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3.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tables/table1.xml" ContentType="application/vnd.openxmlformats-officedocument.spreadsheetml.table+xml"/>
  <Override PartName="/xl/drawings/drawing46.xml" ContentType="application/vnd.openxmlformats-officedocument.drawing+xml"/>
  <Override PartName="/xl/drawings/drawing47.xml" ContentType="application/vnd.openxmlformats-officedocument.drawing+xml"/>
  <Override PartName="/xl/tables/table2.xml" ContentType="application/vnd.openxmlformats-officedocument.spreadsheetml.table+xml"/>
  <Override PartName="/xl/drawings/drawing48.xml" ContentType="application/vnd.openxmlformats-officedocument.drawing+xml"/>
  <Override PartName="/xl/comments4.xml" ContentType="application/vnd.openxmlformats-officedocument.spreadsheetml.comments+xml"/>
  <Override PartName="/xl/drawings/drawing49.xml" ContentType="application/vnd.openxmlformats-officedocument.drawing+xml"/>
  <Override PartName="/xl/drawings/drawing50.xml" ContentType="application/vnd.openxmlformats-officedocument.drawing+xml"/>
  <Override PartName="/xl/comments5.xml" ContentType="application/vnd.openxmlformats-officedocument.spreadsheetml.comments+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0230" yWindow="45" windowWidth="10275" windowHeight="8115" tabRatio="933" firstSheet="56" activeTab="57"/>
  </bookViews>
  <sheets>
    <sheet name="Indice" sheetId="66" r:id="rId1"/>
    <sheet name="Balanza" sheetId="48" r:id="rId2"/>
    <sheet name="Concentrado" sheetId="49" r:id="rId3"/>
    <sheet name="Contribuyente" sheetId="69" r:id="rId4"/>
    <sheet name="Contador" sheetId="70" r:id="rId5"/>
    <sheet name="RepLegal" sheetId="71" r:id="rId6"/>
    <sheet name="Cruces Imp" sheetId="68" r:id="rId7"/>
    <sheet name="Generales" sheetId="4" r:id="rId8"/>
    <sheet name="1" sheetId="62" r:id="rId9"/>
    <sheet name="2" sheetId="6" r:id="rId10"/>
    <sheet name="3" sheetId="7" r:id="rId11"/>
    <sheet name="4" sheetId="8" r:id="rId12"/>
    <sheet name="5" sheetId="10" r:id="rId13"/>
    <sheet name="6" sheetId="11" r:id="rId14"/>
    <sheet name="7" sheetId="12" r:id="rId15"/>
    <sheet name="8" sheetId="13" r:id="rId16"/>
    <sheet name="9" sheetId="14" r:id="rId17"/>
    <sheet name="10" sheetId="15" r:id="rId18"/>
    <sheet name="11" sheetId="16" r:id="rId19"/>
    <sheet name="12" sheetId="17" r:id="rId20"/>
    <sheet name="13" sheetId="18" r:id="rId21"/>
    <sheet name="14" sheetId="19" r:id="rId22"/>
    <sheet name="15" sheetId="20" r:id="rId23"/>
    <sheet name="16" sheetId="21" r:id="rId24"/>
    <sheet name="17" sheetId="22" r:id="rId25"/>
    <sheet name="18" sheetId="23" r:id="rId26"/>
    <sheet name="19" sheetId="24" r:id="rId27"/>
    <sheet name="20" sheetId="25" r:id="rId28"/>
    <sheet name="21" sheetId="26" r:id="rId29"/>
    <sheet name="22" sheetId="27" r:id="rId30"/>
    <sheet name="23" sheetId="28" r:id="rId31"/>
    <sheet name="24" sheetId="29" r:id="rId32"/>
    <sheet name="25" sheetId="30" r:id="rId33"/>
    <sheet name="26" sheetId="31" r:id="rId34"/>
    <sheet name="27" sheetId="32" r:id="rId35"/>
    <sheet name="28" sheetId="33" r:id="rId36"/>
    <sheet name="29" sheetId="34" r:id="rId37"/>
    <sheet name="30" sheetId="36" r:id="rId38"/>
    <sheet name="31" sheetId="37" r:id="rId39"/>
    <sheet name="32" sheetId="38" r:id="rId40"/>
    <sheet name="33" sheetId="39" r:id="rId41"/>
    <sheet name="34" sheetId="40" r:id="rId42"/>
    <sheet name="35" sheetId="41" r:id="rId43"/>
    <sheet name="36" sheetId="42" r:id="rId44"/>
    <sheet name="37" sheetId="43" r:id="rId45"/>
    <sheet name="38" sheetId="45" r:id="rId46"/>
    <sheet name="CDF" sheetId="67" r:id="rId47"/>
    <sheet name="MPT" sheetId="47" r:id="rId48"/>
    <sheet name="PagProv" sheetId="50" r:id="rId49"/>
    <sheet name="Ingresos" sheetId="51" r:id="rId50"/>
    <sheet name="Deducciones" sheetId="52" r:id="rId51"/>
    <sheet name="Tablas" sheetId="59" state="hidden" r:id="rId52"/>
    <sheet name="Inversiones" sheetId="58" r:id="rId53"/>
    <sheet name="Resumen de Inversiones" sheetId="61" r:id="rId54"/>
    <sheet name="CreditosIetu" sheetId="63" r:id="rId55"/>
    <sheet name="PerdyCoef" sheetId="57" r:id="rId56"/>
    <sheet name="Aj Anual x Infl" sheetId="56" r:id="rId57"/>
    <sheet name="Vaciado de Impuestos" sheetId="53" r:id="rId58"/>
    <sheet name="VaciadoSarInfonavit" sheetId="64" r:id="rId59"/>
    <sheet name="Vaciado Imss" sheetId="60" r:id="rId60"/>
    <sheet name="Declaración Anual" sheetId="65" r:id="rId61"/>
    <sheet name="Recargos" sheetId="54" r:id="rId62"/>
    <sheet name="INPC" sheetId="55" r:id="rId63"/>
  </sheets>
  <externalReferences>
    <externalReference r:id="rId64"/>
    <externalReference r:id="rId65"/>
  </externalReferences>
  <definedNames>
    <definedName name="Admon" localSheetId="60">Balanza!$L:$L</definedName>
    <definedName name="Admon">Balanza!$L:$L</definedName>
    <definedName name="Bal">Balanza!$A:$G</definedName>
    <definedName name="Balance" localSheetId="60">Balanza!$G:$G</definedName>
    <definedName name="Balance">Concentrado!$A$1:$J$802</definedName>
    <definedName name="BalNum">Balanza!$G:$G</definedName>
    <definedName name="Codigo">Inversiones!$A$6:$A$71</definedName>
    <definedName name="CostContVtaAF">Inversiones!$AE$6:$AE$71</definedName>
    <definedName name="CostFiscVtaAF">Inversiones!$AH$6:$AH$71</definedName>
    <definedName name="Cto_Cont" localSheetId="60">Inversiones!$AJ$7:$AJ$13</definedName>
    <definedName name="Cto_Cont">[1]Inversiones!$AJ$7:$AJ$73</definedName>
    <definedName name="DedIetu">Deducciones!$AB$5:$AB$22</definedName>
    <definedName name="Dep" localSheetId="60">Inversiones!$U$72:$U$78</definedName>
    <definedName name="Dep">[1]Inversiones!$U$7:$U$73</definedName>
    <definedName name="Dep_al_Mes" localSheetId="60">'[1]Resumen Inversiones'!$K$2</definedName>
    <definedName name="Dep_al_Mes">'[1]Resumen Inversiones'!$K$2</definedName>
    <definedName name="Dep_Ptu">#REF!</definedName>
    <definedName name="DepAct" localSheetId="60">Inversiones!$AD$72:$AD$78</definedName>
    <definedName name="DepAct">[1]Inversiones!$AD$7:$AD$73</definedName>
    <definedName name="DepActPar" localSheetId="60">Inversiones!$AE$72:$AE$78</definedName>
    <definedName name="DepActPar">[1]Inversiones!$AE$7:$AE$73</definedName>
    <definedName name="DepCont">Inversiones!$R$6:$R$71</definedName>
    <definedName name="DepContDed">Inversiones!$W$6:$W$71</definedName>
    <definedName name="DepPar" localSheetId="60">Inversiones!$T$72:$T$78</definedName>
    <definedName name="DepPar">[1]Inversiones!$T$7:$T$73</definedName>
    <definedName name="Depreciacion_Actualizada_del_Ejercicio">Inversiones!$AB$6:$AB$214</definedName>
    <definedName name="Estados">Contribuyente!$L$5:$L$36</definedName>
    <definedName name="Fab" localSheetId="60">Balanza!$J:$J</definedName>
    <definedName name="Fab">Balanza!$J:$J</definedName>
    <definedName name="FechaAdq" localSheetId="60">Inversiones!$AQ$7:$AQ$13</definedName>
    <definedName name="FechaAdq">Inversiones!$D$6:$D$71</definedName>
    <definedName name="FechaVta">Inversiones!$J$6:$J$131</definedName>
    <definedName name="Gral" localSheetId="60">Balanza!$M:$M</definedName>
    <definedName name="Gral">Balanza!$M:$M</definedName>
    <definedName name="Id" localSheetId="60">Inversiones!$A$72:$A$78</definedName>
    <definedName name="Id">[1]Inversiones!$A$7:$A$73</definedName>
    <definedName name="IDE" localSheetId="60">'[1]Vaciado Imptos.'!$F$5:$F$131</definedName>
    <definedName name="IDE">'[1]Vaciado Imptos.'!$F$5:$F$124</definedName>
    <definedName name="IEPS">Ingresos!$F$4:$F$23</definedName>
    <definedName name="Ind" localSheetId="60">'[1]Vaciado Imptos.'!$B$5:$B$131</definedName>
    <definedName name="Ind">'[1]Vaciado Imptos.'!$B$5:$B$124</definedName>
    <definedName name="Indicador">Balanza!$A:$C</definedName>
    <definedName name="Indice" localSheetId="60">Balanza!$A:$A</definedName>
    <definedName name="Indice">[1]Balanza!$A$1:$A$65536</definedName>
    <definedName name="INI" localSheetId="60">Inversiones!$D$2</definedName>
    <definedName name="INI">[1]Inversiones!$D$2</definedName>
    <definedName name="Inicio">Inversiones!$D$3</definedName>
    <definedName name="INPC" localSheetId="60">INPC!$A:$B</definedName>
    <definedName name="INPC">INPC!$A:$B</definedName>
    <definedName name="IVA" localSheetId="60">Ingresos!$D$5:$D$28</definedName>
    <definedName name="IVA">[1]Ingresos!$D$5:$D$25</definedName>
    <definedName name="IVAS">Ingresos!$D$4:$D$23</definedName>
    <definedName name="Mes" localSheetId="60">'[1]Vaciado Imptos.'!$D$5:$D$131</definedName>
    <definedName name="Mes">'[1]Vaciado Imptos.'!$D$5:$D$124</definedName>
    <definedName name="MOI" localSheetId="60">Inversiones!$E$72:$E$78</definedName>
    <definedName name="MOI">Inversiones!$E$6:$E$71</definedName>
    <definedName name="MOI_Deducible">Inversiones!$F$6:$F$71</definedName>
    <definedName name="MOIDED">#REF!</definedName>
    <definedName name="Opcion">'Declaración Anual'!$I$16:$I$18</definedName>
    <definedName name="Pag_Prov" localSheetId="60">'[1]Pagos Provisionales'!$A$7:$N$189</definedName>
    <definedName name="PartesRel" localSheetId="60">Balanza!$H:$H</definedName>
    <definedName name="PartesRel">[1]Balanza!$H$1:$H$65536</definedName>
    <definedName name="PrecVta">Inversiones!$AC$6:$AC$71</definedName>
    <definedName name="PreVta" localSheetId="60">Inversiones!$AH$72:$AH$78</definedName>
    <definedName name="PreVta">[1]Inversiones!$AH$7:$AH$73</definedName>
    <definedName name="PREXTR">Balanza!$I:$I</definedName>
    <definedName name="PRNAC">Balanza!$H:$H</definedName>
    <definedName name="REC" localSheetId="60">Recargos!$A:$C</definedName>
    <definedName name="Rec">Recargos!$A:$C</definedName>
    <definedName name="ResBal" localSheetId="60">[1]Sumas!$A$1:$I$65536</definedName>
    <definedName name="ResBal">[2]Sumas!$A$1:$I$65536</definedName>
    <definedName name="TA" localSheetId="60">Tablas!$A$18:$B$29</definedName>
    <definedName name="TA">[1]Tablas!$A$18:$B$29</definedName>
    <definedName name="TAA">Tablas!$B$3:$D$14</definedName>
    <definedName name="Tasa" localSheetId="60">Ingresos!$E$5:$E$25</definedName>
    <definedName name="Tasa">Ingresos!$E$4:$E$23</definedName>
    <definedName name="Tasa2">Ingresos!$G$4:$G$23</definedName>
    <definedName name="TB" localSheetId="60">Tablas!$D$18:$E$29</definedName>
    <definedName name="TB">[1]Tablas!$D$18:$E$29</definedName>
    <definedName name="TBA">Tablas!$F$3:$H$14</definedName>
    <definedName name="TDEPA">Tablas!$B$19:$D$30</definedName>
    <definedName name="TDEPB">Tablas!$F$19:$H$30</definedName>
    <definedName name="Tipo">'Vaciado de Impuestos'!$BL$6:$BL$7</definedName>
    <definedName name="Tipo_Gasto" localSheetId="60">Tablas!$G$16:$G$29</definedName>
    <definedName name="Tipo_Gasto">[1]Tablas!$G$16:$G$29</definedName>
    <definedName name="TUA" localSheetId="60">Tablas!$A$3:$C$14</definedName>
    <definedName name="TUA">[1]Tablas!$A$3:$C$14</definedName>
    <definedName name="TUB" localSheetId="60">Tablas!$E$3:$G$14</definedName>
    <definedName name="TUB">[1]Tablas!$E$3:$G$14</definedName>
    <definedName name="UtoPerdCont">Inversiones!$AF$6:$AF$71</definedName>
    <definedName name="UtPerdFisc">Inversiones!$AI$6:$AI$71</definedName>
    <definedName name="Vaciado" localSheetId="60">'[1]Vaciado Imptos.'!$B$1:$AE$65536</definedName>
    <definedName name="Vaciado">'[1]Vaciado Imptos.'!$B$1:$AE$65536</definedName>
    <definedName name="VacImp">'Vaciado de Impuestos'!$A$1:$AF$1175</definedName>
    <definedName name="Vta" localSheetId="60">Balanza!$K:$K</definedName>
    <definedName name="Vta">Balanza!$K:$K</definedName>
  </definedNames>
  <calcPr calcId="144525"/>
</workbook>
</file>

<file path=xl/calcChain.xml><?xml version="1.0" encoding="utf-8"?>
<calcChain xmlns="http://schemas.openxmlformats.org/spreadsheetml/2006/main">
  <c r="C85" i="42" l="1"/>
  <c r="F21" i="13" l="1"/>
  <c r="D14" i="65" l="1"/>
  <c r="D13" i="65"/>
  <c r="D12" i="65"/>
  <c r="D11" i="65"/>
  <c r="D10" i="65"/>
  <c r="D9" i="65"/>
  <c r="D8" i="65"/>
  <c r="D7" i="65"/>
  <c r="D6" i="65"/>
  <c r="D5" i="65"/>
  <c r="D4" i="65"/>
  <c r="D3" i="65"/>
  <c r="G105" i="48" l="1"/>
  <c r="H16" i="13"/>
  <c r="F16" i="13"/>
  <c r="E16" i="13"/>
  <c r="D16" i="13"/>
  <c r="R109" i="12"/>
  <c r="Q109" i="12"/>
  <c r="P109" i="12"/>
  <c r="O109" i="12"/>
  <c r="N109" i="12"/>
  <c r="L109" i="12"/>
  <c r="J109" i="12"/>
  <c r="H109" i="12"/>
  <c r="F109" i="12"/>
  <c r="D109" i="12"/>
  <c r="P40" i="12"/>
  <c r="O40" i="12"/>
  <c r="N40" i="12"/>
  <c r="L40" i="12"/>
  <c r="J40" i="12"/>
  <c r="H40" i="12"/>
  <c r="F40" i="12"/>
  <c r="D40" i="12"/>
  <c r="P29" i="12"/>
  <c r="O29" i="12"/>
  <c r="N29" i="12"/>
  <c r="L29" i="12"/>
  <c r="J29" i="12"/>
  <c r="H29" i="12"/>
  <c r="F29" i="12"/>
  <c r="D29" i="12"/>
  <c r="P15" i="12"/>
  <c r="O15" i="12"/>
  <c r="N15" i="12"/>
  <c r="L15" i="12"/>
  <c r="J15" i="12"/>
  <c r="H15" i="12"/>
  <c r="F15" i="12"/>
  <c r="D15" i="12"/>
  <c r="I35" i="10"/>
  <c r="H35" i="10"/>
  <c r="F35" i="10"/>
  <c r="E35" i="10"/>
  <c r="D80" i="6"/>
  <c r="C80" i="6"/>
  <c r="D71" i="6"/>
  <c r="C71" i="6"/>
  <c r="D259" i="62"/>
  <c r="D234" i="62"/>
  <c r="C234" i="62"/>
  <c r="D202" i="62"/>
  <c r="D189" i="62"/>
  <c r="D144" i="62"/>
  <c r="C144" i="62"/>
  <c r="D131" i="62"/>
  <c r="D118" i="62"/>
  <c r="C118" i="62"/>
  <c r="D107" i="62"/>
  <c r="C107" i="62"/>
  <c r="D96" i="62"/>
  <c r="C96" i="62"/>
  <c r="D77" i="62"/>
  <c r="C77" i="62"/>
  <c r="D59" i="62"/>
  <c r="C59" i="62"/>
  <c r="D53" i="62"/>
  <c r="D45" i="62"/>
  <c r="C45" i="62"/>
  <c r="D34" i="62"/>
  <c r="C34" i="62"/>
  <c r="D30" i="62"/>
  <c r="D16" i="62"/>
  <c r="C16" i="62"/>
  <c r="C39" i="50" l="1"/>
  <c r="Q82" i="63" l="1"/>
  <c r="Q79" i="63"/>
  <c r="Q66" i="63"/>
  <c r="Q61" i="63"/>
  <c r="N111" i="12" l="1"/>
  <c r="N110" i="12"/>
  <c r="N108" i="12"/>
  <c r="N107" i="12"/>
  <c r="N106" i="12"/>
  <c r="N105" i="12"/>
  <c r="N104" i="12"/>
  <c r="N103" i="12"/>
  <c r="N102" i="12"/>
  <c r="N101" i="12"/>
  <c r="N100" i="12"/>
  <c r="N99" i="12"/>
  <c r="N98" i="12"/>
  <c r="N97" i="12"/>
  <c r="N96" i="12"/>
  <c r="N95" i="12"/>
  <c r="N94" i="12"/>
  <c r="N93" i="12"/>
  <c r="N92" i="12"/>
  <c r="N91" i="12"/>
  <c r="N90" i="12"/>
  <c r="N89" i="12"/>
  <c r="N88" i="12"/>
  <c r="N87" i="12"/>
  <c r="N86" i="12"/>
  <c r="N85" i="12"/>
  <c r="N84" i="12"/>
  <c r="N83" i="12"/>
  <c r="N82" i="12"/>
  <c r="N81" i="12"/>
  <c r="N80" i="12"/>
  <c r="N79" i="12"/>
  <c r="N78" i="12"/>
  <c r="N77" i="12"/>
  <c r="N76" i="12"/>
  <c r="N75" i="12"/>
  <c r="N71" i="12"/>
  <c r="L111" i="12"/>
  <c r="L110" i="12"/>
  <c r="L108" i="12"/>
  <c r="L107" i="12"/>
  <c r="L106" i="12"/>
  <c r="L105" i="12"/>
  <c r="L104" i="12"/>
  <c r="L103" i="12"/>
  <c r="L102" i="12"/>
  <c r="L101" i="12"/>
  <c r="L100" i="12"/>
  <c r="L99" i="12"/>
  <c r="L98" i="12"/>
  <c r="L97" i="12"/>
  <c r="L96" i="12"/>
  <c r="L95" i="12"/>
  <c r="L94" i="12"/>
  <c r="L93" i="12"/>
  <c r="L92" i="12"/>
  <c r="L91" i="12"/>
  <c r="L90" i="12"/>
  <c r="L89" i="12"/>
  <c r="L88" i="12"/>
  <c r="L87" i="12"/>
  <c r="L86" i="12"/>
  <c r="L85" i="12"/>
  <c r="L84" i="12"/>
  <c r="L83" i="12"/>
  <c r="L82" i="12"/>
  <c r="L81" i="12"/>
  <c r="L80" i="12"/>
  <c r="L79" i="12"/>
  <c r="L78" i="12"/>
  <c r="L77" i="12"/>
  <c r="L76" i="12"/>
  <c r="L75" i="12"/>
  <c r="D71" i="12"/>
  <c r="N69" i="12"/>
  <c r="L69" i="12"/>
  <c r="P67" i="12"/>
  <c r="N67" i="12"/>
  <c r="L67" i="12"/>
  <c r="J67" i="12"/>
  <c r="H67" i="12"/>
  <c r="F67" i="12"/>
  <c r="D67" i="12"/>
  <c r="N65" i="12"/>
  <c r="L65" i="12"/>
  <c r="L61" i="12"/>
  <c r="L57" i="12"/>
  <c r="N57" i="12"/>
  <c r="N59" i="12"/>
  <c r="N58" i="12"/>
  <c r="L59" i="12"/>
  <c r="L58" i="12"/>
  <c r="L49" i="12"/>
  <c r="J53" i="12"/>
  <c r="H53" i="12"/>
  <c r="P50" i="12"/>
  <c r="N50" i="12"/>
  <c r="L50" i="12"/>
  <c r="J50" i="12"/>
  <c r="H50" i="12"/>
  <c r="F50" i="12"/>
  <c r="D50" i="12"/>
  <c r="N51" i="12"/>
  <c r="N49" i="12"/>
  <c r="N48" i="12"/>
  <c r="N47" i="12"/>
  <c r="L51" i="12"/>
  <c r="L48" i="12"/>
  <c r="L47" i="12"/>
  <c r="P43" i="12"/>
  <c r="N41" i="12"/>
  <c r="N39" i="12"/>
  <c r="N38" i="12"/>
  <c r="N37" i="12"/>
  <c r="N36" i="12"/>
  <c r="L41" i="12"/>
  <c r="L39" i="12"/>
  <c r="L38" i="12"/>
  <c r="L37" i="12"/>
  <c r="L36" i="12"/>
  <c r="P32" i="12"/>
  <c r="N32" i="12"/>
  <c r="L32" i="12"/>
  <c r="J32" i="12"/>
  <c r="H32" i="12"/>
  <c r="F32" i="12"/>
  <c r="D32" i="12"/>
  <c r="N28" i="12"/>
  <c r="N27" i="12"/>
  <c r="N26" i="12"/>
  <c r="N25" i="12"/>
  <c r="L28" i="12"/>
  <c r="L27" i="12"/>
  <c r="L26" i="12"/>
  <c r="L25" i="12"/>
  <c r="N19" i="12"/>
  <c r="N18" i="12"/>
  <c r="N17" i="12"/>
  <c r="N14" i="12"/>
  <c r="N13" i="12"/>
  <c r="N12" i="12"/>
  <c r="N11" i="12"/>
  <c r="N10" i="12"/>
  <c r="N9" i="12"/>
  <c r="N8" i="12"/>
  <c r="L14" i="12"/>
  <c r="L13" i="12"/>
  <c r="L12" i="12"/>
  <c r="L11" i="12"/>
  <c r="L10" i="12"/>
  <c r="L9" i="12"/>
  <c r="L8" i="12"/>
  <c r="L19" i="12"/>
  <c r="L18" i="12"/>
  <c r="L17" i="12"/>
  <c r="D53" i="11"/>
  <c r="L16" i="12"/>
  <c r="L30" i="12"/>
  <c r="N30" i="12" s="1"/>
  <c r="D72" i="62"/>
  <c r="D79" i="62"/>
  <c r="D84" i="62"/>
  <c r="D73" i="6" l="1"/>
  <c r="D43" i="6"/>
  <c r="D42" i="6"/>
  <c r="D41" i="6" l="1"/>
  <c r="D40" i="6"/>
  <c r="D32" i="6"/>
  <c r="D11" i="6"/>
  <c r="D7" i="6"/>
  <c r="D236" i="62"/>
  <c r="D226" i="62"/>
  <c r="D218" i="62"/>
  <c r="D205" i="62"/>
  <c r="D19" i="62"/>
  <c r="B519" i="55"/>
  <c r="B520" i="55" s="1"/>
  <c r="B518" i="55"/>
  <c r="B517" i="55"/>
  <c r="C517" i="55" s="1"/>
  <c r="C518" i="55"/>
  <c r="D238" i="62" l="1"/>
  <c r="B521" i="55"/>
  <c r="C520" i="55"/>
  <c r="C519" i="55"/>
  <c r="C521" i="55" l="1"/>
  <c r="B522" i="55"/>
  <c r="C522" i="55" l="1"/>
  <c r="B523" i="55"/>
  <c r="B524" i="55" l="1"/>
  <c r="C523" i="55"/>
  <c r="C524" i="55" l="1"/>
  <c r="B525" i="55"/>
  <c r="C525" i="55" l="1"/>
  <c r="B526" i="55"/>
  <c r="C526" i="55" l="1"/>
  <c r="B527" i="55"/>
  <c r="C16" i="8"/>
  <c r="C86" i="8"/>
  <c r="B528" i="55" l="1"/>
  <c r="C528" i="55" s="1"/>
  <c r="C527" i="55"/>
  <c r="B19" i="68"/>
  <c r="K30" i="7"/>
  <c r="J30" i="7"/>
  <c r="B20" i="68"/>
  <c r="D13" i="68" l="1"/>
  <c r="B12" i="68"/>
  <c r="B11" i="68"/>
  <c r="D6" i="68"/>
  <c r="B6" i="68"/>
  <c r="B5" i="68"/>
  <c r="G92" i="48"/>
  <c r="Q6" i="21"/>
  <c r="O35" i="17"/>
  <c r="G96" i="48" l="1"/>
  <c r="G106" i="48"/>
  <c r="G48" i="48"/>
  <c r="D43" i="10"/>
  <c r="D39" i="10"/>
  <c r="D37" i="10"/>
  <c r="D30" i="10"/>
  <c r="F519" i="65" l="1"/>
  <c r="F506" i="65"/>
  <c r="F505" i="65"/>
  <c r="F504" i="65"/>
  <c r="F442" i="65"/>
  <c r="F441" i="65"/>
  <c r="F440" i="65"/>
  <c r="F439" i="65"/>
  <c r="F438" i="65"/>
  <c r="F299" i="65"/>
  <c r="F59" i="65" l="1"/>
  <c r="E59" i="65"/>
  <c r="C191" i="17" l="1"/>
  <c r="G65" i="48" l="1"/>
  <c r="G195" i="48"/>
  <c r="G255" i="48"/>
  <c r="G257" i="48"/>
  <c r="G113" i="48"/>
  <c r="G114" i="48"/>
  <c r="C50" i="37"/>
  <c r="C46" i="27"/>
  <c r="C12" i="27"/>
  <c r="C16" i="27" s="1"/>
  <c r="C21" i="27" s="1"/>
  <c r="C25" i="27" s="1"/>
  <c r="C30" i="27" s="1"/>
  <c r="C34" i="27" s="1"/>
  <c r="C39" i="27" s="1"/>
  <c r="C7" i="27"/>
  <c r="D25" i="21"/>
  <c r="H7" i="21"/>
  <c r="G108" i="16" l="1"/>
  <c r="F106" i="16"/>
  <c r="H106" i="16" s="1"/>
  <c r="F105" i="16"/>
  <c r="H105" i="16" s="1"/>
  <c r="F104" i="16"/>
  <c r="H104" i="16" s="1"/>
  <c r="F103" i="16"/>
  <c r="H103" i="16" s="1"/>
  <c r="F102" i="16"/>
  <c r="H102" i="16" s="1"/>
  <c r="F101" i="16"/>
  <c r="H101" i="16" s="1"/>
  <c r="F100" i="16"/>
  <c r="H100" i="16" s="1"/>
  <c r="F99" i="16"/>
  <c r="H99" i="16" s="1"/>
  <c r="F98" i="16"/>
  <c r="H98" i="16" s="1"/>
  <c r="F97" i="16"/>
  <c r="H97" i="16" s="1"/>
  <c r="F96" i="16"/>
  <c r="H96" i="16" s="1"/>
  <c r="F95" i="16"/>
  <c r="H95" i="16" s="1"/>
  <c r="D106" i="16"/>
  <c r="D105" i="16"/>
  <c r="D104" i="16"/>
  <c r="D103" i="16"/>
  <c r="D102" i="16"/>
  <c r="D101" i="16"/>
  <c r="D100" i="16"/>
  <c r="D99" i="16"/>
  <c r="D98" i="16"/>
  <c r="D97" i="16"/>
  <c r="D96" i="16"/>
  <c r="D95" i="16"/>
  <c r="C106" i="16"/>
  <c r="E106" i="16" s="1"/>
  <c r="C105" i="16"/>
  <c r="E105" i="16" s="1"/>
  <c r="C104" i="16"/>
  <c r="E104" i="16" s="1"/>
  <c r="C103" i="16"/>
  <c r="E103" i="16" s="1"/>
  <c r="C102" i="16"/>
  <c r="E102" i="16" s="1"/>
  <c r="C101" i="16"/>
  <c r="E101" i="16" s="1"/>
  <c r="C100" i="16"/>
  <c r="E100" i="16" s="1"/>
  <c r="C99" i="16"/>
  <c r="E99" i="16" s="1"/>
  <c r="C98" i="16"/>
  <c r="E98" i="16" s="1"/>
  <c r="C97" i="16"/>
  <c r="E97" i="16" s="1"/>
  <c r="C96" i="16"/>
  <c r="E96" i="16" s="1"/>
  <c r="C95" i="16"/>
  <c r="E95" i="16" s="1"/>
  <c r="G89" i="16"/>
  <c r="G88" i="16"/>
  <c r="G87" i="16"/>
  <c r="G86" i="16"/>
  <c r="G85" i="16"/>
  <c r="G84" i="16"/>
  <c r="G83" i="16"/>
  <c r="G82" i="16"/>
  <c r="G81" i="16"/>
  <c r="G80" i="16"/>
  <c r="G79" i="16"/>
  <c r="G78" i="16"/>
  <c r="F78" i="16"/>
  <c r="F89" i="16"/>
  <c r="F88" i="16"/>
  <c r="F87" i="16"/>
  <c r="F86" i="16"/>
  <c r="F85" i="16"/>
  <c r="F84" i="16"/>
  <c r="F83" i="16"/>
  <c r="F82" i="16"/>
  <c r="F81" i="16"/>
  <c r="F80" i="16"/>
  <c r="F79" i="16"/>
  <c r="D89" i="16"/>
  <c r="D88" i="16"/>
  <c r="D87" i="16"/>
  <c r="D86" i="16"/>
  <c r="D85" i="16"/>
  <c r="D84" i="16"/>
  <c r="D83" i="16"/>
  <c r="D82" i="16"/>
  <c r="D81" i="16"/>
  <c r="D80" i="16"/>
  <c r="D79" i="16"/>
  <c r="D78" i="16"/>
  <c r="H56" i="16"/>
  <c r="G56" i="16"/>
  <c r="D54" i="16"/>
  <c r="D53" i="16"/>
  <c r="D52" i="16"/>
  <c r="D51" i="16"/>
  <c r="D50" i="16"/>
  <c r="D49" i="16"/>
  <c r="D48" i="16"/>
  <c r="D47" i="16"/>
  <c r="D46" i="16"/>
  <c r="D45" i="16"/>
  <c r="D44" i="16"/>
  <c r="D43" i="16"/>
  <c r="F8" i="16"/>
  <c r="H8" i="16" s="1"/>
  <c r="G21" i="16"/>
  <c r="H108" i="16" l="1"/>
  <c r="H80" i="16"/>
  <c r="H84" i="16"/>
  <c r="H88" i="16"/>
  <c r="H82" i="16"/>
  <c r="H86" i="16"/>
  <c r="H78" i="16"/>
  <c r="H81" i="16"/>
  <c r="H85" i="16"/>
  <c r="H89" i="16"/>
  <c r="H79" i="16"/>
  <c r="H83" i="16"/>
  <c r="H87" i="16"/>
  <c r="G91" i="16"/>
  <c r="H91" i="16" l="1"/>
  <c r="D19" i="16" l="1"/>
  <c r="D18" i="16"/>
  <c r="D17" i="16"/>
  <c r="D16" i="16"/>
  <c r="D15" i="16"/>
  <c r="D14" i="16"/>
  <c r="D13" i="16"/>
  <c r="D12" i="16"/>
  <c r="D11" i="16"/>
  <c r="D10" i="16"/>
  <c r="D9" i="16"/>
  <c r="D8" i="16"/>
  <c r="E275" i="15" l="1"/>
  <c r="E230" i="15"/>
  <c r="D50" i="14"/>
  <c r="F50" i="14"/>
  <c r="H40" i="14"/>
  <c r="F40" i="14"/>
  <c r="D40" i="14"/>
  <c r="F22" i="14"/>
  <c r="D22" i="14"/>
  <c r="H17" i="13"/>
  <c r="R112" i="12"/>
  <c r="Q112" i="12"/>
  <c r="J112" i="12"/>
  <c r="H112" i="12"/>
  <c r="F112" i="12"/>
  <c r="D112" i="12"/>
  <c r="P71" i="12"/>
  <c r="O71" i="12"/>
  <c r="L71" i="12"/>
  <c r="J71" i="12"/>
  <c r="H71" i="12"/>
  <c r="F71" i="12"/>
  <c r="O67" i="12"/>
  <c r="P61" i="12"/>
  <c r="O61" i="12"/>
  <c r="N61" i="12"/>
  <c r="J61" i="12"/>
  <c r="H61" i="12"/>
  <c r="F61" i="12"/>
  <c r="D61" i="12"/>
  <c r="N53" i="12"/>
  <c r="L53" i="12"/>
  <c r="F53" i="12"/>
  <c r="D53" i="12"/>
  <c r="O50" i="12"/>
  <c r="O53" i="12" s="1"/>
  <c r="O43" i="12"/>
  <c r="N43" i="12"/>
  <c r="L43" i="12"/>
  <c r="J43" i="12"/>
  <c r="H43" i="12"/>
  <c r="F43" i="12"/>
  <c r="D43" i="12"/>
  <c r="O32" i="12"/>
  <c r="O21" i="12"/>
  <c r="J21" i="12"/>
  <c r="H21" i="12"/>
  <c r="F21" i="12"/>
  <c r="D21" i="12"/>
  <c r="L21" i="12"/>
  <c r="N112" i="12"/>
  <c r="L112" i="12"/>
  <c r="D192" i="62"/>
  <c r="D172" i="62"/>
  <c r="D166" i="62"/>
  <c r="D160" i="62"/>
  <c r="D109" i="62"/>
  <c r="D98" i="62"/>
  <c r="D47" i="62"/>
  <c r="D36" i="62"/>
  <c r="D57" i="62"/>
  <c r="F116" i="12" l="1"/>
  <c r="D64" i="62"/>
  <c r="D209" i="62"/>
  <c r="D240" i="62" s="1"/>
  <c r="J116" i="12"/>
  <c r="D20" i="6" s="1"/>
  <c r="D23" i="6" s="1"/>
  <c r="D116" i="12"/>
  <c r="H116" i="12"/>
  <c r="L116" i="12"/>
  <c r="C86" i="42"/>
  <c r="C84" i="42"/>
  <c r="C80" i="42"/>
  <c r="C79" i="42"/>
  <c r="C78" i="42"/>
  <c r="O134" i="50"/>
  <c r="O133" i="50"/>
  <c r="C75" i="42"/>
  <c r="C74" i="42"/>
  <c r="C73" i="42"/>
  <c r="C72" i="42"/>
  <c r="C70" i="42"/>
  <c r="C69" i="42"/>
  <c r="C68" i="42"/>
  <c r="C67" i="42"/>
  <c r="C66" i="42"/>
  <c r="C65" i="42"/>
  <c r="C64" i="42"/>
  <c r="C62" i="42"/>
  <c r="C61" i="42"/>
  <c r="C60" i="42"/>
  <c r="C59" i="42"/>
  <c r="O93" i="50"/>
  <c r="C57" i="42"/>
  <c r="C56" i="42"/>
  <c r="C55" i="42"/>
  <c r="C54" i="42"/>
  <c r="C53" i="42"/>
  <c r="C52" i="42"/>
  <c r="O104" i="50" l="1"/>
  <c r="C48" i="42"/>
  <c r="C47" i="42"/>
  <c r="N44" i="52"/>
  <c r="C41" i="42"/>
  <c r="D59" i="8" l="1"/>
  <c r="H22" i="40" l="1"/>
  <c r="G22" i="40"/>
  <c r="E22" i="40"/>
  <c r="D22" i="40"/>
  <c r="H20" i="40"/>
  <c r="G20" i="40"/>
  <c r="E20" i="40"/>
  <c r="D20" i="40"/>
  <c r="H16" i="40"/>
  <c r="G16" i="40"/>
  <c r="E16" i="40"/>
  <c r="D16" i="40"/>
  <c r="H15" i="40"/>
  <c r="G15" i="40"/>
  <c r="E15" i="40"/>
  <c r="D15" i="40"/>
  <c r="H14" i="40"/>
  <c r="G14" i="40"/>
  <c r="E14" i="40"/>
  <c r="D14" i="40"/>
  <c r="H13" i="40"/>
  <c r="G13" i="40"/>
  <c r="E13" i="40"/>
  <c r="D13" i="40"/>
  <c r="H12" i="40"/>
  <c r="G12" i="40"/>
  <c r="E12" i="40"/>
  <c r="D12" i="40"/>
  <c r="H11" i="40"/>
  <c r="G11" i="40"/>
  <c r="E11" i="40"/>
  <c r="D11" i="40"/>
  <c r="H10" i="40"/>
  <c r="G10" i="40"/>
  <c r="E10" i="40"/>
  <c r="D10" i="40"/>
  <c r="M8" i="61" a="1"/>
  <c r="L8" i="61" a="1"/>
  <c r="K8" i="61" a="1"/>
  <c r="J8" i="61" a="1"/>
  <c r="J8" i="61" s="1"/>
  <c r="H8" i="61" a="1"/>
  <c r="G8" i="61" a="1"/>
  <c r="G8" i="61" s="1"/>
  <c r="I8" i="61" s="1"/>
  <c r="E8" i="61"/>
  <c r="C10" i="40" s="1"/>
  <c r="D8" i="40"/>
  <c r="M6" i="61" a="1"/>
  <c r="L6" i="61" a="1"/>
  <c r="K6" i="61" a="1"/>
  <c r="J6" i="61" a="1"/>
  <c r="J6" i="61" s="1"/>
  <c r="H8" i="40" s="1"/>
  <c r="H6" i="61" a="1"/>
  <c r="G6" i="61" a="1"/>
  <c r="G6" i="61" s="1"/>
  <c r="I6" i="61" s="1"/>
  <c r="G8" i="40" s="1"/>
  <c r="E6" i="61"/>
  <c r="C8" i="40" s="1"/>
  <c r="C49" i="37"/>
  <c r="C25" i="37"/>
  <c r="C9" i="36"/>
  <c r="C8" i="36"/>
  <c r="C10" i="36" s="1"/>
  <c r="E8" i="40" l="1"/>
  <c r="M7" i="26"/>
  <c r="L7" i="26"/>
  <c r="K7" i="26"/>
  <c r="J7" i="26"/>
  <c r="I7" i="26"/>
  <c r="H7" i="26"/>
  <c r="G7" i="26"/>
  <c r="G12" i="26" s="1"/>
  <c r="F7" i="26"/>
  <c r="F12" i="26" s="1"/>
  <c r="E7" i="26"/>
  <c r="D7" i="26"/>
  <c r="K12" i="26"/>
  <c r="J12" i="26"/>
  <c r="M12" i="26"/>
  <c r="L12" i="26"/>
  <c r="I12" i="26"/>
  <c r="H12" i="26"/>
  <c r="E12" i="26"/>
  <c r="D12" i="26"/>
  <c r="C43" i="24" l="1"/>
  <c r="E21" i="23"/>
  <c r="N267" i="17"/>
  <c r="M267" i="17"/>
  <c r="L267" i="17"/>
  <c r="K267" i="17"/>
  <c r="J267" i="17"/>
  <c r="I267" i="17"/>
  <c r="H267" i="17"/>
  <c r="G267" i="17"/>
  <c r="F267" i="17"/>
  <c r="E267" i="17"/>
  <c r="D267" i="17"/>
  <c r="N266" i="17"/>
  <c r="M266" i="17"/>
  <c r="L266" i="17"/>
  <c r="K266" i="17"/>
  <c r="J266" i="17"/>
  <c r="I266" i="17"/>
  <c r="H266" i="17"/>
  <c r="G266" i="17"/>
  <c r="F266" i="17"/>
  <c r="E266" i="17"/>
  <c r="D266" i="17"/>
  <c r="C267" i="17"/>
  <c r="C266" i="17"/>
  <c r="O276" i="50"/>
  <c r="O275" i="50"/>
  <c r="N264" i="17"/>
  <c r="M264" i="17"/>
  <c r="L264" i="17"/>
  <c r="K264" i="17"/>
  <c r="J264" i="17"/>
  <c r="I264" i="17"/>
  <c r="H264" i="17"/>
  <c r="G264" i="17"/>
  <c r="F264" i="17"/>
  <c r="E264" i="17"/>
  <c r="D264" i="17"/>
  <c r="N263" i="17"/>
  <c r="M263" i="17"/>
  <c r="L263" i="17"/>
  <c r="K263" i="17"/>
  <c r="J263" i="17"/>
  <c r="I263" i="17"/>
  <c r="H263" i="17"/>
  <c r="G263" i="17"/>
  <c r="F263" i="17"/>
  <c r="E263" i="17"/>
  <c r="D263" i="17"/>
  <c r="C264" i="17"/>
  <c r="C263" i="17"/>
  <c r="O273" i="50"/>
  <c r="O272" i="50"/>
  <c r="N261" i="17"/>
  <c r="M261" i="17"/>
  <c r="L261" i="17"/>
  <c r="K261" i="17"/>
  <c r="J261" i="17"/>
  <c r="I261" i="17"/>
  <c r="H261" i="17"/>
  <c r="G261" i="17"/>
  <c r="F261" i="17"/>
  <c r="E261" i="17"/>
  <c r="D261" i="17"/>
  <c r="N260" i="17"/>
  <c r="M260" i="17"/>
  <c r="L260" i="17"/>
  <c r="K260" i="17"/>
  <c r="J260" i="17"/>
  <c r="I260" i="17"/>
  <c r="H260" i="17"/>
  <c r="G260" i="17"/>
  <c r="F260" i="17"/>
  <c r="E260" i="17"/>
  <c r="D260" i="17"/>
  <c r="C261" i="17"/>
  <c r="C260" i="17"/>
  <c r="O270" i="50"/>
  <c r="O269" i="50"/>
  <c r="O260" i="50"/>
  <c r="O261" i="50"/>
  <c r="N75" i="50" l="1"/>
  <c r="N77" i="50" s="1"/>
  <c r="M75" i="50"/>
  <c r="M77" i="50" s="1"/>
  <c r="L75" i="50"/>
  <c r="L77" i="50" s="1"/>
  <c r="K75" i="50"/>
  <c r="K77" i="50" s="1"/>
  <c r="J75" i="50"/>
  <c r="J77" i="50" s="1"/>
  <c r="I75" i="50"/>
  <c r="I77" i="50" s="1"/>
  <c r="H75" i="50"/>
  <c r="H77" i="50" s="1"/>
  <c r="G75" i="50"/>
  <c r="G77" i="50" s="1"/>
  <c r="F75" i="50"/>
  <c r="F77" i="50" s="1"/>
  <c r="E75" i="50"/>
  <c r="E77" i="50" s="1"/>
  <c r="D75" i="50"/>
  <c r="D77" i="50" s="1"/>
  <c r="C75" i="50"/>
  <c r="C77" i="50" s="1"/>
  <c r="N77" i="17"/>
  <c r="O77" i="17" s="1"/>
  <c r="M77" i="17"/>
  <c r="L77" i="17"/>
  <c r="K77" i="17"/>
  <c r="J77" i="17"/>
  <c r="I77" i="17"/>
  <c r="H77" i="17"/>
  <c r="G77" i="17"/>
  <c r="F77" i="17"/>
  <c r="E77" i="17"/>
  <c r="D77" i="17"/>
  <c r="C77" i="17"/>
  <c r="C82" i="17" s="1"/>
  <c r="N74" i="17"/>
  <c r="O74" i="17" s="1"/>
  <c r="M74" i="17"/>
  <c r="L74" i="17"/>
  <c r="K74" i="17"/>
  <c r="J74" i="17"/>
  <c r="I74" i="17"/>
  <c r="H74" i="17"/>
  <c r="G74" i="17"/>
  <c r="F74" i="17"/>
  <c r="E74" i="17"/>
  <c r="D74" i="17"/>
  <c r="N73" i="17"/>
  <c r="O73" i="17" s="1"/>
  <c r="M73" i="17"/>
  <c r="L73" i="17"/>
  <c r="K73" i="17"/>
  <c r="J73" i="17"/>
  <c r="I73" i="17"/>
  <c r="H73" i="17"/>
  <c r="G73" i="17"/>
  <c r="F73" i="17"/>
  <c r="E73" i="17"/>
  <c r="D73" i="17"/>
  <c r="C74" i="17"/>
  <c r="C73" i="17"/>
  <c r="N72" i="17"/>
  <c r="O72" i="17" s="1"/>
  <c r="M72" i="17"/>
  <c r="L72" i="17"/>
  <c r="K72" i="17"/>
  <c r="J72" i="17"/>
  <c r="I72" i="17"/>
  <c r="H72" i="17"/>
  <c r="G72" i="17"/>
  <c r="F72" i="17"/>
  <c r="E72" i="17"/>
  <c r="D72" i="17"/>
  <c r="N71" i="17"/>
  <c r="O71" i="17" s="1"/>
  <c r="M71" i="17"/>
  <c r="L71" i="17"/>
  <c r="K71" i="17"/>
  <c r="J71" i="17"/>
  <c r="I71" i="17"/>
  <c r="H71" i="17"/>
  <c r="G71" i="17"/>
  <c r="F71" i="17"/>
  <c r="E71" i="17"/>
  <c r="D71" i="17"/>
  <c r="C72" i="17"/>
  <c r="C71" i="17"/>
  <c r="N70" i="17"/>
  <c r="O70" i="17" s="1"/>
  <c r="M70" i="17"/>
  <c r="L70" i="17"/>
  <c r="K70" i="17"/>
  <c r="J70" i="17"/>
  <c r="I70" i="17"/>
  <c r="H70" i="17"/>
  <c r="G70" i="17"/>
  <c r="F70" i="17"/>
  <c r="E70" i="17"/>
  <c r="D70" i="17"/>
  <c r="C70" i="17"/>
  <c r="N69" i="17"/>
  <c r="O69" i="17" s="1"/>
  <c r="M69" i="17"/>
  <c r="L69" i="17"/>
  <c r="K69" i="17"/>
  <c r="J69" i="17"/>
  <c r="I69" i="17"/>
  <c r="H69" i="17"/>
  <c r="G69" i="17"/>
  <c r="F69" i="17"/>
  <c r="E69" i="17"/>
  <c r="D69" i="17"/>
  <c r="C69" i="17"/>
  <c r="N67" i="17"/>
  <c r="O67" i="17" s="1"/>
  <c r="M67" i="17"/>
  <c r="L67" i="17"/>
  <c r="K67" i="17"/>
  <c r="J67" i="17"/>
  <c r="I67" i="17"/>
  <c r="H67" i="17"/>
  <c r="G67" i="17"/>
  <c r="F67" i="17"/>
  <c r="E67" i="17"/>
  <c r="D67" i="17"/>
  <c r="C67" i="17"/>
  <c r="N66" i="17"/>
  <c r="O66" i="17" s="1"/>
  <c r="M66" i="17"/>
  <c r="L66" i="17"/>
  <c r="K66" i="17"/>
  <c r="J66" i="17"/>
  <c r="I66" i="17"/>
  <c r="H66" i="17"/>
  <c r="G66" i="17"/>
  <c r="F66" i="17"/>
  <c r="E66" i="17"/>
  <c r="D66" i="17"/>
  <c r="C66" i="17"/>
  <c r="N65" i="17"/>
  <c r="M65" i="17"/>
  <c r="L65" i="17"/>
  <c r="K65" i="17"/>
  <c r="J65" i="17"/>
  <c r="I65" i="17"/>
  <c r="H65" i="17"/>
  <c r="G65" i="17"/>
  <c r="F65" i="17"/>
  <c r="E65" i="17"/>
  <c r="D65" i="17"/>
  <c r="C65" i="17"/>
  <c r="N63" i="17"/>
  <c r="O63" i="17" s="1"/>
  <c r="M63" i="17"/>
  <c r="L63" i="17"/>
  <c r="K63" i="17"/>
  <c r="J63" i="17"/>
  <c r="I63" i="17"/>
  <c r="H63" i="17"/>
  <c r="G63" i="17"/>
  <c r="F63" i="17"/>
  <c r="E63" i="17"/>
  <c r="D63" i="17"/>
  <c r="C63" i="17"/>
  <c r="O62" i="50"/>
  <c r="N38" i="17"/>
  <c r="M38" i="17"/>
  <c r="L38" i="17"/>
  <c r="K38" i="17"/>
  <c r="J38" i="17"/>
  <c r="I38" i="17"/>
  <c r="H38" i="17"/>
  <c r="G38" i="17"/>
  <c r="F38" i="17"/>
  <c r="E38" i="17"/>
  <c r="D38" i="17"/>
  <c r="C38" i="17"/>
  <c r="N26" i="17"/>
  <c r="O26" i="17" s="1"/>
  <c r="M26" i="17"/>
  <c r="L26" i="17"/>
  <c r="K26" i="17"/>
  <c r="J26" i="17"/>
  <c r="I26" i="17"/>
  <c r="H26" i="17"/>
  <c r="G26" i="17"/>
  <c r="F26" i="17"/>
  <c r="E26" i="17"/>
  <c r="D26" i="17"/>
  <c r="C26" i="17"/>
  <c r="O23" i="50"/>
  <c r="N24" i="17"/>
  <c r="M24" i="17"/>
  <c r="L24" i="17"/>
  <c r="K24" i="17"/>
  <c r="J24" i="17"/>
  <c r="I24" i="17"/>
  <c r="H24" i="17"/>
  <c r="G24" i="17"/>
  <c r="F24" i="17"/>
  <c r="E24" i="17"/>
  <c r="D24" i="17"/>
  <c r="C24" i="17"/>
  <c r="O21" i="50"/>
  <c r="C76" i="17" l="1"/>
  <c r="C78" i="17" s="1"/>
  <c r="E58" i="15"/>
  <c r="E49" i="15"/>
  <c r="E48" i="15"/>
  <c r="G27" i="15"/>
  <c r="F27" i="15"/>
  <c r="E27" i="15"/>
  <c r="G24" i="15"/>
  <c r="G23" i="15"/>
  <c r="D122" i="11"/>
  <c r="D118" i="11"/>
  <c r="D104" i="11"/>
  <c r="D85" i="11"/>
  <c r="D80" i="11"/>
  <c r="D67" i="11"/>
  <c r="D49" i="11"/>
  <c r="D36" i="11"/>
  <c r="D18" i="11"/>
  <c r="H43" i="10"/>
  <c r="E43" i="10"/>
  <c r="H39" i="10"/>
  <c r="E39" i="10"/>
  <c r="C18" i="36" l="1"/>
  <c r="C20" i="36" s="1"/>
  <c r="C12" i="36"/>
  <c r="C16" i="36" s="1"/>
  <c r="D8" i="36"/>
  <c r="C22" i="36" l="1"/>
  <c r="C28" i="36" s="1"/>
  <c r="D21" i="13"/>
  <c r="D33" i="6" s="1"/>
  <c r="D34" i="6" s="1"/>
  <c r="J13" i="7" l="1"/>
  <c r="J7" i="7"/>
  <c r="J16" i="7" s="1"/>
  <c r="H7" i="7"/>
  <c r="H16" i="7" s="1"/>
  <c r="C41" i="4" l="1"/>
  <c r="D135" i="62"/>
  <c r="G267" i="49" l="1"/>
  <c r="F267" i="49"/>
  <c r="C22" i="25" l="1"/>
  <c r="E20" i="25"/>
  <c r="E22" i="25" l="1"/>
  <c r="C59" i="24"/>
  <c r="O263" i="17"/>
  <c r="O264" i="17"/>
  <c r="O266" i="17"/>
  <c r="O267" i="17"/>
  <c r="O260" i="17"/>
  <c r="O261" i="17"/>
  <c r="D146" i="62"/>
  <c r="D120" i="62"/>
  <c r="D122" i="62" s="1"/>
  <c r="D148" i="62" l="1"/>
  <c r="D150" i="62" s="1"/>
  <c r="C75" i="8"/>
  <c r="C83" i="8" l="1"/>
  <c r="C84" i="24" l="1"/>
  <c r="E198" i="23"/>
  <c r="C198" i="23"/>
  <c r="C151" i="23"/>
  <c r="E142" i="23"/>
  <c r="C142" i="23"/>
  <c r="E137" i="23"/>
  <c r="C137" i="23"/>
  <c r="E132" i="23"/>
  <c r="C132" i="23"/>
  <c r="E105" i="23"/>
  <c r="C105" i="23"/>
  <c r="E40" i="23"/>
  <c r="C40" i="23"/>
  <c r="E28" i="23"/>
  <c r="C28" i="23"/>
  <c r="C21" i="23"/>
  <c r="C16" i="23"/>
  <c r="K111" i="12"/>
  <c r="K19" i="12"/>
  <c r="N11" i="7"/>
  <c r="N10" i="7"/>
  <c r="N7" i="7"/>
  <c r="N6" i="7"/>
  <c r="P88" i="12" l="1"/>
  <c r="P112" i="12" s="1"/>
  <c r="P116" i="12" s="1"/>
  <c r="D21" i="8"/>
  <c r="M13" i="7"/>
  <c r="L13" i="7"/>
  <c r="K13" i="7"/>
  <c r="K16" i="7" s="1"/>
  <c r="I13" i="7"/>
  <c r="H13" i="7"/>
  <c r="G13" i="7"/>
  <c r="G16" i="7" s="1"/>
  <c r="G30" i="7" s="1"/>
  <c r="F13" i="7"/>
  <c r="F16" i="7" s="1"/>
  <c r="E13" i="7"/>
  <c r="E16" i="7" s="1"/>
  <c r="D13" i="7"/>
  <c r="D16" i="7" s="1"/>
  <c r="C13" i="7"/>
  <c r="C16" i="7" s="1"/>
  <c r="C30" i="7" s="1"/>
  <c r="N13" i="7" l="1"/>
  <c r="N16" i="7"/>
  <c r="E50" i="23"/>
  <c r="C252" i="23" l="1"/>
  <c r="E113" i="23"/>
  <c r="E114" i="23" l="1"/>
  <c r="E112" i="23"/>
  <c r="E111" i="23"/>
  <c r="E110" i="23"/>
  <c r="E109" i="23"/>
  <c r="E108" i="23"/>
  <c r="E107" i="23"/>
  <c r="E106" i="23"/>
  <c r="F16" i="38"/>
  <c r="E199" i="23"/>
  <c r="G102" i="48"/>
  <c r="G101" i="48"/>
  <c r="G97" i="48"/>
  <c r="H11" i="33" l="1"/>
  <c r="E154" i="23" l="1"/>
  <c r="E153" i="23"/>
  <c r="E152" i="23"/>
  <c r="E49" i="23"/>
  <c r="E48" i="23"/>
  <c r="E47" i="23"/>
  <c r="E46" i="23"/>
  <c r="E45" i="23"/>
  <c r="E44" i="23"/>
  <c r="E43" i="23"/>
  <c r="E42" i="23"/>
  <c r="E41" i="23"/>
  <c r="E36" i="23"/>
  <c r="E35" i="23"/>
  <c r="E34" i="23"/>
  <c r="E33" i="23"/>
  <c r="E32" i="23"/>
  <c r="E31" i="23"/>
  <c r="E30" i="23"/>
  <c r="E29" i="23"/>
  <c r="E24" i="23"/>
  <c r="E23" i="23"/>
  <c r="E22" i="23"/>
  <c r="E17" i="23"/>
  <c r="E16" i="23" s="1"/>
  <c r="E314" i="15" l="1"/>
  <c r="E202" i="15" l="1"/>
  <c r="N15" i="52"/>
  <c r="H23" i="51"/>
  <c r="H21" i="13"/>
  <c r="G75" i="48"/>
  <c r="J18" i="7" l="1"/>
  <c r="G269" i="48"/>
  <c r="G266" i="48"/>
  <c r="G268" i="48"/>
  <c r="C257" i="48"/>
  <c r="C256" i="48"/>
  <c r="M63" i="48"/>
  <c r="L63" i="48"/>
  <c r="K63" i="48"/>
  <c r="J63" i="48"/>
  <c r="M62" i="48"/>
  <c r="L62" i="48"/>
  <c r="K62" i="48"/>
  <c r="J62" i="48"/>
  <c r="M61" i="48"/>
  <c r="L61" i="48"/>
  <c r="K61" i="48"/>
  <c r="J61" i="48"/>
  <c r="M60" i="48"/>
  <c r="L60" i="48"/>
  <c r="K60" i="48"/>
  <c r="J60" i="48"/>
  <c r="M59" i="48"/>
  <c r="L59" i="48"/>
  <c r="K59" i="48"/>
  <c r="J59" i="48"/>
  <c r="M58" i="48"/>
  <c r="L58" i="48"/>
  <c r="K58" i="48"/>
  <c r="J58" i="48"/>
  <c r="M57" i="48"/>
  <c r="L57" i="48"/>
  <c r="K57" i="48"/>
  <c r="J57" i="48"/>
  <c r="M56" i="48"/>
  <c r="L56" i="48"/>
  <c r="K56" i="48"/>
  <c r="J56" i="48"/>
  <c r="M55" i="48"/>
  <c r="L55" i="48"/>
  <c r="K55" i="48"/>
  <c r="J55" i="48"/>
  <c r="M54" i="48"/>
  <c r="L54" i="48"/>
  <c r="K54" i="48"/>
  <c r="J54" i="48"/>
  <c r="M53" i="48"/>
  <c r="L53" i="48"/>
  <c r="K53" i="48"/>
  <c r="J53" i="48"/>
  <c r="M52" i="48"/>
  <c r="L52" i="48"/>
  <c r="K52" i="48"/>
  <c r="J52" i="48"/>
  <c r="M51" i="48"/>
  <c r="L51" i="48"/>
  <c r="K51" i="48"/>
  <c r="J51" i="48"/>
  <c r="M50" i="48"/>
  <c r="L50" i="48"/>
  <c r="K50" i="48"/>
  <c r="J50" i="48"/>
  <c r="M49" i="48"/>
  <c r="L49" i="48"/>
  <c r="K49" i="48"/>
  <c r="J49" i="48"/>
  <c r="M48" i="48"/>
  <c r="L48" i="48"/>
  <c r="K48" i="48"/>
  <c r="J48" i="48"/>
  <c r="M47" i="48"/>
  <c r="L47" i="48"/>
  <c r="K47" i="48"/>
  <c r="J47" i="48"/>
  <c r="M46" i="48"/>
  <c r="L46" i="48"/>
  <c r="K46" i="48"/>
  <c r="J46" i="48"/>
  <c r="M45" i="48"/>
  <c r="L45" i="48"/>
  <c r="K45" i="48"/>
  <c r="J45" i="48"/>
  <c r="M44" i="48"/>
  <c r="L44" i="48"/>
  <c r="K44" i="48"/>
  <c r="J44" i="48"/>
  <c r="M43" i="48"/>
  <c r="L43" i="48"/>
  <c r="K43" i="48"/>
  <c r="J43" i="48"/>
  <c r="M42" i="48"/>
  <c r="L42" i="48"/>
  <c r="K42" i="48"/>
  <c r="J42" i="48"/>
  <c r="M41" i="48"/>
  <c r="L41" i="48"/>
  <c r="K41" i="48"/>
  <c r="J41" i="48"/>
  <c r="M40" i="48"/>
  <c r="L40" i="48"/>
  <c r="K40" i="48"/>
  <c r="J40" i="48"/>
  <c r="M39" i="48"/>
  <c r="L39" i="48"/>
  <c r="K39" i="48"/>
  <c r="J39" i="48"/>
  <c r="M38" i="48"/>
  <c r="L38" i="48"/>
  <c r="K38" i="48"/>
  <c r="J38" i="48"/>
  <c r="M37" i="48"/>
  <c r="L37" i="48"/>
  <c r="K37" i="48"/>
  <c r="J37" i="48"/>
  <c r="M36" i="48"/>
  <c r="L36" i="48"/>
  <c r="K36" i="48"/>
  <c r="J36" i="48"/>
  <c r="M35" i="48"/>
  <c r="L35" i="48"/>
  <c r="K35" i="48"/>
  <c r="J35" i="48"/>
  <c r="M34" i="48"/>
  <c r="L34" i="48"/>
  <c r="K34" i="48"/>
  <c r="J34" i="48"/>
  <c r="M33" i="48"/>
  <c r="L33" i="48"/>
  <c r="K33" i="48"/>
  <c r="J33" i="48"/>
  <c r="M32" i="48"/>
  <c r="L32" i="48"/>
  <c r="K32" i="48"/>
  <c r="J32" i="48"/>
  <c r="M31" i="48"/>
  <c r="L31" i="48"/>
  <c r="K31" i="48"/>
  <c r="J31" i="48"/>
  <c r="M30" i="48"/>
  <c r="L30" i="48"/>
  <c r="K30" i="48"/>
  <c r="J30" i="48"/>
  <c r="M29" i="48"/>
  <c r="L29" i="48"/>
  <c r="K29" i="48"/>
  <c r="J29" i="48"/>
  <c r="M28" i="48"/>
  <c r="L28" i="48"/>
  <c r="K28" i="48"/>
  <c r="J28" i="48"/>
  <c r="M27" i="48"/>
  <c r="L27" i="48"/>
  <c r="K27" i="48"/>
  <c r="J27" i="48"/>
  <c r="M26" i="48"/>
  <c r="L26" i="48"/>
  <c r="K26" i="48"/>
  <c r="J26" i="48"/>
  <c r="M25" i="48"/>
  <c r="L25" i="48"/>
  <c r="K25" i="48"/>
  <c r="J25" i="48"/>
  <c r="M24" i="48"/>
  <c r="L24" i="48"/>
  <c r="K24" i="48"/>
  <c r="J24" i="48"/>
  <c r="M23" i="48"/>
  <c r="L23" i="48"/>
  <c r="K23" i="48"/>
  <c r="J23" i="48"/>
  <c r="M22" i="48"/>
  <c r="L22" i="48"/>
  <c r="K22" i="48"/>
  <c r="J22" i="48"/>
  <c r="C46" i="48"/>
  <c r="C45" i="48"/>
  <c r="C44" i="48"/>
  <c r="C43" i="48"/>
  <c r="C42" i="48"/>
  <c r="C41" i="48"/>
  <c r="C40" i="48"/>
  <c r="C39" i="48"/>
  <c r="C38" i="48"/>
  <c r="C37" i="48"/>
  <c r="C36" i="48"/>
  <c r="C35" i="48"/>
  <c r="C34" i="48"/>
  <c r="C33" i="48"/>
  <c r="C32" i="48"/>
  <c r="E46" i="48"/>
  <c r="E45" i="48"/>
  <c r="E44" i="48"/>
  <c r="E43" i="48"/>
  <c r="E42" i="48"/>
  <c r="E41" i="48"/>
  <c r="E40" i="48"/>
  <c r="E39" i="48"/>
  <c r="E38" i="48"/>
  <c r="E37" i="48"/>
  <c r="E36" i="48"/>
  <c r="E35" i="48"/>
  <c r="E34" i="48"/>
  <c r="E33" i="48"/>
  <c r="E32" i="48"/>
  <c r="M235" i="48" l="1"/>
  <c r="L235" i="48"/>
  <c r="K235" i="48"/>
  <c r="J235" i="48"/>
  <c r="E235" i="48"/>
  <c r="C235" i="48"/>
  <c r="M111" i="48"/>
  <c r="L111" i="48"/>
  <c r="K111" i="48"/>
  <c r="J111" i="48"/>
  <c r="E111" i="48"/>
  <c r="C111" i="48"/>
  <c r="M110" i="48"/>
  <c r="L110" i="48"/>
  <c r="K110" i="48"/>
  <c r="J110" i="48"/>
  <c r="E110" i="48"/>
  <c r="C110" i="48"/>
  <c r="M109" i="48"/>
  <c r="L109" i="48"/>
  <c r="K109" i="48"/>
  <c r="J109" i="48"/>
  <c r="E109" i="48"/>
  <c r="C109" i="48"/>
  <c r="M82" i="48"/>
  <c r="L82" i="48"/>
  <c r="K82" i="48"/>
  <c r="J82" i="48"/>
  <c r="E82" i="48"/>
  <c r="C82" i="48"/>
  <c r="M81" i="48"/>
  <c r="L81" i="48"/>
  <c r="K81" i="48"/>
  <c r="J81" i="48"/>
  <c r="E81" i="48"/>
  <c r="C81" i="48"/>
  <c r="M80" i="48"/>
  <c r="L80" i="48"/>
  <c r="K80" i="48"/>
  <c r="J80" i="48"/>
  <c r="E80" i="48"/>
  <c r="C80" i="48"/>
  <c r="F437" i="65" l="1"/>
  <c r="F435" i="65"/>
  <c r="F433" i="65"/>
  <c r="F37" i="65"/>
  <c r="F36" i="65"/>
  <c r="F35" i="65"/>
  <c r="N36" i="17" l="1"/>
  <c r="M36" i="17"/>
  <c r="L36" i="17"/>
  <c r="K36" i="17"/>
  <c r="J36" i="17"/>
  <c r="I36" i="17"/>
  <c r="H36" i="17"/>
  <c r="G36" i="17"/>
  <c r="F36" i="17"/>
  <c r="E36" i="17"/>
  <c r="D36" i="17"/>
  <c r="C36" i="17"/>
  <c r="N33" i="17"/>
  <c r="M33" i="17"/>
  <c r="L33" i="17"/>
  <c r="K33" i="17"/>
  <c r="J33" i="17"/>
  <c r="I33" i="17"/>
  <c r="H33" i="17"/>
  <c r="G33" i="17"/>
  <c r="F33" i="17"/>
  <c r="E33" i="17"/>
  <c r="D33" i="17"/>
  <c r="C33" i="17"/>
  <c r="C32" i="17"/>
  <c r="N31" i="17"/>
  <c r="M31" i="17"/>
  <c r="L31" i="17"/>
  <c r="K31" i="17"/>
  <c r="J31" i="17"/>
  <c r="I31" i="17"/>
  <c r="H31" i="17"/>
  <c r="G31" i="17"/>
  <c r="F31" i="17"/>
  <c r="E31" i="17"/>
  <c r="D31" i="17"/>
  <c r="C31" i="17"/>
  <c r="F351" i="15" l="1"/>
  <c r="G351" i="15" s="1"/>
  <c r="F350" i="15"/>
  <c r="G350" i="15" s="1"/>
  <c r="F349" i="15"/>
  <c r="G349" i="15" s="1"/>
  <c r="F348" i="15"/>
  <c r="G348" i="15" s="1"/>
  <c r="F347" i="15"/>
  <c r="G347" i="15" s="1"/>
  <c r="F343" i="15"/>
  <c r="G343" i="15" s="1"/>
  <c r="F342" i="15"/>
  <c r="G342" i="15" s="1"/>
  <c r="F341" i="15"/>
  <c r="G341" i="15" s="1"/>
  <c r="F340" i="15"/>
  <c r="G340" i="15" s="1"/>
  <c r="F339" i="15"/>
  <c r="G339" i="15" s="1"/>
  <c r="F331" i="15"/>
  <c r="G331" i="15" s="1"/>
  <c r="F332" i="15"/>
  <c r="G332" i="15" s="1"/>
  <c r="F329" i="15"/>
  <c r="G329" i="15" s="1"/>
  <c r="F328" i="15"/>
  <c r="G328" i="15" s="1"/>
  <c r="F327" i="15"/>
  <c r="G327" i="15" s="1"/>
  <c r="F326" i="15"/>
  <c r="G326" i="15" s="1"/>
  <c r="F325" i="15"/>
  <c r="G325" i="15" s="1"/>
  <c r="F324" i="15"/>
  <c r="G324" i="15" s="1"/>
  <c r="F323" i="15"/>
  <c r="G323" i="15" s="1"/>
  <c r="F322" i="15"/>
  <c r="G322" i="15" s="1"/>
  <c r="F318" i="15"/>
  <c r="F317" i="15"/>
  <c r="F316" i="15"/>
  <c r="F315" i="15"/>
  <c r="F314" i="15"/>
  <c r="F313" i="15"/>
  <c r="F312" i="15"/>
  <c r="F305" i="15"/>
  <c r="G305" i="15" s="1"/>
  <c r="F304" i="15"/>
  <c r="G304" i="15" s="1"/>
  <c r="F303" i="15"/>
  <c r="G303" i="15" s="1"/>
  <c r="F302" i="15"/>
  <c r="G302" i="15" s="1"/>
  <c r="F301" i="15"/>
  <c r="G301" i="15" s="1"/>
  <c r="F294" i="15"/>
  <c r="F293" i="15"/>
  <c r="E133" i="23" l="1"/>
  <c r="E200" i="23"/>
  <c r="D15" i="64"/>
  <c r="Q7" i="21"/>
  <c r="Q8" i="21"/>
  <c r="Q14" i="21"/>
  <c r="Q15" i="21"/>
  <c r="Q21" i="21"/>
  <c r="Q22" i="21"/>
  <c r="Q23" i="21"/>
  <c r="Q29" i="21"/>
  <c r="Q30" i="21"/>
  <c r="Q31" i="21"/>
  <c r="Q32" i="21"/>
  <c r="Q33" i="21"/>
  <c r="N11" i="56"/>
  <c r="N10" i="56"/>
  <c r="N9" i="56"/>
  <c r="C321" i="50" l="1"/>
  <c r="M321" i="50"/>
  <c r="H321" i="50"/>
  <c r="E321" i="50"/>
  <c r="D321" i="50"/>
  <c r="O70" i="52"/>
  <c r="O69" i="52"/>
  <c r="O68" i="52"/>
  <c r="O67" i="52"/>
  <c r="O66" i="52"/>
  <c r="O65" i="52"/>
  <c r="O64" i="52"/>
  <c r="O63" i="52"/>
  <c r="Q70" i="52"/>
  <c r="Q69" i="52"/>
  <c r="Q68" i="52"/>
  <c r="Q67" i="52"/>
  <c r="Q66" i="52"/>
  <c r="Q65" i="52"/>
  <c r="Q64" i="52"/>
  <c r="Q63" i="52"/>
  <c r="Q62" i="52"/>
  <c r="O71" i="52"/>
  <c r="N25" i="52"/>
  <c r="E18" i="25" l="1"/>
  <c r="E16" i="25"/>
  <c r="E14" i="25"/>
  <c r="E12" i="25"/>
  <c r="E10" i="25"/>
  <c r="E8" i="25"/>
  <c r="M5" i="63"/>
  <c r="M6" i="63"/>
  <c r="M7" i="63"/>
  <c r="M8" i="63"/>
  <c r="M9" i="63"/>
  <c r="M10" i="63"/>
  <c r="M11" i="63"/>
  <c r="M12" i="63"/>
  <c r="M13" i="63"/>
  <c r="M14" i="63"/>
  <c r="M15" i="63"/>
  <c r="M16" i="63"/>
  <c r="M17" i="63"/>
  <c r="M18" i="63"/>
  <c r="M19" i="63"/>
  <c r="M20" i="63"/>
  <c r="M21" i="63"/>
  <c r="M22" i="63"/>
  <c r="M23" i="63"/>
  <c r="M24" i="63"/>
  <c r="M25" i="63"/>
  <c r="M26" i="63"/>
  <c r="M27" i="63"/>
  <c r="M28" i="63"/>
  <c r="M29" i="63"/>
  <c r="M30" i="63"/>
  <c r="M31" i="63"/>
  <c r="M32" i="63"/>
  <c r="M33" i="63"/>
  <c r="M34" i="63"/>
  <c r="M35" i="63"/>
  <c r="M36" i="63"/>
  <c r="M37" i="63"/>
  <c r="M38" i="63"/>
  <c r="M39" i="63"/>
  <c r="M40" i="63"/>
  <c r="M41" i="63"/>
  <c r="M42" i="63"/>
  <c r="M43" i="63"/>
  <c r="M44" i="63"/>
  <c r="M45" i="63"/>
  <c r="M46" i="63"/>
  <c r="M47" i="63"/>
  <c r="M48" i="63"/>
  <c r="M49" i="63"/>
  <c r="M50" i="63"/>
  <c r="M51" i="63"/>
  <c r="M52" i="63"/>
  <c r="M53" i="63"/>
  <c r="M54" i="63"/>
  <c r="M55" i="63"/>
  <c r="M56" i="63"/>
  <c r="M57" i="63"/>
  <c r="K14" i="63"/>
  <c r="K15" i="63"/>
  <c r="L15" i="63"/>
  <c r="J5" i="63"/>
  <c r="J6" i="63"/>
  <c r="J7" i="63"/>
  <c r="J8" i="63"/>
  <c r="J9" i="63"/>
  <c r="J10" i="63"/>
  <c r="J11" i="63"/>
  <c r="J12" i="63"/>
  <c r="J13" i="63"/>
  <c r="J14" i="63"/>
  <c r="J15" i="63"/>
  <c r="J16" i="63"/>
  <c r="J17" i="63"/>
  <c r="J18" i="63"/>
  <c r="J19" i="63"/>
  <c r="J20" i="63"/>
  <c r="J21" i="63"/>
  <c r="J22" i="63"/>
  <c r="K22" i="63" s="1"/>
  <c r="J23" i="63"/>
  <c r="K23" i="63" s="1"/>
  <c r="J24" i="63"/>
  <c r="K24" i="63" s="1"/>
  <c r="J25" i="63"/>
  <c r="J26" i="63"/>
  <c r="J27" i="63"/>
  <c r="J28" i="63"/>
  <c r="J29" i="63"/>
  <c r="J30" i="63"/>
  <c r="K30" i="63" s="1"/>
  <c r="J31" i="63"/>
  <c r="K31" i="63" s="1"/>
  <c r="J32" i="63"/>
  <c r="J33" i="63"/>
  <c r="J34" i="63"/>
  <c r="J35" i="63"/>
  <c r="J36" i="63"/>
  <c r="J37" i="63"/>
  <c r="J38" i="63"/>
  <c r="J39" i="63"/>
  <c r="J40" i="63"/>
  <c r="J41" i="63"/>
  <c r="J42" i="63"/>
  <c r="J43" i="63"/>
  <c r="J44" i="63"/>
  <c r="J45" i="63"/>
  <c r="J46" i="63"/>
  <c r="J47" i="63"/>
  <c r="J48" i="63"/>
  <c r="J49" i="63"/>
  <c r="J50" i="63"/>
  <c r="J51" i="63"/>
  <c r="J52" i="63"/>
  <c r="J53" i="63"/>
  <c r="J54" i="63"/>
  <c r="J55" i="63"/>
  <c r="J56" i="63"/>
  <c r="J57" i="63"/>
  <c r="J58" i="63"/>
  <c r="K19" i="63"/>
  <c r="K20" i="63"/>
  <c r="K27" i="63"/>
  <c r="K28" i="63"/>
  <c r="I57" i="63"/>
  <c r="I56" i="63"/>
  <c r="I55" i="63"/>
  <c r="I54" i="63"/>
  <c r="I53" i="63"/>
  <c r="I52" i="63"/>
  <c r="I51" i="63"/>
  <c r="I50" i="63"/>
  <c r="I49" i="63"/>
  <c r="I48" i="63"/>
  <c r="I47" i="63"/>
  <c r="I46" i="63"/>
  <c r="I45" i="63"/>
  <c r="I44" i="63"/>
  <c r="I43" i="63"/>
  <c r="I42" i="63"/>
  <c r="I41" i="63"/>
  <c r="I40" i="63"/>
  <c r="I39" i="63"/>
  <c r="I38" i="63"/>
  <c r="I37" i="63"/>
  <c r="I36" i="63"/>
  <c r="I35" i="63"/>
  <c r="I34" i="63"/>
  <c r="I33" i="63"/>
  <c r="I32" i="63"/>
  <c r="I31" i="63"/>
  <c r="I30" i="63"/>
  <c r="I29" i="63"/>
  <c r="I28" i="63"/>
  <c r="I27" i="63"/>
  <c r="I26" i="63"/>
  <c r="I25" i="63"/>
  <c r="I24" i="63"/>
  <c r="I23" i="63"/>
  <c r="I22" i="63"/>
  <c r="I21" i="63"/>
  <c r="I20" i="63"/>
  <c r="I19" i="63"/>
  <c r="I18" i="63"/>
  <c r="I17" i="63"/>
  <c r="I16" i="63"/>
  <c r="I15" i="63"/>
  <c r="I14" i="63"/>
  <c r="I13" i="63"/>
  <c r="I12" i="63"/>
  <c r="I11" i="63"/>
  <c r="I10" i="63"/>
  <c r="I9" i="63"/>
  <c r="I8" i="63"/>
  <c r="I7" i="63"/>
  <c r="I6" i="63"/>
  <c r="I5" i="63"/>
  <c r="I6" i="58"/>
  <c r="K5" i="63"/>
  <c r="K17" i="63"/>
  <c r="K18" i="63"/>
  <c r="K21" i="63"/>
  <c r="K25" i="63"/>
  <c r="K26" i="63"/>
  <c r="K29" i="63"/>
  <c r="L9" i="61" a="1"/>
  <c r="K9" i="61" a="1"/>
  <c r="K15" i="58"/>
  <c r="I63" i="58" l="1"/>
  <c r="N15" i="58"/>
  <c r="AJ15" i="58" s="1"/>
  <c r="N6" i="58"/>
  <c r="AJ6" i="58" s="1"/>
  <c r="K6" i="58" s="1"/>
  <c r="N7" i="58"/>
  <c r="AJ7" i="58" s="1"/>
  <c r="K7" i="58" s="1"/>
  <c r="N8" i="58"/>
  <c r="AJ8" i="58" s="1"/>
  <c r="K8" i="58" s="1"/>
  <c r="N9" i="58"/>
  <c r="AJ9" i="58" s="1"/>
  <c r="K9" i="58" s="1"/>
  <c r="N10" i="58"/>
  <c r="AJ10" i="58" s="1"/>
  <c r="K10" i="58" s="1"/>
  <c r="N11" i="58"/>
  <c r="AJ11" i="58" s="1"/>
  <c r="K11" i="58" s="1"/>
  <c r="N12" i="58"/>
  <c r="AJ12" i="58" s="1"/>
  <c r="K12" i="58" s="1"/>
  <c r="N13" i="58"/>
  <c r="AJ13" i="58" s="1"/>
  <c r="K13" i="58" s="1"/>
  <c r="N14" i="58"/>
  <c r="AJ14" i="58" s="1"/>
  <c r="K14" i="58" s="1"/>
  <c r="N16" i="58"/>
  <c r="AJ16" i="58" s="1"/>
  <c r="K16" i="58" s="1"/>
  <c r="Z16" i="58" s="1"/>
  <c r="N17" i="58"/>
  <c r="AJ17" i="58" s="1"/>
  <c r="K17" i="58" s="1"/>
  <c r="Z17" i="58" s="1"/>
  <c r="N18" i="58"/>
  <c r="AJ18" i="58" s="1"/>
  <c r="K18" i="58" s="1"/>
  <c r="Z18" i="58" s="1"/>
  <c r="N19" i="58"/>
  <c r="AJ19" i="58" s="1"/>
  <c r="K19" i="58" s="1"/>
  <c r="Z19" i="58" s="1"/>
  <c r="N20" i="58"/>
  <c r="AJ20" i="58" s="1"/>
  <c r="K20" i="58" s="1"/>
  <c r="N21" i="58"/>
  <c r="AJ21" i="58" s="1"/>
  <c r="K21" i="58" s="1"/>
  <c r="N22" i="58"/>
  <c r="AJ22" i="58" s="1"/>
  <c r="K22" i="58" s="1"/>
  <c r="N23" i="58"/>
  <c r="AJ23" i="58" s="1"/>
  <c r="K23" i="58" s="1"/>
  <c r="N24" i="58"/>
  <c r="AJ24" i="58" s="1"/>
  <c r="K24" i="58" s="1"/>
  <c r="Z24" i="58" s="1"/>
  <c r="N25" i="58"/>
  <c r="AJ25" i="58" s="1"/>
  <c r="K25" i="58" s="1"/>
  <c r="Z25" i="58" s="1"/>
  <c r="N26" i="58"/>
  <c r="AJ26" i="58" s="1"/>
  <c r="K26" i="58" s="1"/>
  <c r="Z26" i="58" s="1"/>
  <c r="N27" i="58"/>
  <c r="AJ27" i="58" s="1"/>
  <c r="K27" i="58" s="1"/>
  <c r="Z27" i="58" s="1"/>
  <c r="N28" i="58"/>
  <c r="AJ28" i="58" s="1"/>
  <c r="K28" i="58" s="1"/>
  <c r="Z28" i="58" s="1"/>
  <c r="N29" i="58"/>
  <c r="AJ29" i="58" s="1"/>
  <c r="K29" i="58" s="1"/>
  <c r="Z29" i="58" s="1"/>
  <c r="N30" i="58"/>
  <c r="AJ30" i="58" s="1"/>
  <c r="K30" i="58" s="1"/>
  <c r="Z30" i="58" s="1"/>
  <c r="N31" i="58"/>
  <c r="AJ31" i="58" s="1"/>
  <c r="K31" i="58" s="1"/>
  <c r="Z31" i="58" s="1"/>
  <c r="N32" i="58"/>
  <c r="AJ32" i="58" s="1"/>
  <c r="K32" i="58" s="1"/>
  <c r="Z32" i="58" s="1"/>
  <c r="N33" i="58"/>
  <c r="AJ33" i="58" s="1"/>
  <c r="K33" i="58" s="1"/>
  <c r="Z33" i="58" s="1"/>
  <c r="N34" i="58"/>
  <c r="AJ34" i="58" s="1"/>
  <c r="K34" i="58" s="1"/>
  <c r="Z34" i="58" s="1"/>
  <c r="N35" i="58"/>
  <c r="AJ35" i="58" s="1"/>
  <c r="K35" i="58" s="1"/>
  <c r="Z35" i="58" s="1"/>
  <c r="N36" i="58"/>
  <c r="AJ36" i="58" s="1"/>
  <c r="K36" i="58" s="1"/>
  <c r="Z36" i="58" s="1"/>
  <c r="N37" i="58"/>
  <c r="AJ37" i="58" s="1"/>
  <c r="K37" i="58" s="1"/>
  <c r="Z37" i="58" s="1"/>
  <c r="N38" i="58"/>
  <c r="AJ38" i="58" s="1"/>
  <c r="K38" i="58" s="1"/>
  <c r="Z38" i="58" s="1"/>
  <c r="N39" i="58"/>
  <c r="AJ39" i="58" s="1"/>
  <c r="K39" i="58" s="1"/>
  <c r="Z39" i="58" s="1"/>
  <c r="N40" i="58"/>
  <c r="AJ40" i="58" s="1"/>
  <c r="K40" i="58" s="1"/>
  <c r="Z40" i="58" s="1"/>
  <c r="N41" i="58"/>
  <c r="AJ41" i="58" s="1"/>
  <c r="K41" i="58" s="1"/>
  <c r="N42" i="58"/>
  <c r="AJ42" i="58" s="1"/>
  <c r="K42" i="58" s="1"/>
  <c r="N43" i="58"/>
  <c r="AJ43" i="58" s="1"/>
  <c r="K43" i="58" s="1"/>
  <c r="N44" i="58"/>
  <c r="AJ44" i="58" s="1"/>
  <c r="K44" i="58" s="1"/>
  <c r="N45" i="58"/>
  <c r="AJ45" i="58" s="1"/>
  <c r="K45" i="58" s="1"/>
  <c r="N46" i="58"/>
  <c r="AJ46" i="58" s="1"/>
  <c r="K46" i="58" s="1"/>
  <c r="N47" i="58"/>
  <c r="AJ47" i="58" s="1"/>
  <c r="K47" i="58" s="1"/>
  <c r="N48" i="58"/>
  <c r="AJ48" i="58" s="1"/>
  <c r="K48" i="58" s="1"/>
  <c r="N49" i="58"/>
  <c r="AJ49" i="58" s="1"/>
  <c r="K49" i="58" s="1"/>
  <c r="N50" i="58"/>
  <c r="AJ50" i="58" s="1"/>
  <c r="K50" i="58" s="1"/>
  <c r="N51" i="58"/>
  <c r="AJ51" i="58" s="1"/>
  <c r="K51" i="58" s="1"/>
  <c r="N52" i="58"/>
  <c r="AJ52" i="58" s="1"/>
  <c r="K52" i="58" s="1"/>
  <c r="N53" i="58"/>
  <c r="AJ53" i="58" s="1"/>
  <c r="K53" i="58" s="1"/>
  <c r="N54" i="58"/>
  <c r="AJ54" i="58" s="1"/>
  <c r="K54" i="58" s="1"/>
  <c r="N55" i="58"/>
  <c r="AJ55" i="58" s="1"/>
  <c r="K55" i="58" s="1"/>
  <c r="N56" i="58"/>
  <c r="AJ56" i="58" s="1"/>
  <c r="K56" i="58" s="1"/>
  <c r="N57" i="58"/>
  <c r="AJ57" i="58" s="1"/>
  <c r="K57" i="58" s="1"/>
  <c r="N58" i="58"/>
  <c r="AJ58" i="58" s="1"/>
  <c r="K58" i="58" s="1"/>
  <c r="N59" i="58"/>
  <c r="AJ59" i="58" s="1"/>
  <c r="K59" i="58" s="1"/>
  <c r="N60" i="58"/>
  <c r="AJ60" i="58" s="1"/>
  <c r="K60" i="58" s="1"/>
  <c r="N61" i="58"/>
  <c r="AJ61" i="58" s="1"/>
  <c r="K61" i="58" s="1"/>
  <c r="N62" i="58"/>
  <c r="AJ62" i="58" s="1"/>
  <c r="K62" i="58" s="1"/>
  <c r="N63" i="58"/>
  <c r="AJ63" i="58" s="1"/>
  <c r="K63" i="58" s="1"/>
  <c r="N64" i="58"/>
  <c r="AJ64" i="58" s="1"/>
  <c r="K64" i="58" s="1"/>
  <c r="Z64" i="58" s="1"/>
  <c r="N65" i="58"/>
  <c r="AJ65" i="58" s="1"/>
  <c r="K65" i="58" s="1"/>
  <c r="Z65" i="58" s="1"/>
  <c r="N66" i="58"/>
  <c r="AJ66" i="58" s="1"/>
  <c r="K66" i="58" s="1"/>
  <c r="N67" i="58"/>
  <c r="AJ67" i="58" s="1"/>
  <c r="K67" i="58" s="1"/>
  <c r="N68" i="58"/>
  <c r="AJ68" i="58" s="1"/>
  <c r="K68" i="58" s="1"/>
  <c r="N69" i="58"/>
  <c r="AJ69" i="58" s="1"/>
  <c r="K69" i="58" s="1"/>
  <c r="N70" i="58"/>
  <c r="AJ70" i="58" s="1"/>
  <c r="K70" i="58" s="1"/>
  <c r="N71" i="58"/>
  <c r="AJ71" i="58" s="1"/>
  <c r="K71" i="58" s="1"/>
  <c r="Z71" i="58" s="1"/>
  <c r="N1" i="58"/>
  <c r="T17" i="51"/>
  <c r="N14" i="7" l="1"/>
  <c r="C83" i="21" l="1"/>
  <c r="F80" i="21"/>
  <c r="H80" i="21" s="1"/>
  <c r="C59" i="21"/>
  <c r="C50" i="21"/>
  <c r="F48" i="21"/>
  <c r="H48" i="21" s="1"/>
  <c r="F32" i="21"/>
  <c r="H32" i="21" s="1"/>
  <c r="P32" i="21" s="1"/>
  <c r="P80" i="21" l="1"/>
  <c r="Q80" i="21" s="1"/>
  <c r="I80" i="21"/>
  <c r="K80" i="21"/>
  <c r="P48" i="21"/>
  <c r="Q48" i="21" s="1"/>
  <c r="I48" i="21"/>
  <c r="K48" i="21"/>
  <c r="I32" i="21"/>
  <c r="K32" i="21" s="1"/>
  <c r="N13" i="50" l="1"/>
  <c r="N16" i="17" s="1"/>
  <c r="M13" i="50"/>
  <c r="M16" i="17" s="1"/>
  <c r="L13" i="50"/>
  <c r="L16" i="17" s="1"/>
  <c r="K13" i="50"/>
  <c r="K16" i="17" s="1"/>
  <c r="J13" i="50"/>
  <c r="J16" i="17" s="1"/>
  <c r="I13" i="50"/>
  <c r="I16" i="17" s="1"/>
  <c r="H13" i="50"/>
  <c r="H16" i="17" s="1"/>
  <c r="G13" i="50"/>
  <c r="F13" i="50"/>
  <c r="F16" i="17" s="1"/>
  <c r="E13" i="50"/>
  <c r="E16" i="17" s="1"/>
  <c r="D13" i="50"/>
  <c r="D16" i="17" s="1"/>
  <c r="C13" i="50"/>
  <c r="C16" i="17" s="1"/>
  <c r="T9" i="51"/>
  <c r="T8" i="51"/>
  <c r="T7" i="51"/>
  <c r="T19" i="51"/>
  <c r="T5" i="51"/>
  <c r="G16" i="17" l="1"/>
  <c r="G15" i="50"/>
  <c r="M165" i="48"/>
  <c r="L165" i="48"/>
  <c r="K165" i="48"/>
  <c r="J165" i="48"/>
  <c r="E165" i="48"/>
  <c r="C165" i="48"/>
  <c r="M258" i="48"/>
  <c r="L258" i="48"/>
  <c r="K258" i="48"/>
  <c r="J258" i="48"/>
  <c r="E258" i="48"/>
  <c r="C258" i="48"/>
  <c r="M256" i="48"/>
  <c r="L256" i="48"/>
  <c r="K256" i="48"/>
  <c r="J256" i="48"/>
  <c r="E256" i="48"/>
  <c r="M255" i="48"/>
  <c r="L255" i="48"/>
  <c r="K255" i="48"/>
  <c r="J255" i="48"/>
  <c r="E255" i="48"/>
  <c r="C255" i="48"/>
  <c r="M118" i="48"/>
  <c r="L118" i="48"/>
  <c r="K118" i="48"/>
  <c r="J118" i="48"/>
  <c r="E118" i="48"/>
  <c r="C118" i="48"/>
  <c r="M117" i="48"/>
  <c r="L117" i="48"/>
  <c r="K117" i="48"/>
  <c r="J117" i="48"/>
  <c r="E117" i="48"/>
  <c r="C117" i="48"/>
  <c r="E3271" i="48"/>
  <c r="E3270" i="48"/>
  <c r="E3269" i="48"/>
  <c r="E3268" i="48"/>
  <c r="E3267" i="48"/>
  <c r="E3266" i="48"/>
  <c r="E3265" i="48"/>
  <c r="E3264" i="48"/>
  <c r="E3263" i="48"/>
  <c r="E3262" i="48"/>
  <c r="E3261" i="48"/>
  <c r="E3260" i="48"/>
  <c r="E3259" i="48"/>
  <c r="E3258" i="48"/>
  <c r="E3257" i="48"/>
  <c r="E3256" i="48"/>
  <c r="E3255" i="48"/>
  <c r="E3254" i="48"/>
  <c r="E3253" i="48"/>
  <c r="E3252" i="48"/>
  <c r="E3251" i="48"/>
  <c r="E3250" i="48"/>
  <c r="E3249" i="48"/>
  <c r="E3248" i="48"/>
  <c r="E3247" i="48"/>
  <c r="E3246" i="48"/>
  <c r="E3245" i="48"/>
  <c r="E3244" i="48"/>
  <c r="E3243" i="48"/>
  <c r="E3242" i="48"/>
  <c r="E3241" i="48"/>
  <c r="E3240" i="48"/>
  <c r="E3239" i="48"/>
  <c r="E3238" i="48"/>
  <c r="E3237" i="48"/>
  <c r="E3236" i="48"/>
  <c r="E3235" i="48"/>
  <c r="E3234" i="48"/>
  <c r="E3233" i="48"/>
  <c r="E3232" i="48"/>
  <c r="E3231" i="48"/>
  <c r="E3230" i="48"/>
  <c r="E3229" i="48"/>
  <c r="E3228" i="48"/>
  <c r="E3227" i="48"/>
  <c r="E3226" i="48"/>
  <c r="E3225" i="48"/>
  <c r="E3224" i="48"/>
  <c r="E3223" i="48"/>
  <c r="E3222" i="48"/>
  <c r="E3221" i="48"/>
  <c r="E3220" i="48"/>
  <c r="E3219" i="48"/>
  <c r="E3218" i="48"/>
  <c r="E3217" i="48"/>
  <c r="E3216" i="48"/>
  <c r="E3215" i="48"/>
  <c r="E3214" i="48"/>
  <c r="E3213" i="48"/>
  <c r="E3212" i="48"/>
  <c r="E3211" i="48"/>
  <c r="E3210" i="48"/>
  <c r="E3209" i="48"/>
  <c r="E3208" i="48"/>
  <c r="E3207" i="48"/>
  <c r="E3206" i="48"/>
  <c r="E3205" i="48"/>
  <c r="E3204" i="48"/>
  <c r="E3203" i="48"/>
  <c r="E3202" i="48"/>
  <c r="E3201" i="48"/>
  <c r="E3200" i="48"/>
  <c r="E3199" i="48"/>
  <c r="E3198" i="48"/>
  <c r="E3197" i="48"/>
  <c r="E3196" i="48"/>
  <c r="E3195" i="48"/>
  <c r="E3194" i="48"/>
  <c r="E3193" i="48"/>
  <c r="E3192" i="48"/>
  <c r="E3191" i="48"/>
  <c r="E3190" i="48"/>
  <c r="E3189" i="48"/>
  <c r="E3188" i="48"/>
  <c r="E3187" i="48"/>
  <c r="E3186" i="48"/>
  <c r="E3185" i="48"/>
  <c r="E3184" i="48"/>
  <c r="E3183" i="48"/>
  <c r="E3182" i="48"/>
  <c r="E3181" i="48"/>
  <c r="E3180" i="48"/>
  <c r="E3179" i="48"/>
  <c r="E3178" i="48"/>
  <c r="E3177" i="48"/>
  <c r="E3176" i="48"/>
  <c r="E3175" i="48"/>
  <c r="E3174" i="48"/>
  <c r="E3173" i="48"/>
  <c r="E3172" i="48"/>
  <c r="E3171" i="48"/>
  <c r="E3170" i="48"/>
  <c r="E3169" i="48"/>
  <c r="E3168" i="48"/>
  <c r="E3167" i="48"/>
  <c r="E3166" i="48"/>
  <c r="E3165" i="48"/>
  <c r="E3164" i="48"/>
  <c r="E3163" i="48"/>
  <c r="E3162" i="48"/>
  <c r="E3161" i="48"/>
  <c r="E3160" i="48"/>
  <c r="E3159" i="48"/>
  <c r="E3158" i="48"/>
  <c r="E3157" i="48"/>
  <c r="E3156" i="48"/>
  <c r="E3155" i="48"/>
  <c r="E3154" i="48"/>
  <c r="E3153" i="48"/>
  <c r="E3152" i="48"/>
  <c r="E3151" i="48"/>
  <c r="E3150" i="48"/>
  <c r="E3149" i="48"/>
  <c r="E3148" i="48"/>
  <c r="E3147" i="48"/>
  <c r="E3146" i="48"/>
  <c r="E3145" i="48"/>
  <c r="E3144" i="48"/>
  <c r="E3143" i="48"/>
  <c r="E3142" i="48"/>
  <c r="E3141" i="48"/>
  <c r="E3140" i="48"/>
  <c r="E3139" i="48"/>
  <c r="E3138" i="48"/>
  <c r="E3137" i="48"/>
  <c r="E3136" i="48"/>
  <c r="E3135" i="48"/>
  <c r="E3134" i="48"/>
  <c r="E3133" i="48"/>
  <c r="E3132" i="48"/>
  <c r="E3131" i="48"/>
  <c r="E3130" i="48"/>
  <c r="E3129" i="48"/>
  <c r="E3128" i="48"/>
  <c r="E3127" i="48"/>
  <c r="E3126" i="48"/>
  <c r="E3125" i="48"/>
  <c r="E3124" i="48"/>
  <c r="E3123" i="48"/>
  <c r="E3122" i="48"/>
  <c r="E3121" i="48"/>
  <c r="E3120" i="48"/>
  <c r="E3119" i="48"/>
  <c r="E3118" i="48"/>
  <c r="E3117" i="48"/>
  <c r="E3116" i="48"/>
  <c r="E3115" i="48"/>
  <c r="E3114" i="48"/>
  <c r="E3113" i="48"/>
  <c r="E3112" i="48"/>
  <c r="E3111" i="48"/>
  <c r="E3110" i="48"/>
  <c r="E3109" i="48"/>
  <c r="E3108" i="48"/>
  <c r="E3107" i="48"/>
  <c r="E3106" i="48"/>
  <c r="E3105" i="48"/>
  <c r="E3104" i="48"/>
  <c r="E3103" i="48"/>
  <c r="E3102" i="48"/>
  <c r="E3101" i="48"/>
  <c r="E3100" i="48"/>
  <c r="E3099" i="48"/>
  <c r="E3098" i="48"/>
  <c r="E3097" i="48"/>
  <c r="E3096" i="48"/>
  <c r="E3095" i="48"/>
  <c r="E3094" i="48"/>
  <c r="E3093" i="48"/>
  <c r="E3092" i="48"/>
  <c r="E3091" i="48"/>
  <c r="E3090" i="48"/>
  <c r="E3089" i="48"/>
  <c r="E3088" i="48"/>
  <c r="E3087" i="48"/>
  <c r="E3086" i="48"/>
  <c r="E3085" i="48"/>
  <c r="E3084" i="48"/>
  <c r="E3083" i="48"/>
  <c r="E3082" i="48"/>
  <c r="E3081" i="48"/>
  <c r="E3080" i="48"/>
  <c r="E3079" i="48"/>
  <c r="E3078" i="48"/>
  <c r="E3077" i="48"/>
  <c r="E3076" i="48"/>
  <c r="E3075" i="48"/>
  <c r="E3074" i="48"/>
  <c r="E3073" i="48"/>
  <c r="E3072" i="48"/>
  <c r="E3071" i="48"/>
  <c r="E3070" i="48"/>
  <c r="E3069" i="48"/>
  <c r="E3068" i="48"/>
  <c r="E3067" i="48"/>
  <c r="E3066" i="48"/>
  <c r="E3065" i="48"/>
  <c r="E3064" i="48"/>
  <c r="E3063" i="48"/>
  <c r="E3062" i="48"/>
  <c r="E3061" i="48"/>
  <c r="E3060" i="48"/>
  <c r="E3059" i="48"/>
  <c r="E3058" i="48"/>
  <c r="E3057" i="48"/>
  <c r="E3056" i="48"/>
  <c r="E3055" i="48"/>
  <c r="E3054" i="48"/>
  <c r="E3053" i="48"/>
  <c r="E3052" i="48"/>
  <c r="E3051" i="48"/>
  <c r="E3050" i="48"/>
  <c r="E3049" i="48"/>
  <c r="E3048" i="48"/>
  <c r="E3047" i="48"/>
  <c r="E3046" i="48"/>
  <c r="E3045" i="48"/>
  <c r="E3044" i="48"/>
  <c r="E3043" i="48"/>
  <c r="E3042" i="48"/>
  <c r="E3041" i="48"/>
  <c r="E3040" i="48"/>
  <c r="E3039" i="48"/>
  <c r="E3038" i="48"/>
  <c r="E3037" i="48"/>
  <c r="E3036" i="48"/>
  <c r="E3035" i="48"/>
  <c r="E3034" i="48"/>
  <c r="E3033" i="48"/>
  <c r="E3032" i="48"/>
  <c r="E3031" i="48"/>
  <c r="E3030" i="48"/>
  <c r="E3029" i="48"/>
  <c r="E3028" i="48"/>
  <c r="E3027" i="48"/>
  <c r="E3026" i="48"/>
  <c r="E3025" i="48"/>
  <c r="E3024" i="48"/>
  <c r="E3023" i="48"/>
  <c r="E3022" i="48"/>
  <c r="E3021" i="48"/>
  <c r="E3020" i="48"/>
  <c r="E3019" i="48"/>
  <c r="E3018" i="48"/>
  <c r="E3017" i="48"/>
  <c r="E3016" i="48"/>
  <c r="E3015" i="48"/>
  <c r="E3014" i="48"/>
  <c r="E3013" i="48"/>
  <c r="E3012" i="48"/>
  <c r="E3011" i="48"/>
  <c r="E3010" i="48"/>
  <c r="E3009" i="48"/>
  <c r="E3008" i="48"/>
  <c r="E3007" i="48"/>
  <c r="E3006" i="48"/>
  <c r="E3005" i="48"/>
  <c r="E3004" i="48"/>
  <c r="E3003" i="48"/>
  <c r="E3002" i="48"/>
  <c r="E3001" i="48"/>
  <c r="E3000" i="48"/>
  <c r="E2999" i="48"/>
  <c r="E2998" i="48"/>
  <c r="E2997" i="48"/>
  <c r="E2996" i="48"/>
  <c r="E2995" i="48"/>
  <c r="E2994" i="48"/>
  <c r="E2993" i="48"/>
  <c r="E2992" i="48"/>
  <c r="E2991" i="48"/>
  <c r="E2990" i="48"/>
  <c r="E2989" i="48"/>
  <c r="E2988" i="48"/>
  <c r="E2987" i="48"/>
  <c r="E2986" i="48"/>
  <c r="E2985" i="48"/>
  <c r="E2984" i="48"/>
  <c r="E2983" i="48"/>
  <c r="E2982" i="48"/>
  <c r="E2981" i="48"/>
  <c r="E2980" i="48"/>
  <c r="E2979" i="48"/>
  <c r="E2978" i="48"/>
  <c r="E2977" i="48"/>
  <c r="E2976" i="48"/>
  <c r="E2975" i="48"/>
  <c r="E2974" i="48"/>
  <c r="E2973" i="48"/>
  <c r="E2972" i="48"/>
  <c r="E2971" i="48"/>
  <c r="E2970" i="48"/>
  <c r="E2969" i="48"/>
  <c r="E2968" i="48"/>
  <c r="E2967" i="48"/>
  <c r="E2966" i="48"/>
  <c r="E2965" i="48"/>
  <c r="E2964" i="48"/>
  <c r="E2963" i="48"/>
  <c r="E2962" i="48"/>
  <c r="E2961" i="48"/>
  <c r="E2960" i="48"/>
  <c r="E2959" i="48"/>
  <c r="E2958" i="48"/>
  <c r="E2957" i="48"/>
  <c r="E2956" i="48"/>
  <c r="E2955" i="48"/>
  <c r="E2954" i="48"/>
  <c r="E2953" i="48"/>
  <c r="E2952" i="48"/>
  <c r="E2951" i="48"/>
  <c r="E2950" i="48"/>
  <c r="E2949" i="48"/>
  <c r="E2948" i="48"/>
  <c r="E2947" i="48"/>
  <c r="E2946" i="48"/>
  <c r="E2945" i="48"/>
  <c r="E2944" i="48"/>
  <c r="E2943" i="48"/>
  <c r="E2942" i="48"/>
  <c r="E2941" i="48"/>
  <c r="E2940" i="48"/>
  <c r="E2939" i="48"/>
  <c r="E2938" i="48"/>
  <c r="E2937" i="48"/>
  <c r="E2936" i="48"/>
  <c r="E2935" i="48"/>
  <c r="E2934" i="48"/>
  <c r="E2933" i="48"/>
  <c r="E2932" i="48"/>
  <c r="E2931" i="48"/>
  <c r="E2930" i="48"/>
  <c r="E2929" i="48"/>
  <c r="E2928" i="48"/>
  <c r="E2927" i="48"/>
  <c r="E2926" i="48"/>
  <c r="E2925" i="48"/>
  <c r="E2924" i="48"/>
  <c r="E2923" i="48"/>
  <c r="E2922" i="48"/>
  <c r="E2921" i="48"/>
  <c r="E2920" i="48"/>
  <c r="E2919" i="48"/>
  <c r="E2918" i="48"/>
  <c r="E2917" i="48"/>
  <c r="E2916" i="48"/>
  <c r="E2915" i="48"/>
  <c r="E2914" i="48"/>
  <c r="E2913" i="48"/>
  <c r="E2912" i="48"/>
  <c r="E2911" i="48"/>
  <c r="E2910" i="48"/>
  <c r="E2909" i="48"/>
  <c r="E2908" i="48"/>
  <c r="E2907" i="48"/>
  <c r="E2906" i="48"/>
  <c r="E2905" i="48"/>
  <c r="E2904" i="48"/>
  <c r="E2903" i="48"/>
  <c r="E2902" i="48"/>
  <c r="E2901" i="48"/>
  <c r="E2900" i="48"/>
  <c r="E2899" i="48"/>
  <c r="E2898" i="48"/>
  <c r="E2897" i="48"/>
  <c r="E2896" i="48"/>
  <c r="E2895" i="48"/>
  <c r="E2894" i="48"/>
  <c r="E2893" i="48"/>
  <c r="E2892" i="48"/>
  <c r="E2891" i="48"/>
  <c r="E2890" i="48"/>
  <c r="E2889" i="48"/>
  <c r="E2888" i="48"/>
  <c r="E2887" i="48"/>
  <c r="E2886" i="48"/>
  <c r="E2885" i="48"/>
  <c r="E2884" i="48"/>
  <c r="E2883" i="48"/>
  <c r="E2882" i="48"/>
  <c r="E2881" i="48"/>
  <c r="E2880" i="48"/>
  <c r="E2879" i="48"/>
  <c r="E2878" i="48"/>
  <c r="E2877" i="48"/>
  <c r="E2876" i="48"/>
  <c r="E2875" i="48"/>
  <c r="E2874" i="48"/>
  <c r="E2873" i="48"/>
  <c r="E2872" i="48"/>
  <c r="E2871" i="48"/>
  <c r="E2870" i="48"/>
  <c r="E2869" i="48"/>
  <c r="E2868" i="48"/>
  <c r="E2867" i="48"/>
  <c r="E2866" i="48"/>
  <c r="E2865" i="48"/>
  <c r="E2864" i="48"/>
  <c r="E2863" i="48"/>
  <c r="E2862" i="48"/>
  <c r="E2861" i="48"/>
  <c r="E2860" i="48"/>
  <c r="E2859" i="48"/>
  <c r="E2858" i="48"/>
  <c r="E2857" i="48"/>
  <c r="E2856" i="48"/>
  <c r="E2855" i="48"/>
  <c r="E2854" i="48"/>
  <c r="E2853" i="48"/>
  <c r="E2852" i="48"/>
  <c r="E2851" i="48"/>
  <c r="E2850" i="48"/>
  <c r="E2849" i="48"/>
  <c r="E2848" i="48"/>
  <c r="E2847" i="48"/>
  <c r="E2846" i="48"/>
  <c r="E2845" i="48"/>
  <c r="E2844" i="48"/>
  <c r="E2843" i="48"/>
  <c r="E2842" i="48"/>
  <c r="E2841" i="48"/>
  <c r="E2840" i="48"/>
  <c r="E2839" i="48"/>
  <c r="E2838" i="48"/>
  <c r="E2837" i="48"/>
  <c r="E2836" i="48"/>
  <c r="E2835" i="48"/>
  <c r="E2834" i="48"/>
  <c r="E2833" i="48"/>
  <c r="E2832" i="48"/>
  <c r="E2831" i="48"/>
  <c r="E2830" i="48"/>
  <c r="E2829" i="48"/>
  <c r="E2828" i="48"/>
  <c r="E2827" i="48"/>
  <c r="E2826" i="48"/>
  <c r="E2825" i="48"/>
  <c r="E2824" i="48"/>
  <c r="E2823" i="48"/>
  <c r="E2822" i="48"/>
  <c r="E2821" i="48"/>
  <c r="E2820" i="48"/>
  <c r="E2819" i="48"/>
  <c r="E2818" i="48"/>
  <c r="E2817" i="48"/>
  <c r="E2816" i="48"/>
  <c r="E2815" i="48"/>
  <c r="E2814" i="48"/>
  <c r="E2813" i="48"/>
  <c r="E2812" i="48"/>
  <c r="E2811" i="48"/>
  <c r="E2810" i="48"/>
  <c r="E2809" i="48"/>
  <c r="E2808" i="48"/>
  <c r="E2807" i="48"/>
  <c r="E2806" i="48"/>
  <c r="E2805" i="48"/>
  <c r="E2804" i="48"/>
  <c r="E2803" i="48"/>
  <c r="E2802" i="48"/>
  <c r="E2801" i="48"/>
  <c r="E2800" i="48"/>
  <c r="E2799" i="48"/>
  <c r="E2798" i="48"/>
  <c r="E2797" i="48"/>
  <c r="E2796" i="48"/>
  <c r="E2795" i="48"/>
  <c r="E2794" i="48"/>
  <c r="E2793" i="48"/>
  <c r="E2792" i="48"/>
  <c r="E2791" i="48"/>
  <c r="E2790" i="48"/>
  <c r="E2789" i="48"/>
  <c r="E2788" i="48"/>
  <c r="E2787" i="48"/>
  <c r="E2786" i="48"/>
  <c r="E2785" i="48"/>
  <c r="E2784" i="48"/>
  <c r="E2783" i="48"/>
  <c r="E2782" i="48"/>
  <c r="E2781" i="48"/>
  <c r="E2780" i="48"/>
  <c r="E2779" i="48"/>
  <c r="E2778" i="48"/>
  <c r="E2777" i="48"/>
  <c r="E2776" i="48"/>
  <c r="E2775" i="48"/>
  <c r="E2774" i="48"/>
  <c r="E2773" i="48"/>
  <c r="E2772" i="48"/>
  <c r="E2771" i="48"/>
  <c r="E2770" i="48"/>
  <c r="E2769" i="48"/>
  <c r="E2768" i="48"/>
  <c r="E2767" i="48"/>
  <c r="E2766" i="48"/>
  <c r="E2765" i="48"/>
  <c r="E2764" i="48"/>
  <c r="E2763" i="48"/>
  <c r="E2762" i="48"/>
  <c r="E2761" i="48"/>
  <c r="E2760" i="48"/>
  <c r="E2759" i="48"/>
  <c r="E2758" i="48"/>
  <c r="E2757" i="48"/>
  <c r="E2756" i="48"/>
  <c r="E2755" i="48"/>
  <c r="E2754" i="48"/>
  <c r="E2753" i="48"/>
  <c r="E2752" i="48"/>
  <c r="E2751" i="48"/>
  <c r="E2750" i="48"/>
  <c r="E2749" i="48"/>
  <c r="E2748" i="48"/>
  <c r="E2747" i="48"/>
  <c r="E2746" i="48"/>
  <c r="E2745" i="48"/>
  <c r="E2744" i="48"/>
  <c r="E2743" i="48"/>
  <c r="E2742" i="48"/>
  <c r="E2741" i="48"/>
  <c r="E2740" i="48"/>
  <c r="E2739" i="48"/>
  <c r="E2738" i="48"/>
  <c r="E2737" i="48"/>
  <c r="E2736" i="48"/>
  <c r="E2735" i="48"/>
  <c r="E2734" i="48"/>
  <c r="E2733" i="48"/>
  <c r="E2732" i="48"/>
  <c r="E2731" i="48"/>
  <c r="E2730" i="48"/>
  <c r="E2729" i="48"/>
  <c r="E2728" i="48"/>
  <c r="E2727" i="48"/>
  <c r="E2726" i="48"/>
  <c r="E2725" i="48"/>
  <c r="E2724" i="48"/>
  <c r="E2723" i="48"/>
  <c r="E2722" i="48"/>
  <c r="E2721" i="48"/>
  <c r="E2720" i="48"/>
  <c r="E2719" i="48"/>
  <c r="E2718" i="48"/>
  <c r="E2717" i="48"/>
  <c r="E2716" i="48"/>
  <c r="E2715" i="48"/>
  <c r="E2714" i="48"/>
  <c r="E2713" i="48"/>
  <c r="E2712" i="48"/>
  <c r="E2711" i="48"/>
  <c r="E2710" i="48"/>
  <c r="E2709" i="48"/>
  <c r="E2708" i="48"/>
  <c r="E2707" i="48"/>
  <c r="E2706" i="48"/>
  <c r="E2705" i="48"/>
  <c r="E2704" i="48"/>
  <c r="E2703" i="48"/>
  <c r="E2702" i="48"/>
  <c r="E2701" i="48"/>
  <c r="E2700" i="48"/>
  <c r="E2699" i="48"/>
  <c r="E2698" i="48"/>
  <c r="E2697" i="48"/>
  <c r="E2696" i="48"/>
  <c r="E2695" i="48"/>
  <c r="E2694" i="48"/>
  <c r="E2693" i="48"/>
  <c r="E2692" i="48"/>
  <c r="E2691" i="48"/>
  <c r="E2690" i="48"/>
  <c r="E2689" i="48"/>
  <c r="E2688" i="48"/>
  <c r="E2687" i="48"/>
  <c r="E2686" i="48"/>
  <c r="E2685" i="48"/>
  <c r="E2684" i="48"/>
  <c r="E2683" i="48"/>
  <c r="E2682" i="48"/>
  <c r="E2681" i="48"/>
  <c r="E2680" i="48"/>
  <c r="E2679" i="48"/>
  <c r="E2678" i="48"/>
  <c r="E2677" i="48"/>
  <c r="E2676" i="48"/>
  <c r="E2675" i="48"/>
  <c r="E2674" i="48"/>
  <c r="E2673" i="48"/>
  <c r="E2672" i="48"/>
  <c r="E2671" i="48"/>
  <c r="E2670" i="48"/>
  <c r="E2669" i="48"/>
  <c r="E2668" i="48"/>
  <c r="E2667" i="48"/>
  <c r="E2666" i="48"/>
  <c r="E2665" i="48"/>
  <c r="E2664" i="48"/>
  <c r="E2663" i="48"/>
  <c r="E2662" i="48"/>
  <c r="E2661" i="48"/>
  <c r="E2660" i="48"/>
  <c r="E2659" i="48"/>
  <c r="E2658" i="48"/>
  <c r="E2657" i="48"/>
  <c r="E2656" i="48"/>
  <c r="E2655" i="48"/>
  <c r="E2654" i="48"/>
  <c r="E2653" i="48"/>
  <c r="E2652" i="48"/>
  <c r="E2651" i="48"/>
  <c r="E2650" i="48"/>
  <c r="E2649" i="48"/>
  <c r="E2648" i="48"/>
  <c r="E2647" i="48"/>
  <c r="E2646" i="48"/>
  <c r="E2645" i="48"/>
  <c r="E2644" i="48"/>
  <c r="E2643" i="48"/>
  <c r="E2642" i="48"/>
  <c r="E2641" i="48"/>
  <c r="E2640" i="48"/>
  <c r="E2639" i="48"/>
  <c r="E2638" i="48"/>
  <c r="E2637" i="48"/>
  <c r="E2636" i="48"/>
  <c r="E2635" i="48"/>
  <c r="E2634" i="48"/>
  <c r="E2633" i="48"/>
  <c r="E2632" i="48"/>
  <c r="E2631" i="48"/>
  <c r="E2630" i="48"/>
  <c r="E2629" i="48"/>
  <c r="E2628" i="48"/>
  <c r="E2627" i="48"/>
  <c r="E2626" i="48"/>
  <c r="E2625" i="48"/>
  <c r="E2624" i="48"/>
  <c r="E2623" i="48"/>
  <c r="E2622" i="48"/>
  <c r="E2621" i="48"/>
  <c r="E2620" i="48"/>
  <c r="E2619" i="48"/>
  <c r="E2618" i="48"/>
  <c r="E2617" i="48"/>
  <c r="E2616" i="48"/>
  <c r="E2615" i="48"/>
  <c r="E2614" i="48"/>
  <c r="E2613" i="48"/>
  <c r="E2612" i="48"/>
  <c r="E2611" i="48"/>
  <c r="E2610" i="48"/>
  <c r="E2609" i="48"/>
  <c r="E2608" i="48"/>
  <c r="E2607" i="48"/>
  <c r="E2606" i="48"/>
  <c r="E2605" i="48"/>
  <c r="E2604" i="48"/>
  <c r="E2603" i="48"/>
  <c r="E2602" i="48"/>
  <c r="E2601" i="48"/>
  <c r="E2600" i="48"/>
  <c r="E2599" i="48"/>
  <c r="E2598" i="48"/>
  <c r="E2597" i="48"/>
  <c r="E2596" i="48"/>
  <c r="E2595" i="48"/>
  <c r="E2594" i="48"/>
  <c r="E2593" i="48"/>
  <c r="E2592" i="48"/>
  <c r="E2591" i="48"/>
  <c r="E2590" i="48"/>
  <c r="E2589" i="48"/>
  <c r="E2588" i="48"/>
  <c r="E2587" i="48"/>
  <c r="E2586" i="48"/>
  <c r="E2585" i="48"/>
  <c r="E2584" i="48"/>
  <c r="E2583" i="48"/>
  <c r="E2582" i="48"/>
  <c r="E2581" i="48"/>
  <c r="E2580" i="48"/>
  <c r="E2579" i="48"/>
  <c r="E2578" i="48"/>
  <c r="E2577" i="48"/>
  <c r="E2576" i="48"/>
  <c r="E2575" i="48"/>
  <c r="E2574" i="48"/>
  <c r="E2573" i="48"/>
  <c r="E2572" i="48"/>
  <c r="E2571" i="48"/>
  <c r="E2570" i="48"/>
  <c r="E2569" i="48"/>
  <c r="E2568" i="48"/>
  <c r="E2567" i="48"/>
  <c r="E2566" i="48"/>
  <c r="E2565" i="48"/>
  <c r="E2564" i="48"/>
  <c r="E2563" i="48"/>
  <c r="E2562" i="48"/>
  <c r="E2561" i="48"/>
  <c r="E2560" i="48"/>
  <c r="E2559" i="48"/>
  <c r="E2558" i="48"/>
  <c r="E2557" i="48"/>
  <c r="E2556" i="48"/>
  <c r="E2555" i="48"/>
  <c r="E2554" i="48"/>
  <c r="E2553" i="48"/>
  <c r="E2552" i="48"/>
  <c r="E2551" i="48"/>
  <c r="E2550" i="48"/>
  <c r="E2549" i="48"/>
  <c r="E2548" i="48"/>
  <c r="E2547" i="48"/>
  <c r="E2546" i="48"/>
  <c r="E2545" i="48"/>
  <c r="E2544" i="48"/>
  <c r="E2543" i="48"/>
  <c r="E2542" i="48"/>
  <c r="E2541" i="48"/>
  <c r="E2540" i="48"/>
  <c r="E2539" i="48"/>
  <c r="E2538" i="48"/>
  <c r="E2537" i="48"/>
  <c r="E2536" i="48"/>
  <c r="E2535" i="48"/>
  <c r="E2534" i="48"/>
  <c r="E2533" i="48"/>
  <c r="E2532" i="48"/>
  <c r="E2531" i="48"/>
  <c r="E2530" i="48"/>
  <c r="E2529" i="48"/>
  <c r="E2528" i="48"/>
  <c r="E2527" i="48"/>
  <c r="E2526" i="48"/>
  <c r="E2525" i="48"/>
  <c r="E2524" i="48"/>
  <c r="E2523" i="48"/>
  <c r="E2522" i="48"/>
  <c r="E2521" i="48"/>
  <c r="E2520" i="48"/>
  <c r="E2519" i="48"/>
  <c r="E2518" i="48"/>
  <c r="E2517" i="48"/>
  <c r="E2516" i="48"/>
  <c r="E2515" i="48"/>
  <c r="E2514" i="48"/>
  <c r="E2513" i="48"/>
  <c r="E2512" i="48"/>
  <c r="E2511" i="48"/>
  <c r="E2510" i="48"/>
  <c r="E2509" i="48"/>
  <c r="E2508" i="48"/>
  <c r="E2507" i="48"/>
  <c r="E2506" i="48"/>
  <c r="E2505" i="48"/>
  <c r="E2504" i="48"/>
  <c r="E2503" i="48"/>
  <c r="E2502" i="48"/>
  <c r="E2501" i="48"/>
  <c r="E2500" i="48"/>
  <c r="E2499" i="48"/>
  <c r="E2498" i="48"/>
  <c r="E2497" i="48"/>
  <c r="E2496" i="48"/>
  <c r="E2495" i="48"/>
  <c r="E2494" i="48"/>
  <c r="E2493" i="48"/>
  <c r="E2492" i="48"/>
  <c r="E2491" i="48"/>
  <c r="E2490" i="48"/>
  <c r="E2489" i="48"/>
  <c r="E2488" i="48"/>
  <c r="E2487" i="48"/>
  <c r="E2486" i="48"/>
  <c r="E2485" i="48"/>
  <c r="E2484" i="48"/>
  <c r="E2483" i="48"/>
  <c r="E2482" i="48"/>
  <c r="E2481" i="48"/>
  <c r="E2480" i="48"/>
  <c r="E2479" i="48"/>
  <c r="E2478" i="48"/>
  <c r="E2477" i="48"/>
  <c r="E2476" i="48"/>
  <c r="E2475" i="48"/>
  <c r="E2474" i="48"/>
  <c r="E2473" i="48"/>
  <c r="E2472" i="48"/>
  <c r="E2471" i="48"/>
  <c r="E2470" i="48"/>
  <c r="E2469" i="48"/>
  <c r="E2468" i="48"/>
  <c r="E2467" i="48"/>
  <c r="E2466" i="48"/>
  <c r="E2465" i="48"/>
  <c r="E2464" i="48"/>
  <c r="E2463" i="48"/>
  <c r="E2462" i="48"/>
  <c r="E2461" i="48"/>
  <c r="E2460" i="48"/>
  <c r="E2459" i="48"/>
  <c r="E2458" i="48"/>
  <c r="E2457" i="48"/>
  <c r="E2456" i="48"/>
  <c r="E2455" i="48"/>
  <c r="E2454" i="48"/>
  <c r="E2453" i="48"/>
  <c r="E2452" i="48"/>
  <c r="E2451" i="48"/>
  <c r="E2450" i="48"/>
  <c r="E2449" i="48"/>
  <c r="E2448" i="48"/>
  <c r="E2447" i="48"/>
  <c r="E2446" i="48"/>
  <c r="E2445" i="48"/>
  <c r="E2444" i="48"/>
  <c r="E2443" i="48"/>
  <c r="E2442" i="48"/>
  <c r="E2441" i="48"/>
  <c r="E2440" i="48"/>
  <c r="E2439" i="48"/>
  <c r="E2438" i="48"/>
  <c r="E2437" i="48"/>
  <c r="E2436" i="48"/>
  <c r="E2435" i="48"/>
  <c r="E2434" i="48"/>
  <c r="E2433" i="48"/>
  <c r="E2432" i="48"/>
  <c r="E2431" i="48"/>
  <c r="E2430" i="48"/>
  <c r="E2429" i="48"/>
  <c r="E2428" i="48"/>
  <c r="E2427" i="48"/>
  <c r="E2426" i="48"/>
  <c r="E2425" i="48"/>
  <c r="E2424" i="48"/>
  <c r="E2423" i="48"/>
  <c r="E2422" i="48"/>
  <c r="E2421" i="48"/>
  <c r="E2420" i="48"/>
  <c r="E2419" i="48"/>
  <c r="E2418" i="48"/>
  <c r="E2417" i="48"/>
  <c r="E2416" i="48"/>
  <c r="E2415" i="48"/>
  <c r="E2414" i="48"/>
  <c r="E2413" i="48"/>
  <c r="E2412" i="48"/>
  <c r="E2411" i="48"/>
  <c r="E2410" i="48"/>
  <c r="E2409" i="48"/>
  <c r="E2408" i="48"/>
  <c r="E2407" i="48"/>
  <c r="E2406" i="48"/>
  <c r="E2405" i="48"/>
  <c r="E2404" i="48"/>
  <c r="E2403" i="48"/>
  <c r="E2402" i="48"/>
  <c r="E2401" i="48"/>
  <c r="E2400" i="48"/>
  <c r="E2399" i="48"/>
  <c r="E2398" i="48"/>
  <c r="E2397" i="48"/>
  <c r="E2396" i="48"/>
  <c r="E2395" i="48"/>
  <c r="E2394" i="48"/>
  <c r="E2393" i="48"/>
  <c r="E2392" i="48"/>
  <c r="E2391" i="48"/>
  <c r="E2390" i="48"/>
  <c r="E2389" i="48"/>
  <c r="E2388" i="48"/>
  <c r="E2387" i="48"/>
  <c r="E2386" i="48"/>
  <c r="E2385" i="48"/>
  <c r="E2384" i="48"/>
  <c r="E2383" i="48"/>
  <c r="E2382" i="48"/>
  <c r="E2381" i="48"/>
  <c r="E2380" i="48"/>
  <c r="E2379" i="48"/>
  <c r="E2378" i="48"/>
  <c r="E2377" i="48"/>
  <c r="E2376" i="48"/>
  <c r="E2375" i="48"/>
  <c r="E2374" i="48"/>
  <c r="E2373" i="48"/>
  <c r="E2372" i="48"/>
  <c r="E2371" i="48"/>
  <c r="E2370" i="48"/>
  <c r="E2369" i="48"/>
  <c r="E2368" i="48"/>
  <c r="E2367" i="48"/>
  <c r="E2366" i="48"/>
  <c r="E2365" i="48"/>
  <c r="E2364" i="48"/>
  <c r="E2363" i="48"/>
  <c r="E2362" i="48"/>
  <c r="E2361" i="48"/>
  <c r="E2360" i="48"/>
  <c r="E2359" i="48"/>
  <c r="E2358" i="48"/>
  <c r="E2357" i="48"/>
  <c r="E2356" i="48"/>
  <c r="E2355" i="48"/>
  <c r="E2354" i="48"/>
  <c r="E2353" i="48"/>
  <c r="E2352" i="48"/>
  <c r="E2351" i="48"/>
  <c r="E2350" i="48"/>
  <c r="E2349" i="48"/>
  <c r="E2348" i="48"/>
  <c r="E2347" i="48"/>
  <c r="E2346" i="48"/>
  <c r="E2345" i="48"/>
  <c r="E2344" i="48"/>
  <c r="E2343" i="48"/>
  <c r="E2342" i="48"/>
  <c r="E2341" i="48"/>
  <c r="E2340" i="48"/>
  <c r="E2339" i="48"/>
  <c r="E2338" i="48"/>
  <c r="E2337" i="48"/>
  <c r="E2336" i="48"/>
  <c r="E2335" i="48"/>
  <c r="E2334" i="48"/>
  <c r="E2333" i="48"/>
  <c r="E2332" i="48"/>
  <c r="E2331" i="48"/>
  <c r="E2330" i="48"/>
  <c r="E2329" i="48"/>
  <c r="E2328" i="48"/>
  <c r="E2327" i="48"/>
  <c r="E2326" i="48"/>
  <c r="E2325" i="48"/>
  <c r="E2324" i="48"/>
  <c r="E2323" i="48"/>
  <c r="E2322" i="48"/>
  <c r="E2321" i="48"/>
  <c r="E2320" i="48"/>
  <c r="E2319" i="48"/>
  <c r="E2318" i="48"/>
  <c r="E2317" i="48"/>
  <c r="E2316" i="48"/>
  <c r="E2315" i="48"/>
  <c r="E2314" i="48"/>
  <c r="E2313" i="48"/>
  <c r="E2312" i="48"/>
  <c r="E2311" i="48"/>
  <c r="E2310" i="48"/>
  <c r="E2309" i="48"/>
  <c r="E2308" i="48"/>
  <c r="E2307" i="48"/>
  <c r="E2306" i="48"/>
  <c r="E2305" i="48"/>
  <c r="E2304" i="48"/>
  <c r="E2303" i="48"/>
  <c r="E2302" i="48"/>
  <c r="E2301" i="48"/>
  <c r="E2300" i="48"/>
  <c r="E2299" i="48"/>
  <c r="E2298" i="48"/>
  <c r="E2297" i="48"/>
  <c r="E2296" i="48"/>
  <c r="E2295" i="48"/>
  <c r="E2294" i="48"/>
  <c r="E2293" i="48"/>
  <c r="E2292" i="48"/>
  <c r="E2291" i="48"/>
  <c r="E2290" i="48"/>
  <c r="E2289" i="48"/>
  <c r="E2288" i="48"/>
  <c r="E2287" i="48"/>
  <c r="E2286" i="48"/>
  <c r="E2285" i="48"/>
  <c r="E2284" i="48"/>
  <c r="E2283" i="48"/>
  <c r="E2282" i="48"/>
  <c r="E2281" i="48"/>
  <c r="E2280" i="48"/>
  <c r="E2279" i="48"/>
  <c r="E2278" i="48"/>
  <c r="E2277" i="48"/>
  <c r="E2276" i="48"/>
  <c r="E2275" i="48"/>
  <c r="E2274" i="48"/>
  <c r="E2273" i="48"/>
  <c r="E2272" i="48"/>
  <c r="E2271" i="48"/>
  <c r="E2270" i="48"/>
  <c r="E2269" i="48"/>
  <c r="E2268" i="48"/>
  <c r="E2267" i="48"/>
  <c r="E2266" i="48"/>
  <c r="E2265" i="48"/>
  <c r="E2264" i="48"/>
  <c r="E2263" i="48"/>
  <c r="E2262" i="48"/>
  <c r="E2261" i="48"/>
  <c r="E2260" i="48"/>
  <c r="E2259" i="48"/>
  <c r="E2258" i="48"/>
  <c r="E2257" i="48"/>
  <c r="E2256" i="48"/>
  <c r="E2255" i="48"/>
  <c r="E2254" i="48"/>
  <c r="E2253" i="48"/>
  <c r="E2252" i="48"/>
  <c r="E2251" i="48"/>
  <c r="E2250" i="48"/>
  <c r="E2249" i="48"/>
  <c r="E2248" i="48"/>
  <c r="E2247" i="48"/>
  <c r="E2246" i="48"/>
  <c r="E2245" i="48"/>
  <c r="E2244" i="48"/>
  <c r="E2243" i="48"/>
  <c r="E2242" i="48"/>
  <c r="E2241" i="48"/>
  <c r="E2240" i="48"/>
  <c r="E2239" i="48"/>
  <c r="E2238" i="48"/>
  <c r="E2237" i="48"/>
  <c r="E2236" i="48"/>
  <c r="E2235" i="48"/>
  <c r="E2234" i="48"/>
  <c r="E2233" i="48"/>
  <c r="E2232" i="48"/>
  <c r="E2231" i="48"/>
  <c r="E2230" i="48"/>
  <c r="E2229" i="48"/>
  <c r="E2228" i="48"/>
  <c r="E2227" i="48"/>
  <c r="E2226" i="48"/>
  <c r="E2225" i="48"/>
  <c r="E2224" i="48"/>
  <c r="E2223" i="48"/>
  <c r="E2222" i="48"/>
  <c r="E2221" i="48"/>
  <c r="E2220" i="48"/>
  <c r="E2219" i="48"/>
  <c r="E2218" i="48"/>
  <c r="E2217" i="48"/>
  <c r="E2216" i="48"/>
  <c r="E2215" i="48"/>
  <c r="E2214" i="48"/>
  <c r="E2213" i="48"/>
  <c r="E2212" i="48"/>
  <c r="E2211" i="48"/>
  <c r="E2210" i="48"/>
  <c r="E2209" i="48"/>
  <c r="E2208" i="48"/>
  <c r="E2207" i="48"/>
  <c r="E2206" i="48"/>
  <c r="E2205" i="48"/>
  <c r="E2204" i="48"/>
  <c r="E2203" i="48"/>
  <c r="E2202" i="48"/>
  <c r="E2201" i="48"/>
  <c r="E2200" i="48"/>
  <c r="E2199" i="48"/>
  <c r="E2198" i="48"/>
  <c r="E2197" i="48"/>
  <c r="E2196" i="48"/>
  <c r="E2195" i="48"/>
  <c r="E2194" i="48"/>
  <c r="E2193" i="48"/>
  <c r="E2192" i="48"/>
  <c r="E2191" i="48"/>
  <c r="E2190" i="48"/>
  <c r="E2189" i="48"/>
  <c r="E2188" i="48"/>
  <c r="E2187" i="48"/>
  <c r="E2186" i="48"/>
  <c r="E2185" i="48"/>
  <c r="E2184" i="48"/>
  <c r="E2183" i="48"/>
  <c r="E2182" i="48"/>
  <c r="E2181" i="48"/>
  <c r="E2180" i="48"/>
  <c r="E2179" i="48"/>
  <c r="E2178" i="48"/>
  <c r="E2177" i="48"/>
  <c r="E2176" i="48"/>
  <c r="E2175" i="48"/>
  <c r="E2174" i="48"/>
  <c r="E2173" i="48"/>
  <c r="E2172" i="48"/>
  <c r="E2171" i="48"/>
  <c r="E2170" i="48"/>
  <c r="E2169" i="48"/>
  <c r="E2168" i="48"/>
  <c r="E2167" i="48"/>
  <c r="E2166" i="48"/>
  <c r="E2165" i="48"/>
  <c r="E2164" i="48"/>
  <c r="E2163" i="48"/>
  <c r="E2162" i="48"/>
  <c r="E2161" i="48"/>
  <c r="E2160" i="48"/>
  <c r="E2159" i="48"/>
  <c r="E2158" i="48"/>
  <c r="E2157" i="48"/>
  <c r="E2156" i="48"/>
  <c r="E2155" i="48"/>
  <c r="E2154" i="48"/>
  <c r="E2153" i="48"/>
  <c r="E2152" i="48"/>
  <c r="E2151" i="48"/>
  <c r="E2150" i="48"/>
  <c r="E2149" i="48"/>
  <c r="E2148" i="48"/>
  <c r="E2147" i="48"/>
  <c r="E2146" i="48"/>
  <c r="E2145" i="48"/>
  <c r="E2144" i="48"/>
  <c r="E2143" i="48"/>
  <c r="E2142" i="48"/>
  <c r="E2141" i="48"/>
  <c r="E2140" i="48"/>
  <c r="E2139" i="48"/>
  <c r="E2138" i="48"/>
  <c r="E2137" i="48"/>
  <c r="E2136" i="48"/>
  <c r="E2135" i="48"/>
  <c r="E2134" i="48"/>
  <c r="E2133" i="48"/>
  <c r="E2132" i="48"/>
  <c r="E2131" i="48"/>
  <c r="E2130" i="48"/>
  <c r="E2129" i="48"/>
  <c r="E2128" i="48"/>
  <c r="E2127" i="48"/>
  <c r="E2126" i="48"/>
  <c r="E2125" i="48"/>
  <c r="E2124" i="48"/>
  <c r="E2123" i="48"/>
  <c r="E2122" i="48"/>
  <c r="E2121" i="48"/>
  <c r="E2120" i="48"/>
  <c r="E2119" i="48"/>
  <c r="E2118" i="48"/>
  <c r="E2117" i="48"/>
  <c r="E2116" i="48"/>
  <c r="E2115" i="48"/>
  <c r="E2114" i="48"/>
  <c r="E2113" i="48"/>
  <c r="E2112" i="48"/>
  <c r="E2111" i="48"/>
  <c r="E2110" i="48"/>
  <c r="E2109" i="48"/>
  <c r="E2108" i="48"/>
  <c r="E2107" i="48"/>
  <c r="E2106" i="48"/>
  <c r="E2105" i="48"/>
  <c r="E2104" i="48"/>
  <c r="E2103" i="48"/>
  <c r="E2102" i="48"/>
  <c r="E2101" i="48"/>
  <c r="E2100" i="48"/>
  <c r="E2099" i="48"/>
  <c r="E2098" i="48"/>
  <c r="E2097" i="48"/>
  <c r="E2096" i="48"/>
  <c r="E2095" i="48"/>
  <c r="E2094" i="48"/>
  <c r="E2093" i="48"/>
  <c r="E2092" i="48"/>
  <c r="E2091" i="48"/>
  <c r="E2090" i="48"/>
  <c r="E2089" i="48"/>
  <c r="E2088" i="48"/>
  <c r="E2087" i="48"/>
  <c r="E2086" i="48"/>
  <c r="E2085" i="48"/>
  <c r="E2084" i="48"/>
  <c r="E2083" i="48"/>
  <c r="E2082" i="48"/>
  <c r="E2081" i="48"/>
  <c r="E2080" i="48"/>
  <c r="E2079" i="48"/>
  <c r="E2078" i="48"/>
  <c r="E2077" i="48"/>
  <c r="E2076" i="48"/>
  <c r="E2075" i="48"/>
  <c r="E2074" i="48"/>
  <c r="E2073" i="48"/>
  <c r="E2072" i="48"/>
  <c r="E2071" i="48"/>
  <c r="E2070" i="48"/>
  <c r="E2069" i="48"/>
  <c r="E2068" i="48"/>
  <c r="E2067" i="48"/>
  <c r="E2066" i="48"/>
  <c r="E2065" i="48"/>
  <c r="E2064" i="48"/>
  <c r="E2063" i="48"/>
  <c r="E2062" i="48"/>
  <c r="E2061" i="48"/>
  <c r="E2060" i="48"/>
  <c r="E2059" i="48"/>
  <c r="E2058" i="48"/>
  <c r="E2057" i="48"/>
  <c r="E2056" i="48"/>
  <c r="E2055" i="48"/>
  <c r="E2054" i="48"/>
  <c r="E2053" i="48"/>
  <c r="E2052" i="48"/>
  <c r="E2051" i="48"/>
  <c r="E2050" i="48"/>
  <c r="E2049" i="48"/>
  <c r="E2048" i="48"/>
  <c r="E2047" i="48"/>
  <c r="E2046" i="48"/>
  <c r="E2045" i="48"/>
  <c r="E2044" i="48"/>
  <c r="E2043" i="48"/>
  <c r="E2042" i="48"/>
  <c r="E2041" i="48"/>
  <c r="E2040" i="48"/>
  <c r="E2039" i="48"/>
  <c r="E2038" i="48"/>
  <c r="E2037" i="48"/>
  <c r="E2036" i="48"/>
  <c r="E2035" i="48"/>
  <c r="E2034" i="48"/>
  <c r="E2033" i="48"/>
  <c r="E2032" i="48"/>
  <c r="E2031" i="48"/>
  <c r="E2030" i="48"/>
  <c r="E2029" i="48"/>
  <c r="E2028" i="48"/>
  <c r="E2027" i="48"/>
  <c r="E2026" i="48"/>
  <c r="E2025" i="48"/>
  <c r="E2024" i="48"/>
  <c r="E2023" i="48"/>
  <c r="E2022" i="48"/>
  <c r="E2021" i="48"/>
  <c r="E2020" i="48"/>
  <c r="E2019" i="48"/>
  <c r="E2018" i="48"/>
  <c r="E2017" i="48"/>
  <c r="E2016" i="48"/>
  <c r="E2015" i="48"/>
  <c r="E2014" i="48"/>
  <c r="E2013" i="48"/>
  <c r="E2012" i="48"/>
  <c r="E2011" i="48"/>
  <c r="E2010" i="48"/>
  <c r="E2009" i="48"/>
  <c r="E2008" i="48"/>
  <c r="E2007" i="48"/>
  <c r="E2006" i="48"/>
  <c r="E2005" i="48"/>
  <c r="E2004" i="48"/>
  <c r="E2003" i="48"/>
  <c r="E2002" i="48"/>
  <c r="E2001" i="48"/>
  <c r="E2000" i="48"/>
  <c r="E1999" i="48"/>
  <c r="E1998" i="48"/>
  <c r="E1997" i="48"/>
  <c r="E1996" i="48"/>
  <c r="E1995" i="48"/>
  <c r="E1994" i="48"/>
  <c r="E1993" i="48"/>
  <c r="E1992" i="48"/>
  <c r="E1991" i="48"/>
  <c r="E1990" i="48"/>
  <c r="E1989" i="48"/>
  <c r="E1988" i="48"/>
  <c r="E1987" i="48"/>
  <c r="E1986" i="48"/>
  <c r="E1985" i="48"/>
  <c r="E1984" i="48"/>
  <c r="E1983" i="48"/>
  <c r="E1982" i="48"/>
  <c r="E1981" i="48"/>
  <c r="E1980" i="48"/>
  <c r="E1979" i="48"/>
  <c r="E1978" i="48"/>
  <c r="E1977" i="48"/>
  <c r="E1976" i="48"/>
  <c r="E1975" i="48"/>
  <c r="E1974" i="48"/>
  <c r="E1973" i="48"/>
  <c r="E1972" i="48"/>
  <c r="E1971" i="48"/>
  <c r="E1970" i="48"/>
  <c r="E1969" i="48"/>
  <c r="E1968" i="48"/>
  <c r="E1967" i="48"/>
  <c r="E1966" i="48"/>
  <c r="E1965" i="48"/>
  <c r="E1964" i="48"/>
  <c r="E1963" i="48"/>
  <c r="E1962" i="48"/>
  <c r="E1961" i="48"/>
  <c r="E1960" i="48"/>
  <c r="E1959" i="48"/>
  <c r="E1958" i="48"/>
  <c r="E1957" i="48"/>
  <c r="E1956" i="48"/>
  <c r="E1955" i="48"/>
  <c r="E1954" i="48"/>
  <c r="E1953" i="48"/>
  <c r="E1952" i="48"/>
  <c r="E1951" i="48"/>
  <c r="E1950" i="48"/>
  <c r="E1949" i="48"/>
  <c r="E1948" i="48"/>
  <c r="E1947" i="48"/>
  <c r="E1946" i="48"/>
  <c r="E1945" i="48"/>
  <c r="E1944" i="48"/>
  <c r="E1943" i="48"/>
  <c r="E1942" i="48"/>
  <c r="E1941" i="48"/>
  <c r="E1940" i="48"/>
  <c r="E1939" i="48"/>
  <c r="E1938" i="48"/>
  <c r="E1937" i="48"/>
  <c r="E1936" i="48"/>
  <c r="E1935" i="48"/>
  <c r="E1934" i="48"/>
  <c r="E1933" i="48"/>
  <c r="E1932" i="48"/>
  <c r="E1931" i="48"/>
  <c r="E1930" i="48"/>
  <c r="E1929" i="48"/>
  <c r="E1928" i="48"/>
  <c r="E1927" i="48"/>
  <c r="E1926" i="48"/>
  <c r="E1925" i="48"/>
  <c r="E1924" i="48"/>
  <c r="E1923" i="48"/>
  <c r="E1922" i="48"/>
  <c r="E1921" i="48"/>
  <c r="E1920" i="48"/>
  <c r="E1919" i="48"/>
  <c r="E1918" i="48"/>
  <c r="E1917" i="48"/>
  <c r="E1916" i="48"/>
  <c r="E1915" i="48"/>
  <c r="E1914" i="48"/>
  <c r="E1913" i="48"/>
  <c r="E1912" i="48"/>
  <c r="E1911" i="48"/>
  <c r="E1910" i="48"/>
  <c r="E1909" i="48"/>
  <c r="E1908" i="48"/>
  <c r="E1907" i="48"/>
  <c r="E1906" i="48"/>
  <c r="E1905" i="48"/>
  <c r="E1904" i="48"/>
  <c r="E1903" i="48"/>
  <c r="E1902" i="48"/>
  <c r="E1901" i="48"/>
  <c r="E1900" i="48"/>
  <c r="E1899" i="48"/>
  <c r="E1898" i="48"/>
  <c r="E1897" i="48"/>
  <c r="E1896" i="48"/>
  <c r="E1895" i="48"/>
  <c r="E1894" i="48"/>
  <c r="E1893" i="48"/>
  <c r="E1892" i="48"/>
  <c r="E1891" i="48"/>
  <c r="E1890" i="48"/>
  <c r="E1889" i="48"/>
  <c r="E1888" i="48"/>
  <c r="E1887" i="48"/>
  <c r="E1886" i="48"/>
  <c r="E1885" i="48"/>
  <c r="E1884" i="48"/>
  <c r="E1883" i="48"/>
  <c r="E1882" i="48"/>
  <c r="E1881" i="48"/>
  <c r="E1880" i="48"/>
  <c r="E1879" i="48"/>
  <c r="E1878" i="48"/>
  <c r="E1877" i="48"/>
  <c r="E1876" i="48"/>
  <c r="E1875" i="48"/>
  <c r="E1874" i="48"/>
  <c r="E1873" i="48"/>
  <c r="E1872" i="48"/>
  <c r="E1871" i="48"/>
  <c r="E1870" i="48"/>
  <c r="E1869" i="48"/>
  <c r="E1868" i="48"/>
  <c r="E1867" i="48"/>
  <c r="E1866" i="48"/>
  <c r="E1865" i="48"/>
  <c r="E1864" i="48"/>
  <c r="E1863" i="48"/>
  <c r="E1862" i="48"/>
  <c r="E1861" i="48"/>
  <c r="E1860" i="48"/>
  <c r="E1859" i="48"/>
  <c r="E1858" i="48"/>
  <c r="E1857" i="48"/>
  <c r="E1856" i="48"/>
  <c r="E1855" i="48"/>
  <c r="E1854" i="48"/>
  <c r="E1853" i="48"/>
  <c r="E1852" i="48"/>
  <c r="E1851" i="48"/>
  <c r="E1850" i="48"/>
  <c r="E1849" i="48"/>
  <c r="E1848" i="48"/>
  <c r="E1847" i="48"/>
  <c r="E1846" i="48"/>
  <c r="E1845" i="48"/>
  <c r="E1844" i="48"/>
  <c r="E1843" i="48"/>
  <c r="E1842" i="48"/>
  <c r="E1841" i="48"/>
  <c r="E1840" i="48"/>
  <c r="E1839" i="48"/>
  <c r="E1838" i="48"/>
  <c r="E1837" i="48"/>
  <c r="E1836" i="48"/>
  <c r="E1835" i="48"/>
  <c r="E1834" i="48"/>
  <c r="E1833" i="48"/>
  <c r="E1832" i="48"/>
  <c r="E1831" i="48"/>
  <c r="E1830" i="48"/>
  <c r="E1829" i="48"/>
  <c r="E1828" i="48"/>
  <c r="E1827" i="48"/>
  <c r="E1826" i="48"/>
  <c r="E1825" i="48"/>
  <c r="E1824" i="48"/>
  <c r="E1823" i="48"/>
  <c r="E1822" i="48"/>
  <c r="E1821" i="48"/>
  <c r="E1820" i="48"/>
  <c r="E1819" i="48"/>
  <c r="E1818" i="48"/>
  <c r="E1817" i="48"/>
  <c r="E1816" i="48"/>
  <c r="E1815" i="48"/>
  <c r="E1814" i="48"/>
  <c r="E1813" i="48"/>
  <c r="E1812" i="48"/>
  <c r="E1811" i="48"/>
  <c r="E1810" i="48"/>
  <c r="E1809" i="48"/>
  <c r="E1808" i="48"/>
  <c r="E1807" i="48"/>
  <c r="E1806" i="48"/>
  <c r="E1805" i="48"/>
  <c r="E1804" i="48"/>
  <c r="E1803" i="48"/>
  <c r="E1802" i="48"/>
  <c r="E1801" i="48"/>
  <c r="E1800" i="48"/>
  <c r="E1799" i="48"/>
  <c r="E1798" i="48"/>
  <c r="E1797" i="48"/>
  <c r="E1796" i="48"/>
  <c r="E1795" i="48"/>
  <c r="E1794" i="48"/>
  <c r="E1793" i="48"/>
  <c r="E1792" i="48"/>
  <c r="E1791" i="48"/>
  <c r="E1790" i="48"/>
  <c r="E1789" i="48"/>
  <c r="E1788" i="48"/>
  <c r="E1787" i="48"/>
  <c r="E1786" i="48"/>
  <c r="E1785" i="48"/>
  <c r="E1784" i="48"/>
  <c r="E1783" i="48"/>
  <c r="E1782" i="48"/>
  <c r="E1781" i="48"/>
  <c r="E1780" i="48"/>
  <c r="E1779" i="48"/>
  <c r="E1778" i="48"/>
  <c r="E1777" i="48"/>
  <c r="E1776" i="48"/>
  <c r="E1775" i="48"/>
  <c r="E1774" i="48"/>
  <c r="E1773" i="48"/>
  <c r="E1772" i="48"/>
  <c r="E1771" i="48"/>
  <c r="E1770" i="48"/>
  <c r="E1769" i="48"/>
  <c r="E1768" i="48"/>
  <c r="E1767" i="48"/>
  <c r="E1766" i="48"/>
  <c r="E1765" i="48"/>
  <c r="E1764" i="48"/>
  <c r="E1763" i="48"/>
  <c r="E1762" i="48"/>
  <c r="E1761" i="48"/>
  <c r="E1760" i="48"/>
  <c r="E1759" i="48"/>
  <c r="E1758" i="48"/>
  <c r="E1757" i="48"/>
  <c r="E1756" i="48"/>
  <c r="E1755" i="48"/>
  <c r="E1754" i="48"/>
  <c r="E1753" i="48"/>
  <c r="E1752" i="48"/>
  <c r="E1751" i="48"/>
  <c r="E1750" i="48"/>
  <c r="E1749" i="48"/>
  <c r="E1748" i="48"/>
  <c r="E1747" i="48"/>
  <c r="E1746" i="48"/>
  <c r="E1745" i="48"/>
  <c r="E1744" i="48"/>
  <c r="E1743" i="48"/>
  <c r="E1742" i="48"/>
  <c r="E1741" i="48"/>
  <c r="E1740" i="48"/>
  <c r="E1739" i="48"/>
  <c r="E1738" i="48"/>
  <c r="E1737" i="48"/>
  <c r="E1736" i="48"/>
  <c r="E1735" i="48"/>
  <c r="E1734" i="48"/>
  <c r="E1733" i="48"/>
  <c r="E1732" i="48"/>
  <c r="E1731" i="48"/>
  <c r="E1730" i="48"/>
  <c r="E1729" i="48"/>
  <c r="E1728" i="48"/>
  <c r="E1727" i="48"/>
  <c r="E1726" i="48"/>
  <c r="E1725" i="48"/>
  <c r="E1724" i="48"/>
  <c r="E1723" i="48"/>
  <c r="E1722" i="48"/>
  <c r="E1721" i="48"/>
  <c r="E1720" i="48"/>
  <c r="E1719" i="48"/>
  <c r="E1718" i="48"/>
  <c r="E1717" i="48"/>
  <c r="E1716" i="48"/>
  <c r="E1715" i="48"/>
  <c r="E1714" i="48"/>
  <c r="E1713" i="48"/>
  <c r="E1712" i="48"/>
  <c r="E1711" i="48"/>
  <c r="E1710" i="48"/>
  <c r="E1709" i="48"/>
  <c r="E1708" i="48"/>
  <c r="E1707" i="48"/>
  <c r="E1706" i="48"/>
  <c r="E1705" i="48"/>
  <c r="E1704" i="48"/>
  <c r="E1703" i="48"/>
  <c r="E1702" i="48"/>
  <c r="E1701" i="48"/>
  <c r="E1700" i="48"/>
  <c r="E1699" i="48"/>
  <c r="E1698" i="48"/>
  <c r="E1697" i="48"/>
  <c r="E1696" i="48"/>
  <c r="E1695" i="48"/>
  <c r="E1694" i="48"/>
  <c r="E1693" i="48"/>
  <c r="E1692" i="48"/>
  <c r="E1691" i="48"/>
  <c r="E1690" i="48"/>
  <c r="E1689" i="48"/>
  <c r="E1688" i="48"/>
  <c r="E1687" i="48"/>
  <c r="E1686" i="48"/>
  <c r="E1685" i="48"/>
  <c r="E1684" i="48"/>
  <c r="E1683" i="48"/>
  <c r="E1682" i="48"/>
  <c r="E1681" i="48"/>
  <c r="E1680" i="48"/>
  <c r="E1679" i="48"/>
  <c r="E1678" i="48"/>
  <c r="E1677" i="48"/>
  <c r="E1676" i="48"/>
  <c r="E1675" i="48"/>
  <c r="E1674" i="48"/>
  <c r="E1673" i="48"/>
  <c r="E1672" i="48"/>
  <c r="E1671" i="48"/>
  <c r="E1670" i="48"/>
  <c r="E1669" i="48"/>
  <c r="E1668" i="48"/>
  <c r="E1667" i="48"/>
  <c r="E1666" i="48"/>
  <c r="E1665" i="48"/>
  <c r="E1664" i="48"/>
  <c r="E1663" i="48"/>
  <c r="E1662" i="48"/>
  <c r="E1661" i="48"/>
  <c r="E1660" i="48"/>
  <c r="E1659" i="48"/>
  <c r="E1658" i="48"/>
  <c r="E1657" i="48"/>
  <c r="E1656" i="48"/>
  <c r="E1655" i="48"/>
  <c r="E1654" i="48"/>
  <c r="E1653" i="48"/>
  <c r="E1652" i="48"/>
  <c r="E1651" i="48"/>
  <c r="E1650" i="48"/>
  <c r="E1649" i="48"/>
  <c r="E1648" i="48"/>
  <c r="E1647" i="48"/>
  <c r="E1646" i="48"/>
  <c r="E1645" i="48"/>
  <c r="E1644" i="48"/>
  <c r="E1643" i="48"/>
  <c r="E1642" i="48"/>
  <c r="E1641" i="48"/>
  <c r="E1640" i="48"/>
  <c r="E1639" i="48"/>
  <c r="E1638" i="48"/>
  <c r="E1637" i="48"/>
  <c r="E1636" i="48"/>
  <c r="E1635" i="48"/>
  <c r="E1634" i="48"/>
  <c r="E1633" i="48"/>
  <c r="E1632" i="48"/>
  <c r="E1631" i="48"/>
  <c r="E1630" i="48"/>
  <c r="E1629" i="48"/>
  <c r="E1628" i="48"/>
  <c r="E1627" i="48"/>
  <c r="E1626" i="48"/>
  <c r="E1625" i="48"/>
  <c r="E1624" i="48"/>
  <c r="E1623" i="48"/>
  <c r="E1622" i="48"/>
  <c r="E1621" i="48"/>
  <c r="E1620" i="48"/>
  <c r="E1619" i="48"/>
  <c r="E1618" i="48"/>
  <c r="E1617" i="48"/>
  <c r="E1616" i="48"/>
  <c r="E1615" i="48"/>
  <c r="E1614" i="48"/>
  <c r="E1613" i="48"/>
  <c r="E1612" i="48"/>
  <c r="E1611" i="48"/>
  <c r="E1610" i="48"/>
  <c r="E1609" i="48"/>
  <c r="E1608" i="48"/>
  <c r="E1607" i="48"/>
  <c r="E1606" i="48"/>
  <c r="E1605" i="48"/>
  <c r="E1604" i="48"/>
  <c r="E1603" i="48"/>
  <c r="E1602" i="48"/>
  <c r="E1601" i="48"/>
  <c r="E1600" i="48"/>
  <c r="E1599" i="48"/>
  <c r="E1598" i="48"/>
  <c r="E1597" i="48"/>
  <c r="E1596" i="48"/>
  <c r="E1595" i="48"/>
  <c r="E1594" i="48"/>
  <c r="E1593" i="48"/>
  <c r="E1592" i="48"/>
  <c r="E1591" i="48"/>
  <c r="E1590" i="48"/>
  <c r="E1589" i="48"/>
  <c r="E1588" i="48"/>
  <c r="E1587" i="48"/>
  <c r="E1586" i="48"/>
  <c r="E1585" i="48"/>
  <c r="E1584" i="48"/>
  <c r="E1583" i="48"/>
  <c r="E1582" i="48"/>
  <c r="E1581" i="48"/>
  <c r="E1580" i="48"/>
  <c r="E1579" i="48"/>
  <c r="E1578" i="48"/>
  <c r="E1577" i="48"/>
  <c r="E1576" i="48"/>
  <c r="E1575" i="48"/>
  <c r="E1574" i="48"/>
  <c r="E1573" i="48"/>
  <c r="E1572" i="48"/>
  <c r="E1571" i="48"/>
  <c r="E1570" i="48"/>
  <c r="E1569" i="48"/>
  <c r="E1568" i="48"/>
  <c r="E1567" i="48"/>
  <c r="E1566" i="48"/>
  <c r="E1565" i="48"/>
  <c r="E1564" i="48"/>
  <c r="E1563" i="48"/>
  <c r="E1562" i="48"/>
  <c r="E1561" i="48"/>
  <c r="E1560" i="48"/>
  <c r="E1559" i="48"/>
  <c r="E1558" i="48"/>
  <c r="E1557" i="48"/>
  <c r="E1556" i="48"/>
  <c r="E1555" i="48"/>
  <c r="E1554" i="48"/>
  <c r="E1553" i="48"/>
  <c r="E1552" i="48"/>
  <c r="E1551" i="48"/>
  <c r="E1550" i="48"/>
  <c r="E1549" i="48"/>
  <c r="E1548" i="48"/>
  <c r="E1547" i="48"/>
  <c r="E1546" i="48"/>
  <c r="E1545" i="48"/>
  <c r="E1544" i="48"/>
  <c r="E1543" i="48"/>
  <c r="E1542" i="48"/>
  <c r="E1541" i="48"/>
  <c r="E1540" i="48"/>
  <c r="E1539" i="48"/>
  <c r="E1538" i="48"/>
  <c r="E1537" i="48"/>
  <c r="E1536" i="48"/>
  <c r="E1535" i="48"/>
  <c r="E1534" i="48"/>
  <c r="E1533" i="48"/>
  <c r="E1532" i="48"/>
  <c r="E1531" i="48"/>
  <c r="E1530" i="48"/>
  <c r="E1529" i="48"/>
  <c r="E1528" i="48"/>
  <c r="E1527" i="48"/>
  <c r="E1526" i="48"/>
  <c r="E1525" i="48"/>
  <c r="E1524" i="48"/>
  <c r="E1523" i="48"/>
  <c r="E1522" i="48"/>
  <c r="E1521" i="48"/>
  <c r="E1520" i="48"/>
  <c r="E1519" i="48"/>
  <c r="E1518" i="48"/>
  <c r="E1517" i="48"/>
  <c r="E1516" i="48"/>
  <c r="E1515" i="48"/>
  <c r="E1514" i="48"/>
  <c r="E1513" i="48"/>
  <c r="E1512" i="48"/>
  <c r="E1511" i="48"/>
  <c r="E1510" i="48"/>
  <c r="E1509" i="48"/>
  <c r="E1508" i="48"/>
  <c r="E1507" i="48"/>
  <c r="E1506" i="48"/>
  <c r="E1505" i="48"/>
  <c r="E1504" i="48"/>
  <c r="E1503" i="48"/>
  <c r="E1502" i="48"/>
  <c r="E1501" i="48"/>
  <c r="E1500" i="48"/>
  <c r="E1499" i="48"/>
  <c r="E1498" i="48"/>
  <c r="E1497" i="48"/>
  <c r="E1496" i="48"/>
  <c r="E1495" i="48"/>
  <c r="E1494" i="48"/>
  <c r="E1493" i="48"/>
  <c r="E1492" i="48"/>
  <c r="E1491" i="48"/>
  <c r="E1490" i="48"/>
  <c r="E1489" i="48"/>
  <c r="E1488" i="48"/>
  <c r="E1487" i="48"/>
  <c r="E1486" i="48"/>
  <c r="E1485" i="48"/>
  <c r="E1484" i="48"/>
  <c r="E1483" i="48"/>
  <c r="E1482" i="48"/>
  <c r="E1481" i="48"/>
  <c r="E1480" i="48"/>
  <c r="E1479" i="48"/>
  <c r="E1478" i="48"/>
  <c r="E1477" i="48"/>
  <c r="E1476" i="48"/>
  <c r="E1475" i="48"/>
  <c r="E1474" i="48"/>
  <c r="E1473" i="48"/>
  <c r="E1472" i="48"/>
  <c r="E1471" i="48"/>
  <c r="E1470" i="48"/>
  <c r="E1469" i="48"/>
  <c r="E1468" i="48"/>
  <c r="E1467" i="48"/>
  <c r="E1466" i="48"/>
  <c r="E1465" i="48"/>
  <c r="E1464" i="48"/>
  <c r="E1463" i="48"/>
  <c r="E1462" i="48"/>
  <c r="E1461" i="48"/>
  <c r="E1460" i="48"/>
  <c r="E1459" i="48"/>
  <c r="E1458" i="48"/>
  <c r="E1457" i="48"/>
  <c r="E1456" i="48"/>
  <c r="E1455" i="48"/>
  <c r="E1454" i="48"/>
  <c r="E1453" i="48"/>
  <c r="E1452" i="48"/>
  <c r="E1451" i="48"/>
  <c r="E1450" i="48"/>
  <c r="E1449" i="48"/>
  <c r="E1448" i="48"/>
  <c r="E1447" i="48"/>
  <c r="E1446" i="48"/>
  <c r="E1445" i="48"/>
  <c r="E1444" i="48"/>
  <c r="E1443" i="48"/>
  <c r="E1442" i="48"/>
  <c r="E1441" i="48"/>
  <c r="E1440" i="48"/>
  <c r="E1439" i="48"/>
  <c r="E1438" i="48"/>
  <c r="E1437" i="48"/>
  <c r="E1436" i="48"/>
  <c r="E1435" i="48"/>
  <c r="E1434" i="48"/>
  <c r="E1433" i="48"/>
  <c r="E1432" i="48"/>
  <c r="E1431" i="48"/>
  <c r="E1430" i="48"/>
  <c r="E1429" i="48"/>
  <c r="E1428" i="48"/>
  <c r="E1427" i="48"/>
  <c r="E1426" i="48"/>
  <c r="E1425" i="48"/>
  <c r="E1424" i="48"/>
  <c r="E1423" i="48"/>
  <c r="E1422" i="48"/>
  <c r="E1421" i="48"/>
  <c r="E1420" i="48"/>
  <c r="E1419" i="48"/>
  <c r="E1418" i="48"/>
  <c r="E1417" i="48"/>
  <c r="E1416" i="48"/>
  <c r="E1415" i="48"/>
  <c r="E1414" i="48"/>
  <c r="E1413" i="48"/>
  <c r="E1412" i="48"/>
  <c r="E1411" i="48"/>
  <c r="E1410" i="48"/>
  <c r="E1409" i="48"/>
  <c r="E1408" i="48"/>
  <c r="E1407" i="48"/>
  <c r="E1406" i="48"/>
  <c r="E1405" i="48"/>
  <c r="E1404" i="48"/>
  <c r="E1403" i="48"/>
  <c r="E1402" i="48"/>
  <c r="E1401" i="48"/>
  <c r="E1400" i="48"/>
  <c r="E1399" i="48"/>
  <c r="E1398" i="48"/>
  <c r="E1397" i="48"/>
  <c r="E1396" i="48"/>
  <c r="E1395" i="48"/>
  <c r="E1394" i="48"/>
  <c r="E1393" i="48"/>
  <c r="E1392" i="48"/>
  <c r="E1391" i="48"/>
  <c r="E1390" i="48"/>
  <c r="E1389" i="48"/>
  <c r="E1388" i="48"/>
  <c r="E1387" i="48"/>
  <c r="E1386" i="48"/>
  <c r="E1385" i="48"/>
  <c r="E1384" i="48"/>
  <c r="E1383" i="48"/>
  <c r="E1382" i="48"/>
  <c r="E1381" i="48"/>
  <c r="E1380" i="48"/>
  <c r="E1379" i="48"/>
  <c r="E1378" i="48"/>
  <c r="E1377" i="48"/>
  <c r="E1376" i="48"/>
  <c r="E1375" i="48"/>
  <c r="E1374" i="48"/>
  <c r="E1373" i="48"/>
  <c r="E1372" i="48"/>
  <c r="E1371" i="48"/>
  <c r="E1370" i="48"/>
  <c r="E1369" i="48"/>
  <c r="E1368" i="48"/>
  <c r="E1367" i="48"/>
  <c r="E1366" i="48"/>
  <c r="E1365" i="48"/>
  <c r="E1364" i="48"/>
  <c r="E1363" i="48"/>
  <c r="E1362" i="48"/>
  <c r="E1361" i="48"/>
  <c r="E1360" i="48"/>
  <c r="E1359" i="48"/>
  <c r="E1358" i="48"/>
  <c r="E1357" i="48"/>
  <c r="E1356" i="48"/>
  <c r="E1355" i="48"/>
  <c r="E1354" i="48"/>
  <c r="E1353" i="48"/>
  <c r="E1352" i="48"/>
  <c r="E1351" i="48"/>
  <c r="E1350" i="48"/>
  <c r="E1349" i="48"/>
  <c r="E1348" i="48"/>
  <c r="E1347" i="48"/>
  <c r="E1346" i="48"/>
  <c r="E1345" i="48"/>
  <c r="E1344" i="48"/>
  <c r="E1343" i="48"/>
  <c r="E1342" i="48"/>
  <c r="E1341" i="48"/>
  <c r="E1340" i="48"/>
  <c r="E1339" i="48"/>
  <c r="E1338" i="48"/>
  <c r="E1337" i="48"/>
  <c r="E1336" i="48"/>
  <c r="E1335" i="48"/>
  <c r="E1334" i="48"/>
  <c r="E1333" i="48"/>
  <c r="E1332" i="48"/>
  <c r="E1331" i="48"/>
  <c r="E1330" i="48"/>
  <c r="E1329" i="48"/>
  <c r="E1328" i="48"/>
  <c r="E1327" i="48"/>
  <c r="E1326" i="48"/>
  <c r="E1325" i="48"/>
  <c r="E1324" i="48"/>
  <c r="E1323" i="48"/>
  <c r="E1322" i="48"/>
  <c r="E1321" i="48"/>
  <c r="E1320" i="48"/>
  <c r="E1319" i="48"/>
  <c r="E1318" i="48"/>
  <c r="E1317" i="48"/>
  <c r="E1316" i="48"/>
  <c r="E1315" i="48"/>
  <c r="E1314" i="48"/>
  <c r="E1313" i="48"/>
  <c r="E1312" i="48"/>
  <c r="E1311" i="48"/>
  <c r="E1310" i="48"/>
  <c r="E1309" i="48"/>
  <c r="E1308" i="48"/>
  <c r="E1307" i="48"/>
  <c r="E1306" i="48"/>
  <c r="E1305" i="48"/>
  <c r="E1304" i="48"/>
  <c r="E1303" i="48"/>
  <c r="E1302" i="48"/>
  <c r="E1301" i="48"/>
  <c r="E1300" i="48"/>
  <c r="E1299" i="48"/>
  <c r="E1298" i="48"/>
  <c r="E1297" i="48"/>
  <c r="E1296" i="48"/>
  <c r="E1295" i="48"/>
  <c r="E1294" i="48"/>
  <c r="E1293" i="48"/>
  <c r="E1292" i="48"/>
  <c r="E1291" i="48"/>
  <c r="E1290" i="48"/>
  <c r="E1289" i="48"/>
  <c r="E1288" i="48"/>
  <c r="E1287" i="48"/>
  <c r="E1286" i="48"/>
  <c r="E1285" i="48"/>
  <c r="E1284" i="48"/>
  <c r="E1283" i="48"/>
  <c r="E1282" i="48"/>
  <c r="E1281" i="48"/>
  <c r="E1280" i="48"/>
  <c r="E1279" i="48"/>
  <c r="E1278" i="48"/>
  <c r="E1277" i="48"/>
  <c r="E1276" i="48"/>
  <c r="E1275" i="48"/>
  <c r="E1274" i="48"/>
  <c r="E1273" i="48"/>
  <c r="E1272" i="48"/>
  <c r="E1271" i="48"/>
  <c r="E1270" i="48"/>
  <c r="E1269" i="48"/>
  <c r="E1268" i="48"/>
  <c r="E1267" i="48"/>
  <c r="E1266" i="48"/>
  <c r="E1265" i="48"/>
  <c r="E1264" i="48"/>
  <c r="E1263" i="48"/>
  <c r="E1262" i="48"/>
  <c r="E1261" i="48"/>
  <c r="E1260" i="48"/>
  <c r="E1259" i="48"/>
  <c r="E1258" i="48"/>
  <c r="E1257" i="48"/>
  <c r="E1256" i="48"/>
  <c r="E1255" i="48"/>
  <c r="E1254" i="48"/>
  <c r="E1253" i="48"/>
  <c r="E1252" i="48"/>
  <c r="E1251" i="48"/>
  <c r="E1250" i="48"/>
  <c r="E1249" i="48"/>
  <c r="E1248" i="48"/>
  <c r="E1247" i="48"/>
  <c r="E1246" i="48"/>
  <c r="E1245" i="48"/>
  <c r="E1244" i="48"/>
  <c r="E1243" i="48"/>
  <c r="E1242" i="48"/>
  <c r="E1241" i="48"/>
  <c r="E1240" i="48"/>
  <c r="E1239" i="48"/>
  <c r="E1238" i="48"/>
  <c r="E1237" i="48"/>
  <c r="E1236" i="48"/>
  <c r="E1235" i="48"/>
  <c r="E1234" i="48"/>
  <c r="E1233" i="48"/>
  <c r="E1232" i="48"/>
  <c r="E1231" i="48"/>
  <c r="E1230" i="48"/>
  <c r="E1229" i="48"/>
  <c r="E1228" i="48"/>
  <c r="E1227" i="48"/>
  <c r="E1226" i="48"/>
  <c r="E1225" i="48"/>
  <c r="E1224" i="48"/>
  <c r="E1223" i="48"/>
  <c r="E1222" i="48"/>
  <c r="E1221" i="48"/>
  <c r="E1220" i="48"/>
  <c r="E1219" i="48"/>
  <c r="E1218" i="48"/>
  <c r="E1217" i="48"/>
  <c r="E1216" i="48"/>
  <c r="E1215" i="48"/>
  <c r="E1214" i="48"/>
  <c r="E1213" i="48"/>
  <c r="E1212" i="48"/>
  <c r="E1211" i="48"/>
  <c r="E1210" i="48"/>
  <c r="E1209" i="48"/>
  <c r="E1208" i="48"/>
  <c r="E1207" i="48"/>
  <c r="E1206" i="48"/>
  <c r="E1205" i="48"/>
  <c r="E1204" i="48"/>
  <c r="E1203" i="48"/>
  <c r="E1202" i="48"/>
  <c r="E1201" i="48"/>
  <c r="E1200" i="48"/>
  <c r="E1199" i="48"/>
  <c r="E1198" i="48"/>
  <c r="E1197" i="48"/>
  <c r="E1196" i="48"/>
  <c r="E1195" i="48"/>
  <c r="E1194" i="48"/>
  <c r="E1193" i="48"/>
  <c r="E1192" i="48"/>
  <c r="E1191" i="48"/>
  <c r="E1190" i="48"/>
  <c r="E1189" i="48"/>
  <c r="E1188" i="48"/>
  <c r="E1187" i="48"/>
  <c r="E1186" i="48"/>
  <c r="E1185" i="48"/>
  <c r="E1184" i="48"/>
  <c r="E1183" i="48"/>
  <c r="E1182" i="48"/>
  <c r="E1181" i="48"/>
  <c r="E1180" i="48"/>
  <c r="E1179" i="48"/>
  <c r="E1178" i="48"/>
  <c r="E1177" i="48"/>
  <c r="E1176" i="48"/>
  <c r="E1175" i="48"/>
  <c r="E1174" i="48"/>
  <c r="E1173" i="48"/>
  <c r="E1172" i="48"/>
  <c r="E1171" i="48"/>
  <c r="E1170" i="48"/>
  <c r="E1169" i="48"/>
  <c r="E1168" i="48"/>
  <c r="E1167" i="48"/>
  <c r="E1166" i="48"/>
  <c r="E1165" i="48"/>
  <c r="E1164" i="48"/>
  <c r="E1163" i="48"/>
  <c r="E1162" i="48"/>
  <c r="E1161" i="48"/>
  <c r="E1160" i="48"/>
  <c r="E1159" i="48"/>
  <c r="E1158" i="48"/>
  <c r="E1157" i="48"/>
  <c r="E1156" i="48"/>
  <c r="E1155" i="48"/>
  <c r="E1154" i="48"/>
  <c r="E1153" i="48"/>
  <c r="E1152" i="48"/>
  <c r="E1151" i="48"/>
  <c r="E1150" i="48"/>
  <c r="E1149" i="48"/>
  <c r="E1148" i="48"/>
  <c r="E1147" i="48"/>
  <c r="E1146" i="48"/>
  <c r="E1145" i="48"/>
  <c r="E1144" i="48"/>
  <c r="E1143" i="48"/>
  <c r="E1142" i="48"/>
  <c r="E1141" i="48"/>
  <c r="E1140" i="48"/>
  <c r="E1139" i="48"/>
  <c r="E1138" i="48"/>
  <c r="E1137" i="48"/>
  <c r="E1136" i="48"/>
  <c r="E1135" i="48"/>
  <c r="E1134" i="48"/>
  <c r="E1133" i="48"/>
  <c r="E1132" i="48"/>
  <c r="E1131" i="48"/>
  <c r="E1130" i="48"/>
  <c r="E1129" i="48"/>
  <c r="E1128" i="48"/>
  <c r="E1127" i="48"/>
  <c r="E1126" i="48"/>
  <c r="E1125" i="48"/>
  <c r="E1124" i="48"/>
  <c r="E1123" i="48"/>
  <c r="E1122" i="48"/>
  <c r="E1121" i="48"/>
  <c r="E1120" i="48"/>
  <c r="E1119" i="48"/>
  <c r="E1118" i="48"/>
  <c r="E1117" i="48"/>
  <c r="E1116" i="48"/>
  <c r="E1115" i="48"/>
  <c r="E1114" i="48"/>
  <c r="E1113" i="48"/>
  <c r="E1112" i="48"/>
  <c r="E1111" i="48"/>
  <c r="E1110" i="48"/>
  <c r="E1109" i="48"/>
  <c r="E1108" i="48"/>
  <c r="E1107" i="48"/>
  <c r="E1106" i="48"/>
  <c r="E1105" i="48"/>
  <c r="E1104" i="48"/>
  <c r="E1103" i="48"/>
  <c r="E1102" i="48"/>
  <c r="E1101" i="48"/>
  <c r="E1100" i="48"/>
  <c r="E1099" i="48"/>
  <c r="E1098" i="48"/>
  <c r="E1097" i="48"/>
  <c r="E1096" i="48"/>
  <c r="E1095" i="48"/>
  <c r="E1094" i="48"/>
  <c r="E1093" i="48"/>
  <c r="E1092" i="48"/>
  <c r="E1091" i="48"/>
  <c r="E1090" i="48"/>
  <c r="E1089" i="48"/>
  <c r="E1088" i="48"/>
  <c r="E1087" i="48"/>
  <c r="E1086" i="48"/>
  <c r="E1085" i="48"/>
  <c r="E1084" i="48"/>
  <c r="E1083" i="48"/>
  <c r="E1082" i="48"/>
  <c r="E1081" i="48"/>
  <c r="E1080" i="48"/>
  <c r="E1079" i="48"/>
  <c r="E1078" i="48"/>
  <c r="E1077" i="48"/>
  <c r="E1076" i="48"/>
  <c r="E1075" i="48"/>
  <c r="E1074" i="48"/>
  <c r="E1073" i="48"/>
  <c r="E1072" i="48"/>
  <c r="E1071" i="48"/>
  <c r="E1070" i="48"/>
  <c r="E1069" i="48"/>
  <c r="E1068" i="48"/>
  <c r="E1067" i="48"/>
  <c r="E1066" i="48"/>
  <c r="E1065" i="48"/>
  <c r="E1064" i="48"/>
  <c r="E1063" i="48"/>
  <c r="E1062" i="48"/>
  <c r="E1061" i="48"/>
  <c r="E1060" i="48"/>
  <c r="E1059" i="48"/>
  <c r="E1058" i="48"/>
  <c r="E1057" i="48"/>
  <c r="E1056" i="48"/>
  <c r="E1055" i="48"/>
  <c r="E1054" i="48"/>
  <c r="E1053" i="48"/>
  <c r="E1052" i="48"/>
  <c r="E1051" i="48"/>
  <c r="E1050" i="48"/>
  <c r="E1049" i="48"/>
  <c r="E1048" i="48"/>
  <c r="E1047" i="48"/>
  <c r="E1046" i="48"/>
  <c r="E1045" i="48"/>
  <c r="E1044" i="48"/>
  <c r="E1043" i="48"/>
  <c r="E1042" i="48"/>
  <c r="E1041" i="48"/>
  <c r="E1040" i="48"/>
  <c r="E1039" i="48"/>
  <c r="E1038" i="48"/>
  <c r="E1037" i="48"/>
  <c r="E1036" i="48"/>
  <c r="E1035" i="48"/>
  <c r="E1034" i="48"/>
  <c r="E1033" i="48"/>
  <c r="E1032" i="48"/>
  <c r="E1031" i="48"/>
  <c r="E1030" i="48"/>
  <c r="E1029" i="48"/>
  <c r="E1028" i="48"/>
  <c r="E1027" i="48"/>
  <c r="E1026" i="48"/>
  <c r="E1025" i="48"/>
  <c r="E1024" i="48"/>
  <c r="E1023" i="48"/>
  <c r="E1022" i="48"/>
  <c r="E1021" i="48"/>
  <c r="E1020" i="48"/>
  <c r="E1019" i="48"/>
  <c r="E1018" i="48"/>
  <c r="E1017" i="48"/>
  <c r="E1016" i="48"/>
  <c r="E1015" i="48"/>
  <c r="E1014" i="48"/>
  <c r="E1013" i="48"/>
  <c r="E1012" i="48"/>
  <c r="E1011" i="48"/>
  <c r="E1010" i="48"/>
  <c r="E1009" i="48"/>
  <c r="E1008" i="48"/>
  <c r="E1007" i="48"/>
  <c r="E1006" i="48"/>
  <c r="E1005" i="48"/>
  <c r="E1004" i="48"/>
  <c r="E1003" i="48"/>
  <c r="E1002" i="48"/>
  <c r="E1001" i="48"/>
  <c r="E1000" i="48"/>
  <c r="E999" i="48"/>
  <c r="E998" i="48"/>
  <c r="E997" i="48"/>
  <c r="E996" i="48"/>
  <c r="E995" i="48"/>
  <c r="E994" i="48"/>
  <c r="E993" i="48"/>
  <c r="E992" i="48"/>
  <c r="E991" i="48"/>
  <c r="E990" i="48"/>
  <c r="E989" i="48"/>
  <c r="E988" i="48"/>
  <c r="E987" i="48"/>
  <c r="E986" i="48"/>
  <c r="E985" i="48"/>
  <c r="E984" i="48"/>
  <c r="E983" i="48"/>
  <c r="E982" i="48"/>
  <c r="E981" i="48"/>
  <c r="E980" i="48"/>
  <c r="E979" i="48"/>
  <c r="E978" i="48"/>
  <c r="E977" i="48"/>
  <c r="E976" i="48"/>
  <c r="E975" i="48"/>
  <c r="E974" i="48"/>
  <c r="E973" i="48"/>
  <c r="E972" i="48"/>
  <c r="E971" i="48"/>
  <c r="E970" i="48"/>
  <c r="E969" i="48"/>
  <c r="E968" i="48"/>
  <c r="E967" i="48"/>
  <c r="E966" i="48"/>
  <c r="E965" i="48"/>
  <c r="E964" i="48"/>
  <c r="E963" i="48"/>
  <c r="E962" i="48"/>
  <c r="E961" i="48"/>
  <c r="E960" i="48"/>
  <c r="E959" i="48"/>
  <c r="E958" i="48"/>
  <c r="E957" i="48"/>
  <c r="E956" i="48"/>
  <c r="E955" i="48"/>
  <c r="E954" i="48"/>
  <c r="E953" i="48"/>
  <c r="E952" i="48"/>
  <c r="E951" i="48"/>
  <c r="E950" i="48"/>
  <c r="E949" i="48"/>
  <c r="E948" i="48"/>
  <c r="E947" i="48"/>
  <c r="E946" i="48"/>
  <c r="E945" i="48"/>
  <c r="E944" i="48"/>
  <c r="E943" i="48"/>
  <c r="E942" i="48"/>
  <c r="E941" i="48"/>
  <c r="E940" i="48"/>
  <c r="E939" i="48"/>
  <c r="E938" i="48"/>
  <c r="E937" i="48"/>
  <c r="E936" i="48"/>
  <c r="E935" i="48"/>
  <c r="E934" i="48"/>
  <c r="E933" i="48"/>
  <c r="E932" i="48"/>
  <c r="E931" i="48"/>
  <c r="E930" i="48"/>
  <c r="E929" i="48"/>
  <c r="E928" i="48"/>
  <c r="E927" i="48"/>
  <c r="E926" i="48"/>
  <c r="E925" i="48"/>
  <c r="E924" i="48"/>
  <c r="E923" i="48"/>
  <c r="E922" i="48"/>
  <c r="E921" i="48"/>
  <c r="E920" i="48"/>
  <c r="E919" i="48"/>
  <c r="E918" i="48"/>
  <c r="E917" i="48"/>
  <c r="E916" i="48"/>
  <c r="E915" i="48"/>
  <c r="E914" i="48"/>
  <c r="E913" i="48"/>
  <c r="E912" i="48"/>
  <c r="E911" i="48"/>
  <c r="E910" i="48"/>
  <c r="E909" i="48"/>
  <c r="E908" i="48"/>
  <c r="E907" i="48"/>
  <c r="E906" i="48"/>
  <c r="E905" i="48"/>
  <c r="E904" i="48"/>
  <c r="E903" i="48"/>
  <c r="E902" i="48"/>
  <c r="E901" i="48"/>
  <c r="E900" i="48"/>
  <c r="E899" i="48"/>
  <c r="E898" i="48"/>
  <c r="E897" i="48"/>
  <c r="E896" i="48"/>
  <c r="E895" i="48"/>
  <c r="E894" i="48"/>
  <c r="E893" i="48"/>
  <c r="E892" i="48"/>
  <c r="E891" i="48"/>
  <c r="E890" i="48"/>
  <c r="E889" i="48"/>
  <c r="E888" i="48"/>
  <c r="E887" i="48"/>
  <c r="E886" i="48"/>
  <c r="E885" i="48"/>
  <c r="E884" i="48"/>
  <c r="E883" i="48"/>
  <c r="E882" i="48"/>
  <c r="E881" i="48"/>
  <c r="E880" i="48"/>
  <c r="E879" i="48"/>
  <c r="E878" i="48"/>
  <c r="E877" i="48"/>
  <c r="E876" i="48"/>
  <c r="E875" i="48"/>
  <c r="E874" i="48"/>
  <c r="E873" i="48"/>
  <c r="E872" i="48"/>
  <c r="E871" i="48"/>
  <c r="E870" i="48"/>
  <c r="E869" i="48"/>
  <c r="E868" i="48"/>
  <c r="E867" i="48"/>
  <c r="E866" i="48"/>
  <c r="E865" i="48"/>
  <c r="E864" i="48"/>
  <c r="E863" i="48"/>
  <c r="E862" i="48"/>
  <c r="E861" i="48"/>
  <c r="E860" i="48"/>
  <c r="E859" i="48"/>
  <c r="E858" i="48"/>
  <c r="E857" i="48"/>
  <c r="E856" i="48"/>
  <c r="E855" i="48"/>
  <c r="E854" i="48"/>
  <c r="E853" i="48"/>
  <c r="E852" i="48"/>
  <c r="E851" i="48"/>
  <c r="E850" i="48"/>
  <c r="E849" i="48"/>
  <c r="E848" i="48"/>
  <c r="E847" i="48"/>
  <c r="E846" i="48"/>
  <c r="E845" i="48"/>
  <c r="E844" i="48"/>
  <c r="E843" i="48"/>
  <c r="E842" i="48"/>
  <c r="E841" i="48"/>
  <c r="E840" i="48"/>
  <c r="E839" i="48"/>
  <c r="E838" i="48"/>
  <c r="E837" i="48"/>
  <c r="E836" i="48"/>
  <c r="E835" i="48"/>
  <c r="E834" i="48"/>
  <c r="E833" i="48"/>
  <c r="E832" i="48"/>
  <c r="E831" i="48"/>
  <c r="E830" i="48"/>
  <c r="E829" i="48"/>
  <c r="E828" i="48"/>
  <c r="E827" i="48"/>
  <c r="E826" i="48"/>
  <c r="E825" i="48"/>
  <c r="E824" i="48"/>
  <c r="E823" i="48"/>
  <c r="E822" i="48"/>
  <c r="E821" i="48"/>
  <c r="E820" i="48"/>
  <c r="E819" i="48"/>
  <c r="E818" i="48"/>
  <c r="E817" i="48"/>
  <c r="E816" i="48"/>
  <c r="E815" i="48"/>
  <c r="E814" i="48"/>
  <c r="E813" i="48"/>
  <c r="E812" i="48"/>
  <c r="E811" i="48"/>
  <c r="E810" i="48"/>
  <c r="E809" i="48"/>
  <c r="E808" i="48"/>
  <c r="E807" i="48"/>
  <c r="E806" i="48"/>
  <c r="E805" i="48"/>
  <c r="E804" i="48"/>
  <c r="E803" i="48"/>
  <c r="E802" i="48"/>
  <c r="E801" i="48"/>
  <c r="E800" i="48"/>
  <c r="E799" i="48"/>
  <c r="E798" i="48"/>
  <c r="E797" i="48"/>
  <c r="E796" i="48"/>
  <c r="E795" i="48"/>
  <c r="E794" i="48"/>
  <c r="E793" i="48"/>
  <c r="E792" i="48"/>
  <c r="E791" i="48"/>
  <c r="E790" i="48"/>
  <c r="E789" i="48"/>
  <c r="E788" i="48"/>
  <c r="E787" i="48"/>
  <c r="E786" i="48"/>
  <c r="E785" i="48"/>
  <c r="E784" i="48"/>
  <c r="E783" i="48"/>
  <c r="E782" i="48"/>
  <c r="E781" i="48"/>
  <c r="E780" i="48"/>
  <c r="E779" i="48"/>
  <c r="E778" i="48"/>
  <c r="E777" i="48"/>
  <c r="E776" i="48"/>
  <c r="E775" i="48"/>
  <c r="E774" i="48"/>
  <c r="E773" i="48"/>
  <c r="E772" i="48"/>
  <c r="E771" i="48"/>
  <c r="E770" i="48"/>
  <c r="E769" i="48"/>
  <c r="E768" i="48"/>
  <c r="E767" i="48"/>
  <c r="E766" i="48"/>
  <c r="E765" i="48"/>
  <c r="E764" i="48"/>
  <c r="E763" i="48"/>
  <c r="E762" i="48"/>
  <c r="E761" i="48"/>
  <c r="E760" i="48"/>
  <c r="E759" i="48"/>
  <c r="E758" i="48"/>
  <c r="E757" i="48"/>
  <c r="E756" i="48"/>
  <c r="E755" i="48"/>
  <c r="E754" i="48"/>
  <c r="E753" i="48"/>
  <c r="E752" i="48"/>
  <c r="E751" i="48"/>
  <c r="E750" i="48"/>
  <c r="E749" i="48"/>
  <c r="E748" i="48"/>
  <c r="E747" i="48"/>
  <c r="E746" i="48"/>
  <c r="E745" i="48"/>
  <c r="E744" i="48"/>
  <c r="E743" i="48"/>
  <c r="E742" i="48"/>
  <c r="E741" i="48"/>
  <c r="E740" i="48"/>
  <c r="E739" i="48"/>
  <c r="E738" i="48"/>
  <c r="E737" i="48"/>
  <c r="E736" i="48"/>
  <c r="E735" i="48"/>
  <c r="E734" i="48"/>
  <c r="E733" i="48"/>
  <c r="E732" i="48"/>
  <c r="E731" i="48"/>
  <c r="E730" i="48"/>
  <c r="E729" i="48"/>
  <c r="E728" i="48"/>
  <c r="E727" i="48"/>
  <c r="E726" i="48"/>
  <c r="E725" i="48"/>
  <c r="E724" i="48"/>
  <c r="E723" i="48"/>
  <c r="E722" i="48"/>
  <c r="E721" i="48"/>
  <c r="E720" i="48"/>
  <c r="E719" i="48"/>
  <c r="E718" i="48"/>
  <c r="E717" i="48"/>
  <c r="E716" i="48"/>
  <c r="E715" i="48"/>
  <c r="E714" i="48"/>
  <c r="E713" i="48"/>
  <c r="E712" i="48"/>
  <c r="E711" i="48"/>
  <c r="E710" i="48"/>
  <c r="E709" i="48"/>
  <c r="E708" i="48"/>
  <c r="E707" i="48"/>
  <c r="E706" i="48"/>
  <c r="E705" i="48"/>
  <c r="E704" i="48"/>
  <c r="E703" i="48"/>
  <c r="E702" i="48"/>
  <c r="E701" i="48"/>
  <c r="E700" i="48"/>
  <c r="E699" i="48"/>
  <c r="E698" i="48"/>
  <c r="E697" i="48"/>
  <c r="E696" i="48"/>
  <c r="E695" i="48"/>
  <c r="E694" i="48"/>
  <c r="E693" i="48"/>
  <c r="E692" i="48"/>
  <c r="E691" i="48"/>
  <c r="E690" i="48"/>
  <c r="E689" i="48"/>
  <c r="E688" i="48"/>
  <c r="E687" i="48"/>
  <c r="E686" i="48"/>
  <c r="E685" i="48"/>
  <c r="E684" i="48"/>
  <c r="E683" i="48"/>
  <c r="E682" i="48"/>
  <c r="E681" i="48"/>
  <c r="E680" i="48"/>
  <c r="E679" i="48"/>
  <c r="E678" i="48"/>
  <c r="E677" i="48"/>
  <c r="E676" i="48"/>
  <c r="E675" i="48"/>
  <c r="E674" i="48"/>
  <c r="E673" i="48"/>
  <c r="E672" i="48"/>
  <c r="E671" i="48"/>
  <c r="E670" i="48"/>
  <c r="E669" i="48"/>
  <c r="E668" i="48"/>
  <c r="E667" i="48"/>
  <c r="E666" i="48"/>
  <c r="E665" i="48"/>
  <c r="E664" i="48"/>
  <c r="E663" i="48"/>
  <c r="E662" i="48"/>
  <c r="E661" i="48"/>
  <c r="E660" i="48"/>
  <c r="E659" i="48"/>
  <c r="E658" i="48"/>
  <c r="E657" i="48"/>
  <c r="E656" i="48"/>
  <c r="E655" i="48"/>
  <c r="E654" i="48"/>
  <c r="E653" i="48"/>
  <c r="E652" i="48"/>
  <c r="E651" i="48"/>
  <c r="E650" i="48"/>
  <c r="E649" i="48"/>
  <c r="E648" i="48"/>
  <c r="E647" i="48"/>
  <c r="E646" i="48"/>
  <c r="E645" i="48"/>
  <c r="E644" i="48"/>
  <c r="E643" i="48"/>
  <c r="E642" i="48"/>
  <c r="E641" i="48"/>
  <c r="E640" i="48"/>
  <c r="E639" i="48"/>
  <c r="E638" i="48"/>
  <c r="E637" i="48"/>
  <c r="E636" i="48"/>
  <c r="E635" i="48"/>
  <c r="E634" i="48"/>
  <c r="E633" i="48"/>
  <c r="E632" i="48"/>
  <c r="E631" i="48"/>
  <c r="E630" i="48"/>
  <c r="E629" i="48"/>
  <c r="E628" i="48"/>
  <c r="E627" i="48"/>
  <c r="E626" i="48"/>
  <c r="E625" i="48"/>
  <c r="E624" i="48"/>
  <c r="E623" i="48"/>
  <c r="E622" i="48"/>
  <c r="E621" i="48"/>
  <c r="E620" i="48"/>
  <c r="E619" i="48"/>
  <c r="E618" i="48"/>
  <c r="E617" i="48"/>
  <c r="E616" i="48"/>
  <c r="E615" i="48"/>
  <c r="E614" i="48"/>
  <c r="E613" i="48"/>
  <c r="E612" i="48"/>
  <c r="E611" i="48"/>
  <c r="E610" i="48"/>
  <c r="E609" i="48"/>
  <c r="E608" i="48"/>
  <c r="E607" i="48"/>
  <c r="E606" i="48"/>
  <c r="E605" i="48"/>
  <c r="E604" i="48"/>
  <c r="E603" i="48"/>
  <c r="E602" i="48"/>
  <c r="E601" i="48"/>
  <c r="E600" i="48"/>
  <c r="E599" i="48"/>
  <c r="E598" i="48"/>
  <c r="E597" i="48"/>
  <c r="E596" i="48"/>
  <c r="E595" i="48"/>
  <c r="E594" i="48"/>
  <c r="E593" i="48"/>
  <c r="E592" i="48"/>
  <c r="E591" i="48"/>
  <c r="E590" i="48"/>
  <c r="E589" i="48"/>
  <c r="E588" i="48"/>
  <c r="E587" i="48"/>
  <c r="E586" i="48"/>
  <c r="E585" i="48"/>
  <c r="E584" i="48"/>
  <c r="E583" i="48"/>
  <c r="E582" i="48"/>
  <c r="E581" i="48"/>
  <c r="E580" i="48"/>
  <c r="E579" i="48"/>
  <c r="E578" i="48"/>
  <c r="E577" i="48"/>
  <c r="E576" i="48"/>
  <c r="E575" i="48"/>
  <c r="E574" i="48"/>
  <c r="E573" i="48"/>
  <c r="E572" i="48"/>
  <c r="E571" i="48"/>
  <c r="E570" i="48"/>
  <c r="E569" i="48"/>
  <c r="E568" i="48"/>
  <c r="E567" i="48"/>
  <c r="E566" i="48"/>
  <c r="E565" i="48"/>
  <c r="E564" i="48"/>
  <c r="E563" i="48"/>
  <c r="E562" i="48"/>
  <c r="E561" i="48"/>
  <c r="E560" i="48"/>
  <c r="E559" i="48"/>
  <c r="E558" i="48"/>
  <c r="E557" i="48"/>
  <c r="E556" i="48"/>
  <c r="E555" i="48"/>
  <c r="E554" i="48"/>
  <c r="E553" i="48"/>
  <c r="E552" i="48"/>
  <c r="E551" i="48"/>
  <c r="E550" i="48"/>
  <c r="E549" i="48"/>
  <c r="E548" i="48"/>
  <c r="E547" i="48"/>
  <c r="E546" i="48"/>
  <c r="E545" i="48"/>
  <c r="E544" i="48"/>
  <c r="E543" i="48"/>
  <c r="E542" i="48"/>
  <c r="E541" i="48"/>
  <c r="E540" i="48"/>
  <c r="E539" i="48"/>
  <c r="E538" i="48"/>
  <c r="E537" i="48"/>
  <c r="E536" i="48"/>
  <c r="E535" i="48"/>
  <c r="E534" i="48"/>
  <c r="E533" i="48"/>
  <c r="E532" i="48"/>
  <c r="E531" i="48"/>
  <c r="E530" i="48"/>
  <c r="E529" i="48"/>
  <c r="E528" i="48"/>
  <c r="E527" i="48"/>
  <c r="E526" i="48"/>
  <c r="E525" i="48"/>
  <c r="E524" i="48"/>
  <c r="E523" i="48"/>
  <c r="E522" i="48"/>
  <c r="E521" i="48"/>
  <c r="E520" i="48"/>
  <c r="E519" i="48"/>
  <c r="E518" i="48"/>
  <c r="E517" i="48"/>
  <c r="E516" i="48"/>
  <c r="E515" i="48"/>
  <c r="E514" i="48"/>
  <c r="E513" i="48"/>
  <c r="E512" i="48"/>
  <c r="E511" i="48"/>
  <c r="E510" i="48"/>
  <c r="E509" i="48"/>
  <c r="E508" i="48"/>
  <c r="E507" i="48"/>
  <c r="E506" i="48"/>
  <c r="E505" i="48"/>
  <c r="E504" i="48"/>
  <c r="E503" i="48"/>
  <c r="E502" i="48"/>
  <c r="E501" i="48"/>
  <c r="E500" i="48"/>
  <c r="E499" i="48"/>
  <c r="E498" i="48"/>
  <c r="E497" i="48"/>
  <c r="E496" i="48"/>
  <c r="E495" i="48"/>
  <c r="E494" i="48"/>
  <c r="E493" i="48"/>
  <c r="E492" i="48"/>
  <c r="E491" i="48"/>
  <c r="E490" i="48"/>
  <c r="E489" i="48"/>
  <c r="E488" i="48"/>
  <c r="E487" i="48"/>
  <c r="E486" i="48"/>
  <c r="E485" i="48"/>
  <c r="E484" i="48"/>
  <c r="E483" i="48"/>
  <c r="E482" i="48"/>
  <c r="E481" i="48"/>
  <c r="E480" i="48"/>
  <c r="E479" i="48"/>
  <c r="E478" i="48"/>
  <c r="E477" i="48"/>
  <c r="E476" i="48"/>
  <c r="E475" i="48"/>
  <c r="E474" i="48"/>
  <c r="E473" i="48"/>
  <c r="E472" i="48"/>
  <c r="E471" i="48"/>
  <c r="E470" i="48"/>
  <c r="E469" i="48"/>
  <c r="E468" i="48"/>
  <c r="E467" i="48"/>
  <c r="E466" i="48"/>
  <c r="E465" i="48"/>
  <c r="E464" i="48"/>
  <c r="E463" i="48"/>
  <c r="E462" i="48"/>
  <c r="E461" i="48"/>
  <c r="E460" i="48"/>
  <c r="E459" i="48"/>
  <c r="E458" i="48"/>
  <c r="E457" i="48"/>
  <c r="E456" i="48"/>
  <c r="E455" i="48"/>
  <c r="E454" i="48"/>
  <c r="E453" i="48"/>
  <c r="E452" i="48"/>
  <c r="E451" i="48"/>
  <c r="E450" i="48"/>
  <c r="E449" i="48"/>
  <c r="E448" i="48"/>
  <c r="E447" i="48"/>
  <c r="E446" i="48"/>
  <c r="E445" i="48"/>
  <c r="E444" i="48"/>
  <c r="E443" i="48"/>
  <c r="E442" i="48"/>
  <c r="E441" i="48"/>
  <c r="E440" i="48"/>
  <c r="E439" i="48"/>
  <c r="E438" i="48"/>
  <c r="E437" i="48"/>
  <c r="E436" i="48"/>
  <c r="E435" i="48"/>
  <c r="E434" i="48"/>
  <c r="E433" i="48"/>
  <c r="E432" i="48"/>
  <c r="E431" i="48"/>
  <c r="E430" i="48"/>
  <c r="E429" i="48"/>
  <c r="E428" i="48"/>
  <c r="E427" i="48"/>
  <c r="E426" i="48"/>
  <c r="E425" i="48"/>
  <c r="E424" i="48"/>
  <c r="E423" i="48"/>
  <c r="E422" i="48"/>
  <c r="E421" i="48"/>
  <c r="E420" i="48"/>
  <c r="E419" i="48"/>
  <c r="E418" i="48"/>
  <c r="E417" i="48"/>
  <c r="E416" i="48"/>
  <c r="E415" i="48"/>
  <c r="E414" i="48"/>
  <c r="E413" i="48"/>
  <c r="E412" i="48"/>
  <c r="E411" i="48"/>
  <c r="E410" i="48"/>
  <c r="E409" i="48"/>
  <c r="E408" i="48"/>
  <c r="E407" i="48"/>
  <c r="E406" i="48"/>
  <c r="E405" i="48"/>
  <c r="E404" i="48"/>
  <c r="E403" i="48"/>
  <c r="E402" i="48"/>
  <c r="E401" i="48"/>
  <c r="E400" i="48"/>
  <c r="E399" i="48"/>
  <c r="E398" i="48"/>
  <c r="E397" i="48"/>
  <c r="E396" i="48"/>
  <c r="E395" i="48"/>
  <c r="E394" i="48"/>
  <c r="E393" i="48"/>
  <c r="E392" i="48"/>
  <c r="E391" i="48"/>
  <c r="E390" i="48"/>
  <c r="E389" i="48"/>
  <c r="E388" i="48"/>
  <c r="E387" i="48"/>
  <c r="E386" i="48"/>
  <c r="E385" i="48"/>
  <c r="E384" i="48"/>
  <c r="E383" i="48"/>
  <c r="E382" i="48"/>
  <c r="E381" i="48"/>
  <c r="E380" i="48"/>
  <c r="E379" i="48"/>
  <c r="E378" i="48"/>
  <c r="E377" i="48"/>
  <c r="E376" i="48"/>
  <c r="E375" i="48"/>
  <c r="E374" i="48"/>
  <c r="E373" i="48"/>
  <c r="E372" i="48"/>
  <c r="E371" i="48"/>
  <c r="E370" i="48"/>
  <c r="E369" i="48"/>
  <c r="E368" i="48"/>
  <c r="E367" i="48"/>
  <c r="E366" i="48"/>
  <c r="E365" i="48"/>
  <c r="E364" i="48"/>
  <c r="E363" i="48"/>
  <c r="E362" i="48"/>
  <c r="E361" i="48"/>
  <c r="E360" i="48"/>
  <c r="E359" i="48"/>
  <c r="E358" i="48"/>
  <c r="E357" i="48"/>
  <c r="E356" i="48"/>
  <c r="E355" i="48"/>
  <c r="E354" i="48"/>
  <c r="E353" i="48"/>
  <c r="E352" i="48"/>
  <c r="E351" i="48"/>
  <c r="E350" i="48"/>
  <c r="E349" i="48"/>
  <c r="E348" i="48"/>
  <c r="E347" i="48"/>
  <c r="E346" i="48"/>
  <c r="E345" i="48"/>
  <c r="E344" i="48"/>
  <c r="E343" i="48"/>
  <c r="E342" i="48"/>
  <c r="E341" i="48"/>
  <c r="E340" i="48"/>
  <c r="E339" i="48"/>
  <c r="E338" i="48"/>
  <c r="E337" i="48"/>
  <c r="E336" i="48"/>
  <c r="E335" i="48"/>
  <c r="E334" i="48"/>
  <c r="E333" i="48"/>
  <c r="E332" i="48"/>
  <c r="E331" i="48"/>
  <c r="E330" i="48"/>
  <c r="E329" i="48"/>
  <c r="E328" i="48"/>
  <c r="E327" i="48"/>
  <c r="E326" i="48"/>
  <c r="E325" i="48"/>
  <c r="E324" i="48"/>
  <c r="E323" i="48"/>
  <c r="E322" i="48"/>
  <c r="E321" i="48"/>
  <c r="E320" i="48"/>
  <c r="E319" i="48"/>
  <c r="E318" i="48"/>
  <c r="E317" i="48"/>
  <c r="E316" i="48"/>
  <c r="E315" i="48"/>
  <c r="E314" i="48"/>
  <c r="E313" i="48"/>
  <c r="E312" i="48"/>
  <c r="E311" i="48"/>
  <c r="E310" i="48"/>
  <c r="E309" i="48"/>
  <c r="E308" i="48"/>
  <c r="E307" i="48"/>
  <c r="E306" i="48"/>
  <c r="E305" i="48"/>
  <c r="E304" i="48"/>
  <c r="E303" i="48"/>
  <c r="E302" i="48"/>
  <c r="E301" i="48"/>
  <c r="E300" i="48"/>
  <c r="E299" i="48"/>
  <c r="E298" i="48"/>
  <c r="E297" i="48"/>
  <c r="E296" i="48"/>
  <c r="E295" i="48"/>
  <c r="E294" i="48"/>
  <c r="E293" i="48"/>
  <c r="E292" i="48"/>
  <c r="E291" i="48"/>
  <c r="E290" i="48"/>
  <c r="E289" i="48"/>
  <c r="E288" i="48"/>
  <c r="E287" i="48"/>
  <c r="E286" i="48"/>
  <c r="E285" i="48"/>
  <c r="E284" i="48"/>
  <c r="E283" i="48"/>
  <c r="E282" i="48"/>
  <c r="E281" i="48"/>
  <c r="E280" i="48"/>
  <c r="E279" i="48"/>
  <c r="E278" i="48"/>
  <c r="E277" i="48"/>
  <c r="E276" i="48"/>
  <c r="E275" i="48"/>
  <c r="E274" i="48"/>
  <c r="E273" i="48"/>
  <c r="E272" i="48"/>
  <c r="E271" i="48"/>
  <c r="E270" i="48"/>
  <c r="E269" i="48"/>
  <c r="E268" i="48"/>
  <c r="E267" i="48"/>
  <c r="E266" i="48"/>
  <c r="E265" i="48"/>
  <c r="E264" i="48"/>
  <c r="E263" i="48"/>
  <c r="E262" i="48"/>
  <c r="E261" i="48"/>
  <c r="E260" i="48"/>
  <c r="E259" i="48"/>
  <c r="E254" i="48"/>
  <c r="E253" i="48"/>
  <c r="E252" i="48"/>
  <c r="E251" i="48"/>
  <c r="E250" i="48"/>
  <c r="E249" i="48"/>
  <c r="E248" i="48"/>
  <c r="E247" i="48"/>
  <c r="E246" i="48"/>
  <c r="E245" i="48"/>
  <c r="E244" i="48"/>
  <c r="E243" i="48"/>
  <c r="E242" i="48"/>
  <c r="E241" i="48"/>
  <c r="E240" i="48"/>
  <c r="E239" i="48"/>
  <c r="E238" i="48"/>
  <c r="E237" i="48"/>
  <c r="E236" i="48"/>
  <c r="E234" i="48"/>
  <c r="E233" i="48"/>
  <c r="E232" i="48"/>
  <c r="E231" i="48"/>
  <c r="E230" i="48"/>
  <c r="E229" i="48"/>
  <c r="E228" i="48"/>
  <c r="E227" i="48"/>
  <c r="E226" i="48"/>
  <c r="E225" i="48"/>
  <c r="E224" i="48"/>
  <c r="E223" i="48"/>
  <c r="E222" i="48"/>
  <c r="E221" i="48"/>
  <c r="E220" i="48"/>
  <c r="E219" i="48"/>
  <c r="E218" i="48"/>
  <c r="E217" i="48"/>
  <c r="E216" i="48"/>
  <c r="E215" i="48"/>
  <c r="E214" i="48"/>
  <c r="E213" i="48"/>
  <c r="E212" i="48"/>
  <c r="E211" i="48"/>
  <c r="E210" i="48"/>
  <c r="E209" i="48"/>
  <c r="E208" i="48"/>
  <c r="E207" i="48"/>
  <c r="E206" i="48"/>
  <c r="E205" i="48"/>
  <c r="E204" i="48"/>
  <c r="E203" i="48"/>
  <c r="E202" i="48"/>
  <c r="E201" i="48"/>
  <c r="E200" i="48"/>
  <c r="E199" i="48"/>
  <c r="E198" i="48"/>
  <c r="E197" i="48"/>
  <c r="E196" i="48"/>
  <c r="E195" i="48"/>
  <c r="E194" i="48"/>
  <c r="E193" i="48"/>
  <c r="E192" i="48"/>
  <c r="E191" i="48"/>
  <c r="E190" i="48"/>
  <c r="E189" i="48"/>
  <c r="E188" i="48"/>
  <c r="E187" i="48"/>
  <c r="E186" i="48"/>
  <c r="E185" i="48"/>
  <c r="E184" i="48"/>
  <c r="E183" i="48"/>
  <c r="E182" i="48"/>
  <c r="E181" i="48"/>
  <c r="E180" i="48"/>
  <c r="E179" i="48"/>
  <c r="E178" i="48"/>
  <c r="E177" i="48"/>
  <c r="E176" i="48"/>
  <c r="E175" i="48"/>
  <c r="E174" i="48"/>
  <c r="E173" i="48"/>
  <c r="E172" i="48"/>
  <c r="E171" i="48"/>
  <c r="E170" i="48"/>
  <c r="E169" i="48"/>
  <c r="E168" i="48"/>
  <c r="E167" i="48"/>
  <c r="E166" i="48"/>
  <c r="E164" i="48"/>
  <c r="E163" i="48"/>
  <c r="E162" i="48"/>
  <c r="E161" i="48"/>
  <c r="E160" i="48"/>
  <c r="E159" i="48"/>
  <c r="E158" i="48"/>
  <c r="E157" i="48"/>
  <c r="E156" i="48"/>
  <c r="E155" i="48"/>
  <c r="E154" i="48"/>
  <c r="E153" i="48"/>
  <c r="E152" i="48"/>
  <c r="E151" i="48"/>
  <c r="E150" i="48"/>
  <c r="E149" i="48"/>
  <c r="E148" i="48"/>
  <c r="E147" i="48"/>
  <c r="E146" i="48"/>
  <c r="E145" i="48"/>
  <c r="E144" i="48"/>
  <c r="E143" i="48"/>
  <c r="E142" i="48"/>
  <c r="E141" i="48"/>
  <c r="E140" i="48"/>
  <c r="E139" i="48"/>
  <c r="E138" i="48"/>
  <c r="E137" i="48"/>
  <c r="E136" i="48"/>
  <c r="E135" i="48"/>
  <c r="E134" i="48"/>
  <c r="E133" i="48"/>
  <c r="E132" i="48"/>
  <c r="E131" i="48"/>
  <c r="E130" i="48"/>
  <c r="E129" i="48"/>
  <c r="E128" i="48"/>
  <c r="E127" i="48"/>
  <c r="E126" i="48"/>
  <c r="E125" i="48"/>
  <c r="E124" i="48"/>
  <c r="E123" i="48"/>
  <c r="E122" i="48"/>
  <c r="E121" i="48"/>
  <c r="E120" i="48"/>
  <c r="E119" i="48"/>
  <c r="E116" i="48"/>
  <c r="E115" i="48"/>
  <c r="E114" i="48"/>
  <c r="E113" i="48"/>
  <c r="E112" i="48"/>
  <c r="E108" i="48"/>
  <c r="E107" i="48"/>
  <c r="E106" i="48"/>
  <c r="E105" i="48"/>
  <c r="E104" i="48"/>
  <c r="E103" i="48"/>
  <c r="E102" i="48"/>
  <c r="E101" i="48"/>
  <c r="E100" i="48"/>
  <c r="E99" i="48"/>
  <c r="E98" i="48"/>
  <c r="E97" i="48"/>
  <c r="E96" i="48"/>
  <c r="E95" i="48"/>
  <c r="E94" i="48"/>
  <c r="E93" i="48"/>
  <c r="E92" i="48"/>
  <c r="E91" i="48"/>
  <c r="E90" i="48"/>
  <c r="E89" i="48"/>
  <c r="E88" i="48"/>
  <c r="E87" i="48"/>
  <c r="E86" i="48"/>
  <c r="E85" i="48"/>
  <c r="E84" i="48"/>
  <c r="E83" i="48"/>
  <c r="E79" i="48"/>
  <c r="E78" i="48"/>
  <c r="E77" i="48"/>
  <c r="E76" i="48"/>
  <c r="E75" i="48"/>
  <c r="E74" i="48"/>
  <c r="E73" i="48"/>
  <c r="E72" i="48"/>
  <c r="E71" i="48"/>
  <c r="E70" i="48"/>
  <c r="E69" i="48"/>
  <c r="E68" i="48"/>
  <c r="E67" i="48"/>
  <c r="E66" i="48"/>
  <c r="E65" i="48"/>
  <c r="E64" i="48"/>
  <c r="E63" i="48"/>
  <c r="E62" i="48"/>
  <c r="E61" i="48"/>
  <c r="E60" i="48"/>
  <c r="E59" i="48"/>
  <c r="E58" i="48"/>
  <c r="E57" i="48"/>
  <c r="E56" i="48"/>
  <c r="E55" i="48"/>
  <c r="E54" i="48"/>
  <c r="E53" i="48"/>
  <c r="E52" i="48"/>
  <c r="E51" i="48"/>
  <c r="E50" i="48"/>
  <c r="E49" i="48"/>
  <c r="E48" i="48"/>
  <c r="E47" i="48"/>
  <c r="E31" i="48"/>
  <c r="E30" i="48"/>
  <c r="E29" i="48"/>
  <c r="E28" i="48"/>
  <c r="E27" i="48"/>
  <c r="E26" i="48"/>
  <c r="E25" i="48"/>
  <c r="E24" i="48"/>
  <c r="E23" i="48"/>
  <c r="E22" i="48"/>
  <c r="E21" i="48"/>
  <c r="E20" i="48"/>
  <c r="E19" i="48"/>
  <c r="E18" i="48"/>
  <c r="E17" i="48"/>
  <c r="E16" i="48"/>
  <c r="E15" i="48"/>
  <c r="E14" i="48"/>
  <c r="E13" i="48"/>
  <c r="E12" i="48"/>
  <c r="E11" i="48"/>
  <c r="E10" i="48"/>
  <c r="E9" i="48"/>
  <c r="E8" i="48"/>
  <c r="E7" i="48"/>
  <c r="E6" i="48"/>
  <c r="E5" i="48"/>
  <c r="E4" i="48"/>
  <c r="E3" i="48"/>
  <c r="M115" i="48"/>
  <c r="L115" i="48"/>
  <c r="K115" i="48"/>
  <c r="J115" i="48"/>
  <c r="C115" i="48"/>
  <c r="M114" i="48"/>
  <c r="L114" i="48"/>
  <c r="K114" i="48"/>
  <c r="J114" i="48"/>
  <c r="C114" i="48"/>
  <c r="M113" i="48"/>
  <c r="L113" i="48"/>
  <c r="K113" i="48"/>
  <c r="J113" i="48"/>
  <c r="C113" i="48"/>
  <c r="C28" i="48"/>
  <c r="C53" i="48"/>
  <c r="C52" i="48"/>
  <c r="C51" i="48"/>
  <c r="C50" i="48"/>
  <c r="C49" i="48"/>
  <c r="C48" i="48"/>
  <c r="C47" i="48"/>
  <c r="C31" i="48"/>
  <c r="C30" i="48"/>
  <c r="C29" i="48"/>
  <c r="L11" i="57" l="1"/>
  <c r="K11" i="57"/>
  <c r="J11" i="57"/>
  <c r="I11" i="57"/>
  <c r="H11" i="57"/>
  <c r="G11" i="57"/>
  <c r="F11" i="57"/>
  <c r="E11" i="57"/>
  <c r="D11" i="57"/>
  <c r="C11" i="57"/>
  <c r="C106" i="27" l="1"/>
  <c r="F6" i="21" l="1"/>
  <c r="C39" i="4" l="1"/>
  <c r="C38" i="4"/>
  <c r="C37" i="4"/>
  <c r="C36" i="4"/>
  <c r="C35" i="4"/>
  <c r="F252" i="23" l="1"/>
  <c r="E237" i="23"/>
  <c r="E232" i="23"/>
  <c r="E227" i="23"/>
  <c r="E155" i="23"/>
  <c r="E151" i="23" s="1"/>
  <c r="E252" i="23" s="1"/>
  <c r="E143" i="23"/>
  <c r="E138" i="23"/>
  <c r="E86" i="23"/>
  <c r="E85" i="23"/>
  <c r="E77" i="23"/>
  <c r="E76" i="23"/>
  <c r="E10" i="23"/>
  <c r="E9" i="23"/>
  <c r="C41" i="10" l="1"/>
  <c r="C238" i="48"/>
  <c r="F18" i="36" l="1"/>
  <c r="F20" i="36" s="1"/>
  <c r="E18" i="36"/>
  <c r="E20" i="36" s="1"/>
  <c r="D18" i="36"/>
  <c r="D20" i="36" s="1"/>
  <c r="F9" i="36"/>
  <c r="E9" i="36"/>
  <c r="D9" i="36"/>
  <c r="F8" i="36"/>
  <c r="E8" i="36"/>
  <c r="K11" i="33"/>
  <c r="J11" i="33"/>
  <c r="I11" i="33"/>
  <c r="E10" i="36" l="1"/>
  <c r="E12" i="36" s="1"/>
  <c r="E16" i="36" s="1"/>
  <c r="E22" i="36" s="1"/>
  <c r="E28" i="36" s="1"/>
  <c r="D10" i="36"/>
  <c r="D12" i="36" s="1"/>
  <c r="D16" i="36" s="1"/>
  <c r="D22" i="36" s="1"/>
  <c r="D28" i="36" s="1"/>
  <c r="F10" i="36"/>
  <c r="F12" i="36" s="1"/>
  <c r="F16" i="36" s="1"/>
  <c r="F22" i="36" s="1"/>
  <c r="F28" i="36" s="1"/>
  <c r="C20" i="22"/>
  <c r="O292" i="50" l="1"/>
  <c r="N283" i="17"/>
  <c r="M283" i="17"/>
  <c r="L283" i="17"/>
  <c r="K283" i="17"/>
  <c r="J283" i="17"/>
  <c r="I283" i="17"/>
  <c r="H283" i="17"/>
  <c r="G283" i="17"/>
  <c r="F283" i="17"/>
  <c r="E283" i="17"/>
  <c r="D283" i="17"/>
  <c r="C283" i="17"/>
  <c r="N276" i="17"/>
  <c r="M276" i="17"/>
  <c r="L276" i="17"/>
  <c r="K276" i="17"/>
  <c r="J276" i="17"/>
  <c r="I276" i="17"/>
  <c r="H276" i="17"/>
  <c r="G276" i="17"/>
  <c r="F276" i="17"/>
  <c r="E276" i="17"/>
  <c r="D276" i="17"/>
  <c r="C276" i="17"/>
  <c r="N275" i="17"/>
  <c r="M275" i="17"/>
  <c r="L275" i="17"/>
  <c r="K275" i="17"/>
  <c r="J275" i="17"/>
  <c r="I275" i="17"/>
  <c r="H275" i="17"/>
  <c r="G275" i="17"/>
  <c r="F275" i="17"/>
  <c r="E275" i="17"/>
  <c r="D275" i="17"/>
  <c r="C275" i="17"/>
  <c r="N274" i="17"/>
  <c r="M274" i="17"/>
  <c r="L274" i="17"/>
  <c r="K274" i="17"/>
  <c r="J274" i="17"/>
  <c r="I274" i="17"/>
  <c r="H274" i="17"/>
  <c r="G274" i="17"/>
  <c r="F274" i="17"/>
  <c r="E274" i="17"/>
  <c r="D274" i="17"/>
  <c r="C274" i="17"/>
  <c r="N273" i="17"/>
  <c r="M273" i="17"/>
  <c r="L273" i="17"/>
  <c r="K273" i="17"/>
  <c r="J273" i="17"/>
  <c r="I273" i="17"/>
  <c r="H273" i="17"/>
  <c r="G273" i="17"/>
  <c r="F273" i="17"/>
  <c r="E273" i="17"/>
  <c r="D273" i="17"/>
  <c r="C273" i="17"/>
  <c r="N272" i="17"/>
  <c r="M272" i="17"/>
  <c r="L272" i="17"/>
  <c r="K272" i="17"/>
  <c r="J272" i="17"/>
  <c r="I272" i="17"/>
  <c r="H272" i="17"/>
  <c r="G272" i="17"/>
  <c r="F272" i="17"/>
  <c r="E272" i="17"/>
  <c r="D272" i="17"/>
  <c r="C272" i="17"/>
  <c r="N271" i="17"/>
  <c r="M271" i="17"/>
  <c r="L271" i="17"/>
  <c r="K271" i="17"/>
  <c r="J271" i="17"/>
  <c r="I271" i="17"/>
  <c r="H271" i="17"/>
  <c r="G271" i="17"/>
  <c r="F271" i="17"/>
  <c r="E271" i="17"/>
  <c r="D271" i="17"/>
  <c r="C271" i="17"/>
  <c r="N270" i="17"/>
  <c r="M270" i="17"/>
  <c r="L270" i="17"/>
  <c r="K270" i="17"/>
  <c r="J270" i="17"/>
  <c r="I270" i="17"/>
  <c r="H270" i="17"/>
  <c r="G270" i="17"/>
  <c r="F270" i="17"/>
  <c r="E270" i="17"/>
  <c r="D270" i="17"/>
  <c r="C270" i="17"/>
  <c r="N269" i="17"/>
  <c r="M269" i="17"/>
  <c r="L269" i="17"/>
  <c r="K269" i="17"/>
  <c r="J269" i="17"/>
  <c r="I269" i="17"/>
  <c r="H269" i="17"/>
  <c r="G269" i="17"/>
  <c r="F269" i="17"/>
  <c r="E269" i="17"/>
  <c r="D269" i="17"/>
  <c r="C269" i="17"/>
  <c r="C278" i="17" s="1"/>
  <c r="O285" i="50"/>
  <c r="O284" i="50"/>
  <c r="O283" i="50"/>
  <c r="O282" i="50"/>
  <c r="O281" i="50"/>
  <c r="O280" i="50"/>
  <c r="O279" i="50"/>
  <c r="O278" i="50"/>
  <c r="C287" i="50"/>
  <c r="N258" i="17"/>
  <c r="M258" i="17"/>
  <c r="L258" i="17"/>
  <c r="K258" i="17"/>
  <c r="J258" i="17"/>
  <c r="I258" i="17"/>
  <c r="H258" i="17"/>
  <c r="G258" i="17"/>
  <c r="F258" i="17"/>
  <c r="E258" i="17"/>
  <c r="D258" i="17"/>
  <c r="C258" i="17"/>
  <c r="N257" i="17"/>
  <c r="M257" i="17"/>
  <c r="L257" i="17"/>
  <c r="K257" i="17"/>
  <c r="J257" i="17"/>
  <c r="I257" i="17"/>
  <c r="H257" i="17"/>
  <c r="G257" i="17"/>
  <c r="F257" i="17"/>
  <c r="E257" i="17"/>
  <c r="D257" i="17"/>
  <c r="C257" i="17"/>
  <c r="N255" i="17"/>
  <c r="M255" i="17"/>
  <c r="L255" i="17"/>
  <c r="K255" i="17"/>
  <c r="J255" i="17"/>
  <c r="I255" i="17"/>
  <c r="H255" i="17"/>
  <c r="G255" i="17"/>
  <c r="F255" i="17"/>
  <c r="E255" i="17"/>
  <c r="D255" i="17"/>
  <c r="C255" i="17"/>
  <c r="N254" i="17"/>
  <c r="M254" i="17"/>
  <c r="L254" i="17"/>
  <c r="K254" i="17"/>
  <c r="J254" i="17"/>
  <c r="I254" i="17"/>
  <c r="H254" i="17"/>
  <c r="G254" i="17"/>
  <c r="F254" i="17"/>
  <c r="E254" i="17"/>
  <c r="D254" i="17"/>
  <c r="C254" i="17"/>
  <c r="N252" i="17"/>
  <c r="M252" i="17"/>
  <c r="L252" i="17"/>
  <c r="K252" i="17"/>
  <c r="J252" i="17"/>
  <c r="I252" i="17"/>
  <c r="H252" i="17"/>
  <c r="G252" i="17"/>
  <c r="F252" i="17"/>
  <c r="E252" i="17"/>
  <c r="D252" i="17"/>
  <c r="C252" i="17"/>
  <c r="N251" i="17"/>
  <c r="M251" i="17"/>
  <c r="L251" i="17"/>
  <c r="K251" i="17"/>
  <c r="J251" i="17"/>
  <c r="I251" i="17"/>
  <c r="H251" i="17"/>
  <c r="G251" i="17"/>
  <c r="F251" i="17"/>
  <c r="E251" i="17"/>
  <c r="D251" i="17"/>
  <c r="C251" i="17"/>
  <c r="N249" i="17"/>
  <c r="M249" i="17"/>
  <c r="L249" i="17"/>
  <c r="K249" i="17"/>
  <c r="J249" i="17"/>
  <c r="I249" i="17"/>
  <c r="H249" i="17"/>
  <c r="G249" i="17"/>
  <c r="F249" i="17"/>
  <c r="E249" i="17"/>
  <c r="D249" i="17"/>
  <c r="C249" i="17"/>
  <c r="N248" i="17"/>
  <c r="M248" i="17"/>
  <c r="L248" i="17"/>
  <c r="K248" i="17"/>
  <c r="J248" i="17"/>
  <c r="I248" i="17"/>
  <c r="H248" i="17"/>
  <c r="G248" i="17"/>
  <c r="F248" i="17"/>
  <c r="E248" i="17"/>
  <c r="D248" i="17"/>
  <c r="C248" i="17"/>
  <c r="N247" i="17"/>
  <c r="M247" i="17"/>
  <c r="L247" i="17"/>
  <c r="K247" i="17"/>
  <c r="J247" i="17"/>
  <c r="I247" i="17"/>
  <c r="H247" i="17"/>
  <c r="G247" i="17"/>
  <c r="F247" i="17"/>
  <c r="E247" i="17"/>
  <c r="D247" i="17"/>
  <c r="C247" i="17"/>
  <c r="N246" i="17"/>
  <c r="M246" i="17"/>
  <c r="L246" i="17"/>
  <c r="K246" i="17"/>
  <c r="J246" i="17"/>
  <c r="I246" i="17"/>
  <c r="H246" i="17"/>
  <c r="G246" i="17"/>
  <c r="F246" i="17"/>
  <c r="E246" i="17"/>
  <c r="D246" i="17"/>
  <c r="C246" i="17"/>
  <c r="N245" i="17"/>
  <c r="M245" i="17"/>
  <c r="L245" i="17"/>
  <c r="K245" i="17"/>
  <c r="J245" i="17"/>
  <c r="I245" i="17"/>
  <c r="H245" i="17"/>
  <c r="G245" i="17"/>
  <c r="F245" i="17"/>
  <c r="E245" i="17"/>
  <c r="D245" i="17"/>
  <c r="C245" i="17"/>
  <c r="N244" i="17"/>
  <c r="M244" i="17"/>
  <c r="L244" i="17"/>
  <c r="K244" i="17"/>
  <c r="J244" i="17"/>
  <c r="I244" i="17"/>
  <c r="H244" i="17"/>
  <c r="G244" i="17"/>
  <c r="F244" i="17"/>
  <c r="E244" i="17"/>
  <c r="D244" i="17"/>
  <c r="C244" i="17"/>
  <c r="O267" i="50"/>
  <c r="O266" i="50"/>
  <c r="O264" i="50"/>
  <c r="O263" i="50"/>
  <c r="O258" i="50"/>
  <c r="C169" i="15" s="1"/>
  <c r="O257" i="50"/>
  <c r="C168" i="15" s="1"/>
  <c r="O256" i="50"/>
  <c r="C167" i="15" s="1"/>
  <c r="O255" i="50"/>
  <c r="C166" i="15" s="1"/>
  <c r="O254" i="50"/>
  <c r="C165" i="15" s="1"/>
  <c r="O253" i="50"/>
  <c r="C164" i="15" s="1"/>
  <c r="E164" i="15" s="1"/>
  <c r="N241" i="17"/>
  <c r="M241" i="17"/>
  <c r="L241" i="17"/>
  <c r="K241" i="17"/>
  <c r="J241" i="17"/>
  <c r="I241" i="17"/>
  <c r="H241" i="17"/>
  <c r="G241" i="17"/>
  <c r="F241" i="17"/>
  <c r="E241" i="17"/>
  <c r="D241" i="17"/>
  <c r="C241" i="17"/>
  <c r="N240" i="17"/>
  <c r="M240" i="17"/>
  <c r="L240" i="17"/>
  <c r="K240" i="17"/>
  <c r="J240" i="17"/>
  <c r="I240" i="17"/>
  <c r="H240" i="17"/>
  <c r="G240" i="17"/>
  <c r="F240" i="17"/>
  <c r="E240" i="17"/>
  <c r="D240" i="17"/>
  <c r="C240" i="17"/>
  <c r="N239" i="17"/>
  <c r="M239" i="17"/>
  <c r="L239" i="17"/>
  <c r="K239" i="17"/>
  <c r="J239" i="17"/>
  <c r="I239" i="17"/>
  <c r="H239" i="17"/>
  <c r="G239" i="17"/>
  <c r="F239" i="17"/>
  <c r="E239" i="17"/>
  <c r="D239" i="17"/>
  <c r="C239" i="17"/>
  <c r="N238" i="17"/>
  <c r="M238" i="17"/>
  <c r="L238" i="17"/>
  <c r="K238" i="17"/>
  <c r="J238" i="17"/>
  <c r="I238" i="17"/>
  <c r="H238" i="17"/>
  <c r="G238" i="17"/>
  <c r="F238" i="17"/>
  <c r="E238" i="17"/>
  <c r="D238" i="17"/>
  <c r="C238" i="17"/>
  <c r="N237" i="17"/>
  <c r="M237" i="17"/>
  <c r="L237" i="17"/>
  <c r="K237" i="17"/>
  <c r="J237" i="17"/>
  <c r="I237" i="17"/>
  <c r="H237" i="17"/>
  <c r="G237" i="17"/>
  <c r="F237" i="17"/>
  <c r="E237" i="17"/>
  <c r="D237" i="17"/>
  <c r="C237" i="17"/>
  <c r="N236" i="17"/>
  <c r="M236" i="17"/>
  <c r="L236" i="17"/>
  <c r="K236" i="17"/>
  <c r="J236" i="17"/>
  <c r="I236" i="17"/>
  <c r="H236" i="17"/>
  <c r="G236" i="17"/>
  <c r="F236" i="17"/>
  <c r="E236" i="17"/>
  <c r="D236" i="17"/>
  <c r="C236" i="17"/>
  <c r="N235" i="17"/>
  <c r="M235" i="17"/>
  <c r="L235" i="17"/>
  <c r="K235" i="17"/>
  <c r="J235" i="17"/>
  <c r="I235" i="17"/>
  <c r="H235" i="17"/>
  <c r="G235" i="17"/>
  <c r="F235" i="17"/>
  <c r="E235" i="17"/>
  <c r="D235" i="17"/>
  <c r="C235" i="17"/>
  <c r="N234" i="17"/>
  <c r="N242" i="17" s="1"/>
  <c r="M234" i="17"/>
  <c r="L234" i="17"/>
  <c r="L242" i="17" s="1"/>
  <c r="K234" i="17"/>
  <c r="J234" i="17"/>
  <c r="J242" i="17" s="1"/>
  <c r="I234" i="17"/>
  <c r="I242" i="17" s="1"/>
  <c r="H234" i="17"/>
  <c r="H242" i="17" s="1"/>
  <c r="G234" i="17"/>
  <c r="F234" i="17"/>
  <c r="F242" i="17" s="1"/>
  <c r="E234" i="17"/>
  <c r="D234" i="17"/>
  <c r="D242" i="17" s="1"/>
  <c r="C234" i="17"/>
  <c r="C242" i="17" s="1"/>
  <c r="O239" i="50"/>
  <c r="O229" i="50"/>
  <c r="C147" i="15" s="1"/>
  <c r="O225" i="50"/>
  <c r="C160" i="15" s="1"/>
  <c r="O224" i="50"/>
  <c r="C159" i="15" s="1"/>
  <c r="O223" i="50"/>
  <c r="C158" i="15" s="1"/>
  <c r="O222" i="50"/>
  <c r="C157" i="15" s="1"/>
  <c r="O221" i="50"/>
  <c r="C156" i="15" s="1"/>
  <c r="O220" i="50"/>
  <c r="C155" i="15" s="1"/>
  <c r="O219" i="50"/>
  <c r="C154" i="15" s="1"/>
  <c r="O218" i="50"/>
  <c r="C153" i="15" s="1"/>
  <c r="O230" i="17"/>
  <c r="N216" i="17"/>
  <c r="M216" i="17"/>
  <c r="L216" i="17"/>
  <c r="K216" i="17"/>
  <c r="J216" i="17"/>
  <c r="I216" i="17"/>
  <c r="H216" i="17"/>
  <c r="G216" i="17"/>
  <c r="F216" i="17"/>
  <c r="E216" i="17"/>
  <c r="D216" i="17"/>
  <c r="C216" i="17"/>
  <c r="N215" i="17"/>
  <c r="M215" i="17"/>
  <c r="L215" i="17"/>
  <c r="K215" i="17"/>
  <c r="J215" i="17"/>
  <c r="I215" i="17"/>
  <c r="H215" i="17"/>
  <c r="G215" i="17"/>
  <c r="F215" i="17"/>
  <c r="E215" i="17"/>
  <c r="D215" i="17"/>
  <c r="C215" i="17"/>
  <c r="N214" i="17"/>
  <c r="M214" i="17"/>
  <c r="L214" i="17"/>
  <c r="K214" i="17"/>
  <c r="J214" i="17"/>
  <c r="I214" i="17"/>
  <c r="H214" i="17"/>
  <c r="G214" i="17"/>
  <c r="F214" i="17"/>
  <c r="E214" i="17"/>
  <c r="D214" i="17"/>
  <c r="C214" i="17"/>
  <c r="N213" i="17"/>
  <c r="M213" i="17"/>
  <c r="L213" i="17"/>
  <c r="K213" i="17"/>
  <c r="J213" i="17"/>
  <c r="I213" i="17"/>
  <c r="H213" i="17"/>
  <c r="G213" i="17"/>
  <c r="F213" i="17"/>
  <c r="E213" i="17"/>
  <c r="D213" i="17"/>
  <c r="C213" i="17"/>
  <c r="N212" i="17"/>
  <c r="M212" i="17"/>
  <c r="L212" i="17"/>
  <c r="K212" i="17"/>
  <c r="J212" i="17"/>
  <c r="I212" i="17"/>
  <c r="H212" i="17"/>
  <c r="G212" i="17"/>
  <c r="F212" i="17"/>
  <c r="E212" i="17"/>
  <c r="D212" i="17"/>
  <c r="C212" i="17"/>
  <c r="N211" i="17"/>
  <c r="M211" i="17"/>
  <c r="L211" i="17"/>
  <c r="K211" i="17"/>
  <c r="J211" i="17"/>
  <c r="I211" i="17"/>
  <c r="H211" i="17"/>
  <c r="G211" i="17"/>
  <c r="F211" i="17"/>
  <c r="E211" i="17"/>
  <c r="D211" i="17"/>
  <c r="C211" i="17"/>
  <c r="N210" i="17"/>
  <c r="M210" i="17"/>
  <c r="L210" i="17"/>
  <c r="K210" i="17"/>
  <c r="J210" i="17"/>
  <c r="I210" i="17"/>
  <c r="H210" i="17"/>
  <c r="G210" i="17"/>
  <c r="F210" i="17"/>
  <c r="E210" i="17"/>
  <c r="D210" i="17"/>
  <c r="C210" i="17"/>
  <c r="N209" i="17"/>
  <c r="M209" i="17"/>
  <c r="L209" i="17"/>
  <c r="K209" i="17"/>
  <c r="J209" i="17"/>
  <c r="I209" i="17"/>
  <c r="H209" i="17"/>
  <c r="G209" i="17"/>
  <c r="F209" i="17"/>
  <c r="E209" i="17"/>
  <c r="D209" i="17"/>
  <c r="C209" i="17"/>
  <c r="C226" i="50"/>
  <c r="N214" i="50"/>
  <c r="N205" i="17" s="1"/>
  <c r="M214" i="50"/>
  <c r="M205" i="17" s="1"/>
  <c r="L214" i="50"/>
  <c r="L205" i="17" s="1"/>
  <c r="K214" i="50"/>
  <c r="K205" i="17" s="1"/>
  <c r="J214" i="50"/>
  <c r="J205" i="17" s="1"/>
  <c r="I214" i="50"/>
  <c r="I205" i="17" s="1"/>
  <c r="H214" i="50"/>
  <c r="H205" i="17" s="1"/>
  <c r="G214" i="50"/>
  <c r="G205" i="17" s="1"/>
  <c r="F214" i="50"/>
  <c r="F205" i="17" s="1"/>
  <c r="E214" i="50"/>
  <c r="E205" i="17" s="1"/>
  <c r="D214" i="50"/>
  <c r="D205" i="17" s="1"/>
  <c r="C214" i="50"/>
  <c r="C205" i="17" s="1"/>
  <c r="T56" i="51"/>
  <c r="H33" i="51"/>
  <c r="H34" i="51" s="1"/>
  <c r="H28" i="51"/>
  <c r="N174" i="17"/>
  <c r="M174" i="17"/>
  <c r="L174" i="17"/>
  <c r="K174" i="17"/>
  <c r="J174" i="17"/>
  <c r="I174" i="17"/>
  <c r="H174" i="17"/>
  <c r="G174" i="17"/>
  <c r="F174" i="17"/>
  <c r="E174" i="17"/>
  <c r="D174" i="17"/>
  <c r="C174" i="17"/>
  <c r="C202" i="50"/>
  <c r="O287" i="50" l="1"/>
  <c r="M242" i="17"/>
  <c r="E242" i="17"/>
  <c r="O270" i="17"/>
  <c r="O271" i="17"/>
  <c r="O272" i="17"/>
  <c r="O273" i="17"/>
  <c r="O274" i="17"/>
  <c r="O275" i="17"/>
  <c r="O276" i="17"/>
  <c r="O269" i="17"/>
  <c r="O245" i="17"/>
  <c r="O246" i="17"/>
  <c r="O247" i="17"/>
  <c r="O248" i="17"/>
  <c r="O249" i="17"/>
  <c r="O251" i="17"/>
  <c r="O252" i="17"/>
  <c r="O254" i="17"/>
  <c r="O255" i="17"/>
  <c r="O257" i="17"/>
  <c r="O258" i="17"/>
  <c r="K242" i="17"/>
  <c r="O244" i="17"/>
  <c r="G242" i="17"/>
  <c r="O235" i="17"/>
  <c r="O236" i="17"/>
  <c r="O237" i="17"/>
  <c r="O238" i="17"/>
  <c r="O239" i="17"/>
  <c r="O240" i="17"/>
  <c r="O241" i="17"/>
  <c r="O234" i="17"/>
  <c r="O214" i="50"/>
  <c r="C143" i="15" s="1"/>
  <c r="O209" i="17"/>
  <c r="O211" i="17"/>
  <c r="O212" i="17"/>
  <c r="O213" i="17"/>
  <c r="O214" i="17"/>
  <c r="O215" i="17"/>
  <c r="O216" i="17"/>
  <c r="C217" i="17"/>
  <c r="O210" i="17"/>
  <c r="O205" i="17"/>
  <c r="N137" i="50"/>
  <c r="N138" i="17" s="1"/>
  <c r="M137" i="50"/>
  <c r="M138" i="17" s="1"/>
  <c r="L137" i="50"/>
  <c r="L138" i="17" s="1"/>
  <c r="K137" i="50"/>
  <c r="K138" i="17" s="1"/>
  <c r="J137" i="50"/>
  <c r="J138" i="17" s="1"/>
  <c r="I137" i="50"/>
  <c r="I138" i="17" s="1"/>
  <c r="H137" i="50"/>
  <c r="H138" i="17" s="1"/>
  <c r="G137" i="50"/>
  <c r="G138" i="17" s="1"/>
  <c r="F137" i="50"/>
  <c r="F138" i="17" s="1"/>
  <c r="E137" i="50"/>
  <c r="E138" i="17" s="1"/>
  <c r="D137" i="50"/>
  <c r="D138" i="17" s="1"/>
  <c r="C137" i="50"/>
  <c r="C138" i="17" s="1"/>
  <c r="N143" i="17"/>
  <c r="M143" i="17"/>
  <c r="L143" i="17"/>
  <c r="K143" i="17"/>
  <c r="J143" i="17"/>
  <c r="I143" i="17"/>
  <c r="H143" i="17"/>
  <c r="G143" i="17"/>
  <c r="F143" i="17"/>
  <c r="E143" i="17"/>
  <c r="D143" i="17"/>
  <c r="C143" i="17"/>
  <c r="N155" i="50"/>
  <c r="M155" i="50"/>
  <c r="L155" i="50"/>
  <c r="K155" i="50"/>
  <c r="J155" i="50"/>
  <c r="I155" i="50"/>
  <c r="H155" i="50"/>
  <c r="G155" i="50"/>
  <c r="F155" i="50"/>
  <c r="E155" i="50"/>
  <c r="D155" i="50"/>
  <c r="C155" i="50"/>
  <c r="O155" i="50" l="1"/>
  <c r="O142" i="50"/>
  <c r="O137" i="50"/>
  <c r="C143" i="50"/>
  <c r="C144" i="17" s="1"/>
  <c r="D143" i="50" l="1"/>
  <c r="C131" i="50"/>
  <c r="C132" i="17"/>
  <c r="N102" i="17"/>
  <c r="M102" i="17"/>
  <c r="L102" i="17"/>
  <c r="K102" i="17"/>
  <c r="J102" i="17"/>
  <c r="I102" i="17"/>
  <c r="H102" i="17"/>
  <c r="G102" i="17"/>
  <c r="F102" i="17"/>
  <c r="E102" i="17"/>
  <c r="D102" i="17"/>
  <c r="C102" i="17"/>
  <c r="D101" i="17" s="1"/>
  <c r="N100" i="17"/>
  <c r="M100" i="17"/>
  <c r="L100" i="17"/>
  <c r="K100" i="17"/>
  <c r="J100" i="17"/>
  <c r="I100" i="17"/>
  <c r="H100" i="17"/>
  <c r="G100" i="17"/>
  <c r="F100" i="17"/>
  <c r="E100" i="17"/>
  <c r="D100" i="17"/>
  <c r="C100" i="17"/>
  <c r="D99" i="17" s="1"/>
  <c r="N98" i="17"/>
  <c r="M98" i="17"/>
  <c r="L98" i="17"/>
  <c r="K98" i="17"/>
  <c r="J98" i="17"/>
  <c r="I98" i="17"/>
  <c r="H98" i="17"/>
  <c r="G98" i="17"/>
  <c r="F98" i="17"/>
  <c r="E98" i="17"/>
  <c r="D98" i="17"/>
  <c r="C98" i="17"/>
  <c r="D97" i="17" s="1"/>
  <c r="N96" i="17"/>
  <c r="M96" i="17"/>
  <c r="L96" i="17"/>
  <c r="K96" i="17"/>
  <c r="J96" i="17"/>
  <c r="I96" i="17"/>
  <c r="H96" i="17"/>
  <c r="G96" i="17"/>
  <c r="F96" i="17"/>
  <c r="E96" i="17"/>
  <c r="D96" i="17"/>
  <c r="C96" i="17"/>
  <c r="D95" i="17" s="1"/>
  <c r="N94" i="17"/>
  <c r="N104" i="17" s="1"/>
  <c r="M94" i="17"/>
  <c r="L94" i="17"/>
  <c r="K94" i="17"/>
  <c r="J94" i="17"/>
  <c r="J104" i="17" s="1"/>
  <c r="I94" i="17"/>
  <c r="H94" i="17"/>
  <c r="G94" i="17"/>
  <c r="F94" i="17"/>
  <c r="F104" i="17" s="1"/>
  <c r="E94" i="17"/>
  <c r="D94" i="17"/>
  <c r="C94" i="17"/>
  <c r="D93" i="17" s="1"/>
  <c r="C102" i="50"/>
  <c r="O101" i="50"/>
  <c r="D100" i="50"/>
  <c r="E100" i="50" s="1"/>
  <c r="F100" i="50" s="1"/>
  <c r="G100" i="50" s="1"/>
  <c r="H100" i="50" s="1"/>
  <c r="I100" i="50" s="1"/>
  <c r="J100" i="50" s="1"/>
  <c r="K100" i="50" s="1"/>
  <c r="L100" i="50" s="1"/>
  <c r="M100" i="50" s="1"/>
  <c r="N100" i="50" s="1"/>
  <c r="O100" i="50" s="1"/>
  <c r="O99" i="50"/>
  <c r="D98" i="50"/>
  <c r="E98" i="50" s="1"/>
  <c r="F98" i="50" s="1"/>
  <c r="G98" i="50" s="1"/>
  <c r="H98" i="50" s="1"/>
  <c r="I98" i="50" s="1"/>
  <c r="J98" i="50" s="1"/>
  <c r="K98" i="50" s="1"/>
  <c r="L98" i="50" s="1"/>
  <c r="M98" i="50" s="1"/>
  <c r="N98" i="50" s="1"/>
  <c r="O98" i="50" s="1"/>
  <c r="O97" i="50"/>
  <c r="D96" i="50"/>
  <c r="E96" i="50" s="1"/>
  <c r="F96" i="50" s="1"/>
  <c r="G96" i="50" s="1"/>
  <c r="H96" i="50" s="1"/>
  <c r="I96" i="50" s="1"/>
  <c r="J96" i="50" s="1"/>
  <c r="K96" i="50" s="1"/>
  <c r="L96" i="50" s="1"/>
  <c r="M96" i="50" s="1"/>
  <c r="N96" i="50" s="1"/>
  <c r="O96" i="50" s="1"/>
  <c r="O95" i="50"/>
  <c r="D94" i="50"/>
  <c r="E94" i="50" s="1"/>
  <c r="D92" i="50"/>
  <c r="E92" i="50" s="1"/>
  <c r="F92" i="50" s="1"/>
  <c r="C103" i="50"/>
  <c r="N103" i="50"/>
  <c r="M103" i="50"/>
  <c r="L103" i="50"/>
  <c r="K103" i="50"/>
  <c r="J103" i="50"/>
  <c r="I103" i="50"/>
  <c r="H103" i="50"/>
  <c r="G103" i="50"/>
  <c r="F103" i="50"/>
  <c r="E103" i="50"/>
  <c r="D103" i="50"/>
  <c r="C103" i="17"/>
  <c r="N62" i="17"/>
  <c r="O62" i="17" s="1"/>
  <c r="M62" i="17"/>
  <c r="L62" i="17"/>
  <c r="K62" i="17"/>
  <c r="J62" i="17"/>
  <c r="I62" i="17"/>
  <c r="H62" i="17"/>
  <c r="G62" i="17"/>
  <c r="F62" i="17"/>
  <c r="E62" i="17"/>
  <c r="D62" i="17"/>
  <c r="C62" i="17"/>
  <c r="C59" i="50"/>
  <c r="O61" i="50"/>
  <c r="O60" i="50"/>
  <c r="N61" i="17"/>
  <c r="O61" i="17" s="1"/>
  <c r="M61" i="17"/>
  <c r="L61" i="17"/>
  <c r="K61" i="17"/>
  <c r="J61" i="17"/>
  <c r="I61" i="17"/>
  <c r="H61" i="17"/>
  <c r="G61" i="17"/>
  <c r="F61" i="17"/>
  <c r="E61" i="17"/>
  <c r="D61" i="17"/>
  <c r="C61" i="17"/>
  <c r="O58" i="50"/>
  <c r="O57" i="50"/>
  <c r="O56" i="50"/>
  <c r="D55" i="50"/>
  <c r="E55" i="50" s="1"/>
  <c r="O54" i="50"/>
  <c r="C53" i="50"/>
  <c r="C63" i="50" s="1"/>
  <c r="O52" i="50"/>
  <c r="D51" i="50"/>
  <c r="D53" i="50" s="1"/>
  <c r="N57" i="17"/>
  <c r="M57" i="17"/>
  <c r="L57" i="17"/>
  <c r="K57" i="17"/>
  <c r="J57" i="17"/>
  <c r="I57" i="17"/>
  <c r="H57" i="17"/>
  <c r="G57" i="17"/>
  <c r="F57" i="17"/>
  <c r="E57" i="17"/>
  <c r="D57" i="17"/>
  <c r="C57" i="17"/>
  <c r="N53" i="17"/>
  <c r="O53" i="17" s="1"/>
  <c r="M53" i="17"/>
  <c r="L53" i="17"/>
  <c r="K53" i="17"/>
  <c r="J53" i="17"/>
  <c r="I53" i="17"/>
  <c r="H53" i="17"/>
  <c r="G53" i="17"/>
  <c r="F53" i="17"/>
  <c r="E53" i="17"/>
  <c r="D53" i="17"/>
  <c r="C53" i="17"/>
  <c r="D52" i="17" s="1"/>
  <c r="N82" i="17"/>
  <c r="M82" i="17"/>
  <c r="L82" i="17"/>
  <c r="K82" i="17"/>
  <c r="J82" i="17"/>
  <c r="I82" i="17"/>
  <c r="H82" i="17"/>
  <c r="G82" i="17"/>
  <c r="F82" i="17"/>
  <c r="E82" i="17"/>
  <c r="D82" i="17"/>
  <c r="O80" i="17"/>
  <c r="N76" i="17"/>
  <c r="M76" i="17"/>
  <c r="L76" i="17"/>
  <c r="K76" i="17"/>
  <c r="K78" i="17" s="1"/>
  <c r="J76" i="17"/>
  <c r="J78" i="17" s="1"/>
  <c r="I76" i="17"/>
  <c r="H76" i="17"/>
  <c r="G76" i="17"/>
  <c r="G78" i="17" s="1"/>
  <c r="F76" i="17"/>
  <c r="F78" i="17" s="1"/>
  <c r="E76" i="17"/>
  <c r="D76" i="17"/>
  <c r="D78" i="17" s="1"/>
  <c r="O55" i="17"/>
  <c r="O59" i="17"/>
  <c r="O58" i="17"/>
  <c r="E81" i="17" l="1"/>
  <c r="E83" i="17" s="1"/>
  <c r="E78" i="17"/>
  <c r="I81" i="17"/>
  <c r="I83" i="17" s="1"/>
  <c r="I78" i="17"/>
  <c r="M81" i="17"/>
  <c r="M83" i="17" s="1"/>
  <c r="M78" i="17"/>
  <c r="O76" i="17"/>
  <c r="N78" i="17"/>
  <c r="O78" i="17" s="1"/>
  <c r="H81" i="17"/>
  <c r="H83" i="17" s="1"/>
  <c r="H78" i="17"/>
  <c r="L81" i="17"/>
  <c r="L83" i="17" s="1"/>
  <c r="L78" i="17"/>
  <c r="D59" i="50"/>
  <c r="D63" i="50" s="1"/>
  <c r="G81" i="17"/>
  <c r="G83" i="17" s="1"/>
  <c r="N81" i="17"/>
  <c r="O81" i="17" s="1"/>
  <c r="F81" i="17"/>
  <c r="F83" i="17" s="1"/>
  <c r="J81" i="17"/>
  <c r="J83" i="17" s="1"/>
  <c r="C81" i="17"/>
  <c r="C83" i="17" s="1"/>
  <c r="K81" i="17"/>
  <c r="K83" i="17" s="1"/>
  <c r="O82" i="17"/>
  <c r="D144" i="17"/>
  <c r="E143" i="50"/>
  <c r="C104" i="50"/>
  <c r="K104" i="17"/>
  <c r="D81" i="17"/>
  <c r="D83" i="17" s="1"/>
  <c r="F55" i="50"/>
  <c r="F59" i="50" s="1"/>
  <c r="E59" i="50"/>
  <c r="E51" i="50"/>
  <c r="G104" i="17"/>
  <c r="O94" i="17"/>
  <c r="O98" i="17"/>
  <c r="O102" i="17"/>
  <c r="H104" i="17"/>
  <c r="L104" i="17"/>
  <c r="E104" i="17"/>
  <c r="I104" i="17"/>
  <c r="E99" i="17"/>
  <c r="F99" i="17" s="1"/>
  <c r="G99" i="17" s="1"/>
  <c r="H99" i="17" s="1"/>
  <c r="I99" i="17" s="1"/>
  <c r="J99" i="17" s="1"/>
  <c r="K99" i="17" s="1"/>
  <c r="L99" i="17" s="1"/>
  <c r="M99" i="17" s="1"/>
  <c r="N99" i="17" s="1"/>
  <c r="O99" i="17" s="1"/>
  <c r="M104" i="17"/>
  <c r="E101" i="17"/>
  <c r="F101" i="17" s="1"/>
  <c r="G101" i="17" s="1"/>
  <c r="H101" i="17" s="1"/>
  <c r="I101" i="17" s="1"/>
  <c r="J101" i="17" s="1"/>
  <c r="K101" i="17" s="1"/>
  <c r="L101" i="17" s="1"/>
  <c r="M101" i="17" s="1"/>
  <c r="N101" i="17" s="1"/>
  <c r="O101" i="17" s="1"/>
  <c r="C104" i="17"/>
  <c r="C105" i="17" s="1"/>
  <c r="O100" i="17"/>
  <c r="D104" i="17"/>
  <c r="E97" i="17"/>
  <c r="F97" i="17" s="1"/>
  <c r="G97" i="17" s="1"/>
  <c r="H97" i="17" s="1"/>
  <c r="I97" i="17" s="1"/>
  <c r="J97" i="17" s="1"/>
  <c r="K97" i="17" s="1"/>
  <c r="L97" i="17" s="1"/>
  <c r="M97" i="17" s="1"/>
  <c r="N97" i="17" s="1"/>
  <c r="O97" i="17" s="1"/>
  <c r="E95" i="17"/>
  <c r="F95" i="17" s="1"/>
  <c r="G95" i="17" s="1"/>
  <c r="H95" i="17" s="1"/>
  <c r="I95" i="17" s="1"/>
  <c r="J95" i="17" s="1"/>
  <c r="K95" i="17" s="1"/>
  <c r="L95" i="17" s="1"/>
  <c r="M95" i="17" s="1"/>
  <c r="N95" i="17" s="1"/>
  <c r="O95" i="17" s="1"/>
  <c r="O96" i="17"/>
  <c r="E93" i="17"/>
  <c r="F93" i="17" s="1"/>
  <c r="G93" i="17" s="1"/>
  <c r="D103" i="17"/>
  <c r="O103" i="50"/>
  <c r="E102" i="50"/>
  <c r="E104" i="50" s="1"/>
  <c r="F94" i="50"/>
  <c r="G94" i="50" s="1"/>
  <c r="H94" i="50" s="1"/>
  <c r="I94" i="50" s="1"/>
  <c r="J94" i="50" s="1"/>
  <c r="K94" i="50" s="1"/>
  <c r="L94" i="50" s="1"/>
  <c r="M94" i="50" s="1"/>
  <c r="N94" i="50" s="1"/>
  <c r="O94" i="50" s="1"/>
  <c r="G92" i="50"/>
  <c r="D102" i="50"/>
  <c r="D104" i="50" s="1"/>
  <c r="O57" i="17"/>
  <c r="C60" i="17"/>
  <c r="D56" i="17"/>
  <c r="D54" i="17"/>
  <c r="E52" i="17"/>
  <c r="E54" i="17" s="1"/>
  <c r="C54" i="17"/>
  <c r="N45" i="17"/>
  <c r="O45" i="17" s="1"/>
  <c r="M45" i="17"/>
  <c r="L45" i="17"/>
  <c r="K45" i="17"/>
  <c r="J45" i="17"/>
  <c r="I45" i="17"/>
  <c r="H45" i="17"/>
  <c r="G45" i="17"/>
  <c r="F45" i="17"/>
  <c r="E45" i="17"/>
  <c r="D45" i="17"/>
  <c r="C45" i="17"/>
  <c r="O42" i="50"/>
  <c r="O36" i="50"/>
  <c r="O35" i="50"/>
  <c r="O33" i="50"/>
  <c r="O28" i="50"/>
  <c r="N23" i="17"/>
  <c r="M23" i="17"/>
  <c r="L23" i="17"/>
  <c r="K23" i="17"/>
  <c r="J23" i="17"/>
  <c r="I23" i="17"/>
  <c r="H23" i="17"/>
  <c r="G23" i="17"/>
  <c r="F23" i="17"/>
  <c r="E23" i="17"/>
  <c r="D23" i="17"/>
  <c r="C23" i="17"/>
  <c r="N21" i="17"/>
  <c r="M21" i="17"/>
  <c r="L21" i="17"/>
  <c r="K21" i="17"/>
  <c r="J21" i="17"/>
  <c r="I21" i="17"/>
  <c r="H21" i="17"/>
  <c r="G21" i="17"/>
  <c r="F21" i="17"/>
  <c r="E21" i="17"/>
  <c r="D21" i="17"/>
  <c r="C21" i="17"/>
  <c r="O13" i="50"/>
  <c r="O20" i="50"/>
  <c r="O19" i="50"/>
  <c r="O18" i="50"/>
  <c r="C64" i="17" l="1"/>
  <c r="N83" i="17"/>
  <c r="O83" i="17" s="1"/>
  <c r="F143" i="50"/>
  <c r="E144" i="17"/>
  <c r="G55" i="50"/>
  <c r="H55" i="50" s="1"/>
  <c r="F51" i="50"/>
  <c r="E53" i="50"/>
  <c r="E63" i="50" s="1"/>
  <c r="O104" i="17"/>
  <c r="D105" i="17"/>
  <c r="E103" i="17"/>
  <c r="E105" i="17" s="1"/>
  <c r="F103" i="17"/>
  <c r="F105" i="17" s="1"/>
  <c r="H93" i="17"/>
  <c r="G103" i="17"/>
  <c r="G105" i="17" s="1"/>
  <c r="F102" i="50"/>
  <c r="F104" i="50" s="1"/>
  <c r="G102" i="50"/>
  <c r="G104" i="50" s="1"/>
  <c r="H92" i="50"/>
  <c r="E56" i="17"/>
  <c r="D60" i="17"/>
  <c r="D64" i="17" s="1"/>
  <c r="F52" i="17"/>
  <c r="F54" i="17" s="1"/>
  <c r="O31" i="17"/>
  <c r="O39" i="17"/>
  <c r="O38" i="17"/>
  <c r="O21" i="17"/>
  <c r="G143" i="50" l="1"/>
  <c r="F144" i="17"/>
  <c r="G59" i="50"/>
  <c r="G51" i="50"/>
  <c r="F53" i="50"/>
  <c r="F63" i="50" s="1"/>
  <c r="G52" i="17"/>
  <c r="G54" i="17" s="1"/>
  <c r="I93" i="17"/>
  <c r="H103" i="17"/>
  <c r="H105" i="17" s="1"/>
  <c r="H102" i="50"/>
  <c r="H104" i="50" s="1"/>
  <c r="I92" i="50"/>
  <c r="I55" i="50"/>
  <c r="H59" i="50"/>
  <c r="E60" i="17"/>
  <c r="E64" i="17" s="1"/>
  <c r="F56" i="17"/>
  <c r="C506" i="55"/>
  <c r="C505" i="55"/>
  <c r="C504" i="55"/>
  <c r="C503" i="55"/>
  <c r="C502" i="55"/>
  <c r="C501" i="55"/>
  <c r="C500" i="55"/>
  <c r="C499" i="55"/>
  <c r="C498" i="55"/>
  <c r="C497" i="55"/>
  <c r="C496" i="55"/>
  <c r="C495" i="55"/>
  <c r="C494" i="55"/>
  <c r="C493" i="55"/>
  <c r="C492" i="55"/>
  <c r="C491" i="55"/>
  <c r="C490" i="55"/>
  <c r="C489" i="55"/>
  <c r="C488" i="55"/>
  <c r="C487" i="55"/>
  <c r="C486" i="55"/>
  <c r="C485" i="55"/>
  <c r="C484" i="55"/>
  <c r="C483" i="55"/>
  <c r="C482" i="55"/>
  <c r="C481" i="55"/>
  <c r="C480" i="55"/>
  <c r="C479" i="55"/>
  <c r="C478" i="55"/>
  <c r="C477" i="55"/>
  <c r="C476" i="55"/>
  <c r="C475" i="55"/>
  <c r="C474" i="55"/>
  <c r="C473" i="55"/>
  <c r="C472" i="55"/>
  <c r="C471" i="55"/>
  <c r="C470" i="55"/>
  <c r="C469" i="55"/>
  <c r="C468" i="55"/>
  <c r="C467" i="55"/>
  <c r="C466" i="55"/>
  <c r="C465" i="55"/>
  <c r="C464" i="55"/>
  <c r="C463" i="55"/>
  <c r="C462" i="55"/>
  <c r="C461" i="55"/>
  <c r="C460" i="55"/>
  <c r="C459" i="55"/>
  <c r="C458" i="55"/>
  <c r="C457" i="55"/>
  <c r="C456" i="55"/>
  <c r="C455" i="55"/>
  <c r="C454" i="55"/>
  <c r="C453" i="55"/>
  <c r="C452" i="55"/>
  <c r="C451" i="55"/>
  <c r="C450" i="55"/>
  <c r="C449" i="55"/>
  <c r="C448" i="55"/>
  <c r="C447" i="55"/>
  <c r="C446" i="55"/>
  <c r="C445" i="55"/>
  <c r="C444" i="55"/>
  <c r="C443" i="55"/>
  <c r="C442" i="55"/>
  <c r="C441" i="55"/>
  <c r="C440" i="55"/>
  <c r="C439" i="55"/>
  <c r="C438" i="55"/>
  <c r="C437" i="55"/>
  <c r="C436" i="55"/>
  <c r="C435" i="55"/>
  <c r="C434" i="55"/>
  <c r="C433" i="55"/>
  <c r="C432" i="55"/>
  <c r="C431" i="55"/>
  <c r="C430" i="55"/>
  <c r="C429" i="55"/>
  <c r="C428" i="55"/>
  <c r="C427" i="55"/>
  <c r="C426" i="55"/>
  <c r="C425" i="55"/>
  <c r="C424" i="55"/>
  <c r="C423" i="55"/>
  <c r="C422" i="55"/>
  <c r="C421" i="55"/>
  <c r="C420" i="55"/>
  <c r="C419" i="55"/>
  <c r="C418" i="55"/>
  <c r="C417" i="55"/>
  <c r="C416" i="55"/>
  <c r="C415" i="55"/>
  <c r="C414" i="55"/>
  <c r="C413" i="55"/>
  <c r="C412" i="55"/>
  <c r="C411" i="55"/>
  <c r="C410" i="55"/>
  <c r="C409" i="55"/>
  <c r="C360" i="54"/>
  <c r="C359" i="54"/>
  <c r="C358" i="54"/>
  <c r="C357" i="54"/>
  <c r="C356" i="54"/>
  <c r="C355" i="54"/>
  <c r="C354" i="54"/>
  <c r="C353" i="54"/>
  <c r="C352" i="54"/>
  <c r="C351" i="54"/>
  <c r="C350" i="54"/>
  <c r="C349" i="54"/>
  <c r="C348" i="54"/>
  <c r="C347" i="54"/>
  <c r="C346" i="54"/>
  <c r="C345" i="54"/>
  <c r="C344" i="54"/>
  <c r="C343" i="54"/>
  <c r="C342" i="54"/>
  <c r="C341" i="54"/>
  <c r="C340" i="54"/>
  <c r="C339" i="54"/>
  <c r="C338" i="54"/>
  <c r="C337" i="54"/>
  <c r="C336" i="54"/>
  <c r="C335" i="54"/>
  <c r="C334" i="54"/>
  <c r="C333" i="54"/>
  <c r="C332" i="54"/>
  <c r="C331" i="54"/>
  <c r="C330" i="54"/>
  <c r="C329" i="54"/>
  <c r="C328" i="54"/>
  <c r="C327" i="54"/>
  <c r="C326" i="54"/>
  <c r="C325" i="54"/>
  <c r="C324" i="54"/>
  <c r="C323" i="54"/>
  <c r="C322" i="54"/>
  <c r="C321" i="54"/>
  <c r="C320" i="54"/>
  <c r="C319" i="54"/>
  <c r="C318" i="54"/>
  <c r="C317" i="54"/>
  <c r="C316" i="54"/>
  <c r="C315" i="54"/>
  <c r="C314" i="54"/>
  <c r="C313" i="54"/>
  <c r="C312" i="54"/>
  <c r="C311" i="54"/>
  <c r="C310" i="54"/>
  <c r="C309" i="54"/>
  <c r="C308" i="54"/>
  <c r="C307" i="54"/>
  <c r="C306" i="54"/>
  <c r="C305" i="54"/>
  <c r="C304" i="54"/>
  <c r="C303" i="54"/>
  <c r="C302" i="54"/>
  <c r="C301" i="54"/>
  <c r="C300" i="54"/>
  <c r="C299" i="54"/>
  <c r="C298" i="54"/>
  <c r="C297" i="54"/>
  <c r="C296" i="54"/>
  <c r="C295" i="54"/>
  <c r="C294" i="54"/>
  <c r="C293" i="54"/>
  <c r="C292" i="54"/>
  <c r="C291" i="54"/>
  <c r="C290" i="54"/>
  <c r="C289" i="54"/>
  <c r="C288" i="54"/>
  <c r="C287" i="54"/>
  <c r="C286" i="54"/>
  <c r="C285" i="54"/>
  <c r="C284" i="54"/>
  <c r="C283" i="54"/>
  <c r="C282" i="54"/>
  <c r="C281" i="54"/>
  <c r="C280" i="54"/>
  <c r="C279" i="54"/>
  <c r="C278" i="54"/>
  <c r="C277" i="54"/>
  <c r="C276" i="54"/>
  <c r="C275" i="54"/>
  <c r="C274" i="54"/>
  <c r="C273" i="54"/>
  <c r="C272" i="54"/>
  <c r="C271" i="54"/>
  <c r="C270" i="54"/>
  <c r="C269" i="54"/>
  <c r="C268" i="54"/>
  <c r="C267" i="54"/>
  <c r="C266" i="54"/>
  <c r="C265" i="54"/>
  <c r="C264" i="54"/>
  <c r="C263" i="54"/>
  <c r="C262" i="54"/>
  <c r="C261" i="54"/>
  <c r="C260" i="54"/>
  <c r="C259" i="54"/>
  <c r="C258" i="54"/>
  <c r="C257" i="54"/>
  <c r="C256" i="54"/>
  <c r="C255" i="54"/>
  <c r="C254" i="54"/>
  <c r="C253" i="54"/>
  <c r="C252" i="54"/>
  <c r="C251" i="54"/>
  <c r="C250" i="54"/>
  <c r="C249" i="54"/>
  <c r="C248" i="54"/>
  <c r="C247" i="54"/>
  <c r="C246" i="54"/>
  <c r="C245" i="54"/>
  <c r="C244" i="54"/>
  <c r="C243" i="54"/>
  <c r="C242" i="54"/>
  <c r="C241" i="54"/>
  <c r="C240" i="54"/>
  <c r="C239" i="54"/>
  <c r="C238" i="54"/>
  <c r="C237" i="54"/>
  <c r="C236" i="54"/>
  <c r="C235" i="54"/>
  <c r="C234" i="54"/>
  <c r="C233" i="54"/>
  <c r="C232" i="54"/>
  <c r="C231" i="54"/>
  <c r="C230" i="54"/>
  <c r="C229" i="54"/>
  <c r="C228" i="54"/>
  <c r="C227" i="54"/>
  <c r="C226" i="54"/>
  <c r="C225" i="54"/>
  <c r="C224" i="54"/>
  <c r="C223" i="54"/>
  <c r="C222" i="54"/>
  <c r="C221" i="54"/>
  <c r="C220" i="54"/>
  <c r="C219" i="54"/>
  <c r="C218" i="54"/>
  <c r="C217" i="54"/>
  <c r="C216" i="54"/>
  <c r="C215" i="54"/>
  <c r="C214" i="54"/>
  <c r="C213" i="54"/>
  <c r="C212" i="54"/>
  <c r="C211" i="54"/>
  <c r="C210" i="54"/>
  <c r="C209" i="54"/>
  <c r="C208" i="54"/>
  <c r="C207" i="54"/>
  <c r="C206" i="54"/>
  <c r="C205" i="54"/>
  <c r="C204" i="54"/>
  <c r="C203" i="54"/>
  <c r="C202" i="54"/>
  <c r="C201" i="54"/>
  <c r="C200" i="54"/>
  <c r="C199" i="54"/>
  <c r="C198" i="54"/>
  <c r="C197" i="54"/>
  <c r="C196" i="54"/>
  <c r="C195" i="54"/>
  <c r="C194" i="54"/>
  <c r="C193" i="54"/>
  <c r="C192" i="54"/>
  <c r="C191" i="54"/>
  <c r="C190" i="54"/>
  <c r="C189" i="54"/>
  <c r="C188" i="54"/>
  <c r="C187" i="54"/>
  <c r="C186" i="54"/>
  <c r="C185" i="54"/>
  <c r="C184" i="54"/>
  <c r="C183" i="54"/>
  <c r="C182" i="54"/>
  <c r="C181" i="54"/>
  <c r="C180" i="54"/>
  <c r="C179" i="54"/>
  <c r="C178" i="54"/>
  <c r="C177" i="54"/>
  <c r="C176" i="54"/>
  <c r="C175" i="54"/>
  <c r="C174" i="54"/>
  <c r="C173" i="54"/>
  <c r="C172" i="54"/>
  <c r="C171" i="54"/>
  <c r="C170" i="54"/>
  <c r="C169" i="54"/>
  <c r="C168" i="54"/>
  <c r="C167" i="54"/>
  <c r="C166" i="54"/>
  <c r="C165" i="54"/>
  <c r="C164" i="54"/>
  <c r="C163" i="54"/>
  <c r="C162" i="54"/>
  <c r="C161" i="54"/>
  <c r="C160" i="54"/>
  <c r="C159" i="54"/>
  <c r="C158" i="54"/>
  <c r="C157" i="54"/>
  <c r="C156" i="54"/>
  <c r="C155" i="54"/>
  <c r="C154" i="54"/>
  <c r="C153" i="54"/>
  <c r="C152" i="54"/>
  <c r="C151" i="54"/>
  <c r="C150" i="54"/>
  <c r="C149" i="54"/>
  <c r="C148" i="54"/>
  <c r="C147" i="54"/>
  <c r="C146" i="54"/>
  <c r="C145" i="54"/>
  <c r="C144" i="54"/>
  <c r="C143" i="54"/>
  <c r="C142" i="54"/>
  <c r="C141" i="54"/>
  <c r="C140" i="54"/>
  <c r="C139" i="54"/>
  <c r="C138" i="54"/>
  <c r="C137" i="54"/>
  <c r="C136" i="54"/>
  <c r="C135" i="54"/>
  <c r="C134" i="54"/>
  <c r="C133" i="54"/>
  <c r="C132" i="54"/>
  <c r="C131" i="54"/>
  <c r="C130" i="54"/>
  <c r="C129" i="54"/>
  <c r="C128" i="54"/>
  <c r="C127" i="54"/>
  <c r="C126" i="54"/>
  <c r="C125" i="54"/>
  <c r="C124" i="54"/>
  <c r="C123" i="54"/>
  <c r="C122" i="54"/>
  <c r="C121" i="54"/>
  <c r="C120" i="54"/>
  <c r="C119" i="54"/>
  <c r="C118" i="54"/>
  <c r="C117" i="54"/>
  <c r="C116" i="54"/>
  <c r="C115" i="54"/>
  <c r="C114" i="54"/>
  <c r="C113" i="54"/>
  <c r="C112" i="54"/>
  <c r="C111" i="54"/>
  <c r="C110" i="54"/>
  <c r="C109" i="54"/>
  <c r="C108" i="54"/>
  <c r="C107" i="54"/>
  <c r="C106" i="54"/>
  <c r="C105" i="54"/>
  <c r="C104" i="54"/>
  <c r="C103" i="54"/>
  <c r="C102" i="54"/>
  <c r="C101" i="54"/>
  <c r="C100" i="54"/>
  <c r="C99" i="54"/>
  <c r="C98" i="54"/>
  <c r="C97" i="54"/>
  <c r="C96" i="54"/>
  <c r="C95" i="54"/>
  <c r="C94" i="54"/>
  <c r="C93" i="54"/>
  <c r="C92" i="54"/>
  <c r="C91" i="54"/>
  <c r="C90" i="54"/>
  <c r="C89" i="54"/>
  <c r="C88" i="54"/>
  <c r="C87" i="54"/>
  <c r="C86" i="54"/>
  <c r="C85" i="54"/>
  <c r="C84" i="54"/>
  <c r="C83" i="54"/>
  <c r="C82" i="54"/>
  <c r="C81" i="54"/>
  <c r="C80" i="54"/>
  <c r="C79" i="54"/>
  <c r="C78" i="54"/>
  <c r="C77" i="54"/>
  <c r="C76" i="54"/>
  <c r="C75" i="54"/>
  <c r="C74" i="54"/>
  <c r="C73" i="54"/>
  <c r="C72" i="54"/>
  <c r="C71" i="54"/>
  <c r="C70" i="54"/>
  <c r="C69" i="54"/>
  <c r="C68" i="54"/>
  <c r="C67" i="54"/>
  <c r="C66" i="54"/>
  <c r="C65" i="54"/>
  <c r="C64" i="54"/>
  <c r="C63" i="54"/>
  <c r="C62" i="54"/>
  <c r="C61" i="54"/>
  <c r="C60" i="54"/>
  <c r="C59" i="54"/>
  <c r="C58" i="54"/>
  <c r="C57" i="54"/>
  <c r="C56" i="54"/>
  <c r="C55" i="54"/>
  <c r="C54" i="54"/>
  <c r="C53" i="54"/>
  <c r="C52" i="54"/>
  <c r="C51" i="54"/>
  <c r="C50" i="54"/>
  <c r="C49" i="54"/>
  <c r="C48" i="54"/>
  <c r="C47" i="54"/>
  <c r="C46" i="54"/>
  <c r="C45" i="54"/>
  <c r="C44" i="54"/>
  <c r="C43" i="54"/>
  <c r="C42" i="54"/>
  <c r="C41" i="54"/>
  <c r="C40" i="54"/>
  <c r="C39" i="54"/>
  <c r="C38" i="54"/>
  <c r="C37" i="54"/>
  <c r="C36" i="54"/>
  <c r="C35" i="54"/>
  <c r="C34" i="54"/>
  <c r="C33" i="54"/>
  <c r="C32" i="54"/>
  <c r="C31" i="54"/>
  <c r="C30" i="54"/>
  <c r="C29" i="54"/>
  <c r="C28" i="54"/>
  <c r="C27" i="54"/>
  <c r="C26" i="54"/>
  <c r="C25" i="54"/>
  <c r="C24" i="54"/>
  <c r="C23" i="54"/>
  <c r="C22" i="54"/>
  <c r="C21" i="54"/>
  <c r="C20" i="54"/>
  <c r="C19" i="54"/>
  <c r="C18" i="54"/>
  <c r="C17" i="54"/>
  <c r="C16" i="54"/>
  <c r="C15" i="54"/>
  <c r="C14" i="54"/>
  <c r="C13" i="54"/>
  <c r="C12" i="54"/>
  <c r="C11" i="54"/>
  <c r="C10" i="54"/>
  <c r="C9" i="54"/>
  <c r="C8" i="54"/>
  <c r="C7" i="54"/>
  <c r="C6" i="54"/>
  <c r="C5" i="54"/>
  <c r="C4" i="54"/>
  <c r="C3" i="54"/>
  <c r="C2" i="54"/>
  <c r="C1" i="54"/>
  <c r="F497" i="65"/>
  <c r="F436" i="65"/>
  <c r="F434" i="65"/>
  <c r="F397" i="65"/>
  <c r="F383" i="65"/>
  <c r="F364" i="65"/>
  <c r="F366" i="65" s="1"/>
  <c r="F376" i="65" s="1"/>
  <c r="F314" i="65"/>
  <c r="F306" i="65"/>
  <c r="F300" i="65"/>
  <c r="F266" i="65"/>
  <c r="F265" i="65"/>
  <c r="F264" i="65"/>
  <c r="F260" i="65"/>
  <c r="F258" i="65"/>
  <c r="F257" i="65"/>
  <c r="F244" i="65"/>
  <c r="F243" i="65"/>
  <c r="F242" i="65"/>
  <c r="F240" i="65"/>
  <c r="F231" i="65"/>
  <c r="F230" i="65"/>
  <c r="F207" i="65"/>
  <c r="F209" i="65" s="1"/>
  <c r="F211" i="65" s="1"/>
  <c r="F199" i="65"/>
  <c r="F189" i="65"/>
  <c r="F188" i="65"/>
  <c r="L187" i="65"/>
  <c r="L186" i="65"/>
  <c r="F179" i="65"/>
  <c r="K179" i="65" s="1"/>
  <c r="F172" i="65"/>
  <c r="F157" i="65"/>
  <c r="L157" i="65" s="1"/>
  <c r="F154" i="65"/>
  <c r="L154" i="65" s="1"/>
  <c r="F142" i="65"/>
  <c r="K142" i="65" s="1"/>
  <c r="F139" i="65"/>
  <c r="K139" i="65" s="1"/>
  <c r="F119" i="65"/>
  <c r="F105" i="65"/>
  <c r="E60" i="65"/>
  <c r="E58" i="65"/>
  <c r="E56" i="65"/>
  <c r="E55" i="65"/>
  <c r="E54" i="65"/>
  <c r="E53" i="65"/>
  <c r="E52" i="65"/>
  <c r="E50" i="65"/>
  <c r="E46" i="60"/>
  <c r="R30" i="60"/>
  <c r="Q30" i="60"/>
  <c r="M30" i="60"/>
  <c r="C202" i="15" s="1"/>
  <c r="C280" i="15" s="1"/>
  <c r="L30" i="60"/>
  <c r="K30" i="60"/>
  <c r="J30" i="60"/>
  <c r="I30" i="60"/>
  <c r="H30" i="60"/>
  <c r="G30" i="60"/>
  <c r="F30" i="60"/>
  <c r="E30" i="60"/>
  <c r="D30" i="60"/>
  <c r="C30" i="60"/>
  <c r="O28" i="60"/>
  <c r="N28" i="60"/>
  <c r="O27" i="60"/>
  <c r="N27" i="60"/>
  <c r="P27" i="60" s="1"/>
  <c r="S27" i="60" s="1"/>
  <c r="O26" i="60"/>
  <c r="N26" i="60"/>
  <c r="O25" i="60"/>
  <c r="N25" i="60"/>
  <c r="O24" i="60"/>
  <c r="N24" i="60"/>
  <c r="P24" i="60" s="1"/>
  <c r="S24" i="60" s="1"/>
  <c r="O23" i="60"/>
  <c r="N23" i="60"/>
  <c r="P23" i="60" s="1"/>
  <c r="S23" i="60" s="1"/>
  <c r="O22" i="60"/>
  <c r="N22" i="60"/>
  <c r="P22" i="60" s="1"/>
  <c r="S22" i="60" s="1"/>
  <c r="O21" i="60"/>
  <c r="N21" i="60"/>
  <c r="P21" i="60" s="1"/>
  <c r="S21" i="60" s="1"/>
  <c r="O20" i="60"/>
  <c r="N20" i="60"/>
  <c r="P20" i="60" s="1"/>
  <c r="S20" i="60" s="1"/>
  <c r="O19" i="60"/>
  <c r="N19" i="60"/>
  <c r="O18" i="60"/>
  <c r="N18" i="60"/>
  <c r="P18" i="60" s="1"/>
  <c r="S18" i="60" s="1"/>
  <c r="O17" i="60"/>
  <c r="N17" i="60"/>
  <c r="O15" i="64"/>
  <c r="N15" i="64"/>
  <c r="L15" i="64"/>
  <c r="K15" i="64"/>
  <c r="J15" i="64"/>
  <c r="H15" i="64"/>
  <c r="G15" i="64"/>
  <c r="E15" i="64"/>
  <c r="C15" i="64"/>
  <c r="C204" i="15" s="1"/>
  <c r="E204" i="15" s="1"/>
  <c r="P13" i="64"/>
  <c r="M13" i="64"/>
  <c r="F13" i="64"/>
  <c r="I13" i="64" s="1"/>
  <c r="P12" i="64"/>
  <c r="M12" i="64"/>
  <c r="F12" i="64"/>
  <c r="I12" i="64" s="1"/>
  <c r="M11" i="64"/>
  <c r="P11" i="64" s="1"/>
  <c r="F11" i="64"/>
  <c r="I11" i="64" s="1"/>
  <c r="M10" i="64"/>
  <c r="P10" i="64" s="1"/>
  <c r="F10" i="64"/>
  <c r="I10" i="64" s="1"/>
  <c r="M9" i="64"/>
  <c r="F9" i="64"/>
  <c r="I9" i="64" s="1"/>
  <c r="P8" i="64"/>
  <c r="M8" i="64"/>
  <c r="I8" i="64"/>
  <c r="F8" i="64"/>
  <c r="H158" i="53"/>
  <c r="E158" i="53"/>
  <c r="D158" i="53"/>
  <c r="U156" i="53"/>
  <c r="T156" i="53"/>
  <c r="X156" i="53" s="1"/>
  <c r="K156" i="53"/>
  <c r="U155" i="53"/>
  <c r="T155" i="53"/>
  <c r="X155" i="53" s="1"/>
  <c r="K155" i="53"/>
  <c r="U154" i="53"/>
  <c r="T154" i="53"/>
  <c r="K154" i="53"/>
  <c r="U153" i="53"/>
  <c r="T153" i="53"/>
  <c r="X153" i="53" s="1"/>
  <c r="K153" i="53"/>
  <c r="U152" i="53"/>
  <c r="T152" i="53"/>
  <c r="K152" i="53"/>
  <c r="U151" i="53"/>
  <c r="T151" i="53"/>
  <c r="K151" i="53"/>
  <c r="U150" i="53"/>
  <c r="T150" i="53"/>
  <c r="X150" i="53" s="1"/>
  <c r="K150" i="53"/>
  <c r="U149" i="53"/>
  <c r="T149" i="53"/>
  <c r="X149" i="53" s="1"/>
  <c r="K149" i="53"/>
  <c r="U148" i="53"/>
  <c r="T148" i="53"/>
  <c r="X148" i="53" s="1"/>
  <c r="K148" i="53"/>
  <c r="U147" i="53"/>
  <c r="T147" i="53"/>
  <c r="K147" i="53"/>
  <c r="U146" i="53"/>
  <c r="T146" i="53"/>
  <c r="X146" i="53" s="1"/>
  <c r="K146" i="53"/>
  <c r="U145" i="53"/>
  <c r="T145" i="53"/>
  <c r="X145" i="53" s="1"/>
  <c r="K145" i="53"/>
  <c r="H143" i="53"/>
  <c r="E143" i="53"/>
  <c r="D143" i="53"/>
  <c r="U141" i="53"/>
  <c r="T141" i="53"/>
  <c r="K141" i="53"/>
  <c r="U140" i="53"/>
  <c r="T140" i="53"/>
  <c r="X140" i="53" s="1"/>
  <c r="K140" i="53"/>
  <c r="U139" i="53"/>
  <c r="T139" i="53"/>
  <c r="X139" i="53" s="1"/>
  <c r="K139" i="53"/>
  <c r="U138" i="53"/>
  <c r="T138" i="53"/>
  <c r="X138" i="53" s="1"/>
  <c r="K138" i="53"/>
  <c r="U137" i="53"/>
  <c r="T137" i="53"/>
  <c r="K137" i="53"/>
  <c r="U136" i="53"/>
  <c r="T136" i="53"/>
  <c r="X136" i="53" s="1"/>
  <c r="K136" i="53"/>
  <c r="U135" i="53"/>
  <c r="T135" i="53"/>
  <c r="X135" i="53" s="1"/>
  <c r="K135" i="53"/>
  <c r="U134" i="53"/>
  <c r="T134" i="53"/>
  <c r="K134" i="53"/>
  <c r="U133" i="53"/>
  <c r="T133" i="53"/>
  <c r="K133" i="53"/>
  <c r="U132" i="53"/>
  <c r="T132" i="53"/>
  <c r="X132" i="53" s="1"/>
  <c r="K132" i="53"/>
  <c r="U131" i="53"/>
  <c r="T131" i="53"/>
  <c r="X131" i="53" s="1"/>
  <c r="K131" i="53"/>
  <c r="U130" i="53"/>
  <c r="T130" i="53"/>
  <c r="X130" i="53" s="1"/>
  <c r="K130" i="53"/>
  <c r="H127" i="53"/>
  <c r="G127" i="53"/>
  <c r="F127" i="53"/>
  <c r="E127" i="53"/>
  <c r="D127" i="53"/>
  <c r="E220" i="15" s="1"/>
  <c r="F220" i="15" s="1"/>
  <c r="U125" i="53"/>
  <c r="T125" i="53"/>
  <c r="X125" i="53" s="1"/>
  <c r="K125" i="53"/>
  <c r="U124" i="53"/>
  <c r="T124" i="53"/>
  <c r="K124" i="53"/>
  <c r="U123" i="53"/>
  <c r="T123" i="53"/>
  <c r="K123" i="53"/>
  <c r="U122" i="53"/>
  <c r="T122" i="53"/>
  <c r="X122" i="53" s="1"/>
  <c r="K122" i="53"/>
  <c r="U121" i="53"/>
  <c r="T121" i="53"/>
  <c r="X121" i="53" s="1"/>
  <c r="K121" i="53"/>
  <c r="U120" i="53"/>
  <c r="T120" i="53"/>
  <c r="X120" i="53" s="1"/>
  <c r="K120" i="53"/>
  <c r="U119" i="53"/>
  <c r="T119" i="53"/>
  <c r="X119" i="53" s="1"/>
  <c r="K119" i="53"/>
  <c r="U118" i="53"/>
  <c r="T118" i="53"/>
  <c r="X118" i="53" s="1"/>
  <c r="K118" i="53"/>
  <c r="U117" i="53"/>
  <c r="T117" i="53"/>
  <c r="K117" i="53"/>
  <c r="U116" i="53"/>
  <c r="T116" i="53"/>
  <c r="K116" i="53"/>
  <c r="U115" i="53"/>
  <c r="T115" i="53"/>
  <c r="X115" i="53" s="1"/>
  <c r="K115" i="53"/>
  <c r="U114" i="53"/>
  <c r="T114" i="53"/>
  <c r="X114" i="53" s="1"/>
  <c r="K114" i="53"/>
  <c r="H111" i="53"/>
  <c r="E111" i="53"/>
  <c r="D111" i="53"/>
  <c r="U109" i="53"/>
  <c r="T109" i="53"/>
  <c r="K109" i="53"/>
  <c r="U108" i="53"/>
  <c r="T108" i="53"/>
  <c r="X108" i="53" s="1"/>
  <c r="K108" i="53"/>
  <c r="U107" i="53"/>
  <c r="T107" i="53"/>
  <c r="X107" i="53" s="1"/>
  <c r="K107" i="53"/>
  <c r="U106" i="53"/>
  <c r="T106" i="53"/>
  <c r="X106" i="53" s="1"/>
  <c r="K106" i="53"/>
  <c r="U105" i="53"/>
  <c r="T105" i="53"/>
  <c r="K105" i="53"/>
  <c r="U104" i="53"/>
  <c r="T104" i="53"/>
  <c r="K104" i="53"/>
  <c r="U103" i="53"/>
  <c r="T103" i="53"/>
  <c r="X103" i="53" s="1"/>
  <c r="K103" i="53"/>
  <c r="U102" i="53"/>
  <c r="T102" i="53"/>
  <c r="K102" i="53"/>
  <c r="U101" i="53"/>
  <c r="T101" i="53"/>
  <c r="K101" i="53"/>
  <c r="U100" i="53"/>
  <c r="T100" i="53"/>
  <c r="X100" i="53" s="1"/>
  <c r="K100" i="53"/>
  <c r="U99" i="53"/>
  <c r="T99" i="53"/>
  <c r="X99" i="53" s="1"/>
  <c r="K99" i="53"/>
  <c r="U98" i="53"/>
  <c r="T98" i="53"/>
  <c r="X98" i="53" s="1"/>
  <c r="K98" i="53"/>
  <c r="H95" i="53"/>
  <c r="G95" i="53"/>
  <c r="E95" i="53"/>
  <c r="D95" i="53"/>
  <c r="F224" i="15" s="1"/>
  <c r="U93" i="53"/>
  <c r="T93" i="53"/>
  <c r="K93" i="53"/>
  <c r="U92" i="53"/>
  <c r="T92" i="53"/>
  <c r="K92" i="53"/>
  <c r="U91" i="53"/>
  <c r="T91" i="53"/>
  <c r="X91" i="53" s="1"/>
  <c r="K91" i="53"/>
  <c r="U90" i="53"/>
  <c r="T90" i="53"/>
  <c r="K90" i="53"/>
  <c r="U89" i="53"/>
  <c r="T89" i="53"/>
  <c r="K89" i="53"/>
  <c r="U88" i="53"/>
  <c r="T88" i="53"/>
  <c r="X88" i="53" s="1"/>
  <c r="K88" i="53"/>
  <c r="U87" i="53"/>
  <c r="T87" i="53"/>
  <c r="X87" i="53" s="1"/>
  <c r="K87" i="53"/>
  <c r="U86" i="53"/>
  <c r="T86" i="53"/>
  <c r="K86" i="53"/>
  <c r="U85" i="53"/>
  <c r="T85" i="53"/>
  <c r="K85" i="53"/>
  <c r="U84" i="53"/>
  <c r="T84" i="53"/>
  <c r="K84" i="53"/>
  <c r="U83" i="53"/>
  <c r="T83" i="53"/>
  <c r="X83" i="53" s="1"/>
  <c r="K83" i="53"/>
  <c r="U82" i="53"/>
  <c r="T82" i="53"/>
  <c r="K82" i="53"/>
  <c r="H80" i="53"/>
  <c r="G80" i="53"/>
  <c r="E80" i="53"/>
  <c r="D80" i="53"/>
  <c r="U78" i="53"/>
  <c r="T78" i="53"/>
  <c r="K78" i="53"/>
  <c r="U77" i="53"/>
  <c r="T77" i="53"/>
  <c r="X77" i="53" s="1"/>
  <c r="K77" i="53"/>
  <c r="U76" i="53"/>
  <c r="T76" i="53"/>
  <c r="X76" i="53" s="1"/>
  <c r="K76" i="53"/>
  <c r="U75" i="53"/>
  <c r="T75" i="53"/>
  <c r="K75" i="53"/>
  <c r="U74" i="53"/>
  <c r="T74" i="53"/>
  <c r="K74" i="53"/>
  <c r="U73" i="53"/>
  <c r="T73" i="53"/>
  <c r="K73" i="53"/>
  <c r="U72" i="53"/>
  <c r="T72" i="53"/>
  <c r="X72" i="53" s="1"/>
  <c r="K72" i="53"/>
  <c r="U71" i="53"/>
  <c r="T71" i="53"/>
  <c r="K71" i="53"/>
  <c r="U70" i="53"/>
  <c r="T70" i="53"/>
  <c r="K70" i="53"/>
  <c r="U69" i="53"/>
  <c r="T69" i="53"/>
  <c r="X69" i="53" s="1"/>
  <c r="K69" i="53"/>
  <c r="U68" i="53"/>
  <c r="T68" i="53"/>
  <c r="X68" i="53" s="1"/>
  <c r="K68" i="53"/>
  <c r="U67" i="53"/>
  <c r="T67" i="53"/>
  <c r="X67" i="53" s="1"/>
  <c r="K67" i="53"/>
  <c r="H64" i="53"/>
  <c r="E64" i="53"/>
  <c r="D64" i="53"/>
  <c r="U62" i="53"/>
  <c r="T62" i="53"/>
  <c r="X62" i="53" s="1"/>
  <c r="K62" i="53"/>
  <c r="U61" i="53"/>
  <c r="T61" i="53"/>
  <c r="X61" i="53" s="1"/>
  <c r="K61" i="53"/>
  <c r="U60" i="53"/>
  <c r="T60" i="53"/>
  <c r="X60" i="53" s="1"/>
  <c r="K60" i="53"/>
  <c r="U59" i="53"/>
  <c r="T59" i="53"/>
  <c r="K59" i="53"/>
  <c r="U58" i="53"/>
  <c r="T58" i="53"/>
  <c r="X58" i="53" s="1"/>
  <c r="K58" i="53"/>
  <c r="U57" i="53"/>
  <c r="T57" i="53"/>
  <c r="X57" i="53" s="1"/>
  <c r="K57" i="53"/>
  <c r="U56" i="53"/>
  <c r="T56" i="53"/>
  <c r="K56" i="53"/>
  <c r="U55" i="53"/>
  <c r="T55" i="53"/>
  <c r="K55" i="53"/>
  <c r="U54" i="53"/>
  <c r="T54" i="53"/>
  <c r="X54" i="53" s="1"/>
  <c r="K54" i="53"/>
  <c r="U53" i="53"/>
  <c r="T53" i="53"/>
  <c r="X53" i="53" s="1"/>
  <c r="K53" i="53"/>
  <c r="U52" i="53"/>
  <c r="T52" i="53"/>
  <c r="K52" i="53"/>
  <c r="U51" i="53"/>
  <c r="T51" i="53"/>
  <c r="K51" i="53"/>
  <c r="H49" i="53"/>
  <c r="E49" i="53"/>
  <c r="D49" i="53"/>
  <c r="U47" i="53"/>
  <c r="T47" i="53"/>
  <c r="X47" i="53" s="1"/>
  <c r="K47" i="53"/>
  <c r="U46" i="53"/>
  <c r="T46" i="53"/>
  <c r="K46" i="53"/>
  <c r="U45" i="53"/>
  <c r="T45" i="53"/>
  <c r="K45" i="53"/>
  <c r="U44" i="53"/>
  <c r="T44" i="53"/>
  <c r="K44" i="53"/>
  <c r="U43" i="53"/>
  <c r="T43" i="53"/>
  <c r="X43" i="53" s="1"/>
  <c r="K43" i="53"/>
  <c r="U42" i="53"/>
  <c r="T42" i="53"/>
  <c r="X42" i="53" s="1"/>
  <c r="K42" i="53"/>
  <c r="U41" i="53"/>
  <c r="T41" i="53"/>
  <c r="K41" i="53"/>
  <c r="U40" i="53"/>
  <c r="T40" i="53"/>
  <c r="K40" i="53"/>
  <c r="U39" i="53"/>
  <c r="T39" i="53"/>
  <c r="X39" i="53" s="1"/>
  <c r="K39" i="53"/>
  <c r="U38" i="53"/>
  <c r="T38" i="53"/>
  <c r="K38" i="53"/>
  <c r="U37" i="53"/>
  <c r="T37" i="53"/>
  <c r="K37" i="53"/>
  <c r="U36" i="53"/>
  <c r="T36" i="53"/>
  <c r="K36" i="53"/>
  <c r="H34" i="53"/>
  <c r="D34" i="53"/>
  <c r="U32" i="53"/>
  <c r="T32" i="53"/>
  <c r="K32" i="53"/>
  <c r="U31" i="53"/>
  <c r="T31" i="53"/>
  <c r="K31" i="53"/>
  <c r="U30" i="53"/>
  <c r="T30" i="53"/>
  <c r="X30" i="53" s="1"/>
  <c r="K30" i="53"/>
  <c r="U29" i="53"/>
  <c r="T29" i="53"/>
  <c r="K29" i="53"/>
  <c r="U28" i="53"/>
  <c r="T28" i="53"/>
  <c r="K28" i="53"/>
  <c r="U27" i="53"/>
  <c r="T27" i="53"/>
  <c r="X27" i="53" s="1"/>
  <c r="K27" i="53"/>
  <c r="U26" i="53"/>
  <c r="T26" i="53"/>
  <c r="X26" i="53" s="1"/>
  <c r="K26" i="53"/>
  <c r="U25" i="53"/>
  <c r="T25" i="53"/>
  <c r="X25" i="53" s="1"/>
  <c r="K25" i="53"/>
  <c r="U24" i="53"/>
  <c r="T24" i="53"/>
  <c r="K24" i="53"/>
  <c r="U23" i="53"/>
  <c r="T23" i="53"/>
  <c r="K23" i="53"/>
  <c r="U22" i="53"/>
  <c r="T22" i="53"/>
  <c r="X22" i="53" s="1"/>
  <c r="K22" i="53"/>
  <c r="U21" i="53"/>
  <c r="T21" i="53"/>
  <c r="K21" i="53"/>
  <c r="H19" i="53"/>
  <c r="G19" i="53"/>
  <c r="U17" i="53"/>
  <c r="T17" i="53"/>
  <c r="X17" i="53" s="1"/>
  <c r="U16" i="53"/>
  <c r="T16" i="53"/>
  <c r="X16" i="53" s="1"/>
  <c r="U15" i="53"/>
  <c r="T15" i="53"/>
  <c r="U14" i="53"/>
  <c r="T14" i="53"/>
  <c r="U13" i="53"/>
  <c r="T13" i="53"/>
  <c r="U12" i="53"/>
  <c r="T12" i="53"/>
  <c r="X12" i="53" s="1"/>
  <c r="U11" i="53"/>
  <c r="T11" i="53"/>
  <c r="U10" i="53"/>
  <c r="T10" i="53"/>
  <c r="U9" i="53"/>
  <c r="T9" i="53"/>
  <c r="U8" i="53"/>
  <c r="T8" i="53"/>
  <c r="X8" i="53" s="1"/>
  <c r="U7" i="53"/>
  <c r="T7" i="53"/>
  <c r="X7" i="53" s="1"/>
  <c r="U6" i="53"/>
  <c r="T6" i="53"/>
  <c r="U3" i="53"/>
  <c r="T3" i="53"/>
  <c r="X3" i="53" s="1"/>
  <c r="K3" i="53"/>
  <c r="U2" i="53"/>
  <c r="T2" i="53"/>
  <c r="K2" i="53"/>
  <c r="N35" i="56"/>
  <c r="M27" i="56"/>
  <c r="L27" i="56"/>
  <c r="K27" i="56"/>
  <c r="J27" i="56"/>
  <c r="I27" i="56"/>
  <c r="H27" i="56"/>
  <c r="G27" i="56"/>
  <c r="F27" i="56"/>
  <c r="E27" i="56"/>
  <c r="D27" i="56"/>
  <c r="C27" i="56"/>
  <c r="B27" i="56"/>
  <c r="N26" i="56"/>
  <c r="N25" i="56"/>
  <c r="N24" i="56"/>
  <c r="N23" i="56"/>
  <c r="N22" i="56"/>
  <c r="N21" i="56"/>
  <c r="N20" i="56"/>
  <c r="M13" i="56"/>
  <c r="L13" i="56"/>
  <c r="K13" i="56"/>
  <c r="J13" i="56"/>
  <c r="I13" i="56"/>
  <c r="H13" i="56"/>
  <c r="G13" i="56"/>
  <c r="F13" i="56"/>
  <c r="E13" i="56"/>
  <c r="D13" i="56"/>
  <c r="C13" i="56"/>
  <c r="B13" i="56"/>
  <c r="N12" i="56"/>
  <c r="N8" i="56"/>
  <c r="N7" i="56"/>
  <c r="N13" i="56" s="1"/>
  <c r="N15" i="56" s="1"/>
  <c r="N33" i="56" s="1"/>
  <c r="L80" i="57"/>
  <c r="K80" i="57"/>
  <c r="J80" i="57"/>
  <c r="I80" i="57"/>
  <c r="H80" i="57"/>
  <c r="G80" i="57"/>
  <c r="F80" i="57"/>
  <c r="E80" i="57"/>
  <c r="D80" i="57"/>
  <c r="C80" i="57"/>
  <c r="B80" i="57"/>
  <c r="L78" i="57"/>
  <c r="K78" i="57"/>
  <c r="J78" i="57"/>
  <c r="I78" i="57"/>
  <c r="H78" i="57"/>
  <c r="G78" i="57"/>
  <c r="F78" i="57"/>
  <c r="E78" i="57"/>
  <c r="D78" i="57"/>
  <c r="C78" i="57"/>
  <c r="L70" i="57"/>
  <c r="K70" i="57"/>
  <c r="J70" i="57"/>
  <c r="I70" i="57"/>
  <c r="H70" i="57"/>
  <c r="G70" i="57"/>
  <c r="F70" i="57"/>
  <c r="E70" i="57"/>
  <c r="D70" i="57"/>
  <c r="C70" i="57"/>
  <c r="B70" i="57"/>
  <c r="L62" i="57"/>
  <c r="L69" i="57" s="1"/>
  <c r="K62" i="57"/>
  <c r="J62" i="57"/>
  <c r="J69" i="57" s="1"/>
  <c r="I62" i="57"/>
  <c r="H62" i="57"/>
  <c r="H69" i="57" s="1"/>
  <c r="G62" i="57"/>
  <c r="F62" i="57"/>
  <c r="F69" i="57" s="1"/>
  <c r="E62" i="57"/>
  <c r="D62" i="57"/>
  <c r="D69" i="57" s="1"/>
  <c r="C62" i="57"/>
  <c r="B62" i="57"/>
  <c r="B69" i="57" s="1"/>
  <c r="L54" i="57"/>
  <c r="K54" i="57"/>
  <c r="K61" i="57" s="1"/>
  <c r="J54" i="57"/>
  <c r="J61" i="57" s="1"/>
  <c r="I54" i="57"/>
  <c r="I61" i="57" s="1"/>
  <c r="H54" i="57"/>
  <c r="G54" i="57"/>
  <c r="G61" i="57" s="1"/>
  <c r="F54" i="57"/>
  <c r="E54" i="57"/>
  <c r="E61" i="57" s="1"/>
  <c r="D54" i="57"/>
  <c r="C54" i="57"/>
  <c r="C61" i="57" s="1"/>
  <c r="B54" i="57"/>
  <c r="L46" i="57"/>
  <c r="L53" i="57" s="1"/>
  <c r="K46" i="57"/>
  <c r="J46" i="57"/>
  <c r="J53" i="57" s="1"/>
  <c r="I46" i="57"/>
  <c r="H46" i="57"/>
  <c r="H53" i="57" s="1"/>
  <c r="G46" i="57"/>
  <c r="F46" i="57"/>
  <c r="F53" i="57" s="1"/>
  <c r="E46" i="57"/>
  <c r="D46" i="57"/>
  <c r="D53" i="57" s="1"/>
  <c r="C46" i="57"/>
  <c r="B46" i="57"/>
  <c r="B53" i="57" s="1"/>
  <c r="L38" i="57"/>
  <c r="K38" i="57"/>
  <c r="K45" i="57" s="1"/>
  <c r="J38" i="57"/>
  <c r="I38" i="57"/>
  <c r="I45" i="57" s="1"/>
  <c r="H38" i="57"/>
  <c r="G38" i="57"/>
  <c r="G45" i="57" s="1"/>
  <c r="F38" i="57"/>
  <c r="E38" i="57"/>
  <c r="E45" i="57" s="1"/>
  <c r="D38" i="57"/>
  <c r="C38" i="57"/>
  <c r="C45" i="57" s="1"/>
  <c r="B38" i="57"/>
  <c r="L30" i="57"/>
  <c r="L37" i="57" s="1"/>
  <c r="K30" i="57"/>
  <c r="J30" i="57"/>
  <c r="J37" i="57" s="1"/>
  <c r="I30" i="57"/>
  <c r="H30" i="57"/>
  <c r="H37" i="57" s="1"/>
  <c r="G30" i="57"/>
  <c r="F30" i="57"/>
  <c r="F37" i="57" s="1"/>
  <c r="E30" i="57"/>
  <c r="D30" i="57"/>
  <c r="D37" i="57" s="1"/>
  <c r="C30" i="57"/>
  <c r="B30" i="57"/>
  <c r="B37" i="57" s="1"/>
  <c r="L25" i="57"/>
  <c r="K25" i="57"/>
  <c r="J25" i="57"/>
  <c r="I25" i="57"/>
  <c r="H25" i="57"/>
  <c r="G25" i="57"/>
  <c r="F25" i="57"/>
  <c r="E25" i="57"/>
  <c r="D25" i="57"/>
  <c r="C25" i="57"/>
  <c r="B25" i="57"/>
  <c r="L24" i="57"/>
  <c r="K24" i="57"/>
  <c r="K29" i="57" s="1"/>
  <c r="J24" i="57"/>
  <c r="J29" i="57" s="1"/>
  <c r="I24" i="57"/>
  <c r="I29" i="57" s="1"/>
  <c r="H24" i="57"/>
  <c r="G24" i="57"/>
  <c r="F24" i="57"/>
  <c r="F29" i="57" s="1"/>
  <c r="E24" i="57"/>
  <c r="D24" i="57"/>
  <c r="C24" i="57"/>
  <c r="B24" i="57"/>
  <c r="B29" i="57" s="1"/>
  <c r="L23" i="57"/>
  <c r="K23" i="57"/>
  <c r="J23" i="57"/>
  <c r="I23" i="57"/>
  <c r="H23" i="57"/>
  <c r="G23" i="57"/>
  <c r="F23" i="57"/>
  <c r="E23" i="57"/>
  <c r="D23" i="57"/>
  <c r="C23" i="57"/>
  <c r="L21" i="57"/>
  <c r="K21" i="57"/>
  <c r="J21" i="57"/>
  <c r="I21" i="57"/>
  <c r="H21" i="57"/>
  <c r="G21" i="57"/>
  <c r="F21" i="57"/>
  <c r="E21" i="57"/>
  <c r="D21" i="57"/>
  <c r="C21" i="57"/>
  <c r="L6" i="57"/>
  <c r="K6" i="57"/>
  <c r="J6" i="57"/>
  <c r="I6" i="57"/>
  <c r="H6" i="57"/>
  <c r="G6" i="57"/>
  <c r="F6" i="57"/>
  <c r="E6" i="57"/>
  <c r="D6" i="57"/>
  <c r="C6" i="57"/>
  <c r="Q76" i="63"/>
  <c r="Q78" i="63" s="1"/>
  <c r="O58" i="63"/>
  <c r="N58" i="63"/>
  <c r="K58" i="63"/>
  <c r="H58" i="63"/>
  <c r="O57" i="63"/>
  <c r="N57" i="63"/>
  <c r="K57" i="63"/>
  <c r="H57" i="63"/>
  <c r="O56" i="63"/>
  <c r="N56" i="63"/>
  <c r="K56" i="63"/>
  <c r="H56" i="63"/>
  <c r="O55" i="63"/>
  <c r="N55" i="63"/>
  <c r="K55" i="63"/>
  <c r="H55" i="63"/>
  <c r="O54" i="63"/>
  <c r="N54" i="63"/>
  <c r="K54" i="63"/>
  <c r="H54" i="63"/>
  <c r="O53" i="63"/>
  <c r="N53" i="63"/>
  <c r="K53" i="63"/>
  <c r="H53" i="63"/>
  <c r="O52" i="63"/>
  <c r="N52" i="63"/>
  <c r="K52" i="63"/>
  <c r="H52" i="63"/>
  <c r="O51" i="63"/>
  <c r="N51" i="63"/>
  <c r="K51" i="63"/>
  <c r="H51" i="63"/>
  <c r="O50" i="63"/>
  <c r="N50" i="63"/>
  <c r="K50" i="63"/>
  <c r="H50" i="63"/>
  <c r="O49" i="63"/>
  <c r="N49" i="63"/>
  <c r="K49" i="63"/>
  <c r="H49" i="63"/>
  <c r="O48" i="63"/>
  <c r="N48" i="63"/>
  <c r="K48" i="63"/>
  <c r="H48" i="63"/>
  <c r="O47" i="63"/>
  <c r="N47" i="63"/>
  <c r="K47" i="63"/>
  <c r="H47" i="63"/>
  <c r="O46" i="63"/>
  <c r="N46" i="63"/>
  <c r="K46" i="63"/>
  <c r="H46" i="63"/>
  <c r="O45" i="63"/>
  <c r="N45" i="63"/>
  <c r="K45" i="63"/>
  <c r="H45" i="63"/>
  <c r="O44" i="63"/>
  <c r="N44" i="63"/>
  <c r="K44" i="63"/>
  <c r="H44" i="63"/>
  <c r="O43" i="63"/>
  <c r="N43" i="63"/>
  <c r="K43" i="63"/>
  <c r="H43" i="63"/>
  <c r="O42" i="63"/>
  <c r="N42" i="63"/>
  <c r="K42" i="63"/>
  <c r="H42" i="63"/>
  <c r="O41" i="63"/>
  <c r="N41" i="63"/>
  <c r="K41" i="63"/>
  <c r="H41" i="63"/>
  <c r="O40" i="63"/>
  <c r="N40" i="63"/>
  <c r="K40" i="63"/>
  <c r="H40" i="63"/>
  <c r="O39" i="63"/>
  <c r="N39" i="63"/>
  <c r="K39" i="63"/>
  <c r="H39" i="63"/>
  <c r="O38" i="63"/>
  <c r="N38" i="63"/>
  <c r="K38" i="63"/>
  <c r="H38" i="63"/>
  <c r="O37" i="63"/>
  <c r="N37" i="63"/>
  <c r="K37" i="63"/>
  <c r="H37" i="63"/>
  <c r="O36" i="63"/>
  <c r="N36" i="63"/>
  <c r="K36" i="63"/>
  <c r="H36" i="63"/>
  <c r="O35" i="63"/>
  <c r="N35" i="63"/>
  <c r="K35" i="63"/>
  <c r="H35" i="63"/>
  <c r="O34" i="63"/>
  <c r="N34" i="63"/>
  <c r="K34" i="63"/>
  <c r="H34" i="63"/>
  <c r="O33" i="63"/>
  <c r="N33" i="63"/>
  <c r="K33" i="63"/>
  <c r="H33" i="63"/>
  <c r="O32" i="63"/>
  <c r="N32" i="63"/>
  <c r="K32" i="63"/>
  <c r="H32" i="63"/>
  <c r="O31" i="63"/>
  <c r="N31" i="63"/>
  <c r="H31" i="63"/>
  <c r="O30" i="63"/>
  <c r="N30" i="63"/>
  <c r="H30" i="63"/>
  <c r="O29" i="63"/>
  <c r="N29" i="63"/>
  <c r="H29" i="63"/>
  <c r="O28" i="63"/>
  <c r="N28" i="63"/>
  <c r="H28" i="63"/>
  <c r="O27" i="63"/>
  <c r="N27" i="63"/>
  <c r="H27" i="63"/>
  <c r="O26" i="63"/>
  <c r="N26" i="63"/>
  <c r="H26" i="63"/>
  <c r="O25" i="63"/>
  <c r="N25" i="63"/>
  <c r="H25" i="63"/>
  <c r="O24" i="63"/>
  <c r="N24" i="63"/>
  <c r="H24" i="63"/>
  <c r="O23" i="63"/>
  <c r="N23" i="63"/>
  <c r="H23" i="63"/>
  <c r="O22" i="63"/>
  <c r="N22" i="63"/>
  <c r="H22" i="63"/>
  <c r="O21" i="63"/>
  <c r="N21" i="63"/>
  <c r="H21" i="63"/>
  <c r="O20" i="63"/>
  <c r="N20" i="63"/>
  <c r="H20" i="63"/>
  <c r="O19" i="63"/>
  <c r="N19" i="63"/>
  <c r="H19" i="63"/>
  <c r="O18" i="63"/>
  <c r="N18" i="63"/>
  <c r="H18" i="63"/>
  <c r="O17" i="63"/>
  <c r="N17" i="63"/>
  <c r="H17" i="63"/>
  <c r="O16" i="63"/>
  <c r="N16" i="63"/>
  <c r="K16" i="63"/>
  <c r="H16" i="63"/>
  <c r="O15" i="63"/>
  <c r="N15" i="63"/>
  <c r="H15" i="63"/>
  <c r="O14" i="63"/>
  <c r="N14" i="63"/>
  <c r="H14" i="63"/>
  <c r="O13" i="63"/>
  <c r="N13" i="63"/>
  <c r="K13" i="63"/>
  <c r="H13" i="63"/>
  <c r="O12" i="63"/>
  <c r="N12" i="63"/>
  <c r="K12" i="63"/>
  <c r="H12" i="63"/>
  <c r="O11" i="63"/>
  <c r="N11" i="63"/>
  <c r="K11" i="63"/>
  <c r="H11" i="63"/>
  <c r="O10" i="63"/>
  <c r="N10" i="63"/>
  <c r="K10" i="63"/>
  <c r="H10" i="63"/>
  <c r="O9" i="63"/>
  <c r="N9" i="63"/>
  <c r="K9" i="63"/>
  <c r="H9" i="63"/>
  <c r="O8" i="63"/>
  <c r="N8" i="63"/>
  <c r="K8" i="63"/>
  <c r="H8" i="63"/>
  <c r="O7" i="63"/>
  <c r="N7" i="63"/>
  <c r="K7" i="63"/>
  <c r="H7" i="63"/>
  <c r="O6" i="63"/>
  <c r="N6" i="63"/>
  <c r="K6" i="63"/>
  <c r="H6" i="63"/>
  <c r="O5" i="63"/>
  <c r="N5" i="63"/>
  <c r="H5" i="63"/>
  <c r="J19" i="61" a="1"/>
  <c r="J19" i="61" s="1"/>
  <c r="G19" i="61" a="1"/>
  <c r="G19" i="61" s="1"/>
  <c r="F60" i="65" s="1"/>
  <c r="E19" i="61"/>
  <c r="J18" i="61" a="1"/>
  <c r="J18" i="61" s="1"/>
  <c r="G18" i="61" a="1"/>
  <c r="G18" i="61" s="1"/>
  <c r="F17" i="61"/>
  <c r="D19" i="40" s="1"/>
  <c r="J16" i="61" a="1"/>
  <c r="J16" i="61" s="1"/>
  <c r="G16" i="61" a="1"/>
  <c r="G16" i="61" s="1"/>
  <c r="E16" i="61"/>
  <c r="E15" i="61" s="1"/>
  <c r="F15" i="61"/>
  <c r="F21" i="61" s="1"/>
  <c r="C113" i="24" s="1"/>
  <c r="F253" i="65" s="1"/>
  <c r="J14" i="61"/>
  <c r="J14" i="61" a="1"/>
  <c r="G14" i="61" a="1"/>
  <c r="G14" i="61" s="1"/>
  <c r="I14" i="61" s="1"/>
  <c r="E14" i="61"/>
  <c r="C16" i="40" s="1"/>
  <c r="J13" i="61" a="1"/>
  <c r="J13" i="61" s="1"/>
  <c r="G13" i="61" a="1"/>
  <c r="G13" i="61" s="1"/>
  <c r="E13" i="61"/>
  <c r="C15" i="40" s="1"/>
  <c r="J12" i="61" a="1"/>
  <c r="J12" i="61" s="1"/>
  <c r="G12" i="61" a="1"/>
  <c r="G12" i="61" s="1"/>
  <c r="J11" i="61" a="1"/>
  <c r="J11" i="61" s="1"/>
  <c r="G11" i="61" a="1"/>
  <c r="G11" i="61" s="1"/>
  <c r="E11" i="61"/>
  <c r="J10" i="61" a="1"/>
  <c r="J10" i="61" s="1"/>
  <c r="G10" i="61" a="1"/>
  <c r="G10" i="61" s="1"/>
  <c r="F55" i="65" s="1"/>
  <c r="J9" i="61" a="1"/>
  <c r="J9" i="61" s="1"/>
  <c r="G9" i="61" a="1"/>
  <c r="G9" i="61" s="1"/>
  <c r="J7" i="61" a="1"/>
  <c r="J7" i="61" s="1"/>
  <c r="H9" i="40" s="1"/>
  <c r="G7" i="61" a="1"/>
  <c r="G7" i="61" s="1"/>
  <c r="E7" i="61"/>
  <c r="J4" i="61" a="1"/>
  <c r="J4" i="61" s="1"/>
  <c r="H6" i="40" s="1"/>
  <c r="G4" i="61" a="1"/>
  <c r="G4" i="61" s="1"/>
  <c r="F50" i="65" s="1"/>
  <c r="E4" i="61"/>
  <c r="D50" i="65" s="1"/>
  <c r="AE71" i="58"/>
  <c r="AF71" i="58" s="1"/>
  <c r="Y71" i="58"/>
  <c r="AA71" i="58" s="1"/>
  <c r="M71" i="58"/>
  <c r="I71" i="58"/>
  <c r="H71" i="58"/>
  <c r="AE70" i="58"/>
  <c r="AF70" i="58" s="1"/>
  <c r="Y70" i="58"/>
  <c r="M70" i="58"/>
  <c r="I70" i="58"/>
  <c r="H70" i="58"/>
  <c r="AE69" i="58"/>
  <c r="AF69" i="58" s="1"/>
  <c r="Y69" i="58"/>
  <c r="M69" i="58"/>
  <c r="I69" i="58"/>
  <c r="H69" i="58"/>
  <c r="AE68" i="58"/>
  <c r="AF68" i="58" s="1"/>
  <c r="Y68" i="58"/>
  <c r="M68" i="58"/>
  <c r="L68" i="58"/>
  <c r="Z68" i="58" s="1"/>
  <c r="I68" i="58"/>
  <c r="H68" i="58"/>
  <c r="AE67" i="58"/>
  <c r="AF67" i="58" s="1"/>
  <c r="Y67" i="58"/>
  <c r="M67" i="58"/>
  <c r="L67" i="58"/>
  <c r="Z67" i="58" s="1"/>
  <c r="I67" i="58"/>
  <c r="H67" i="58"/>
  <c r="AE66" i="58"/>
  <c r="AF66" i="58" s="1"/>
  <c r="Y66" i="58"/>
  <c r="M66" i="58"/>
  <c r="I66" i="58"/>
  <c r="H66" i="58"/>
  <c r="AE65" i="58"/>
  <c r="AF65" i="58" s="1"/>
  <c r="Y65" i="58"/>
  <c r="AA65" i="58" s="1"/>
  <c r="M65" i="58"/>
  <c r="I65" i="58"/>
  <c r="H65" i="58"/>
  <c r="AE64" i="58"/>
  <c r="AF64" i="58" s="1"/>
  <c r="Y64" i="58"/>
  <c r="AA64" i="58" s="1"/>
  <c r="M64" i="58"/>
  <c r="I64" i="58"/>
  <c r="H64" i="58"/>
  <c r="AE63" i="58"/>
  <c r="AF63" i="58" s="1"/>
  <c r="Y63" i="58"/>
  <c r="M63" i="58"/>
  <c r="L63" i="58"/>
  <c r="Z63" i="58" s="1"/>
  <c r="AA63" i="58" s="1"/>
  <c r="H63" i="58"/>
  <c r="AE62" i="58"/>
  <c r="AF62" i="58" s="1"/>
  <c r="Y62" i="58"/>
  <c r="M62" i="58"/>
  <c r="I62" i="58"/>
  <c r="H62" i="58"/>
  <c r="AE61" i="58"/>
  <c r="AF61" i="58" s="1"/>
  <c r="Y61" i="58"/>
  <c r="M61" i="58"/>
  <c r="L61" i="58"/>
  <c r="Z61" i="58" s="1"/>
  <c r="I61" i="58"/>
  <c r="H61" i="58"/>
  <c r="AE60" i="58"/>
  <c r="AF60" i="58" s="1"/>
  <c r="Y60" i="58"/>
  <c r="M60" i="58"/>
  <c r="L60" i="58"/>
  <c r="Z60" i="58" s="1"/>
  <c r="AA60" i="58" s="1"/>
  <c r="I60" i="58"/>
  <c r="H60" i="58"/>
  <c r="AE59" i="58"/>
  <c r="AF59" i="58" s="1"/>
  <c r="Y59" i="58"/>
  <c r="M59" i="58"/>
  <c r="I59" i="58"/>
  <c r="H59" i="58"/>
  <c r="AE58" i="58"/>
  <c r="AF58" i="58" s="1"/>
  <c r="Y58" i="58"/>
  <c r="M58" i="58"/>
  <c r="I58" i="58"/>
  <c r="H58" i="58"/>
  <c r="AE57" i="58"/>
  <c r="AF57" i="58" s="1"/>
  <c r="Y57" i="58"/>
  <c r="M57" i="58"/>
  <c r="I57" i="58"/>
  <c r="H57" i="58"/>
  <c r="AE56" i="58"/>
  <c r="AF56" i="58" s="1"/>
  <c r="Y56" i="58"/>
  <c r="M56" i="58"/>
  <c r="I56" i="58"/>
  <c r="H56" i="58"/>
  <c r="AE55" i="58"/>
  <c r="AF55" i="58" s="1"/>
  <c r="Y55" i="58"/>
  <c r="M55" i="58"/>
  <c r="L55" i="58"/>
  <c r="Z55" i="58" s="1"/>
  <c r="I55" i="58"/>
  <c r="H55" i="58"/>
  <c r="AE54" i="58"/>
  <c r="AF54" i="58" s="1"/>
  <c r="Y54" i="58"/>
  <c r="M54" i="58"/>
  <c r="I54" i="58"/>
  <c r="H54" i="58"/>
  <c r="AE53" i="58"/>
  <c r="AF53" i="58" s="1"/>
  <c r="Y53" i="58"/>
  <c r="M53" i="58"/>
  <c r="L53" i="58"/>
  <c r="Z53" i="58" s="1"/>
  <c r="I53" i="58"/>
  <c r="H53" i="58"/>
  <c r="AE52" i="58"/>
  <c r="AF52" i="58" s="1"/>
  <c r="Y52" i="58"/>
  <c r="M52" i="58"/>
  <c r="L52" i="58"/>
  <c r="Z52" i="58" s="1"/>
  <c r="I52" i="58"/>
  <c r="H52" i="58"/>
  <c r="AE51" i="58"/>
  <c r="AF51" i="58" s="1"/>
  <c r="Y51" i="58"/>
  <c r="M51" i="58"/>
  <c r="I51" i="58"/>
  <c r="H51" i="58"/>
  <c r="AE50" i="58"/>
  <c r="AF50" i="58" s="1"/>
  <c r="Y50" i="58"/>
  <c r="M50" i="58"/>
  <c r="I50" i="58"/>
  <c r="H50" i="58"/>
  <c r="AE49" i="58"/>
  <c r="AF49" i="58" s="1"/>
  <c r="Y49" i="58"/>
  <c r="M49" i="58"/>
  <c r="L49" i="58"/>
  <c r="Z49" i="58" s="1"/>
  <c r="I49" i="58"/>
  <c r="H49" i="58"/>
  <c r="AE48" i="58"/>
  <c r="AF48" i="58" s="1"/>
  <c r="Y48" i="58"/>
  <c r="M48" i="58"/>
  <c r="I48" i="58"/>
  <c r="H48" i="58"/>
  <c r="AE47" i="58"/>
  <c r="AF47" i="58" s="1"/>
  <c r="Y47" i="58"/>
  <c r="M47" i="58"/>
  <c r="I47" i="58"/>
  <c r="H47" i="58"/>
  <c r="AE46" i="58"/>
  <c r="AF46" i="58" s="1"/>
  <c r="Y46" i="58"/>
  <c r="M46" i="58"/>
  <c r="L46" i="58"/>
  <c r="Z46" i="58" s="1"/>
  <c r="I46" i="58"/>
  <c r="H46" i="58"/>
  <c r="AE45" i="58"/>
  <c r="AF45" i="58" s="1"/>
  <c r="Y45" i="58"/>
  <c r="M45" i="58"/>
  <c r="I45" i="58"/>
  <c r="H45" i="58"/>
  <c r="AE44" i="58"/>
  <c r="AF44" i="58" s="1"/>
  <c r="Y44" i="58"/>
  <c r="M44" i="58"/>
  <c r="I44" i="58"/>
  <c r="H44" i="58"/>
  <c r="AE43" i="58"/>
  <c r="AF43" i="58" s="1"/>
  <c r="Y43" i="58"/>
  <c r="M43" i="58"/>
  <c r="I43" i="58"/>
  <c r="H43" i="58"/>
  <c r="AE42" i="58"/>
  <c r="AF42" i="58" s="1"/>
  <c r="Y42" i="58"/>
  <c r="M42" i="58"/>
  <c r="I42" i="58"/>
  <c r="H42" i="58"/>
  <c r="AE41" i="58"/>
  <c r="AF41" i="58" s="1"/>
  <c r="Y41" i="58"/>
  <c r="M41" i="58"/>
  <c r="L41" i="58"/>
  <c r="Z41" i="58" s="1"/>
  <c r="I41" i="58"/>
  <c r="H41" i="58"/>
  <c r="AE40" i="58"/>
  <c r="AF40" i="58" s="1"/>
  <c r="Y40" i="58"/>
  <c r="AA40" i="58" s="1"/>
  <c r="M40" i="58"/>
  <c r="L40" i="58"/>
  <c r="I40" i="58"/>
  <c r="H40" i="58"/>
  <c r="AE39" i="58"/>
  <c r="AF39" i="58" s="1"/>
  <c r="Y39" i="58"/>
  <c r="AA39" i="58" s="1"/>
  <c r="M39" i="58"/>
  <c r="L39" i="58"/>
  <c r="I39" i="58"/>
  <c r="H39" i="58"/>
  <c r="AE38" i="58"/>
  <c r="AF38" i="58" s="1"/>
  <c r="Y38" i="58"/>
  <c r="AA38" i="58" s="1"/>
  <c r="M38" i="58"/>
  <c r="L38" i="58"/>
  <c r="I38" i="58"/>
  <c r="H38" i="58"/>
  <c r="AE37" i="58"/>
  <c r="AF37" i="58" s="1"/>
  <c r="Y37" i="58"/>
  <c r="AA37" i="58" s="1"/>
  <c r="M37" i="58"/>
  <c r="I37" i="58"/>
  <c r="H37" i="58"/>
  <c r="AE36" i="58"/>
  <c r="AF36" i="58" s="1"/>
  <c r="Y36" i="58"/>
  <c r="AA36" i="58" s="1"/>
  <c r="M36" i="58"/>
  <c r="L36" i="58"/>
  <c r="I36" i="58"/>
  <c r="H36" i="58"/>
  <c r="AE35" i="58"/>
  <c r="AF35" i="58" s="1"/>
  <c r="Y35" i="58"/>
  <c r="AA35" i="58" s="1"/>
  <c r="M35" i="58"/>
  <c r="L35" i="58"/>
  <c r="I35" i="58"/>
  <c r="H35" i="58"/>
  <c r="AE34" i="58"/>
  <c r="AF34" i="58" s="1"/>
  <c r="Y34" i="58"/>
  <c r="AA34" i="58" s="1"/>
  <c r="M34" i="58"/>
  <c r="L34" i="58"/>
  <c r="I34" i="58"/>
  <c r="H34" i="58"/>
  <c r="AE33" i="58"/>
  <c r="AF33" i="58" s="1"/>
  <c r="Y33" i="58"/>
  <c r="AA33" i="58" s="1"/>
  <c r="M33" i="58"/>
  <c r="L33" i="58"/>
  <c r="I33" i="58"/>
  <c r="H33" i="58"/>
  <c r="AE32" i="58"/>
  <c r="AF32" i="58" s="1"/>
  <c r="Y32" i="58"/>
  <c r="AA32" i="58" s="1"/>
  <c r="M32" i="58"/>
  <c r="I32" i="58"/>
  <c r="H32" i="58"/>
  <c r="AE31" i="58"/>
  <c r="AF31" i="58" s="1"/>
  <c r="Y31" i="58"/>
  <c r="AA31" i="58" s="1"/>
  <c r="M31" i="58"/>
  <c r="I31" i="58"/>
  <c r="H31" i="58"/>
  <c r="AE30" i="58"/>
  <c r="AF30" i="58" s="1"/>
  <c r="Y30" i="58"/>
  <c r="AA30" i="58" s="1"/>
  <c r="M30" i="58"/>
  <c r="L30" i="58"/>
  <c r="I30" i="58"/>
  <c r="H30" i="58"/>
  <c r="AE29" i="58"/>
  <c r="AF29" i="58" s="1"/>
  <c r="Y29" i="58"/>
  <c r="AA29" i="58" s="1"/>
  <c r="M29" i="58"/>
  <c r="I29" i="58"/>
  <c r="H29" i="58"/>
  <c r="AE28" i="58"/>
  <c r="AF28" i="58" s="1"/>
  <c r="Y28" i="58"/>
  <c r="AA28" i="58" s="1"/>
  <c r="M28" i="58"/>
  <c r="I28" i="58"/>
  <c r="H28" i="58"/>
  <c r="AE27" i="58"/>
  <c r="AF27" i="58" s="1"/>
  <c r="Y27" i="58"/>
  <c r="AA27" i="58" s="1"/>
  <c r="M27" i="58"/>
  <c r="I27" i="58"/>
  <c r="H27" i="58"/>
  <c r="AE26" i="58"/>
  <c r="AF26" i="58" s="1"/>
  <c r="Y26" i="58"/>
  <c r="AA26" i="58" s="1"/>
  <c r="M26" i="58"/>
  <c r="L26" i="58"/>
  <c r="I26" i="58"/>
  <c r="H26" i="58"/>
  <c r="AE25" i="58"/>
  <c r="AF25" i="58" s="1"/>
  <c r="Y25" i="58"/>
  <c r="AA25" i="58" s="1"/>
  <c r="M25" i="58"/>
  <c r="I25" i="58"/>
  <c r="H25" i="58"/>
  <c r="AE24" i="58"/>
  <c r="AF24" i="58" s="1"/>
  <c r="Y24" i="58"/>
  <c r="AA24" i="58" s="1"/>
  <c r="M24" i="58"/>
  <c r="L24" i="58"/>
  <c r="I24" i="58"/>
  <c r="H24" i="58"/>
  <c r="AE23" i="58"/>
  <c r="AF23" i="58" s="1"/>
  <c r="Y23" i="58"/>
  <c r="M23" i="58"/>
  <c r="L23" i="58"/>
  <c r="Z23" i="58" s="1"/>
  <c r="I23" i="58"/>
  <c r="H23" i="58"/>
  <c r="AE22" i="58"/>
  <c r="AF22" i="58" s="1"/>
  <c r="Y22" i="58"/>
  <c r="M22" i="58"/>
  <c r="I22" i="58"/>
  <c r="H22" i="58"/>
  <c r="AE21" i="58"/>
  <c r="AF21" i="58" s="1"/>
  <c r="Y21" i="58"/>
  <c r="M21" i="58"/>
  <c r="L21" i="58"/>
  <c r="Z21" i="58" s="1"/>
  <c r="I21" i="58"/>
  <c r="H21" i="58"/>
  <c r="AE20" i="58"/>
  <c r="AF20" i="58" s="1"/>
  <c r="Y20" i="58"/>
  <c r="M20" i="58"/>
  <c r="I20" i="58"/>
  <c r="H20" i="58"/>
  <c r="AE19" i="58"/>
  <c r="AF19" i="58" s="1"/>
  <c r="Y19" i="58"/>
  <c r="AA19" i="58" s="1"/>
  <c r="M19" i="58"/>
  <c r="I19" i="58"/>
  <c r="H19" i="58"/>
  <c r="AE18" i="58"/>
  <c r="AF18" i="58" s="1"/>
  <c r="Y18" i="58"/>
  <c r="AA18" i="58" s="1"/>
  <c r="AG18" i="58" s="1"/>
  <c r="M18" i="58"/>
  <c r="I18" i="58"/>
  <c r="H18" i="58"/>
  <c r="AE17" i="58"/>
  <c r="AF17" i="58" s="1"/>
  <c r="Y17" i="58"/>
  <c r="AA17" i="58" s="1"/>
  <c r="M17" i="58"/>
  <c r="L17" i="58"/>
  <c r="I17" i="58"/>
  <c r="H17" i="58"/>
  <c r="AE16" i="58"/>
  <c r="AF16" i="58" s="1"/>
  <c r="Y16" i="58"/>
  <c r="AA16" i="58" s="1"/>
  <c r="M16" i="58"/>
  <c r="L16" i="58"/>
  <c r="I16" i="58"/>
  <c r="H16" i="58"/>
  <c r="Y15" i="58"/>
  <c r="M15" i="58"/>
  <c r="L15" i="58"/>
  <c r="I15" i="58"/>
  <c r="H15" i="58"/>
  <c r="AE14" i="58"/>
  <c r="AF14" i="58" s="1"/>
  <c r="Y14" i="58"/>
  <c r="M14" i="58"/>
  <c r="L14" i="58"/>
  <c r="I14" i="58"/>
  <c r="H14" i="58"/>
  <c r="AE13" i="58"/>
  <c r="AF13" i="58" s="1"/>
  <c r="Y13" i="58"/>
  <c r="M13" i="58"/>
  <c r="I13" i="58"/>
  <c r="H13" i="58"/>
  <c r="AE12" i="58"/>
  <c r="AF12" i="58" s="1"/>
  <c r="Y12" i="58"/>
  <c r="M12" i="58"/>
  <c r="L12" i="58"/>
  <c r="Z12" i="58" s="1"/>
  <c r="I12" i="58"/>
  <c r="H12" i="58"/>
  <c r="AE11" i="58"/>
  <c r="AF11" i="58" s="1"/>
  <c r="Y11" i="58"/>
  <c r="M11" i="58"/>
  <c r="L11" i="58"/>
  <c r="Z11" i="58" s="1"/>
  <c r="I11" i="58"/>
  <c r="H11" i="58"/>
  <c r="AE10" i="58"/>
  <c r="AF10" i="58" s="1"/>
  <c r="Y10" i="58"/>
  <c r="M10" i="58"/>
  <c r="L10" i="58"/>
  <c r="Z10" i="58" s="1"/>
  <c r="I10" i="58"/>
  <c r="H10" i="58"/>
  <c r="AE9" i="58"/>
  <c r="AF9" i="58" s="1"/>
  <c r="Y9" i="58"/>
  <c r="M9" i="58"/>
  <c r="I9" i="58"/>
  <c r="H9" i="58"/>
  <c r="AE8" i="58"/>
  <c r="AF8" i="58" s="1"/>
  <c r="Y8" i="58"/>
  <c r="M8" i="58"/>
  <c r="I8" i="58"/>
  <c r="H8" i="58"/>
  <c r="AE7" i="58"/>
  <c r="AF7" i="58" s="1"/>
  <c r="Y7" i="58"/>
  <c r="M7" i="58"/>
  <c r="L7" i="58"/>
  <c r="Z7" i="58" s="1"/>
  <c r="I7" i="58"/>
  <c r="H7" i="58"/>
  <c r="AE6" i="58"/>
  <c r="AF6" i="58" s="1"/>
  <c r="Y6" i="58"/>
  <c r="M6" i="58"/>
  <c r="H6" i="58"/>
  <c r="O75" i="52"/>
  <c r="O73" i="52"/>
  <c r="R71" i="52"/>
  <c r="Q71" i="52"/>
  <c r="C220" i="15" s="1"/>
  <c r="N71" i="52"/>
  <c r="M71" i="52"/>
  <c r="M336" i="50" s="1"/>
  <c r="M337" i="50" s="1"/>
  <c r="L71" i="52"/>
  <c r="L336" i="50" s="1"/>
  <c r="L337" i="50" s="1"/>
  <c r="K71" i="52"/>
  <c r="J71" i="52"/>
  <c r="I71" i="52"/>
  <c r="H71" i="52"/>
  <c r="H336" i="50" s="1"/>
  <c r="H337" i="50" s="1"/>
  <c r="G71" i="52"/>
  <c r="G336" i="50" s="1"/>
  <c r="G337" i="50" s="1"/>
  <c r="F71" i="52"/>
  <c r="E71" i="52"/>
  <c r="E336" i="50" s="1"/>
  <c r="E337" i="50" s="1"/>
  <c r="D71" i="52"/>
  <c r="D336" i="50" s="1"/>
  <c r="D337" i="50" s="1"/>
  <c r="C71" i="52"/>
  <c r="O62" i="52"/>
  <c r="N60" i="52"/>
  <c r="N321" i="50" s="1"/>
  <c r="M60" i="52"/>
  <c r="L60" i="52"/>
  <c r="L321" i="50" s="1"/>
  <c r="K60" i="52"/>
  <c r="K321" i="50" s="1"/>
  <c r="J60" i="52"/>
  <c r="J321" i="50" s="1"/>
  <c r="I60" i="52"/>
  <c r="I321" i="50" s="1"/>
  <c r="H60" i="52"/>
  <c r="G60" i="52"/>
  <c r="G321" i="50" s="1"/>
  <c r="F60" i="52"/>
  <c r="F321" i="50" s="1"/>
  <c r="E60" i="52"/>
  <c r="D60" i="52"/>
  <c r="C60" i="52"/>
  <c r="N58" i="52"/>
  <c r="N309" i="50" s="1"/>
  <c r="M58" i="52"/>
  <c r="M309" i="50" s="1"/>
  <c r="L58" i="52"/>
  <c r="L309" i="50" s="1"/>
  <c r="K58" i="52"/>
  <c r="K309" i="50" s="1"/>
  <c r="J58" i="52"/>
  <c r="J309" i="50" s="1"/>
  <c r="I58" i="52"/>
  <c r="I309" i="50" s="1"/>
  <c r="H58" i="52"/>
  <c r="H309" i="50" s="1"/>
  <c r="G58" i="52"/>
  <c r="G309" i="50" s="1"/>
  <c r="F58" i="52"/>
  <c r="F309" i="50" s="1"/>
  <c r="E58" i="52"/>
  <c r="E309" i="50" s="1"/>
  <c r="D58" i="52"/>
  <c r="D309" i="50" s="1"/>
  <c r="C58" i="52"/>
  <c r="C309" i="50" s="1"/>
  <c r="N56" i="52"/>
  <c r="N304" i="50" s="1"/>
  <c r="M56" i="52"/>
  <c r="M304" i="50" s="1"/>
  <c r="L56" i="52"/>
  <c r="L304" i="50" s="1"/>
  <c r="K56" i="52"/>
  <c r="K304" i="50" s="1"/>
  <c r="J56" i="52"/>
  <c r="J304" i="50" s="1"/>
  <c r="I56" i="52"/>
  <c r="I304" i="50" s="1"/>
  <c r="H56" i="52"/>
  <c r="H304" i="50" s="1"/>
  <c r="G56" i="52"/>
  <c r="G304" i="50" s="1"/>
  <c r="F56" i="52"/>
  <c r="F304" i="50" s="1"/>
  <c r="E56" i="52"/>
  <c r="E304" i="50" s="1"/>
  <c r="D56" i="52"/>
  <c r="D304" i="50" s="1"/>
  <c r="C56" i="52"/>
  <c r="O54" i="52"/>
  <c r="O50" i="52"/>
  <c r="O49" i="52"/>
  <c r="N45" i="52"/>
  <c r="M44" i="52"/>
  <c r="M45" i="52" s="1"/>
  <c r="L44" i="52"/>
  <c r="L45" i="52" s="1"/>
  <c r="K44" i="52"/>
  <c r="K45" i="52" s="1"/>
  <c r="J44" i="52"/>
  <c r="J45" i="52" s="1"/>
  <c r="I44" i="52"/>
  <c r="I45" i="52" s="1"/>
  <c r="H44" i="52"/>
  <c r="H45" i="52" s="1"/>
  <c r="G44" i="52"/>
  <c r="G45" i="52" s="1"/>
  <c r="F44" i="52"/>
  <c r="F45" i="52" s="1"/>
  <c r="E44" i="52"/>
  <c r="E45" i="52" s="1"/>
  <c r="D44" i="52"/>
  <c r="D45" i="52" s="1"/>
  <c r="C44" i="52"/>
  <c r="C45" i="52" s="1"/>
  <c r="N41" i="52"/>
  <c r="N42" i="52" s="1"/>
  <c r="M41" i="52"/>
  <c r="M42" i="52" s="1"/>
  <c r="L41" i="52"/>
  <c r="L42" i="52" s="1"/>
  <c r="K41" i="52"/>
  <c r="K42" i="52" s="1"/>
  <c r="J41" i="52"/>
  <c r="J42" i="52" s="1"/>
  <c r="I41" i="52"/>
  <c r="I42" i="52" s="1"/>
  <c r="H41" i="52"/>
  <c r="H42" i="52" s="1"/>
  <c r="G41" i="52"/>
  <c r="G42" i="52" s="1"/>
  <c r="F41" i="52"/>
  <c r="F42" i="52" s="1"/>
  <c r="E41" i="52"/>
  <c r="E42" i="52" s="1"/>
  <c r="D41" i="52"/>
  <c r="D42" i="52" s="1"/>
  <c r="C41" i="52"/>
  <c r="C42" i="52" s="1"/>
  <c r="O40" i="52"/>
  <c r="N38" i="52"/>
  <c r="N130" i="50" s="1"/>
  <c r="M38" i="52"/>
  <c r="M130" i="50" s="1"/>
  <c r="L38" i="52"/>
  <c r="L130" i="50" s="1"/>
  <c r="K38" i="52"/>
  <c r="K130" i="50" s="1"/>
  <c r="J38" i="52"/>
  <c r="J130" i="50" s="1"/>
  <c r="I38" i="52"/>
  <c r="I130" i="50" s="1"/>
  <c r="H38" i="52"/>
  <c r="H130" i="50" s="1"/>
  <c r="G38" i="52"/>
  <c r="G130" i="50" s="1"/>
  <c r="F38" i="52"/>
  <c r="F130" i="50" s="1"/>
  <c r="F131" i="17" s="1"/>
  <c r="E38" i="52"/>
  <c r="E130" i="50" s="1"/>
  <c r="E131" i="17" s="1"/>
  <c r="D38" i="52"/>
  <c r="D130" i="50" s="1"/>
  <c r="D131" i="17" s="1"/>
  <c r="C38" i="52"/>
  <c r="C130" i="50" s="1"/>
  <c r="N37" i="52"/>
  <c r="N128" i="50" s="1"/>
  <c r="M37" i="52"/>
  <c r="M128" i="50" s="1"/>
  <c r="L37" i="52"/>
  <c r="L128" i="50" s="1"/>
  <c r="K37" i="52"/>
  <c r="K128" i="50" s="1"/>
  <c r="J37" i="52"/>
  <c r="J128" i="50" s="1"/>
  <c r="I37" i="52"/>
  <c r="I128" i="50" s="1"/>
  <c r="H37" i="52"/>
  <c r="H128" i="50" s="1"/>
  <c r="G37" i="52"/>
  <c r="G128" i="50" s="1"/>
  <c r="F37" i="52"/>
  <c r="F128" i="50" s="1"/>
  <c r="F129" i="17" s="1"/>
  <c r="E37" i="52"/>
  <c r="E128" i="50" s="1"/>
  <c r="E129" i="17" s="1"/>
  <c r="D37" i="52"/>
  <c r="D128" i="50" s="1"/>
  <c r="D129" i="17" s="1"/>
  <c r="C37" i="52"/>
  <c r="C128" i="50" s="1"/>
  <c r="N36" i="52"/>
  <c r="M36" i="52"/>
  <c r="L36" i="52"/>
  <c r="K36" i="52"/>
  <c r="J36" i="52"/>
  <c r="I36" i="52"/>
  <c r="H36" i="52"/>
  <c r="G36" i="52"/>
  <c r="F36" i="52"/>
  <c r="E36" i="52"/>
  <c r="D36" i="52"/>
  <c r="C36" i="52"/>
  <c r="N35" i="52"/>
  <c r="M35" i="52"/>
  <c r="L35" i="52"/>
  <c r="K35" i="52"/>
  <c r="J35" i="52"/>
  <c r="I35" i="52"/>
  <c r="H35" i="52"/>
  <c r="G35" i="52"/>
  <c r="F35" i="52"/>
  <c r="E35" i="52"/>
  <c r="D35" i="52"/>
  <c r="C35" i="52"/>
  <c r="N34" i="52"/>
  <c r="N126" i="50" s="1"/>
  <c r="M34" i="52"/>
  <c r="M126" i="50" s="1"/>
  <c r="L34" i="52"/>
  <c r="L126" i="50" s="1"/>
  <c r="K34" i="52"/>
  <c r="K126" i="50" s="1"/>
  <c r="J34" i="52"/>
  <c r="J126" i="50" s="1"/>
  <c r="I34" i="52"/>
  <c r="I126" i="50" s="1"/>
  <c r="H34" i="52"/>
  <c r="H126" i="50" s="1"/>
  <c r="H127" i="17" s="1"/>
  <c r="G34" i="52"/>
  <c r="G126" i="50" s="1"/>
  <c r="G127" i="17" s="1"/>
  <c r="F34" i="52"/>
  <c r="F126" i="50" s="1"/>
  <c r="F127" i="17" s="1"/>
  <c r="E34" i="52"/>
  <c r="E126" i="50" s="1"/>
  <c r="E127" i="17" s="1"/>
  <c r="D34" i="52"/>
  <c r="D126" i="50" s="1"/>
  <c r="D127" i="17" s="1"/>
  <c r="C34" i="52"/>
  <c r="C126" i="50" s="1"/>
  <c r="N33" i="52"/>
  <c r="N124" i="50" s="1"/>
  <c r="M33" i="52"/>
  <c r="M124" i="50" s="1"/>
  <c r="L33" i="52"/>
  <c r="L124" i="50" s="1"/>
  <c r="K33" i="52"/>
  <c r="K124" i="50" s="1"/>
  <c r="J33" i="52"/>
  <c r="J124" i="50" s="1"/>
  <c r="I33" i="52"/>
  <c r="I124" i="50" s="1"/>
  <c r="H33" i="52"/>
  <c r="H124" i="50" s="1"/>
  <c r="G33" i="52"/>
  <c r="G124" i="50" s="1"/>
  <c r="G125" i="17" s="1"/>
  <c r="F33" i="52"/>
  <c r="F124" i="50" s="1"/>
  <c r="F125" i="17" s="1"/>
  <c r="E33" i="52"/>
  <c r="E124" i="50" s="1"/>
  <c r="E125" i="17" s="1"/>
  <c r="D33" i="52"/>
  <c r="D124" i="50" s="1"/>
  <c r="D125" i="17" s="1"/>
  <c r="C33" i="52"/>
  <c r="C124" i="50" s="1"/>
  <c r="N32" i="52"/>
  <c r="N122" i="50" s="1"/>
  <c r="M32" i="52"/>
  <c r="M122" i="50" s="1"/>
  <c r="L32" i="52"/>
  <c r="L122" i="50" s="1"/>
  <c r="K32" i="52"/>
  <c r="K122" i="50" s="1"/>
  <c r="J32" i="52"/>
  <c r="J122" i="50" s="1"/>
  <c r="I32" i="52"/>
  <c r="I122" i="50" s="1"/>
  <c r="H32" i="52"/>
  <c r="G32" i="52"/>
  <c r="F32" i="52"/>
  <c r="E32" i="52"/>
  <c r="D32" i="52"/>
  <c r="D122" i="50" s="1"/>
  <c r="C32" i="52"/>
  <c r="C122" i="50" s="1"/>
  <c r="N31" i="52"/>
  <c r="N120" i="50" s="1"/>
  <c r="M31" i="52"/>
  <c r="M120" i="50" s="1"/>
  <c r="L31" i="52"/>
  <c r="L120" i="50" s="1"/>
  <c r="K31" i="52"/>
  <c r="K120" i="50" s="1"/>
  <c r="J31" i="52"/>
  <c r="J120" i="50" s="1"/>
  <c r="I31" i="52"/>
  <c r="I120" i="50" s="1"/>
  <c r="H31" i="52"/>
  <c r="H120" i="50" s="1"/>
  <c r="G31" i="52"/>
  <c r="G120" i="50" s="1"/>
  <c r="G121" i="17" s="1"/>
  <c r="F31" i="52"/>
  <c r="F120" i="50" s="1"/>
  <c r="F121" i="17" s="1"/>
  <c r="E31" i="52"/>
  <c r="E120" i="50" s="1"/>
  <c r="E121" i="17" s="1"/>
  <c r="D31" i="52"/>
  <c r="D120" i="50" s="1"/>
  <c r="D121" i="17" s="1"/>
  <c r="C31" i="52"/>
  <c r="C120" i="50" s="1"/>
  <c r="N30" i="52"/>
  <c r="N118" i="50" s="1"/>
  <c r="M30" i="52"/>
  <c r="M118" i="50" s="1"/>
  <c r="L30" i="52"/>
  <c r="L118" i="50" s="1"/>
  <c r="K30" i="52"/>
  <c r="K118" i="50" s="1"/>
  <c r="J30" i="52"/>
  <c r="J118" i="50" s="1"/>
  <c r="I30" i="52"/>
  <c r="I118" i="50" s="1"/>
  <c r="H30" i="52"/>
  <c r="H118" i="50" s="1"/>
  <c r="G30" i="52"/>
  <c r="G118" i="50" s="1"/>
  <c r="G119" i="17" s="1"/>
  <c r="F30" i="52"/>
  <c r="F118" i="50" s="1"/>
  <c r="F119" i="17" s="1"/>
  <c r="E30" i="52"/>
  <c r="E118" i="50" s="1"/>
  <c r="E119" i="17" s="1"/>
  <c r="D30" i="52"/>
  <c r="D118" i="50" s="1"/>
  <c r="D119" i="17" s="1"/>
  <c r="C30" i="52"/>
  <c r="C118" i="50" s="1"/>
  <c r="N29" i="52"/>
  <c r="N116" i="50" s="1"/>
  <c r="M29" i="52"/>
  <c r="M116" i="50" s="1"/>
  <c r="L29" i="52"/>
  <c r="L116" i="50" s="1"/>
  <c r="K29" i="52"/>
  <c r="K116" i="50" s="1"/>
  <c r="J29" i="52"/>
  <c r="J116" i="50" s="1"/>
  <c r="I29" i="52"/>
  <c r="I116" i="50" s="1"/>
  <c r="H29" i="52"/>
  <c r="H116" i="50" s="1"/>
  <c r="G29" i="52"/>
  <c r="G116" i="50" s="1"/>
  <c r="F29" i="52"/>
  <c r="F116" i="50" s="1"/>
  <c r="F117" i="17" s="1"/>
  <c r="E29" i="52"/>
  <c r="E116" i="50" s="1"/>
  <c r="E117" i="17" s="1"/>
  <c r="D29" i="52"/>
  <c r="D116" i="50" s="1"/>
  <c r="D117" i="17" s="1"/>
  <c r="C29" i="52"/>
  <c r="C116" i="50" s="1"/>
  <c r="N28" i="52"/>
  <c r="N114" i="50" s="1"/>
  <c r="M28" i="52"/>
  <c r="M114" i="50" s="1"/>
  <c r="L28" i="52"/>
  <c r="L114" i="50" s="1"/>
  <c r="K28" i="52"/>
  <c r="K114" i="50" s="1"/>
  <c r="J28" i="52"/>
  <c r="J114" i="50" s="1"/>
  <c r="I28" i="52"/>
  <c r="I114" i="50" s="1"/>
  <c r="H28" i="52"/>
  <c r="H114" i="50" s="1"/>
  <c r="G28" i="52"/>
  <c r="G114" i="50" s="1"/>
  <c r="G115" i="17" s="1"/>
  <c r="F28" i="52"/>
  <c r="F114" i="50" s="1"/>
  <c r="F115" i="17" s="1"/>
  <c r="E28" i="52"/>
  <c r="E114" i="50" s="1"/>
  <c r="E115" i="17" s="1"/>
  <c r="D28" i="52"/>
  <c r="D114" i="50" s="1"/>
  <c r="D115" i="17" s="1"/>
  <c r="C28" i="52"/>
  <c r="C114" i="50" s="1"/>
  <c r="N27" i="52"/>
  <c r="N112" i="50" s="1"/>
  <c r="M27" i="52"/>
  <c r="M112" i="50" s="1"/>
  <c r="L27" i="52"/>
  <c r="L112" i="50" s="1"/>
  <c r="K27" i="52"/>
  <c r="K112" i="50" s="1"/>
  <c r="J27" i="52"/>
  <c r="J112" i="50" s="1"/>
  <c r="I27" i="52"/>
  <c r="I112" i="50" s="1"/>
  <c r="H27" i="52"/>
  <c r="H112" i="50" s="1"/>
  <c r="G27" i="52"/>
  <c r="G112" i="50" s="1"/>
  <c r="F27" i="52"/>
  <c r="F112" i="50" s="1"/>
  <c r="F113" i="17" s="1"/>
  <c r="E27" i="52"/>
  <c r="E112" i="50" s="1"/>
  <c r="E113" i="17" s="1"/>
  <c r="D27" i="52"/>
  <c r="D112" i="50" s="1"/>
  <c r="D113" i="17" s="1"/>
  <c r="C27" i="52"/>
  <c r="C112" i="50" s="1"/>
  <c r="N26" i="52"/>
  <c r="N110" i="50" s="1"/>
  <c r="M26" i="52"/>
  <c r="M110" i="50" s="1"/>
  <c r="L26" i="52"/>
  <c r="L110" i="50" s="1"/>
  <c r="K26" i="52"/>
  <c r="K110" i="50" s="1"/>
  <c r="J26" i="52"/>
  <c r="J110" i="50" s="1"/>
  <c r="I26" i="52"/>
  <c r="I110" i="50" s="1"/>
  <c r="H26" i="52"/>
  <c r="H110" i="50" s="1"/>
  <c r="G26" i="52"/>
  <c r="G110" i="50" s="1"/>
  <c r="G111" i="17" s="1"/>
  <c r="F26" i="52"/>
  <c r="F110" i="50" s="1"/>
  <c r="F111" i="17" s="1"/>
  <c r="E26" i="52"/>
  <c r="E110" i="50" s="1"/>
  <c r="E111" i="17" s="1"/>
  <c r="D26" i="52"/>
  <c r="D110" i="50" s="1"/>
  <c r="D111" i="17" s="1"/>
  <c r="C26" i="52"/>
  <c r="C110" i="50" s="1"/>
  <c r="N108" i="50"/>
  <c r="N109" i="17" s="1"/>
  <c r="M25" i="52"/>
  <c r="M108" i="50" s="1"/>
  <c r="M109" i="17" s="1"/>
  <c r="L25" i="52"/>
  <c r="L108" i="50" s="1"/>
  <c r="L109" i="17" s="1"/>
  <c r="K25" i="52"/>
  <c r="K108" i="50" s="1"/>
  <c r="K109" i="17" s="1"/>
  <c r="J25" i="52"/>
  <c r="J108" i="50" s="1"/>
  <c r="J109" i="17" s="1"/>
  <c r="I25" i="52"/>
  <c r="I108" i="50" s="1"/>
  <c r="I109" i="17" s="1"/>
  <c r="H25" i="52"/>
  <c r="H108" i="50" s="1"/>
  <c r="H109" i="17" s="1"/>
  <c r="G25" i="52"/>
  <c r="G108" i="50" s="1"/>
  <c r="G109" i="17" s="1"/>
  <c r="F25" i="52"/>
  <c r="F108" i="50" s="1"/>
  <c r="F109" i="17" s="1"/>
  <c r="E25" i="52"/>
  <c r="E108" i="50" s="1"/>
  <c r="E109" i="17" s="1"/>
  <c r="D25" i="52"/>
  <c r="D108" i="50" s="1"/>
  <c r="D109" i="17" s="1"/>
  <c r="C25" i="52"/>
  <c r="O24" i="52"/>
  <c r="O23" i="52"/>
  <c r="O22" i="52"/>
  <c r="O21" i="52"/>
  <c r="O20" i="52"/>
  <c r="O19" i="52"/>
  <c r="O18" i="52"/>
  <c r="O17" i="52"/>
  <c r="O16" i="52"/>
  <c r="O15" i="52"/>
  <c r="O14" i="52"/>
  <c r="O13" i="52"/>
  <c r="O12" i="52"/>
  <c r="O11" i="52"/>
  <c r="O10" i="52"/>
  <c r="O9" i="52"/>
  <c r="O8" i="52"/>
  <c r="O7" i="52"/>
  <c r="O6" i="52"/>
  <c r="O5" i="52"/>
  <c r="S33" i="51"/>
  <c r="N88" i="50" s="1"/>
  <c r="N89" i="17" s="1"/>
  <c r="R33" i="51"/>
  <c r="M88" i="50" s="1"/>
  <c r="M89" i="17" s="1"/>
  <c r="Q33" i="51"/>
  <c r="L88" i="50" s="1"/>
  <c r="L89" i="17" s="1"/>
  <c r="P33" i="51"/>
  <c r="K88" i="50" s="1"/>
  <c r="K89" i="17" s="1"/>
  <c r="O33" i="51"/>
  <c r="J88" i="50" s="1"/>
  <c r="J89" i="17" s="1"/>
  <c r="N33" i="51"/>
  <c r="I88" i="50" s="1"/>
  <c r="I89" i="17" s="1"/>
  <c r="M33" i="51"/>
  <c r="H88" i="50" s="1"/>
  <c r="H89" i="17" s="1"/>
  <c r="L33" i="51"/>
  <c r="G88" i="50" s="1"/>
  <c r="G89" i="17" s="1"/>
  <c r="K33" i="51"/>
  <c r="F88" i="50" s="1"/>
  <c r="F89" i="17" s="1"/>
  <c r="J33" i="51"/>
  <c r="E88" i="50" s="1"/>
  <c r="E89" i="17" s="1"/>
  <c r="I33" i="51"/>
  <c r="D88" i="50" s="1"/>
  <c r="D89" i="17" s="1"/>
  <c r="C88" i="50"/>
  <c r="S28" i="51"/>
  <c r="N7" i="50" s="1"/>
  <c r="N10" i="17" s="1"/>
  <c r="R28" i="51"/>
  <c r="M7" i="50" s="1"/>
  <c r="M10" i="17" s="1"/>
  <c r="Q28" i="51"/>
  <c r="L7" i="50" s="1"/>
  <c r="L10" i="17" s="1"/>
  <c r="P28" i="51"/>
  <c r="K7" i="50" s="1"/>
  <c r="K10" i="17" s="1"/>
  <c r="O28" i="51"/>
  <c r="J7" i="50" s="1"/>
  <c r="J10" i="17" s="1"/>
  <c r="N28" i="51"/>
  <c r="I7" i="50" s="1"/>
  <c r="I10" i="17" s="1"/>
  <c r="M28" i="51"/>
  <c r="H7" i="50" s="1"/>
  <c r="H10" i="17" s="1"/>
  <c r="L28" i="51"/>
  <c r="G7" i="50" s="1"/>
  <c r="G10" i="17" s="1"/>
  <c r="K28" i="51"/>
  <c r="F7" i="50" s="1"/>
  <c r="F10" i="17" s="1"/>
  <c r="J28" i="51"/>
  <c r="E7" i="50" s="1"/>
  <c r="E10" i="17" s="1"/>
  <c r="I28" i="51"/>
  <c r="D7" i="50" s="1"/>
  <c r="D10" i="17" s="1"/>
  <c r="C7" i="50"/>
  <c r="C10" i="17" s="1"/>
  <c r="C11" i="17" s="1"/>
  <c r="S23" i="51"/>
  <c r="R23" i="51"/>
  <c r="Q23" i="51"/>
  <c r="P23" i="51"/>
  <c r="O23" i="51"/>
  <c r="N23" i="51"/>
  <c r="M23" i="51"/>
  <c r="L23" i="51"/>
  <c r="K23" i="51"/>
  <c r="J23" i="51"/>
  <c r="I23" i="51"/>
  <c r="T21" i="51"/>
  <c r="T20" i="51"/>
  <c r="T18" i="51"/>
  <c r="T16" i="51"/>
  <c r="S12" i="51"/>
  <c r="R12" i="51"/>
  <c r="Q12" i="51"/>
  <c r="P12" i="51"/>
  <c r="O12" i="51"/>
  <c r="N12" i="51"/>
  <c r="M12" i="51"/>
  <c r="L12" i="51"/>
  <c r="K12" i="51"/>
  <c r="J12" i="51"/>
  <c r="I12" i="51"/>
  <c r="H12" i="51"/>
  <c r="H55" i="51" s="1" a="1"/>
  <c r="T10" i="51"/>
  <c r="T6" i="51"/>
  <c r="T4" i="51"/>
  <c r="N338" i="50"/>
  <c r="M338" i="50"/>
  <c r="L338" i="50"/>
  <c r="K338" i="50"/>
  <c r="J338" i="50"/>
  <c r="I338" i="50"/>
  <c r="H338" i="50"/>
  <c r="G338" i="50"/>
  <c r="F338" i="50"/>
  <c r="E338" i="50"/>
  <c r="D338" i="50"/>
  <c r="C338" i="50"/>
  <c r="N336" i="50"/>
  <c r="N337" i="50" s="1"/>
  <c r="K336" i="50"/>
  <c r="K337" i="50" s="1"/>
  <c r="J336" i="50"/>
  <c r="J337" i="50" s="1"/>
  <c r="I336" i="50"/>
  <c r="I337" i="50" s="1"/>
  <c r="F336" i="50"/>
  <c r="F337" i="50" s="1"/>
  <c r="C336" i="50"/>
  <c r="N333" i="50"/>
  <c r="M333" i="50"/>
  <c r="L333" i="50"/>
  <c r="K333" i="50"/>
  <c r="J333" i="50"/>
  <c r="I333" i="50"/>
  <c r="H333" i="50"/>
  <c r="G333" i="50"/>
  <c r="F333" i="50"/>
  <c r="E333" i="50"/>
  <c r="D333" i="50"/>
  <c r="C333" i="50"/>
  <c r="N332" i="50"/>
  <c r="N334" i="50" s="1"/>
  <c r="AE141" i="53" s="1"/>
  <c r="M332" i="50"/>
  <c r="M334" i="50" s="1"/>
  <c r="AE140" i="53" s="1"/>
  <c r="L332" i="50"/>
  <c r="L334" i="50" s="1"/>
  <c r="K332" i="50"/>
  <c r="J332" i="50"/>
  <c r="J334" i="50" s="1"/>
  <c r="AE137" i="53" s="1"/>
  <c r="I332" i="50"/>
  <c r="I334" i="50" s="1"/>
  <c r="AE136" i="53" s="1"/>
  <c r="H332" i="50"/>
  <c r="H334" i="50" s="1"/>
  <c r="G332" i="50"/>
  <c r="F332" i="50"/>
  <c r="F334" i="50" s="1"/>
  <c r="AE133" i="53" s="1"/>
  <c r="E332" i="50"/>
  <c r="E334" i="50" s="1"/>
  <c r="AE132" i="53" s="1"/>
  <c r="D332" i="50"/>
  <c r="D334" i="50" s="1"/>
  <c r="C332" i="50"/>
  <c r="N329" i="50"/>
  <c r="M329" i="50"/>
  <c r="L329" i="50"/>
  <c r="K329" i="50"/>
  <c r="J329" i="50"/>
  <c r="I329" i="50"/>
  <c r="H329" i="50"/>
  <c r="G329" i="50"/>
  <c r="F329" i="50"/>
  <c r="E329" i="50"/>
  <c r="D329" i="50"/>
  <c r="C329" i="50"/>
  <c r="N328" i="50"/>
  <c r="N330" i="50" s="1"/>
  <c r="M328" i="50"/>
  <c r="M330" i="50" s="1"/>
  <c r="AE124" i="53" s="1"/>
  <c r="L328" i="50"/>
  <c r="L330" i="50" s="1"/>
  <c r="AE123" i="53" s="1"/>
  <c r="K328" i="50"/>
  <c r="K330" i="50" s="1"/>
  <c r="AE122" i="53" s="1"/>
  <c r="J328" i="50"/>
  <c r="I328" i="50"/>
  <c r="I330" i="50" s="1"/>
  <c r="AE120" i="53" s="1"/>
  <c r="H328" i="50"/>
  <c r="H330" i="50" s="1"/>
  <c r="AE119" i="53" s="1"/>
  <c r="G328" i="50"/>
  <c r="G330" i="50" s="1"/>
  <c r="AE118" i="53" s="1"/>
  <c r="F328" i="50"/>
  <c r="F330" i="50" s="1"/>
  <c r="AE117" i="53" s="1"/>
  <c r="E328" i="50"/>
  <c r="E330" i="50" s="1"/>
  <c r="AE116" i="53" s="1"/>
  <c r="D328" i="50"/>
  <c r="D330" i="50" s="1"/>
  <c r="AE115" i="53" s="1"/>
  <c r="C328" i="50"/>
  <c r="C330" i="50" s="1"/>
  <c r="AE114" i="53" s="1"/>
  <c r="N325" i="50"/>
  <c r="M325" i="50"/>
  <c r="L325" i="50"/>
  <c r="K325" i="50"/>
  <c r="J325" i="50"/>
  <c r="I325" i="50"/>
  <c r="H325" i="50"/>
  <c r="G325" i="50"/>
  <c r="F325" i="50"/>
  <c r="E325" i="50"/>
  <c r="D325" i="50"/>
  <c r="C325" i="50"/>
  <c r="N322" i="50"/>
  <c r="M322" i="50"/>
  <c r="L322" i="50"/>
  <c r="K322" i="50"/>
  <c r="J322" i="50"/>
  <c r="I322" i="50"/>
  <c r="H322" i="50"/>
  <c r="G322" i="50"/>
  <c r="F322" i="50"/>
  <c r="E322" i="50"/>
  <c r="D322" i="50"/>
  <c r="N311" i="50"/>
  <c r="M311" i="50"/>
  <c r="L311" i="50"/>
  <c r="K311" i="50"/>
  <c r="J311" i="50"/>
  <c r="I311" i="50"/>
  <c r="H311" i="50"/>
  <c r="G311" i="50"/>
  <c r="F311" i="50"/>
  <c r="E311" i="50"/>
  <c r="D311" i="50"/>
  <c r="C311" i="50"/>
  <c r="N306" i="50"/>
  <c r="M306" i="50"/>
  <c r="L306" i="50"/>
  <c r="K306" i="50"/>
  <c r="J306" i="50"/>
  <c r="I306" i="50"/>
  <c r="H306" i="50"/>
  <c r="G306" i="50"/>
  <c r="F306" i="50"/>
  <c r="E306" i="50"/>
  <c r="D306" i="50"/>
  <c r="C306" i="50"/>
  <c r="N298" i="50"/>
  <c r="N289" i="17" s="1"/>
  <c r="M298" i="50"/>
  <c r="M289" i="17" s="1"/>
  <c r="L298" i="50"/>
  <c r="L289" i="17" s="1"/>
  <c r="K298" i="50"/>
  <c r="K289" i="17" s="1"/>
  <c r="J298" i="50"/>
  <c r="J289" i="17" s="1"/>
  <c r="I298" i="50"/>
  <c r="I289" i="17" s="1"/>
  <c r="H298" i="50"/>
  <c r="H289" i="17" s="1"/>
  <c r="G298" i="50"/>
  <c r="G289" i="17" s="1"/>
  <c r="F298" i="50"/>
  <c r="F289" i="17" s="1"/>
  <c r="E298" i="50"/>
  <c r="E289" i="17" s="1"/>
  <c r="D298" i="50"/>
  <c r="D289" i="17" s="1"/>
  <c r="C298" i="50"/>
  <c r="C289" i="17" s="1"/>
  <c r="N297" i="50"/>
  <c r="N288" i="17" s="1"/>
  <c r="M297" i="50"/>
  <c r="M288" i="17" s="1"/>
  <c r="L297" i="50"/>
  <c r="L288" i="17" s="1"/>
  <c r="K297" i="50"/>
  <c r="K288" i="17" s="1"/>
  <c r="J297" i="50"/>
  <c r="J288" i="17" s="1"/>
  <c r="I297" i="50"/>
  <c r="I288" i="17" s="1"/>
  <c r="H297" i="50"/>
  <c r="H288" i="17" s="1"/>
  <c r="G297" i="50"/>
  <c r="G288" i="17" s="1"/>
  <c r="F297" i="50"/>
  <c r="F288" i="17" s="1"/>
  <c r="E297" i="50"/>
  <c r="E288" i="17" s="1"/>
  <c r="D297" i="50"/>
  <c r="D288" i="17" s="1"/>
  <c r="C297" i="50"/>
  <c r="E177" i="15"/>
  <c r="N287" i="50"/>
  <c r="M287" i="50"/>
  <c r="L287" i="50"/>
  <c r="K287" i="50"/>
  <c r="J287" i="50"/>
  <c r="I287" i="50"/>
  <c r="H287" i="50"/>
  <c r="G287" i="50"/>
  <c r="F287" i="50"/>
  <c r="E287" i="50"/>
  <c r="D287" i="50"/>
  <c r="O251" i="50"/>
  <c r="N251" i="50"/>
  <c r="M251" i="50"/>
  <c r="L251" i="50"/>
  <c r="K251" i="50"/>
  <c r="J251" i="50"/>
  <c r="I251" i="50"/>
  <c r="H251" i="50"/>
  <c r="G251" i="50"/>
  <c r="F251" i="50"/>
  <c r="E251" i="50"/>
  <c r="D251" i="50"/>
  <c r="C251" i="50"/>
  <c r="O226" i="50"/>
  <c r="N226" i="50"/>
  <c r="M226" i="50"/>
  <c r="L226" i="50"/>
  <c r="K226" i="50"/>
  <c r="J226" i="50"/>
  <c r="I226" i="50"/>
  <c r="H226" i="50"/>
  <c r="G226" i="50"/>
  <c r="F226" i="50"/>
  <c r="E226" i="50"/>
  <c r="D226" i="50"/>
  <c r="N202" i="50"/>
  <c r="M202" i="50"/>
  <c r="L202" i="50"/>
  <c r="K202" i="50"/>
  <c r="J202" i="50"/>
  <c r="I202" i="50"/>
  <c r="H202" i="50"/>
  <c r="G202" i="50"/>
  <c r="F202" i="50"/>
  <c r="E202" i="50"/>
  <c r="D202" i="50"/>
  <c r="N189" i="50"/>
  <c r="N189" i="17" s="1"/>
  <c r="M189" i="50"/>
  <c r="M189" i="17" s="1"/>
  <c r="L189" i="50"/>
  <c r="L189" i="17" s="1"/>
  <c r="K189" i="50"/>
  <c r="K189" i="17" s="1"/>
  <c r="J189" i="50"/>
  <c r="J189" i="17" s="1"/>
  <c r="I189" i="50"/>
  <c r="I189" i="17" s="1"/>
  <c r="H189" i="50"/>
  <c r="H189" i="17" s="1"/>
  <c r="G189" i="50"/>
  <c r="G189" i="17" s="1"/>
  <c r="F189" i="50"/>
  <c r="F189" i="17" s="1"/>
  <c r="E189" i="50"/>
  <c r="E189" i="17" s="1"/>
  <c r="D189" i="50"/>
  <c r="D189" i="17" s="1"/>
  <c r="C189" i="50"/>
  <c r="C189" i="17" s="1"/>
  <c r="N188" i="50"/>
  <c r="N188" i="17" s="1"/>
  <c r="M188" i="50"/>
  <c r="M188" i="17" s="1"/>
  <c r="L188" i="50"/>
  <c r="L188" i="17" s="1"/>
  <c r="K188" i="50"/>
  <c r="K188" i="17" s="1"/>
  <c r="J188" i="50"/>
  <c r="J188" i="17" s="1"/>
  <c r="I188" i="50"/>
  <c r="I188" i="17" s="1"/>
  <c r="H188" i="50"/>
  <c r="H188" i="17" s="1"/>
  <c r="G188" i="50"/>
  <c r="G188" i="17" s="1"/>
  <c r="F188" i="50"/>
  <c r="F188" i="17" s="1"/>
  <c r="E188" i="50"/>
  <c r="E188" i="17" s="1"/>
  <c r="D188" i="50"/>
  <c r="D188" i="17" s="1"/>
  <c r="C188" i="50"/>
  <c r="C188" i="17" s="1"/>
  <c r="O183" i="50"/>
  <c r="E129" i="15" s="1"/>
  <c r="O182" i="50"/>
  <c r="E128" i="15" s="1"/>
  <c r="F128" i="15" s="1"/>
  <c r="O181" i="50"/>
  <c r="E130" i="15" s="1"/>
  <c r="F130" i="15" s="1"/>
  <c r="G130" i="15" s="1"/>
  <c r="O174" i="50"/>
  <c r="N173" i="50"/>
  <c r="N173" i="17" s="1"/>
  <c r="M173" i="50"/>
  <c r="M173" i="17" s="1"/>
  <c r="L173" i="50"/>
  <c r="L173" i="17" s="1"/>
  <c r="K173" i="50"/>
  <c r="K173" i="17" s="1"/>
  <c r="J173" i="50"/>
  <c r="J173" i="17" s="1"/>
  <c r="I173" i="50"/>
  <c r="I173" i="17" s="1"/>
  <c r="H173" i="50"/>
  <c r="H173" i="17" s="1"/>
  <c r="G173" i="50"/>
  <c r="G173" i="17" s="1"/>
  <c r="F173" i="50"/>
  <c r="F173" i="17" s="1"/>
  <c r="E173" i="50"/>
  <c r="E173" i="17" s="1"/>
  <c r="D173" i="50"/>
  <c r="D173" i="17" s="1"/>
  <c r="C173" i="50"/>
  <c r="C173" i="17" s="1"/>
  <c r="N172" i="50"/>
  <c r="N172" i="17" s="1"/>
  <c r="M172" i="50"/>
  <c r="M172" i="17" s="1"/>
  <c r="L172" i="50"/>
  <c r="L172" i="17" s="1"/>
  <c r="K172" i="50"/>
  <c r="K172" i="17" s="1"/>
  <c r="J172" i="50"/>
  <c r="J172" i="17" s="1"/>
  <c r="I172" i="50"/>
  <c r="I172" i="17" s="1"/>
  <c r="H172" i="50"/>
  <c r="H172" i="17" s="1"/>
  <c r="G172" i="50"/>
  <c r="G172" i="17" s="1"/>
  <c r="F172" i="50"/>
  <c r="F172" i="17" s="1"/>
  <c r="E172" i="50"/>
  <c r="E172" i="17" s="1"/>
  <c r="D172" i="50"/>
  <c r="D172" i="17" s="1"/>
  <c r="C172" i="50"/>
  <c r="C172" i="17" s="1"/>
  <c r="N171" i="50"/>
  <c r="N171" i="17" s="1"/>
  <c r="M171" i="50"/>
  <c r="M171" i="17" s="1"/>
  <c r="L171" i="50"/>
  <c r="L171" i="17" s="1"/>
  <c r="K171" i="50"/>
  <c r="K171" i="17" s="1"/>
  <c r="J171" i="50"/>
  <c r="J171" i="17" s="1"/>
  <c r="I171" i="50"/>
  <c r="I171" i="17" s="1"/>
  <c r="H171" i="50"/>
  <c r="H171" i="17" s="1"/>
  <c r="G171" i="50"/>
  <c r="G171" i="17" s="1"/>
  <c r="F171" i="50"/>
  <c r="F171" i="17" s="1"/>
  <c r="E171" i="50"/>
  <c r="E171" i="17" s="1"/>
  <c r="D171" i="50"/>
  <c r="D171" i="17" s="1"/>
  <c r="C171" i="50"/>
  <c r="C171" i="17" s="1"/>
  <c r="O30" i="50"/>
  <c r="N15" i="50"/>
  <c r="O15" i="50" s="1"/>
  <c r="M15" i="50"/>
  <c r="L15" i="50"/>
  <c r="K15" i="50"/>
  <c r="J15" i="50"/>
  <c r="I15" i="50"/>
  <c r="H15" i="50"/>
  <c r="F15" i="50"/>
  <c r="E15" i="50"/>
  <c r="D15" i="50"/>
  <c r="C15" i="50"/>
  <c r="H20" i="43"/>
  <c r="G20" i="43"/>
  <c r="F20" i="43"/>
  <c r="H13" i="43"/>
  <c r="G13" i="43"/>
  <c r="F13" i="43"/>
  <c r="D18" i="40"/>
  <c r="D17" i="40" s="1"/>
  <c r="D9" i="40"/>
  <c r="D6" i="40"/>
  <c r="F23" i="38"/>
  <c r="C51" i="37"/>
  <c r="C40" i="37"/>
  <c r="M9" i="26"/>
  <c r="L9" i="26"/>
  <c r="K9" i="26"/>
  <c r="J9" i="26"/>
  <c r="I9" i="26"/>
  <c r="H9" i="26"/>
  <c r="G9" i="26"/>
  <c r="F9" i="26"/>
  <c r="E9" i="26"/>
  <c r="D9" i="26"/>
  <c r="C147" i="24"/>
  <c r="F261" i="65" s="1"/>
  <c r="C60" i="24"/>
  <c r="F234" i="65" s="1"/>
  <c r="D20" i="22"/>
  <c r="S97" i="21"/>
  <c r="R97" i="21"/>
  <c r="O97" i="21"/>
  <c r="N97" i="21"/>
  <c r="M97" i="21"/>
  <c r="L97" i="21"/>
  <c r="N31" i="50" s="1"/>
  <c r="J97" i="21"/>
  <c r="E97" i="21"/>
  <c r="D97" i="21"/>
  <c r="C97" i="21"/>
  <c r="F95" i="21"/>
  <c r="H95" i="21" s="1"/>
  <c r="F94" i="21"/>
  <c r="F97" i="21" s="1"/>
  <c r="S90" i="21"/>
  <c r="R90" i="21"/>
  <c r="O90" i="21"/>
  <c r="N90" i="21"/>
  <c r="M90" i="21"/>
  <c r="L90" i="21"/>
  <c r="M31" i="50" s="1"/>
  <c r="J90" i="21"/>
  <c r="E90" i="21"/>
  <c r="D90" i="21"/>
  <c r="C90" i="21"/>
  <c r="F88" i="21"/>
  <c r="H88" i="21" s="1"/>
  <c r="F87" i="21"/>
  <c r="F90" i="21" s="1"/>
  <c r="S83" i="21"/>
  <c r="R83" i="21"/>
  <c r="O83" i="21"/>
  <c r="N83" i="21"/>
  <c r="M83" i="21"/>
  <c r="L83" i="21"/>
  <c r="L31" i="50" s="1"/>
  <c r="J83" i="21"/>
  <c r="E83" i="21"/>
  <c r="D83" i="21"/>
  <c r="F81" i="21"/>
  <c r="H81" i="21" s="1"/>
  <c r="F79" i="21"/>
  <c r="H79" i="21" s="1"/>
  <c r="F78" i="21"/>
  <c r="S74" i="21"/>
  <c r="R74" i="21"/>
  <c r="O74" i="21"/>
  <c r="N74" i="21"/>
  <c r="M74" i="21"/>
  <c r="L74" i="21"/>
  <c r="K31" i="50" s="1"/>
  <c r="J74" i="21"/>
  <c r="E74" i="21"/>
  <c r="D74" i="21"/>
  <c r="C74" i="21"/>
  <c r="F72" i="21"/>
  <c r="H72" i="21" s="1"/>
  <c r="F71" i="21"/>
  <c r="S67" i="21"/>
  <c r="R67" i="21"/>
  <c r="O67" i="21"/>
  <c r="N67" i="21"/>
  <c r="M67" i="21"/>
  <c r="L67" i="21"/>
  <c r="J31" i="50" s="1"/>
  <c r="J67" i="21"/>
  <c r="E67" i="21"/>
  <c r="D67" i="21"/>
  <c r="C67" i="21"/>
  <c r="F65" i="21"/>
  <c r="H65" i="21" s="1"/>
  <c r="F64" i="21"/>
  <c r="H64" i="21" s="1"/>
  <c r="F63" i="21"/>
  <c r="S59" i="21"/>
  <c r="R59" i="21"/>
  <c r="O59" i="21"/>
  <c r="N59" i="21"/>
  <c r="M59" i="21"/>
  <c r="L59" i="21"/>
  <c r="I31" i="50" s="1"/>
  <c r="J59" i="21"/>
  <c r="E59" i="21"/>
  <c r="D59" i="21"/>
  <c r="F57" i="21"/>
  <c r="H57" i="21" s="1"/>
  <c r="F56" i="21"/>
  <c r="H56" i="21" s="1"/>
  <c r="F55" i="21"/>
  <c r="H55" i="21" s="1"/>
  <c r="F54" i="21"/>
  <c r="S50" i="21"/>
  <c r="R50" i="21"/>
  <c r="O50" i="21"/>
  <c r="N50" i="21"/>
  <c r="M50" i="21"/>
  <c r="L50" i="21"/>
  <c r="H31" i="50" s="1"/>
  <c r="J50" i="21"/>
  <c r="E50" i="21"/>
  <c r="D50" i="21"/>
  <c r="F47" i="21"/>
  <c r="H47" i="21" s="1"/>
  <c r="F46" i="21"/>
  <c r="S42" i="21"/>
  <c r="R42" i="21"/>
  <c r="O42" i="21"/>
  <c r="N42" i="21"/>
  <c r="M42" i="21"/>
  <c r="L42" i="21"/>
  <c r="G31" i="50" s="1"/>
  <c r="J42" i="21"/>
  <c r="D42" i="21"/>
  <c r="C42" i="21"/>
  <c r="F40" i="21"/>
  <c r="H40" i="21" s="1"/>
  <c r="F39" i="21"/>
  <c r="H39" i="21" s="1"/>
  <c r="S35" i="21"/>
  <c r="R35" i="21"/>
  <c r="O35" i="21"/>
  <c r="N35" i="21"/>
  <c r="M35" i="21"/>
  <c r="L35" i="21"/>
  <c r="F31" i="50" s="1"/>
  <c r="J35" i="21"/>
  <c r="E35" i="21"/>
  <c r="D35" i="21"/>
  <c r="C35" i="21"/>
  <c r="F33" i="21"/>
  <c r="H33" i="21" s="1"/>
  <c r="F31" i="21"/>
  <c r="H31" i="21" s="1"/>
  <c r="F30" i="21"/>
  <c r="H30" i="21" s="1"/>
  <c r="F29" i="21"/>
  <c r="S25" i="21"/>
  <c r="R25" i="21"/>
  <c r="O25" i="21"/>
  <c r="N25" i="21"/>
  <c r="M25" i="21"/>
  <c r="L25" i="21"/>
  <c r="E31" i="50" s="1"/>
  <c r="J25" i="21"/>
  <c r="E25" i="21"/>
  <c r="C25" i="21"/>
  <c r="F23" i="21"/>
  <c r="H23" i="21" s="1"/>
  <c r="P23" i="21" s="1"/>
  <c r="F22" i="21"/>
  <c r="H22" i="21" s="1"/>
  <c r="P22" i="21" s="1"/>
  <c r="F21" i="21"/>
  <c r="H21" i="21" s="1"/>
  <c r="P21" i="21" s="1"/>
  <c r="U17" i="21"/>
  <c r="T17" i="21"/>
  <c r="S17" i="21"/>
  <c r="R17" i="21"/>
  <c r="O17" i="21"/>
  <c r="N17" i="21"/>
  <c r="M17" i="21"/>
  <c r="L17" i="21"/>
  <c r="D31" i="50" s="1"/>
  <c r="J17" i="21"/>
  <c r="D17" i="21"/>
  <c r="C17" i="21"/>
  <c r="F15" i="21"/>
  <c r="H15" i="21" s="1"/>
  <c r="F14" i="21"/>
  <c r="H14" i="21" s="1"/>
  <c r="S10" i="21"/>
  <c r="R10" i="21"/>
  <c r="O10" i="21"/>
  <c r="N10" i="21"/>
  <c r="M10" i="21"/>
  <c r="L10" i="21"/>
  <c r="J10" i="21"/>
  <c r="D10" i="21"/>
  <c r="C10" i="21"/>
  <c r="F8" i="21"/>
  <c r="H8" i="21" s="1"/>
  <c r="F7" i="21"/>
  <c r="C64" i="18"/>
  <c r="C41" i="18"/>
  <c r="C15" i="18"/>
  <c r="L278" i="17"/>
  <c r="H278" i="17"/>
  <c r="D278" i="17"/>
  <c r="L217" i="17"/>
  <c r="I217" i="17"/>
  <c r="H217" i="17"/>
  <c r="D217" i="17"/>
  <c r="N183" i="17"/>
  <c r="M183" i="17"/>
  <c r="L183" i="17"/>
  <c r="K183" i="17"/>
  <c r="J183" i="17"/>
  <c r="I183" i="17"/>
  <c r="H183" i="17"/>
  <c r="G183" i="17"/>
  <c r="F183" i="17"/>
  <c r="E183" i="17"/>
  <c r="D183" i="17"/>
  <c r="C183" i="17"/>
  <c r="N182" i="17"/>
  <c r="M182" i="17"/>
  <c r="L182" i="17"/>
  <c r="K182" i="17"/>
  <c r="J182" i="17"/>
  <c r="I182" i="17"/>
  <c r="H182" i="17"/>
  <c r="G182" i="17"/>
  <c r="F182" i="17"/>
  <c r="E182" i="17"/>
  <c r="D182" i="17"/>
  <c r="C182" i="17"/>
  <c r="N181" i="17"/>
  <c r="M181" i="17"/>
  <c r="L181" i="17"/>
  <c r="K181" i="17"/>
  <c r="J181" i="17"/>
  <c r="I181" i="17"/>
  <c r="H181" i="17"/>
  <c r="G181" i="17"/>
  <c r="F181" i="17"/>
  <c r="E181" i="17"/>
  <c r="D181" i="17"/>
  <c r="C181" i="17"/>
  <c r="N178" i="17"/>
  <c r="M178" i="17"/>
  <c r="L178" i="17"/>
  <c r="K178" i="17"/>
  <c r="J178" i="17"/>
  <c r="I178" i="17"/>
  <c r="H178" i="17"/>
  <c r="G178" i="17"/>
  <c r="F178" i="17"/>
  <c r="E178" i="17"/>
  <c r="D178" i="17"/>
  <c r="C178" i="17"/>
  <c r="N153" i="17"/>
  <c r="M153" i="17"/>
  <c r="L153" i="17"/>
  <c r="K153" i="17"/>
  <c r="J153" i="17"/>
  <c r="I153" i="17"/>
  <c r="H153" i="17"/>
  <c r="G153" i="17"/>
  <c r="F153" i="17"/>
  <c r="E153" i="17"/>
  <c r="D153" i="17"/>
  <c r="C153" i="17"/>
  <c r="N152" i="17"/>
  <c r="M152" i="17"/>
  <c r="L152" i="17"/>
  <c r="K152" i="17"/>
  <c r="J152" i="17"/>
  <c r="I152" i="17"/>
  <c r="H152" i="17"/>
  <c r="G152" i="17"/>
  <c r="F152" i="17"/>
  <c r="E152" i="17"/>
  <c r="D152" i="17"/>
  <c r="C152" i="17"/>
  <c r="C151" i="17"/>
  <c r="N149" i="17"/>
  <c r="M149" i="17"/>
  <c r="L149" i="17"/>
  <c r="K149" i="17"/>
  <c r="J149" i="17"/>
  <c r="I149" i="17"/>
  <c r="H149" i="17"/>
  <c r="G149" i="17"/>
  <c r="F149" i="17"/>
  <c r="E149" i="17"/>
  <c r="D149" i="17"/>
  <c r="C149" i="17"/>
  <c r="O33" i="17"/>
  <c r="N28" i="17"/>
  <c r="M28" i="17"/>
  <c r="L28" i="17"/>
  <c r="K28" i="17"/>
  <c r="J28" i="17"/>
  <c r="I28" i="17"/>
  <c r="H28" i="17"/>
  <c r="G28" i="17"/>
  <c r="F28" i="17"/>
  <c r="E28" i="17"/>
  <c r="D28" i="17"/>
  <c r="C28" i="17"/>
  <c r="N22" i="17"/>
  <c r="O22" i="17" s="1"/>
  <c r="M22" i="17"/>
  <c r="L22" i="17"/>
  <c r="K22" i="17"/>
  <c r="J22" i="17"/>
  <c r="I22" i="17"/>
  <c r="H22" i="17"/>
  <c r="G22" i="17"/>
  <c r="F22" i="17"/>
  <c r="E22" i="17"/>
  <c r="D22" i="17"/>
  <c r="C22" i="17"/>
  <c r="N18" i="17"/>
  <c r="O18" i="17" s="1"/>
  <c r="M18" i="17"/>
  <c r="L18" i="17"/>
  <c r="K18" i="17"/>
  <c r="J18" i="17"/>
  <c r="I18" i="17"/>
  <c r="H18" i="17"/>
  <c r="G18" i="17"/>
  <c r="F18" i="17"/>
  <c r="E18" i="17"/>
  <c r="D18" i="17"/>
  <c r="C18" i="17"/>
  <c r="N13" i="17"/>
  <c r="M13" i="17"/>
  <c r="L13" i="17"/>
  <c r="K13" i="17"/>
  <c r="J13" i="17"/>
  <c r="I13" i="17"/>
  <c r="H13" i="17"/>
  <c r="G13" i="17"/>
  <c r="F13" i="17"/>
  <c r="E13" i="17"/>
  <c r="D13" i="17"/>
  <c r="C13" i="17"/>
  <c r="F108" i="16"/>
  <c r="F74" i="16"/>
  <c r="E74" i="16"/>
  <c r="D74" i="16"/>
  <c r="C74" i="16"/>
  <c r="G319" i="15"/>
  <c r="G318" i="15"/>
  <c r="G317" i="15"/>
  <c r="G316" i="15"/>
  <c r="G315" i="15"/>
  <c r="G314" i="15"/>
  <c r="G313" i="15"/>
  <c r="G312" i="15"/>
  <c r="G298" i="15"/>
  <c r="G297" i="15"/>
  <c r="G296" i="15"/>
  <c r="G295" i="15"/>
  <c r="G294" i="15"/>
  <c r="G293" i="15"/>
  <c r="G281" i="15"/>
  <c r="G273" i="15"/>
  <c r="G272" i="15"/>
  <c r="G271" i="15"/>
  <c r="G269" i="15"/>
  <c r="F263" i="15"/>
  <c r="E263" i="15"/>
  <c r="C263" i="15"/>
  <c r="G261" i="15"/>
  <c r="G260" i="15"/>
  <c r="G259" i="15"/>
  <c r="G258" i="15"/>
  <c r="G257" i="15"/>
  <c r="G256" i="15"/>
  <c r="G255" i="15"/>
  <c r="G254" i="15"/>
  <c r="G253" i="15"/>
  <c r="G252" i="15"/>
  <c r="G251" i="15"/>
  <c r="G250" i="15"/>
  <c r="G249" i="15"/>
  <c r="G248" i="15"/>
  <c r="G247" i="15"/>
  <c r="G246" i="15"/>
  <c r="G245" i="15"/>
  <c r="G244" i="15"/>
  <c r="G243" i="15"/>
  <c r="G242" i="15"/>
  <c r="G241" i="15"/>
  <c r="G240" i="15"/>
  <c r="G239" i="15"/>
  <c r="G238" i="15"/>
  <c r="G237" i="15"/>
  <c r="G236" i="15"/>
  <c r="G235" i="15"/>
  <c r="F228" i="15"/>
  <c r="G228" i="15" s="1"/>
  <c r="E227" i="15"/>
  <c r="E226" i="15"/>
  <c r="F226" i="15" s="1"/>
  <c r="E225" i="15"/>
  <c r="F225" i="15" s="1"/>
  <c r="F223" i="15"/>
  <c r="F222" i="15"/>
  <c r="G222" i="15" s="1"/>
  <c r="E221" i="15"/>
  <c r="F221" i="15" s="1"/>
  <c r="G212" i="15"/>
  <c r="G211" i="15"/>
  <c r="G210" i="15"/>
  <c r="G209" i="15"/>
  <c r="F198" i="15"/>
  <c r="E198" i="15"/>
  <c r="C198" i="15"/>
  <c r="G196" i="15"/>
  <c r="G195" i="15"/>
  <c r="F181" i="15"/>
  <c r="F180" i="15"/>
  <c r="G180" i="15" s="1"/>
  <c r="F178" i="15"/>
  <c r="E176" i="15"/>
  <c r="F176" i="15" s="1"/>
  <c r="E175" i="15"/>
  <c r="F175" i="15" s="1"/>
  <c r="E174" i="15"/>
  <c r="F174" i="15" s="1"/>
  <c r="E173" i="15"/>
  <c r="F173" i="15" s="1"/>
  <c r="E172" i="15"/>
  <c r="F172" i="15" s="1"/>
  <c r="E171" i="15"/>
  <c r="F171" i="15" s="1"/>
  <c r="E169" i="15"/>
  <c r="F169" i="15" s="1"/>
  <c r="G169" i="15" s="1"/>
  <c r="E168" i="15"/>
  <c r="E167" i="15"/>
  <c r="E166" i="15"/>
  <c r="E165" i="15"/>
  <c r="F165" i="15" s="1"/>
  <c r="G165" i="15" s="1"/>
  <c r="F164" i="15"/>
  <c r="G164" i="15" s="1"/>
  <c r="E160" i="15"/>
  <c r="F160" i="15" s="1"/>
  <c r="E159" i="15"/>
  <c r="E158" i="15"/>
  <c r="E157" i="15"/>
  <c r="E156" i="15"/>
  <c r="F156" i="15" s="1"/>
  <c r="E155" i="15"/>
  <c r="E154" i="15"/>
  <c r="E153" i="15"/>
  <c r="F153" i="15" s="1"/>
  <c r="G147" i="15"/>
  <c r="G121" i="15"/>
  <c r="E105" i="15"/>
  <c r="F104" i="15"/>
  <c r="G104" i="15" s="1"/>
  <c r="G103" i="15"/>
  <c r="F101" i="15"/>
  <c r="G101" i="15" s="1"/>
  <c r="F99" i="15"/>
  <c r="G99" i="15" s="1"/>
  <c r="F96" i="15"/>
  <c r="G96" i="15" s="1"/>
  <c r="F90" i="15"/>
  <c r="G90" i="15" s="1"/>
  <c r="F80" i="15"/>
  <c r="G80" i="15" s="1"/>
  <c r="F67" i="15"/>
  <c r="G67" i="15" s="1"/>
  <c r="F66" i="15"/>
  <c r="G66" i="15" s="1"/>
  <c r="F65" i="15"/>
  <c r="G65" i="15" s="1"/>
  <c r="F64" i="15"/>
  <c r="G64" i="15" s="1"/>
  <c r="G52" i="15"/>
  <c r="F48" i="15"/>
  <c r="E47" i="15"/>
  <c r="G42" i="15"/>
  <c r="E39" i="15"/>
  <c r="G33" i="15"/>
  <c r="G32" i="15"/>
  <c r="G31" i="15"/>
  <c r="G30" i="15"/>
  <c r="G26" i="15"/>
  <c r="G25" i="15"/>
  <c r="G22" i="15"/>
  <c r="G19" i="15"/>
  <c r="G18" i="15"/>
  <c r="G17" i="15"/>
  <c r="I13" i="15"/>
  <c r="I10" i="15"/>
  <c r="E63" i="14"/>
  <c r="E21" i="13"/>
  <c r="H13" i="13"/>
  <c r="C143" i="11"/>
  <c r="C147" i="11" s="1"/>
  <c r="C159" i="11" s="1"/>
  <c r="C120" i="11"/>
  <c r="C115" i="11"/>
  <c r="C89" i="11"/>
  <c r="C51" i="11"/>
  <c r="J39" i="10"/>
  <c r="I39" i="10"/>
  <c r="H36" i="10"/>
  <c r="J35" i="10"/>
  <c r="D35" i="10"/>
  <c r="H34" i="10"/>
  <c r="H33" i="10"/>
  <c r="H32" i="10"/>
  <c r="H31" i="10"/>
  <c r="H30" i="10"/>
  <c r="H29" i="10"/>
  <c r="H28" i="10"/>
  <c r="H27" i="10"/>
  <c r="H26" i="10"/>
  <c r="H25" i="10"/>
  <c r="H24" i="10"/>
  <c r="H23" i="10"/>
  <c r="H22" i="10"/>
  <c r="H21" i="10"/>
  <c r="H15" i="10"/>
  <c r="H14" i="10"/>
  <c r="F12" i="10"/>
  <c r="E12" i="10"/>
  <c r="D12" i="10"/>
  <c r="D17" i="10" s="1"/>
  <c r="H11" i="10"/>
  <c r="H10" i="10"/>
  <c r="H12" i="10" s="1"/>
  <c r="D8" i="10"/>
  <c r="H7" i="10"/>
  <c r="C146" i="8"/>
  <c r="C50" i="8"/>
  <c r="M31" i="7"/>
  <c r="N29" i="7"/>
  <c r="N28" i="7"/>
  <c r="N23" i="7"/>
  <c r="N20" i="7"/>
  <c r="N19" i="7"/>
  <c r="M30" i="7"/>
  <c r="L30" i="7"/>
  <c r="F30" i="7"/>
  <c r="E30" i="7"/>
  <c r="D30" i="7"/>
  <c r="D32" i="7" s="1"/>
  <c r="N12" i="7"/>
  <c r="N9" i="7"/>
  <c r="N8" i="7"/>
  <c r="E59" i="62"/>
  <c r="D89" i="8"/>
  <c r="H258" i="49"/>
  <c r="C3656" i="48"/>
  <c r="C3655" i="48"/>
  <c r="C3654" i="48"/>
  <c r="C3653" i="48"/>
  <c r="C3652" i="48"/>
  <c r="C3651" i="48"/>
  <c r="C3650" i="48"/>
  <c r="C3649" i="48"/>
  <c r="C3648" i="48"/>
  <c r="C3647" i="48"/>
  <c r="C3646" i="48"/>
  <c r="C3645" i="48"/>
  <c r="C3644" i="48"/>
  <c r="C3643" i="48"/>
  <c r="C3642" i="48"/>
  <c r="C3641" i="48"/>
  <c r="C3640" i="48"/>
  <c r="C3639" i="48"/>
  <c r="C3638" i="48"/>
  <c r="C3637" i="48"/>
  <c r="C3636" i="48"/>
  <c r="C3635" i="48"/>
  <c r="C3634" i="48"/>
  <c r="C3633" i="48"/>
  <c r="C3632" i="48"/>
  <c r="C3631" i="48"/>
  <c r="C3630" i="48"/>
  <c r="C3629" i="48"/>
  <c r="C3628" i="48"/>
  <c r="C3627" i="48"/>
  <c r="C3626" i="48"/>
  <c r="C3625" i="48"/>
  <c r="C3624" i="48"/>
  <c r="C3623" i="48"/>
  <c r="C3622" i="48"/>
  <c r="C3621" i="48"/>
  <c r="C3620" i="48"/>
  <c r="C3619" i="48"/>
  <c r="C3618" i="48"/>
  <c r="C3617" i="48"/>
  <c r="C3616" i="48"/>
  <c r="C3615" i="48"/>
  <c r="C3614" i="48"/>
  <c r="C3613" i="48"/>
  <c r="C3612" i="48"/>
  <c r="C3611" i="48"/>
  <c r="C3610" i="48"/>
  <c r="C3609" i="48"/>
  <c r="C3608" i="48"/>
  <c r="C3607" i="48"/>
  <c r="C3606" i="48"/>
  <c r="C3605" i="48"/>
  <c r="C3604" i="48"/>
  <c r="C3603" i="48"/>
  <c r="C3602" i="48"/>
  <c r="C3601" i="48"/>
  <c r="C3600" i="48"/>
  <c r="C3599" i="48"/>
  <c r="C3598" i="48"/>
  <c r="C3597" i="48"/>
  <c r="C3596" i="48"/>
  <c r="C3595" i="48"/>
  <c r="C3594" i="48"/>
  <c r="C3593" i="48"/>
  <c r="C3592" i="48"/>
  <c r="C3591" i="48"/>
  <c r="C3590" i="48"/>
  <c r="C3589" i="48"/>
  <c r="C3588" i="48"/>
  <c r="C3587" i="48"/>
  <c r="C3586" i="48"/>
  <c r="C3585" i="48"/>
  <c r="C3584" i="48"/>
  <c r="C3583" i="48"/>
  <c r="C3582" i="48"/>
  <c r="C3581" i="48"/>
  <c r="C3580" i="48"/>
  <c r="C3579" i="48"/>
  <c r="C3578" i="48"/>
  <c r="C3577" i="48"/>
  <c r="C3576" i="48"/>
  <c r="C3575" i="48"/>
  <c r="C3574" i="48"/>
  <c r="C3573" i="48"/>
  <c r="C3572" i="48"/>
  <c r="C3571" i="48"/>
  <c r="C3570" i="48"/>
  <c r="C3569" i="48"/>
  <c r="C3568" i="48"/>
  <c r="C3567" i="48"/>
  <c r="C3566" i="48"/>
  <c r="C3565" i="48"/>
  <c r="C3564" i="48"/>
  <c r="C3563" i="48"/>
  <c r="C3562" i="48"/>
  <c r="C3561" i="48"/>
  <c r="C3560" i="48"/>
  <c r="C3559" i="48"/>
  <c r="C3558" i="48"/>
  <c r="C3557" i="48"/>
  <c r="C3556" i="48"/>
  <c r="C3555" i="48"/>
  <c r="C3554" i="48"/>
  <c r="C3553" i="48"/>
  <c r="C3552" i="48"/>
  <c r="C3551" i="48"/>
  <c r="C3550" i="48"/>
  <c r="C3549" i="48"/>
  <c r="C3548" i="48"/>
  <c r="C3547" i="48"/>
  <c r="C3546" i="48"/>
  <c r="C3545" i="48"/>
  <c r="C3544" i="48"/>
  <c r="C3543" i="48"/>
  <c r="C3542" i="48"/>
  <c r="C3541" i="48"/>
  <c r="C3540" i="48"/>
  <c r="C3539" i="48"/>
  <c r="C3538" i="48"/>
  <c r="C3537" i="48"/>
  <c r="C3536" i="48"/>
  <c r="C3535" i="48"/>
  <c r="C3534" i="48"/>
  <c r="C3533" i="48"/>
  <c r="C3532" i="48"/>
  <c r="C3531" i="48"/>
  <c r="C3530" i="48"/>
  <c r="C3529" i="48"/>
  <c r="C3528" i="48"/>
  <c r="C3527" i="48"/>
  <c r="C3526" i="48"/>
  <c r="C3525" i="48"/>
  <c r="C3524" i="48"/>
  <c r="C3523" i="48"/>
  <c r="C3522" i="48"/>
  <c r="C3521" i="48"/>
  <c r="C3520" i="48"/>
  <c r="C3519" i="48"/>
  <c r="C3518" i="48"/>
  <c r="C3517" i="48"/>
  <c r="C3516" i="48"/>
  <c r="C3515" i="48"/>
  <c r="C3514" i="48"/>
  <c r="C3513" i="48"/>
  <c r="C3512" i="48"/>
  <c r="C3511" i="48"/>
  <c r="C3510" i="48"/>
  <c r="C3509" i="48"/>
  <c r="C3508" i="48"/>
  <c r="C3507" i="48"/>
  <c r="C3506" i="48"/>
  <c r="C3505" i="48"/>
  <c r="C3504" i="48"/>
  <c r="C3503" i="48"/>
  <c r="C3502" i="48"/>
  <c r="C3501" i="48"/>
  <c r="C3500" i="48"/>
  <c r="C3499" i="48"/>
  <c r="C3498" i="48"/>
  <c r="C3497" i="48"/>
  <c r="C3496" i="48"/>
  <c r="C3495" i="48"/>
  <c r="C3494" i="48"/>
  <c r="C3493" i="48"/>
  <c r="C3492" i="48"/>
  <c r="C3491" i="48"/>
  <c r="C3490" i="48"/>
  <c r="C3489" i="48"/>
  <c r="C3488" i="48"/>
  <c r="C3487" i="48"/>
  <c r="C3486" i="48"/>
  <c r="C3485" i="48"/>
  <c r="C3484" i="48"/>
  <c r="C3483" i="48"/>
  <c r="C3482" i="48"/>
  <c r="C3481" i="48"/>
  <c r="C3480" i="48"/>
  <c r="C3479" i="48"/>
  <c r="C3478" i="48"/>
  <c r="C3477" i="48"/>
  <c r="C3476" i="48"/>
  <c r="C3475" i="48"/>
  <c r="C3474" i="48"/>
  <c r="C3473" i="48"/>
  <c r="C3472" i="48"/>
  <c r="C3471" i="48"/>
  <c r="C3470" i="48"/>
  <c r="C3469" i="48"/>
  <c r="C3468" i="48"/>
  <c r="C3467" i="48"/>
  <c r="C3466" i="48"/>
  <c r="C3465" i="48"/>
  <c r="C3464" i="48"/>
  <c r="C3463" i="48"/>
  <c r="C3462" i="48"/>
  <c r="C3461" i="48"/>
  <c r="C3460" i="48"/>
  <c r="C3459" i="48"/>
  <c r="C3458" i="48"/>
  <c r="C3457" i="48"/>
  <c r="C3456" i="48"/>
  <c r="C3455" i="48"/>
  <c r="C3454" i="48"/>
  <c r="C3453" i="48"/>
  <c r="C3452" i="48"/>
  <c r="C3451" i="48"/>
  <c r="C3450" i="48"/>
  <c r="C3449" i="48"/>
  <c r="C3448" i="48"/>
  <c r="C3447" i="48"/>
  <c r="C3446" i="48"/>
  <c r="C3445" i="48"/>
  <c r="C3444" i="48"/>
  <c r="C3443" i="48"/>
  <c r="C3442" i="48"/>
  <c r="C3441" i="48"/>
  <c r="C3440" i="48"/>
  <c r="C3439" i="48"/>
  <c r="C3438" i="48"/>
  <c r="C3437" i="48"/>
  <c r="C3436" i="48"/>
  <c r="C3435" i="48"/>
  <c r="C3434" i="48"/>
  <c r="C3433" i="48"/>
  <c r="C3432" i="48"/>
  <c r="C3431" i="48"/>
  <c r="C3430" i="48"/>
  <c r="C3429" i="48"/>
  <c r="C3428" i="48"/>
  <c r="C3427" i="48"/>
  <c r="C3426" i="48"/>
  <c r="C3425" i="48"/>
  <c r="C3424" i="48"/>
  <c r="C3423" i="48"/>
  <c r="C3422" i="48"/>
  <c r="C3421" i="48"/>
  <c r="C3420" i="48"/>
  <c r="C3419" i="48"/>
  <c r="C3418" i="48"/>
  <c r="C3417" i="48"/>
  <c r="C3416" i="48"/>
  <c r="C3415" i="48"/>
  <c r="C3414" i="48"/>
  <c r="C3413" i="48"/>
  <c r="C3412" i="48"/>
  <c r="C3411" i="48"/>
  <c r="C3410" i="48"/>
  <c r="C3409" i="48"/>
  <c r="C3408" i="48"/>
  <c r="C3407" i="48"/>
  <c r="C3406" i="48"/>
  <c r="C3405" i="48"/>
  <c r="C3404" i="48"/>
  <c r="C3403" i="48"/>
  <c r="C3402" i="48"/>
  <c r="C3401" i="48"/>
  <c r="C3400" i="48"/>
  <c r="C3399" i="48"/>
  <c r="C3398" i="48"/>
  <c r="C3397" i="48"/>
  <c r="C3396" i="48"/>
  <c r="C3395" i="48"/>
  <c r="C3394" i="48"/>
  <c r="C3393" i="48"/>
  <c r="C3392" i="48"/>
  <c r="C3391" i="48"/>
  <c r="C3390" i="48"/>
  <c r="C3389" i="48"/>
  <c r="C3388" i="48"/>
  <c r="C3387" i="48"/>
  <c r="C3386" i="48"/>
  <c r="C3385" i="48"/>
  <c r="C3384" i="48"/>
  <c r="C3383" i="48"/>
  <c r="C3382" i="48"/>
  <c r="C3381" i="48"/>
  <c r="C3380" i="48"/>
  <c r="C3379" i="48"/>
  <c r="C3378" i="48"/>
  <c r="C3377" i="48"/>
  <c r="C3376" i="48"/>
  <c r="C3375" i="48"/>
  <c r="C3374" i="48"/>
  <c r="C3373" i="48"/>
  <c r="C3372" i="48"/>
  <c r="C3371" i="48"/>
  <c r="C3370" i="48"/>
  <c r="C3369" i="48"/>
  <c r="C3368" i="48"/>
  <c r="C3367" i="48"/>
  <c r="C3366" i="48"/>
  <c r="C3365" i="48"/>
  <c r="C3364" i="48"/>
  <c r="C3363" i="48"/>
  <c r="C3362" i="48"/>
  <c r="C3361" i="48"/>
  <c r="C3360" i="48"/>
  <c r="C3359" i="48"/>
  <c r="C3358" i="48"/>
  <c r="C3357" i="48"/>
  <c r="C3356" i="48"/>
  <c r="C3355" i="48"/>
  <c r="C3354" i="48"/>
  <c r="C3353" i="48"/>
  <c r="C3352" i="48"/>
  <c r="C3351" i="48"/>
  <c r="C3350" i="48"/>
  <c r="C3349" i="48"/>
  <c r="C3348" i="48"/>
  <c r="C3347" i="48"/>
  <c r="C3346" i="48"/>
  <c r="C3345" i="48"/>
  <c r="C3344" i="48"/>
  <c r="C3343" i="48"/>
  <c r="C3342" i="48"/>
  <c r="C3341" i="48"/>
  <c r="C3340" i="48"/>
  <c r="C3339" i="48"/>
  <c r="C3338" i="48"/>
  <c r="C3337" i="48"/>
  <c r="C3336" i="48"/>
  <c r="C3335" i="48"/>
  <c r="C3334" i="48"/>
  <c r="C3333" i="48"/>
  <c r="C3332" i="48"/>
  <c r="C3331" i="48"/>
  <c r="C3330" i="48"/>
  <c r="C3329" i="48"/>
  <c r="C3328" i="48"/>
  <c r="C3327" i="48"/>
  <c r="C3326" i="48"/>
  <c r="C3325" i="48"/>
  <c r="C3324" i="48"/>
  <c r="C3323" i="48"/>
  <c r="C3322" i="48"/>
  <c r="C3321" i="48"/>
  <c r="C3320" i="48"/>
  <c r="C3319" i="48"/>
  <c r="C3318" i="48"/>
  <c r="C3317" i="48"/>
  <c r="C3316" i="48"/>
  <c r="C3315" i="48"/>
  <c r="C3314" i="48"/>
  <c r="C3313" i="48"/>
  <c r="M3312" i="48"/>
  <c r="L3312" i="48"/>
  <c r="K3312" i="48"/>
  <c r="J3312" i="48"/>
  <c r="C3312" i="48"/>
  <c r="M3311" i="48"/>
  <c r="L3311" i="48"/>
  <c r="K3311" i="48"/>
  <c r="J3311" i="48"/>
  <c r="C3311" i="48"/>
  <c r="M3310" i="48"/>
  <c r="L3310" i="48"/>
  <c r="K3310" i="48"/>
  <c r="J3310" i="48"/>
  <c r="C3310" i="48"/>
  <c r="M3309" i="48"/>
  <c r="L3309" i="48"/>
  <c r="K3309" i="48"/>
  <c r="J3309" i="48"/>
  <c r="C3309" i="48"/>
  <c r="M3308" i="48"/>
  <c r="L3308" i="48"/>
  <c r="K3308" i="48"/>
  <c r="J3308" i="48"/>
  <c r="C3308" i="48"/>
  <c r="M3307" i="48"/>
  <c r="L3307" i="48"/>
  <c r="K3307" i="48"/>
  <c r="J3307" i="48"/>
  <c r="C3307" i="48"/>
  <c r="M3306" i="48"/>
  <c r="L3306" i="48"/>
  <c r="K3306" i="48"/>
  <c r="J3306" i="48"/>
  <c r="C3306" i="48"/>
  <c r="M3305" i="48"/>
  <c r="L3305" i="48"/>
  <c r="K3305" i="48"/>
  <c r="J3305" i="48"/>
  <c r="C3305" i="48"/>
  <c r="M3304" i="48"/>
  <c r="L3304" i="48"/>
  <c r="K3304" i="48"/>
  <c r="J3304" i="48"/>
  <c r="C3304" i="48"/>
  <c r="M3303" i="48"/>
  <c r="L3303" i="48"/>
  <c r="K3303" i="48"/>
  <c r="J3303" i="48"/>
  <c r="C3303" i="48"/>
  <c r="M3302" i="48"/>
  <c r="L3302" i="48"/>
  <c r="K3302" i="48"/>
  <c r="J3302" i="48"/>
  <c r="C3302" i="48"/>
  <c r="M3301" i="48"/>
  <c r="L3301" i="48"/>
  <c r="K3301" i="48"/>
  <c r="J3301" i="48"/>
  <c r="C3301" i="48"/>
  <c r="M3300" i="48"/>
  <c r="L3300" i="48"/>
  <c r="K3300" i="48"/>
  <c r="J3300" i="48"/>
  <c r="C3300" i="48"/>
  <c r="M3299" i="48"/>
  <c r="L3299" i="48"/>
  <c r="K3299" i="48"/>
  <c r="J3299" i="48"/>
  <c r="C3299" i="48"/>
  <c r="M3298" i="48"/>
  <c r="L3298" i="48"/>
  <c r="K3298" i="48"/>
  <c r="J3298" i="48"/>
  <c r="C3298" i="48"/>
  <c r="M3297" i="48"/>
  <c r="L3297" i="48"/>
  <c r="K3297" i="48"/>
  <c r="J3297" i="48"/>
  <c r="C3297" i="48"/>
  <c r="M3296" i="48"/>
  <c r="L3296" i="48"/>
  <c r="K3296" i="48"/>
  <c r="J3296" i="48"/>
  <c r="C3296" i="48"/>
  <c r="M3295" i="48"/>
  <c r="L3295" i="48"/>
  <c r="K3295" i="48"/>
  <c r="J3295" i="48"/>
  <c r="C3295" i="48"/>
  <c r="M3294" i="48"/>
  <c r="L3294" i="48"/>
  <c r="K3294" i="48"/>
  <c r="J3294" i="48"/>
  <c r="C3294" i="48"/>
  <c r="M3293" i="48"/>
  <c r="L3293" i="48"/>
  <c r="K3293" i="48"/>
  <c r="J3293" i="48"/>
  <c r="C3293" i="48"/>
  <c r="M3292" i="48"/>
  <c r="L3292" i="48"/>
  <c r="K3292" i="48"/>
  <c r="J3292" i="48"/>
  <c r="C3292" i="48"/>
  <c r="M3291" i="48"/>
  <c r="L3291" i="48"/>
  <c r="K3291" i="48"/>
  <c r="J3291" i="48"/>
  <c r="C3291" i="48"/>
  <c r="M3290" i="48"/>
  <c r="L3290" i="48"/>
  <c r="K3290" i="48"/>
  <c r="J3290" i="48"/>
  <c r="C3290" i="48"/>
  <c r="M3289" i="48"/>
  <c r="L3289" i="48"/>
  <c r="K3289" i="48"/>
  <c r="J3289" i="48"/>
  <c r="C3289" i="48"/>
  <c r="M3288" i="48"/>
  <c r="L3288" i="48"/>
  <c r="K3288" i="48"/>
  <c r="J3288" i="48"/>
  <c r="C3288" i="48"/>
  <c r="M3287" i="48"/>
  <c r="L3287" i="48"/>
  <c r="K3287" i="48"/>
  <c r="J3287" i="48"/>
  <c r="C3287" i="48"/>
  <c r="M3286" i="48"/>
  <c r="L3286" i="48"/>
  <c r="K3286" i="48"/>
  <c r="J3286" i="48"/>
  <c r="C3286" i="48"/>
  <c r="M3285" i="48"/>
  <c r="L3285" i="48"/>
  <c r="K3285" i="48"/>
  <c r="J3285" i="48"/>
  <c r="C3285" i="48"/>
  <c r="M3284" i="48"/>
  <c r="L3284" i="48"/>
  <c r="K3284" i="48"/>
  <c r="J3284" i="48"/>
  <c r="C3284" i="48"/>
  <c r="M3283" i="48"/>
  <c r="L3283" i="48"/>
  <c r="K3283" i="48"/>
  <c r="J3283" i="48"/>
  <c r="C3283" i="48"/>
  <c r="M3282" i="48"/>
  <c r="L3282" i="48"/>
  <c r="K3282" i="48"/>
  <c r="J3282" i="48"/>
  <c r="C3282" i="48"/>
  <c r="M3281" i="48"/>
  <c r="L3281" i="48"/>
  <c r="K3281" i="48"/>
  <c r="J3281" i="48"/>
  <c r="C3281" i="48"/>
  <c r="M3280" i="48"/>
  <c r="L3280" i="48"/>
  <c r="K3280" i="48"/>
  <c r="J3280" i="48"/>
  <c r="C3280" i="48"/>
  <c r="M3279" i="48"/>
  <c r="L3279" i="48"/>
  <c r="K3279" i="48"/>
  <c r="J3279" i="48"/>
  <c r="C3279" i="48"/>
  <c r="M3278" i="48"/>
  <c r="L3278" i="48"/>
  <c r="K3278" i="48"/>
  <c r="J3278" i="48"/>
  <c r="C3278" i="48"/>
  <c r="M3277" i="48"/>
  <c r="L3277" i="48"/>
  <c r="K3277" i="48"/>
  <c r="J3277" i="48"/>
  <c r="C3277" i="48"/>
  <c r="M3276" i="48"/>
  <c r="L3276" i="48"/>
  <c r="K3276" i="48"/>
  <c r="J3276" i="48"/>
  <c r="C3276" i="48"/>
  <c r="M3275" i="48"/>
  <c r="L3275" i="48"/>
  <c r="K3275" i="48"/>
  <c r="J3275" i="48"/>
  <c r="C3275" i="48"/>
  <c r="M3274" i="48"/>
  <c r="L3274" i="48"/>
  <c r="K3274" i="48"/>
  <c r="J3274" i="48"/>
  <c r="C3274" i="48"/>
  <c r="M3273" i="48"/>
  <c r="L3273" i="48"/>
  <c r="K3273" i="48"/>
  <c r="J3273" i="48"/>
  <c r="C3273" i="48"/>
  <c r="M3272" i="48"/>
  <c r="L3272" i="48"/>
  <c r="K3272" i="48"/>
  <c r="J3272" i="48"/>
  <c r="C3272" i="48"/>
  <c r="M3271" i="48"/>
  <c r="L3271" i="48"/>
  <c r="K3271" i="48"/>
  <c r="J3271" i="48"/>
  <c r="C3271" i="48"/>
  <c r="M3270" i="48"/>
  <c r="L3270" i="48"/>
  <c r="K3270" i="48"/>
  <c r="J3270" i="48"/>
  <c r="C3270" i="48"/>
  <c r="M3269" i="48"/>
  <c r="L3269" i="48"/>
  <c r="K3269" i="48"/>
  <c r="J3269" i="48"/>
  <c r="C3269" i="48"/>
  <c r="M3268" i="48"/>
  <c r="L3268" i="48"/>
  <c r="K3268" i="48"/>
  <c r="J3268" i="48"/>
  <c r="C3268" i="48"/>
  <c r="M3267" i="48"/>
  <c r="L3267" i="48"/>
  <c r="K3267" i="48"/>
  <c r="J3267" i="48"/>
  <c r="C3267" i="48"/>
  <c r="M3266" i="48"/>
  <c r="L3266" i="48"/>
  <c r="K3266" i="48"/>
  <c r="J3266" i="48"/>
  <c r="C3266" i="48"/>
  <c r="M3265" i="48"/>
  <c r="L3265" i="48"/>
  <c r="K3265" i="48"/>
  <c r="J3265" i="48"/>
  <c r="C3265" i="48"/>
  <c r="M3264" i="48"/>
  <c r="L3264" i="48"/>
  <c r="K3264" i="48"/>
  <c r="J3264" i="48"/>
  <c r="C3264" i="48"/>
  <c r="M3263" i="48"/>
  <c r="L3263" i="48"/>
  <c r="K3263" i="48"/>
  <c r="J3263" i="48"/>
  <c r="C3263" i="48"/>
  <c r="M3262" i="48"/>
  <c r="L3262" i="48"/>
  <c r="K3262" i="48"/>
  <c r="J3262" i="48"/>
  <c r="C3262" i="48"/>
  <c r="M3261" i="48"/>
  <c r="L3261" i="48"/>
  <c r="K3261" i="48"/>
  <c r="J3261" i="48"/>
  <c r="C3261" i="48"/>
  <c r="M3260" i="48"/>
  <c r="L3260" i="48"/>
  <c r="K3260" i="48"/>
  <c r="J3260" i="48"/>
  <c r="C3260" i="48"/>
  <c r="M3259" i="48"/>
  <c r="L3259" i="48"/>
  <c r="K3259" i="48"/>
  <c r="J3259" i="48"/>
  <c r="C3259" i="48"/>
  <c r="M3258" i="48"/>
  <c r="L3258" i="48"/>
  <c r="K3258" i="48"/>
  <c r="J3258" i="48"/>
  <c r="C3258" i="48"/>
  <c r="M3257" i="48"/>
  <c r="L3257" i="48"/>
  <c r="K3257" i="48"/>
  <c r="J3257" i="48"/>
  <c r="C3257" i="48"/>
  <c r="M3256" i="48"/>
  <c r="L3256" i="48"/>
  <c r="K3256" i="48"/>
  <c r="J3256" i="48"/>
  <c r="C3256" i="48"/>
  <c r="M3255" i="48"/>
  <c r="L3255" i="48"/>
  <c r="K3255" i="48"/>
  <c r="J3255" i="48"/>
  <c r="C3255" i="48"/>
  <c r="M3254" i="48"/>
  <c r="L3254" i="48"/>
  <c r="K3254" i="48"/>
  <c r="J3254" i="48"/>
  <c r="C3254" i="48"/>
  <c r="M3253" i="48"/>
  <c r="L3253" i="48"/>
  <c r="K3253" i="48"/>
  <c r="J3253" i="48"/>
  <c r="C3253" i="48"/>
  <c r="M3252" i="48"/>
  <c r="L3252" i="48"/>
  <c r="K3252" i="48"/>
  <c r="J3252" i="48"/>
  <c r="C3252" i="48"/>
  <c r="M3251" i="48"/>
  <c r="L3251" i="48"/>
  <c r="K3251" i="48"/>
  <c r="J3251" i="48"/>
  <c r="C3251" i="48"/>
  <c r="M3250" i="48"/>
  <c r="L3250" i="48"/>
  <c r="K3250" i="48"/>
  <c r="J3250" i="48"/>
  <c r="C3250" i="48"/>
  <c r="M3249" i="48"/>
  <c r="L3249" i="48"/>
  <c r="K3249" i="48"/>
  <c r="J3249" i="48"/>
  <c r="C3249" i="48"/>
  <c r="M3248" i="48"/>
  <c r="L3248" i="48"/>
  <c r="K3248" i="48"/>
  <c r="J3248" i="48"/>
  <c r="C3248" i="48"/>
  <c r="M3247" i="48"/>
  <c r="L3247" i="48"/>
  <c r="K3247" i="48"/>
  <c r="J3247" i="48"/>
  <c r="C3247" i="48"/>
  <c r="M3246" i="48"/>
  <c r="L3246" i="48"/>
  <c r="K3246" i="48"/>
  <c r="J3246" i="48"/>
  <c r="C3246" i="48"/>
  <c r="M3245" i="48"/>
  <c r="L3245" i="48"/>
  <c r="K3245" i="48"/>
  <c r="J3245" i="48"/>
  <c r="C3245" i="48"/>
  <c r="M3244" i="48"/>
  <c r="L3244" i="48"/>
  <c r="K3244" i="48"/>
  <c r="J3244" i="48"/>
  <c r="C3244" i="48"/>
  <c r="M3243" i="48"/>
  <c r="L3243" i="48"/>
  <c r="K3243" i="48"/>
  <c r="J3243" i="48"/>
  <c r="C3243" i="48"/>
  <c r="M3242" i="48"/>
  <c r="L3242" i="48"/>
  <c r="K3242" i="48"/>
  <c r="J3242" i="48"/>
  <c r="C3242" i="48"/>
  <c r="M3241" i="48"/>
  <c r="L3241" i="48"/>
  <c r="K3241" i="48"/>
  <c r="J3241" i="48"/>
  <c r="C3241" i="48"/>
  <c r="M3240" i="48"/>
  <c r="L3240" i="48"/>
  <c r="K3240" i="48"/>
  <c r="J3240" i="48"/>
  <c r="C3240" i="48"/>
  <c r="M3239" i="48"/>
  <c r="L3239" i="48"/>
  <c r="K3239" i="48"/>
  <c r="J3239" i="48"/>
  <c r="C3239" i="48"/>
  <c r="M3238" i="48"/>
  <c r="L3238" i="48"/>
  <c r="K3238" i="48"/>
  <c r="J3238" i="48"/>
  <c r="C3238" i="48"/>
  <c r="M3237" i="48"/>
  <c r="L3237" i="48"/>
  <c r="K3237" i="48"/>
  <c r="J3237" i="48"/>
  <c r="C3237" i="48"/>
  <c r="M3236" i="48"/>
  <c r="L3236" i="48"/>
  <c r="K3236" i="48"/>
  <c r="J3236" i="48"/>
  <c r="C3236" i="48"/>
  <c r="M3235" i="48"/>
  <c r="L3235" i="48"/>
  <c r="K3235" i="48"/>
  <c r="J3235" i="48"/>
  <c r="C3235" i="48"/>
  <c r="M3234" i="48"/>
  <c r="L3234" i="48"/>
  <c r="K3234" i="48"/>
  <c r="J3234" i="48"/>
  <c r="C3234" i="48"/>
  <c r="M3233" i="48"/>
  <c r="L3233" i="48"/>
  <c r="K3233" i="48"/>
  <c r="J3233" i="48"/>
  <c r="C3233" i="48"/>
  <c r="M3232" i="48"/>
  <c r="L3232" i="48"/>
  <c r="K3232" i="48"/>
  <c r="J3232" i="48"/>
  <c r="C3232" i="48"/>
  <c r="M3231" i="48"/>
  <c r="L3231" i="48"/>
  <c r="K3231" i="48"/>
  <c r="J3231" i="48"/>
  <c r="C3231" i="48"/>
  <c r="M3230" i="48"/>
  <c r="L3230" i="48"/>
  <c r="K3230" i="48"/>
  <c r="J3230" i="48"/>
  <c r="C3230" i="48"/>
  <c r="M3229" i="48"/>
  <c r="L3229" i="48"/>
  <c r="K3229" i="48"/>
  <c r="J3229" i="48"/>
  <c r="C3229" i="48"/>
  <c r="M3228" i="48"/>
  <c r="L3228" i="48"/>
  <c r="K3228" i="48"/>
  <c r="J3228" i="48"/>
  <c r="C3228" i="48"/>
  <c r="M3227" i="48"/>
  <c r="L3227" i="48"/>
  <c r="K3227" i="48"/>
  <c r="J3227" i="48"/>
  <c r="C3227" i="48"/>
  <c r="M3226" i="48"/>
  <c r="L3226" i="48"/>
  <c r="K3226" i="48"/>
  <c r="J3226" i="48"/>
  <c r="C3226" i="48"/>
  <c r="M3225" i="48"/>
  <c r="L3225" i="48"/>
  <c r="K3225" i="48"/>
  <c r="J3225" i="48"/>
  <c r="C3225" i="48"/>
  <c r="M3224" i="48"/>
  <c r="L3224" i="48"/>
  <c r="K3224" i="48"/>
  <c r="J3224" i="48"/>
  <c r="C3224" i="48"/>
  <c r="M3223" i="48"/>
  <c r="L3223" i="48"/>
  <c r="K3223" i="48"/>
  <c r="J3223" i="48"/>
  <c r="C3223" i="48"/>
  <c r="M3222" i="48"/>
  <c r="L3222" i="48"/>
  <c r="K3222" i="48"/>
  <c r="J3222" i="48"/>
  <c r="C3222" i="48"/>
  <c r="M3221" i="48"/>
  <c r="L3221" i="48"/>
  <c r="K3221" i="48"/>
  <c r="J3221" i="48"/>
  <c r="C3221" i="48"/>
  <c r="M3220" i="48"/>
  <c r="L3220" i="48"/>
  <c r="K3220" i="48"/>
  <c r="J3220" i="48"/>
  <c r="C3220" i="48"/>
  <c r="M3219" i="48"/>
  <c r="L3219" i="48"/>
  <c r="K3219" i="48"/>
  <c r="J3219" i="48"/>
  <c r="C3219" i="48"/>
  <c r="M3218" i="48"/>
  <c r="L3218" i="48"/>
  <c r="K3218" i="48"/>
  <c r="J3218" i="48"/>
  <c r="C3218" i="48"/>
  <c r="M3217" i="48"/>
  <c r="L3217" i="48"/>
  <c r="K3217" i="48"/>
  <c r="J3217" i="48"/>
  <c r="C3217" i="48"/>
  <c r="M3216" i="48"/>
  <c r="L3216" i="48"/>
  <c r="K3216" i="48"/>
  <c r="J3216" i="48"/>
  <c r="C3216" i="48"/>
  <c r="M3215" i="48"/>
  <c r="L3215" i="48"/>
  <c r="K3215" i="48"/>
  <c r="J3215" i="48"/>
  <c r="C3215" i="48"/>
  <c r="M3214" i="48"/>
  <c r="L3214" i="48"/>
  <c r="K3214" i="48"/>
  <c r="J3214" i="48"/>
  <c r="C3214" i="48"/>
  <c r="M3213" i="48"/>
  <c r="L3213" i="48"/>
  <c r="K3213" i="48"/>
  <c r="J3213" i="48"/>
  <c r="C3213" i="48"/>
  <c r="M3212" i="48"/>
  <c r="L3212" i="48"/>
  <c r="K3212" i="48"/>
  <c r="J3212" i="48"/>
  <c r="C3212" i="48"/>
  <c r="M3211" i="48"/>
  <c r="L3211" i="48"/>
  <c r="K3211" i="48"/>
  <c r="J3211" i="48"/>
  <c r="C3211" i="48"/>
  <c r="M3210" i="48"/>
  <c r="L3210" i="48"/>
  <c r="K3210" i="48"/>
  <c r="J3210" i="48"/>
  <c r="C3210" i="48"/>
  <c r="M3209" i="48"/>
  <c r="L3209" i="48"/>
  <c r="K3209" i="48"/>
  <c r="J3209" i="48"/>
  <c r="C3209" i="48"/>
  <c r="M3208" i="48"/>
  <c r="L3208" i="48"/>
  <c r="K3208" i="48"/>
  <c r="J3208" i="48"/>
  <c r="C3208" i="48"/>
  <c r="M3207" i="48"/>
  <c r="L3207" i="48"/>
  <c r="K3207" i="48"/>
  <c r="J3207" i="48"/>
  <c r="C3207" i="48"/>
  <c r="M3206" i="48"/>
  <c r="L3206" i="48"/>
  <c r="K3206" i="48"/>
  <c r="J3206" i="48"/>
  <c r="C3206" i="48"/>
  <c r="M3205" i="48"/>
  <c r="L3205" i="48"/>
  <c r="K3205" i="48"/>
  <c r="J3205" i="48"/>
  <c r="C3205" i="48"/>
  <c r="M3204" i="48"/>
  <c r="L3204" i="48"/>
  <c r="K3204" i="48"/>
  <c r="J3204" i="48"/>
  <c r="C3204" i="48"/>
  <c r="M3203" i="48"/>
  <c r="L3203" i="48"/>
  <c r="K3203" i="48"/>
  <c r="J3203" i="48"/>
  <c r="C3203" i="48"/>
  <c r="M3202" i="48"/>
  <c r="L3202" i="48"/>
  <c r="K3202" i="48"/>
  <c r="J3202" i="48"/>
  <c r="C3202" i="48"/>
  <c r="M3201" i="48"/>
  <c r="L3201" i="48"/>
  <c r="K3201" i="48"/>
  <c r="J3201" i="48"/>
  <c r="C3201" i="48"/>
  <c r="M3200" i="48"/>
  <c r="L3200" i="48"/>
  <c r="K3200" i="48"/>
  <c r="J3200" i="48"/>
  <c r="C3200" i="48"/>
  <c r="M3199" i="48"/>
  <c r="L3199" i="48"/>
  <c r="K3199" i="48"/>
  <c r="J3199" i="48"/>
  <c r="C3199" i="48"/>
  <c r="M3198" i="48"/>
  <c r="L3198" i="48"/>
  <c r="K3198" i="48"/>
  <c r="J3198" i="48"/>
  <c r="C3198" i="48"/>
  <c r="M3197" i="48"/>
  <c r="L3197" i="48"/>
  <c r="K3197" i="48"/>
  <c r="J3197" i="48"/>
  <c r="C3197" i="48"/>
  <c r="M3196" i="48"/>
  <c r="L3196" i="48"/>
  <c r="K3196" i="48"/>
  <c r="J3196" i="48"/>
  <c r="C3196" i="48"/>
  <c r="M3195" i="48"/>
  <c r="L3195" i="48"/>
  <c r="K3195" i="48"/>
  <c r="J3195" i="48"/>
  <c r="C3195" i="48"/>
  <c r="M3194" i="48"/>
  <c r="L3194" i="48"/>
  <c r="K3194" i="48"/>
  <c r="J3194" i="48"/>
  <c r="C3194" i="48"/>
  <c r="M3193" i="48"/>
  <c r="L3193" i="48"/>
  <c r="K3193" i="48"/>
  <c r="J3193" i="48"/>
  <c r="C3193" i="48"/>
  <c r="M3192" i="48"/>
  <c r="L3192" i="48"/>
  <c r="K3192" i="48"/>
  <c r="J3192" i="48"/>
  <c r="C3192" i="48"/>
  <c r="M3191" i="48"/>
  <c r="L3191" i="48"/>
  <c r="K3191" i="48"/>
  <c r="J3191" i="48"/>
  <c r="C3191" i="48"/>
  <c r="M3190" i="48"/>
  <c r="L3190" i="48"/>
  <c r="K3190" i="48"/>
  <c r="J3190" i="48"/>
  <c r="C3190" i="48"/>
  <c r="M3189" i="48"/>
  <c r="L3189" i="48"/>
  <c r="K3189" i="48"/>
  <c r="J3189" i="48"/>
  <c r="C3189" i="48"/>
  <c r="M3188" i="48"/>
  <c r="L3188" i="48"/>
  <c r="K3188" i="48"/>
  <c r="J3188" i="48"/>
  <c r="C3188" i="48"/>
  <c r="M3187" i="48"/>
  <c r="L3187" i="48"/>
  <c r="K3187" i="48"/>
  <c r="J3187" i="48"/>
  <c r="C3187" i="48"/>
  <c r="M3186" i="48"/>
  <c r="L3186" i="48"/>
  <c r="K3186" i="48"/>
  <c r="J3186" i="48"/>
  <c r="C3186" i="48"/>
  <c r="M3185" i="48"/>
  <c r="L3185" i="48"/>
  <c r="K3185" i="48"/>
  <c r="J3185" i="48"/>
  <c r="C3185" i="48"/>
  <c r="M3184" i="48"/>
  <c r="L3184" i="48"/>
  <c r="K3184" i="48"/>
  <c r="J3184" i="48"/>
  <c r="C3184" i="48"/>
  <c r="M3183" i="48"/>
  <c r="L3183" i="48"/>
  <c r="K3183" i="48"/>
  <c r="J3183" i="48"/>
  <c r="C3183" i="48"/>
  <c r="M3182" i="48"/>
  <c r="L3182" i="48"/>
  <c r="K3182" i="48"/>
  <c r="J3182" i="48"/>
  <c r="C3182" i="48"/>
  <c r="M3181" i="48"/>
  <c r="L3181" i="48"/>
  <c r="K3181" i="48"/>
  <c r="J3181" i="48"/>
  <c r="C3181" i="48"/>
  <c r="M3180" i="48"/>
  <c r="L3180" i="48"/>
  <c r="K3180" i="48"/>
  <c r="J3180" i="48"/>
  <c r="C3180" i="48"/>
  <c r="M3179" i="48"/>
  <c r="L3179" i="48"/>
  <c r="K3179" i="48"/>
  <c r="J3179" i="48"/>
  <c r="C3179" i="48"/>
  <c r="M3178" i="48"/>
  <c r="L3178" i="48"/>
  <c r="K3178" i="48"/>
  <c r="J3178" i="48"/>
  <c r="C3178" i="48"/>
  <c r="M3177" i="48"/>
  <c r="L3177" i="48"/>
  <c r="K3177" i="48"/>
  <c r="J3177" i="48"/>
  <c r="C3177" i="48"/>
  <c r="M3176" i="48"/>
  <c r="L3176" i="48"/>
  <c r="K3176" i="48"/>
  <c r="J3176" i="48"/>
  <c r="C3176" i="48"/>
  <c r="M3175" i="48"/>
  <c r="L3175" i="48"/>
  <c r="K3175" i="48"/>
  <c r="J3175" i="48"/>
  <c r="C3175" i="48"/>
  <c r="M3174" i="48"/>
  <c r="L3174" i="48"/>
  <c r="K3174" i="48"/>
  <c r="J3174" i="48"/>
  <c r="C3174" i="48"/>
  <c r="M3173" i="48"/>
  <c r="L3173" i="48"/>
  <c r="K3173" i="48"/>
  <c r="J3173" i="48"/>
  <c r="C3173" i="48"/>
  <c r="M3172" i="48"/>
  <c r="L3172" i="48"/>
  <c r="K3172" i="48"/>
  <c r="J3172" i="48"/>
  <c r="C3172" i="48"/>
  <c r="M3171" i="48"/>
  <c r="L3171" i="48"/>
  <c r="K3171" i="48"/>
  <c r="J3171" i="48"/>
  <c r="C3171" i="48"/>
  <c r="M3170" i="48"/>
  <c r="L3170" i="48"/>
  <c r="K3170" i="48"/>
  <c r="J3170" i="48"/>
  <c r="C3170" i="48"/>
  <c r="M3169" i="48"/>
  <c r="L3169" i="48"/>
  <c r="K3169" i="48"/>
  <c r="J3169" i="48"/>
  <c r="C3169" i="48"/>
  <c r="M3168" i="48"/>
  <c r="L3168" i="48"/>
  <c r="K3168" i="48"/>
  <c r="J3168" i="48"/>
  <c r="C3168" i="48"/>
  <c r="M3167" i="48"/>
  <c r="L3167" i="48"/>
  <c r="K3167" i="48"/>
  <c r="J3167" i="48"/>
  <c r="C3167" i="48"/>
  <c r="M3166" i="48"/>
  <c r="L3166" i="48"/>
  <c r="K3166" i="48"/>
  <c r="J3166" i="48"/>
  <c r="C3166" i="48"/>
  <c r="M3165" i="48"/>
  <c r="L3165" i="48"/>
  <c r="K3165" i="48"/>
  <c r="J3165" i="48"/>
  <c r="C3165" i="48"/>
  <c r="M3164" i="48"/>
  <c r="L3164" i="48"/>
  <c r="K3164" i="48"/>
  <c r="J3164" i="48"/>
  <c r="C3164" i="48"/>
  <c r="M3163" i="48"/>
  <c r="L3163" i="48"/>
  <c r="K3163" i="48"/>
  <c r="J3163" i="48"/>
  <c r="C3163" i="48"/>
  <c r="M3162" i="48"/>
  <c r="L3162" i="48"/>
  <c r="K3162" i="48"/>
  <c r="J3162" i="48"/>
  <c r="C3162" i="48"/>
  <c r="M3161" i="48"/>
  <c r="L3161" i="48"/>
  <c r="K3161" i="48"/>
  <c r="J3161" i="48"/>
  <c r="C3161" i="48"/>
  <c r="M3160" i="48"/>
  <c r="L3160" i="48"/>
  <c r="K3160" i="48"/>
  <c r="J3160" i="48"/>
  <c r="C3160" i="48"/>
  <c r="M3159" i="48"/>
  <c r="L3159" i="48"/>
  <c r="K3159" i="48"/>
  <c r="J3159" i="48"/>
  <c r="C3159" i="48"/>
  <c r="M3158" i="48"/>
  <c r="L3158" i="48"/>
  <c r="K3158" i="48"/>
  <c r="J3158" i="48"/>
  <c r="C3158" i="48"/>
  <c r="M3157" i="48"/>
  <c r="L3157" i="48"/>
  <c r="K3157" i="48"/>
  <c r="J3157" i="48"/>
  <c r="C3157" i="48"/>
  <c r="M3156" i="48"/>
  <c r="L3156" i="48"/>
  <c r="K3156" i="48"/>
  <c r="J3156" i="48"/>
  <c r="C3156" i="48"/>
  <c r="M3155" i="48"/>
  <c r="L3155" i="48"/>
  <c r="K3155" i="48"/>
  <c r="J3155" i="48"/>
  <c r="C3155" i="48"/>
  <c r="M3154" i="48"/>
  <c r="L3154" i="48"/>
  <c r="K3154" i="48"/>
  <c r="J3154" i="48"/>
  <c r="C3154" i="48"/>
  <c r="M3153" i="48"/>
  <c r="L3153" i="48"/>
  <c r="K3153" i="48"/>
  <c r="J3153" i="48"/>
  <c r="C3153" i="48"/>
  <c r="M3152" i="48"/>
  <c r="L3152" i="48"/>
  <c r="K3152" i="48"/>
  <c r="J3152" i="48"/>
  <c r="C3152" i="48"/>
  <c r="M3151" i="48"/>
  <c r="L3151" i="48"/>
  <c r="K3151" i="48"/>
  <c r="J3151" i="48"/>
  <c r="C3151" i="48"/>
  <c r="M3150" i="48"/>
  <c r="L3150" i="48"/>
  <c r="K3150" i="48"/>
  <c r="J3150" i="48"/>
  <c r="C3150" i="48"/>
  <c r="M3149" i="48"/>
  <c r="L3149" i="48"/>
  <c r="K3149" i="48"/>
  <c r="J3149" i="48"/>
  <c r="C3149" i="48"/>
  <c r="M3148" i="48"/>
  <c r="L3148" i="48"/>
  <c r="K3148" i="48"/>
  <c r="J3148" i="48"/>
  <c r="C3148" i="48"/>
  <c r="M3147" i="48"/>
  <c r="L3147" i="48"/>
  <c r="K3147" i="48"/>
  <c r="J3147" i="48"/>
  <c r="C3147" i="48"/>
  <c r="M3146" i="48"/>
  <c r="L3146" i="48"/>
  <c r="K3146" i="48"/>
  <c r="J3146" i="48"/>
  <c r="C3146" i="48"/>
  <c r="M3145" i="48"/>
  <c r="L3145" i="48"/>
  <c r="K3145" i="48"/>
  <c r="J3145" i="48"/>
  <c r="C3145" i="48"/>
  <c r="M3144" i="48"/>
  <c r="L3144" i="48"/>
  <c r="K3144" i="48"/>
  <c r="J3144" i="48"/>
  <c r="C3144" i="48"/>
  <c r="M3143" i="48"/>
  <c r="L3143" i="48"/>
  <c r="K3143" i="48"/>
  <c r="J3143" i="48"/>
  <c r="C3143" i="48"/>
  <c r="M3142" i="48"/>
  <c r="L3142" i="48"/>
  <c r="K3142" i="48"/>
  <c r="J3142" i="48"/>
  <c r="C3142" i="48"/>
  <c r="M3141" i="48"/>
  <c r="L3141" i="48"/>
  <c r="K3141" i="48"/>
  <c r="J3141" i="48"/>
  <c r="C3141" i="48"/>
  <c r="M3140" i="48"/>
  <c r="L3140" i="48"/>
  <c r="K3140" i="48"/>
  <c r="J3140" i="48"/>
  <c r="C3140" i="48"/>
  <c r="M3139" i="48"/>
  <c r="L3139" i="48"/>
  <c r="K3139" i="48"/>
  <c r="J3139" i="48"/>
  <c r="C3139" i="48"/>
  <c r="M3138" i="48"/>
  <c r="L3138" i="48"/>
  <c r="K3138" i="48"/>
  <c r="J3138" i="48"/>
  <c r="C3138" i="48"/>
  <c r="M3137" i="48"/>
  <c r="L3137" i="48"/>
  <c r="K3137" i="48"/>
  <c r="J3137" i="48"/>
  <c r="C3137" i="48"/>
  <c r="M3136" i="48"/>
  <c r="L3136" i="48"/>
  <c r="K3136" i="48"/>
  <c r="J3136" i="48"/>
  <c r="C3136" i="48"/>
  <c r="M3135" i="48"/>
  <c r="L3135" i="48"/>
  <c r="K3135" i="48"/>
  <c r="J3135" i="48"/>
  <c r="C3135" i="48"/>
  <c r="M3134" i="48"/>
  <c r="L3134" i="48"/>
  <c r="K3134" i="48"/>
  <c r="J3134" i="48"/>
  <c r="C3134" i="48"/>
  <c r="M3133" i="48"/>
  <c r="L3133" i="48"/>
  <c r="K3133" i="48"/>
  <c r="J3133" i="48"/>
  <c r="C3133" i="48"/>
  <c r="M3132" i="48"/>
  <c r="L3132" i="48"/>
  <c r="K3132" i="48"/>
  <c r="J3132" i="48"/>
  <c r="C3132" i="48"/>
  <c r="M3131" i="48"/>
  <c r="L3131" i="48"/>
  <c r="K3131" i="48"/>
  <c r="J3131" i="48"/>
  <c r="C3131" i="48"/>
  <c r="M3130" i="48"/>
  <c r="L3130" i="48"/>
  <c r="K3130" i="48"/>
  <c r="J3130" i="48"/>
  <c r="C3130" i="48"/>
  <c r="M3129" i="48"/>
  <c r="L3129" i="48"/>
  <c r="K3129" i="48"/>
  <c r="J3129" i="48"/>
  <c r="C3129" i="48"/>
  <c r="M3128" i="48"/>
  <c r="L3128" i="48"/>
  <c r="K3128" i="48"/>
  <c r="J3128" i="48"/>
  <c r="C3128" i="48"/>
  <c r="M3127" i="48"/>
  <c r="L3127" i="48"/>
  <c r="K3127" i="48"/>
  <c r="J3127" i="48"/>
  <c r="C3127" i="48"/>
  <c r="M3126" i="48"/>
  <c r="L3126" i="48"/>
  <c r="K3126" i="48"/>
  <c r="J3126" i="48"/>
  <c r="C3126" i="48"/>
  <c r="M3125" i="48"/>
  <c r="L3125" i="48"/>
  <c r="K3125" i="48"/>
  <c r="J3125" i="48"/>
  <c r="C3125" i="48"/>
  <c r="M3124" i="48"/>
  <c r="L3124" i="48"/>
  <c r="K3124" i="48"/>
  <c r="J3124" i="48"/>
  <c r="C3124" i="48"/>
  <c r="M3123" i="48"/>
  <c r="L3123" i="48"/>
  <c r="K3123" i="48"/>
  <c r="J3123" i="48"/>
  <c r="C3123" i="48"/>
  <c r="M3122" i="48"/>
  <c r="L3122" i="48"/>
  <c r="K3122" i="48"/>
  <c r="J3122" i="48"/>
  <c r="C3122" i="48"/>
  <c r="M3121" i="48"/>
  <c r="L3121" i="48"/>
  <c r="K3121" i="48"/>
  <c r="J3121" i="48"/>
  <c r="C3121" i="48"/>
  <c r="M3120" i="48"/>
  <c r="L3120" i="48"/>
  <c r="K3120" i="48"/>
  <c r="J3120" i="48"/>
  <c r="C3120" i="48"/>
  <c r="M3119" i="48"/>
  <c r="L3119" i="48"/>
  <c r="K3119" i="48"/>
  <c r="J3119" i="48"/>
  <c r="C3119" i="48"/>
  <c r="M3118" i="48"/>
  <c r="L3118" i="48"/>
  <c r="K3118" i="48"/>
  <c r="J3118" i="48"/>
  <c r="C3118" i="48"/>
  <c r="M3117" i="48"/>
  <c r="L3117" i="48"/>
  <c r="K3117" i="48"/>
  <c r="J3117" i="48"/>
  <c r="C3117" i="48"/>
  <c r="M3116" i="48"/>
  <c r="L3116" i="48"/>
  <c r="K3116" i="48"/>
  <c r="J3116" i="48"/>
  <c r="C3116" i="48"/>
  <c r="M3115" i="48"/>
  <c r="L3115" i="48"/>
  <c r="K3115" i="48"/>
  <c r="J3115" i="48"/>
  <c r="C3115" i="48"/>
  <c r="M3114" i="48"/>
  <c r="L3114" i="48"/>
  <c r="K3114" i="48"/>
  <c r="J3114" i="48"/>
  <c r="C3114" i="48"/>
  <c r="M3113" i="48"/>
  <c r="L3113" i="48"/>
  <c r="K3113" i="48"/>
  <c r="J3113" i="48"/>
  <c r="C3113" i="48"/>
  <c r="M3112" i="48"/>
  <c r="L3112" i="48"/>
  <c r="K3112" i="48"/>
  <c r="J3112" i="48"/>
  <c r="C3112" i="48"/>
  <c r="M3111" i="48"/>
  <c r="L3111" i="48"/>
  <c r="K3111" i="48"/>
  <c r="J3111" i="48"/>
  <c r="C3111" i="48"/>
  <c r="M3110" i="48"/>
  <c r="L3110" i="48"/>
  <c r="K3110" i="48"/>
  <c r="J3110" i="48"/>
  <c r="C3110" i="48"/>
  <c r="M3109" i="48"/>
  <c r="L3109" i="48"/>
  <c r="K3109" i="48"/>
  <c r="J3109" i="48"/>
  <c r="C3109" i="48"/>
  <c r="M3108" i="48"/>
  <c r="L3108" i="48"/>
  <c r="K3108" i="48"/>
  <c r="J3108" i="48"/>
  <c r="C3108" i="48"/>
  <c r="M3107" i="48"/>
  <c r="L3107" i="48"/>
  <c r="K3107" i="48"/>
  <c r="J3107" i="48"/>
  <c r="C3107" i="48"/>
  <c r="M3106" i="48"/>
  <c r="L3106" i="48"/>
  <c r="K3106" i="48"/>
  <c r="J3106" i="48"/>
  <c r="C3106" i="48"/>
  <c r="M3105" i="48"/>
  <c r="L3105" i="48"/>
  <c r="K3105" i="48"/>
  <c r="J3105" i="48"/>
  <c r="C3105" i="48"/>
  <c r="M3104" i="48"/>
  <c r="L3104" i="48"/>
  <c r="K3104" i="48"/>
  <c r="J3104" i="48"/>
  <c r="C3104" i="48"/>
  <c r="M3103" i="48"/>
  <c r="L3103" i="48"/>
  <c r="K3103" i="48"/>
  <c r="J3103" i="48"/>
  <c r="C3103" i="48"/>
  <c r="M3102" i="48"/>
  <c r="L3102" i="48"/>
  <c r="K3102" i="48"/>
  <c r="J3102" i="48"/>
  <c r="C3102" i="48"/>
  <c r="M3101" i="48"/>
  <c r="L3101" i="48"/>
  <c r="K3101" i="48"/>
  <c r="J3101" i="48"/>
  <c r="C3101" i="48"/>
  <c r="M3100" i="48"/>
  <c r="L3100" i="48"/>
  <c r="K3100" i="48"/>
  <c r="J3100" i="48"/>
  <c r="C3100" i="48"/>
  <c r="M3099" i="48"/>
  <c r="L3099" i="48"/>
  <c r="K3099" i="48"/>
  <c r="J3099" i="48"/>
  <c r="C3099" i="48"/>
  <c r="M3098" i="48"/>
  <c r="L3098" i="48"/>
  <c r="K3098" i="48"/>
  <c r="J3098" i="48"/>
  <c r="C3098" i="48"/>
  <c r="M3097" i="48"/>
  <c r="L3097" i="48"/>
  <c r="K3097" i="48"/>
  <c r="J3097" i="48"/>
  <c r="C3097" i="48"/>
  <c r="M3096" i="48"/>
  <c r="L3096" i="48"/>
  <c r="K3096" i="48"/>
  <c r="J3096" i="48"/>
  <c r="C3096" i="48"/>
  <c r="M3095" i="48"/>
  <c r="L3095" i="48"/>
  <c r="K3095" i="48"/>
  <c r="J3095" i="48"/>
  <c r="C3095" i="48"/>
  <c r="M3094" i="48"/>
  <c r="L3094" i="48"/>
  <c r="K3094" i="48"/>
  <c r="J3094" i="48"/>
  <c r="C3094" i="48"/>
  <c r="M3093" i="48"/>
  <c r="L3093" i="48"/>
  <c r="K3093" i="48"/>
  <c r="J3093" i="48"/>
  <c r="C3093" i="48"/>
  <c r="M3092" i="48"/>
  <c r="L3092" i="48"/>
  <c r="K3092" i="48"/>
  <c r="J3092" i="48"/>
  <c r="C3092" i="48"/>
  <c r="M3091" i="48"/>
  <c r="L3091" i="48"/>
  <c r="K3091" i="48"/>
  <c r="J3091" i="48"/>
  <c r="C3091" i="48"/>
  <c r="M3090" i="48"/>
  <c r="L3090" i="48"/>
  <c r="K3090" i="48"/>
  <c r="J3090" i="48"/>
  <c r="C3090" i="48"/>
  <c r="M3089" i="48"/>
  <c r="L3089" i="48"/>
  <c r="K3089" i="48"/>
  <c r="J3089" i="48"/>
  <c r="C3089" i="48"/>
  <c r="M3088" i="48"/>
  <c r="L3088" i="48"/>
  <c r="K3088" i="48"/>
  <c r="J3088" i="48"/>
  <c r="C3088" i="48"/>
  <c r="M3087" i="48"/>
  <c r="L3087" i="48"/>
  <c r="K3087" i="48"/>
  <c r="J3087" i="48"/>
  <c r="C3087" i="48"/>
  <c r="M3086" i="48"/>
  <c r="L3086" i="48"/>
  <c r="K3086" i="48"/>
  <c r="J3086" i="48"/>
  <c r="C3086" i="48"/>
  <c r="M3085" i="48"/>
  <c r="L3085" i="48"/>
  <c r="K3085" i="48"/>
  <c r="J3085" i="48"/>
  <c r="C3085" i="48"/>
  <c r="M3084" i="48"/>
  <c r="L3084" i="48"/>
  <c r="K3084" i="48"/>
  <c r="J3084" i="48"/>
  <c r="C3084" i="48"/>
  <c r="M3083" i="48"/>
  <c r="L3083" i="48"/>
  <c r="K3083" i="48"/>
  <c r="J3083" i="48"/>
  <c r="C3083" i="48"/>
  <c r="M3082" i="48"/>
  <c r="L3082" i="48"/>
  <c r="K3082" i="48"/>
  <c r="J3082" i="48"/>
  <c r="C3082" i="48"/>
  <c r="M3081" i="48"/>
  <c r="L3081" i="48"/>
  <c r="K3081" i="48"/>
  <c r="J3081" i="48"/>
  <c r="C3081" i="48"/>
  <c r="M3080" i="48"/>
  <c r="L3080" i="48"/>
  <c r="K3080" i="48"/>
  <c r="J3080" i="48"/>
  <c r="C3080" i="48"/>
  <c r="M3079" i="48"/>
  <c r="L3079" i="48"/>
  <c r="K3079" i="48"/>
  <c r="J3079" i="48"/>
  <c r="C3079" i="48"/>
  <c r="M3078" i="48"/>
  <c r="L3078" i="48"/>
  <c r="K3078" i="48"/>
  <c r="J3078" i="48"/>
  <c r="C3078" i="48"/>
  <c r="M3077" i="48"/>
  <c r="L3077" i="48"/>
  <c r="K3077" i="48"/>
  <c r="J3077" i="48"/>
  <c r="C3077" i="48"/>
  <c r="M3076" i="48"/>
  <c r="L3076" i="48"/>
  <c r="K3076" i="48"/>
  <c r="J3076" i="48"/>
  <c r="C3076" i="48"/>
  <c r="M3075" i="48"/>
  <c r="L3075" i="48"/>
  <c r="K3075" i="48"/>
  <c r="J3075" i="48"/>
  <c r="C3075" i="48"/>
  <c r="M3074" i="48"/>
  <c r="L3074" i="48"/>
  <c r="K3074" i="48"/>
  <c r="J3074" i="48"/>
  <c r="C3074" i="48"/>
  <c r="M3073" i="48"/>
  <c r="L3073" i="48"/>
  <c r="K3073" i="48"/>
  <c r="J3073" i="48"/>
  <c r="C3073" i="48"/>
  <c r="M3072" i="48"/>
  <c r="L3072" i="48"/>
  <c r="K3072" i="48"/>
  <c r="J3072" i="48"/>
  <c r="C3072" i="48"/>
  <c r="M3071" i="48"/>
  <c r="L3071" i="48"/>
  <c r="K3071" i="48"/>
  <c r="J3071" i="48"/>
  <c r="C3071" i="48"/>
  <c r="M3070" i="48"/>
  <c r="L3070" i="48"/>
  <c r="K3070" i="48"/>
  <c r="J3070" i="48"/>
  <c r="C3070" i="48"/>
  <c r="M3069" i="48"/>
  <c r="L3069" i="48"/>
  <c r="K3069" i="48"/>
  <c r="J3069" i="48"/>
  <c r="C3069" i="48"/>
  <c r="M3068" i="48"/>
  <c r="L3068" i="48"/>
  <c r="K3068" i="48"/>
  <c r="J3068" i="48"/>
  <c r="C3068" i="48"/>
  <c r="M3067" i="48"/>
  <c r="L3067" i="48"/>
  <c r="K3067" i="48"/>
  <c r="J3067" i="48"/>
  <c r="C3067" i="48"/>
  <c r="M3066" i="48"/>
  <c r="L3066" i="48"/>
  <c r="K3066" i="48"/>
  <c r="J3066" i="48"/>
  <c r="C3066" i="48"/>
  <c r="M3065" i="48"/>
  <c r="L3065" i="48"/>
  <c r="K3065" i="48"/>
  <c r="J3065" i="48"/>
  <c r="C3065" i="48"/>
  <c r="M3064" i="48"/>
  <c r="L3064" i="48"/>
  <c r="K3064" i="48"/>
  <c r="J3064" i="48"/>
  <c r="C3064" i="48"/>
  <c r="M3063" i="48"/>
  <c r="L3063" i="48"/>
  <c r="K3063" i="48"/>
  <c r="J3063" i="48"/>
  <c r="C3063" i="48"/>
  <c r="M3062" i="48"/>
  <c r="L3062" i="48"/>
  <c r="K3062" i="48"/>
  <c r="J3062" i="48"/>
  <c r="C3062" i="48"/>
  <c r="M3061" i="48"/>
  <c r="L3061" i="48"/>
  <c r="K3061" i="48"/>
  <c r="J3061" i="48"/>
  <c r="C3061" i="48"/>
  <c r="M3060" i="48"/>
  <c r="L3060" i="48"/>
  <c r="K3060" i="48"/>
  <c r="J3060" i="48"/>
  <c r="C3060" i="48"/>
  <c r="M3059" i="48"/>
  <c r="L3059" i="48"/>
  <c r="K3059" i="48"/>
  <c r="J3059" i="48"/>
  <c r="C3059" i="48"/>
  <c r="M3058" i="48"/>
  <c r="L3058" i="48"/>
  <c r="K3058" i="48"/>
  <c r="J3058" i="48"/>
  <c r="C3058" i="48"/>
  <c r="M3057" i="48"/>
  <c r="L3057" i="48"/>
  <c r="K3057" i="48"/>
  <c r="J3057" i="48"/>
  <c r="C3057" i="48"/>
  <c r="M3056" i="48"/>
  <c r="L3056" i="48"/>
  <c r="K3056" i="48"/>
  <c r="J3056" i="48"/>
  <c r="C3056" i="48"/>
  <c r="M3055" i="48"/>
  <c r="L3055" i="48"/>
  <c r="K3055" i="48"/>
  <c r="J3055" i="48"/>
  <c r="C3055" i="48"/>
  <c r="M3054" i="48"/>
  <c r="L3054" i="48"/>
  <c r="K3054" i="48"/>
  <c r="J3054" i="48"/>
  <c r="C3054" i="48"/>
  <c r="M3053" i="48"/>
  <c r="L3053" i="48"/>
  <c r="K3053" i="48"/>
  <c r="J3053" i="48"/>
  <c r="C3053" i="48"/>
  <c r="M3052" i="48"/>
  <c r="L3052" i="48"/>
  <c r="K3052" i="48"/>
  <c r="J3052" i="48"/>
  <c r="C3052" i="48"/>
  <c r="M3051" i="48"/>
  <c r="L3051" i="48"/>
  <c r="K3051" i="48"/>
  <c r="J3051" i="48"/>
  <c r="C3051" i="48"/>
  <c r="M3050" i="48"/>
  <c r="L3050" i="48"/>
  <c r="K3050" i="48"/>
  <c r="J3050" i="48"/>
  <c r="C3050" i="48"/>
  <c r="M3049" i="48"/>
  <c r="L3049" i="48"/>
  <c r="K3049" i="48"/>
  <c r="J3049" i="48"/>
  <c r="C3049" i="48"/>
  <c r="M3048" i="48"/>
  <c r="L3048" i="48"/>
  <c r="K3048" i="48"/>
  <c r="J3048" i="48"/>
  <c r="C3048" i="48"/>
  <c r="M3047" i="48"/>
  <c r="L3047" i="48"/>
  <c r="K3047" i="48"/>
  <c r="J3047" i="48"/>
  <c r="C3047" i="48"/>
  <c r="M3046" i="48"/>
  <c r="L3046" i="48"/>
  <c r="K3046" i="48"/>
  <c r="J3046" i="48"/>
  <c r="C3046" i="48"/>
  <c r="M3045" i="48"/>
  <c r="L3045" i="48"/>
  <c r="K3045" i="48"/>
  <c r="J3045" i="48"/>
  <c r="C3045" i="48"/>
  <c r="M3044" i="48"/>
  <c r="L3044" i="48"/>
  <c r="K3044" i="48"/>
  <c r="J3044" i="48"/>
  <c r="C3044" i="48"/>
  <c r="M3043" i="48"/>
  <c r="L3043" i="48"/>
  <c r="K3043" i="48"/>
  <c r="J3043" i="48"/>
  <c r="C3043" i="48"/>
  <c r="M3042" i="48"/>
  <c r="L3042" i="48"/>
  <c r="K3042" i="48"/>
  <c r="J3042" i="48"/>
  <c r="C3042" i="48"/>
  <c r="M3041" i="48"/>
  <c r="L3041" i="48"/>
  <c r="K3041" i="48"/>
  <c r="J3041" i="48"/>
  <c r="C3041" i="48"/>
  <c r="M3040" i="48"/>
  <c r="L3040" i="48"/>
  <c r="K3040" i="48"/>
  <c r="J3040" i="48"/>
  <c r="C3040" i="48"/>
  <c r="M3039" i="48"/>
  <c r="L3039" i="48"/>
  <c r="K3039" i="48"/>
  <c r="J3039" i="48"/>
  <c r="C3039" i="48"/>
  <c r="M3038" i="48"/>
  <c r="L3038" i="48"/>
  <c r="K3038" i="48"/>
  <c r="J3038" i="48"/>
  <c r="C3038" i="48"/>
  <c r="M3037" i="48"/>
  <c r="L3037" i="48"/>
  <c r="K3037" i="48"/>
  <c r="J3037" i="48"/>
  <c r="C3037" i="48"/>
  <c r="M3036" i="48"/>
  <c r="L3036" i="48"/>
  <c r="K3036" i="48"/>
  <c r="J3036" i="48"/>
  <c r="C3036" i="48"/>
  <c r="M3035" i="48"/>
  <c r="L3035" i="48"/>
  <c r="K3035" i="48"/>
  <c r="J3035" i="48"/>
  <c r="C3035" i="48"/>
  <c r="M3034" i="48"/>
  <c r="L3034" i="48"/>
  <c r="K3034" i="48"/>
  <c r="J3034" i="48"/>
  <c r="C3034" i="48"/>
  <c r="M3033" i="48"/>
  <c r="L3033" i="48"/>
  <c r="K3033" i="48"/>
  <c r="J3033" i="48"/>
  <c r="C3033" i="48"/>
  <c r="M3032" i="48"/>
  <c r="L3032" i="48"/>
  <c r="K3032" i="48"/>
  <c r="J3032" i="48"/>
  <c r="C3032" i="48"/>
  <c r="M3031" i="48"/>
  <c r="L3031" i="48"/>
  <c r="K3031" i="48"/>
  <c r="J3031" i="48"/>
  <c r="C3031" i="48"/>
  <c r="M3030" i="48"/>
  <c r="L3030" i="48"/>
  <c r="K3030" i="48"/>
  <c r="J3030" i="48"/>
  <c r="C3030" i="48"/>
  <c r="M3029" i="48"/>
  <c r="L3029" i="48"/>
  <c r="K3029" i="48"/>
  <c r="J3029" i="48"/>
  <c r="C3029" i="48"/>
  <c r="M3028" i="48"/>
  <c r="L3028" i="48"/>
  <c r="K3028" i="48"/>
  <c r="J3028" i="48"/>
  <c r="C3028" i="48"/>
  <c r="M3027" i="48"/>
  <c r="L3027" i="48"/>
  <c r="K3027" i="48"/>
  <c r="J3027" i="48"/>
  <c r="C3027" i="48"/>
  <c r="M3026" i="48"/>
  <c r="L3026" i="48"/>
  <c r="K3026" i="48"/>
  <c r="J3026" i="48"/>
  <c r="C3026" i="48"/>
  <c r="M3025" i="48"/>
  <c r="L3025" i="48"/>
  <c r="K3025" i="48"/>
  <c r="J3025" i="48"/>
  <c r="C3025" i="48"/>
  <c r="M3024" i="48"/>
  <c r="L3024" i="48"/>
  <c r="K3024" i="48"/>
  <c r="J3024" i="48"/>
  <c r="C3024" i="48"/>
  <c r="M3023" i="48"/>
  <c r="L3023" i="48"/>
  <c r="K3023" i="48"/>
  <c r="J3023" i="48"/>
  <c r="C3023" i="48"/>
  <c r="M3022" i="48"/>
  <c r="L3022" i="48"/>
  <c r="K3022" i="48"/>
  <c r="J3022" i="48"/>
  <c r="C3022" i="48"/>
  <c r="M3021" i="48"/>
  <c r="L3021" i="48"/>
  <c r="K3021" i="48"/>
  <c r="J3021" i="48"/>
  <c r="C3021" i="48"/>
  <c r="M3020" i="48"/>
  <c r="L3020" i="48"/>
  <c r="K3020" i="48"/>
  <c r="J3020" i="48"/>
  <c r="C3020" i="48"/>
  <c r="M3019" i="48"/>
  <c r="L3019" i="48"/>
  <c r="K3019" i="48"/>
  <c r="J3019" i="48"/>
  <c r="C3019" i="48"/>
  <c r="M3018" i="48"/>
  <c r="L3018" i="48"/>
  <c r="K3018" i="48"/>
  <c r="J3018" i="48"/>
  <c r="C3018" i="48"/>
  <c r="M3017" i="48"/>
  <c r="L3017" i="48"/>
  <c r="K3017" i="48"/>
  <c r="J3017" i="48"/>
  <c r="C3017" i="48"/>
  <c r="M3016" i="48"/>
  <c r="L3016" i="48"/>
  <c r="K3016" i="48"/>
  <c r="J3016" i="48"/>
  <c r="C3016" i="48"/>
  <c r="M3015" i="48"/>
  <c r="L3015" i="48"/>
  <c r="K3015" i="48"/>
  <c r="J3015" i="48"/>
  <c r="C3015" i="48"/>
  <c r="M3014" i="48"/>
  <c r="L3014" i="48"/>
  <c r="K3014" i="48"/>
  <c r="J3014" i="48"/>
  <c r="C3014" i="48"/>
  <c r="M3013" i="48"/>
  <c r="L3013" i="48"/>
  <c r="K3013" i="48"/>
  <c r="J3013" i="48"/>
  <c r="C3013" i="48"/>
  <c r="M3012" i="48"/>
  <c r="L3012" i="48"/>
  <c r="K3012" i="48"/>
  <c r="J3012" i="48"/>
  <c r="C3012" i="48"/>
  <c r="M3011" i="48"/>
  <c r="L3011" i="48"/>
  <c r="K3011" i="48"/>
  <c r="J3011" i="48"/>
  <c r="C3011" i="48"/>
  <c r="M3010" i="48"/>
  <c r="L3010" i="48"/>
  <c r="K3010" i="48"/>
  <c r="J3010" i="48"/>
  <c r="C3010" i="48"/>
  <c r="M3009" i="48"/>
  <c r="L3009" i="48"/>
  <c r="K3009" i="48"/>
  <c r="J3009" i="48"/>
  <c r="C3009" i="48"/>
  <c r="M3008" i="48"/>
  <c r="L3008" i="48"/>
  <c r="K3008" i="48"/>
  <c r="J3008" i="48"/>
  <c r="C3008" i="48"/>
  <c r="M3007" i="48"/>
  <c r="L3007" i="48"/>
  <c r="K3007" i="48"/>
  <c r="J3007" i="48"/>
  <c r="C3007" i="48"/>
  <c r="M3006" i="48"/>
  <c r="L3006" i="48"/>
  <c r="K3006" i="48"/>
  <c r="J3006" i="48"/>
  <c r="C3006" i="48"/>
  <c r="M3005" i="48"/>
  <c r="L3005" i="48"/>
  <c r="K3005" i="48"/>
  <c r="J3005" i="48"/>
  <c r="C3005" i="48"/>
  <c r="M3004" i="48"/>
  <c r="L3004" i="48"/>
  <c r="K3004" i="48"/>
  <c r="J3004" i="48"/>
  <c r="C3004" i="48"/>
  <c r="M3003" i="48"/>
  <c r="L3003" i="48"/>
  <c r="K3003" i="48"/>
  <c r="J3003" i="48"/>
  <c r="C3003" i="48"/>
  <c r="M3002" i="48"/>
  <c r="L3002" i="48"/>
  <c r="K3002" i="48"/>
  <c r="J3002" i="48"/>
  <c r="C3002" i="48"/>
  <c r="M3001" i="48"/>
  <c r="L3001" i="48"/>
  <c r="K3001" i="48"/>
  <c r="J3001" i="48"/>
  <c r="C3001" i="48"/>
  <c r="M3000" i="48"/>
  <c r="L3000" i="48"/>
  <c r="K3000" i="48"/>
  <c r="J3000" i="48"/>
  <c r="C3000" i="48"/>
  <c r="M2999" i="48"/>
  <c r="L2999" i="48"/>
  <c r="K2999" i="48"/>
  <c r="J2999" i="48"/>
  <c r="C2999" i="48"/>
  <c r="M2998" i="48"/>
  <c r="L2998" i="48"/>
  <c r="K2998" i="48"/>
  <c r="J2998" i="48"/>
  <c r="C2998" i="48"/>
  <c r="M2997" i="48"/>
  <c r="L2997" i="48"/>
  <c r="K2997" i="48"/>
  <c r="J2997" i="48"/>
  <c r="C2997" i="48"/>
  <c r="M2996" i="48"/>
  <c r="L2996" i="48"/>
  <c r="K2996" i="48"/>
  <c r="J2996" i="48"/>
  <c r="C2996" i="48"/>
  <c r="M2995" i="48"/>
  <c r="L2995" i="48"/>
  <c r="K2995" i="48"/>
  <c r="J2995" i="48"/>
  <c r="C2995" i="48"/>
  <c r="M2994" i="48"/>
  <c r="L2994" i="48"/>
  <c r="K2994" i="48"/>
  <c r="J2994" i="48"/>
  <c r="C2994" i="48"/>
  <c r="M2993" i="48"/>
  <c r="L2993" i="48"/>
  <c r="K2993" i="48"/>
  <c r="J2993" i="48"/>
  <c r="C2993" i="48"/>
  <c r="M2992" i="48"/>
  <c r="L2992" i="48"/>
  <c r="K2992" i="48"/>
  <c r="J2992" i="48"/>
  <c r="C2992" i="48"/>
  <c r="M2991" i="48"/>
  <c r="L2991" i="48"/>
  <c r="K2991" i="48"/>
  <c r="J2991" i="48"/>
  <c r="C2991" i="48"/>
  <c r="M2990" i="48"/>
  <c r="L2990" i="48"/>
  <c r="K2990" i="48"/>
  <c r="J2990" i="48"/>
  <c r="C2990" i="48"/>
  <c r="M2989" i="48"/>
  <c r="L2989" i="48"/>
  <c r="K2989" i="48"/>
  <c r="J2989" i="48"/>
  <c r="C2989" i="48"/>
  <c r="M2988" i="48"/>
  <c r="L2988" i="48"/>
  <c r="K2988" i="48"/>
  <c r="J2988" i="48"/>
  <c r="C2988" i="48"/>
  <c r="M2987" i="48"/>
  <c r="L2987" i="48"/>
  <c r="K2987" i="48"/>
  <c r="J2987" i="48"/>
  <c r="C2987" i="48"/>
  <c r="M2986" i="48"/>
  <c r="L2986" i="48"/>
  <c r="K2986" i="48"/>
  <c r="J2986" i="48"/>
  <c r="C2986" i="48"/>
  <c r="M2985" i="48"/>
  <c r="L2985" i="48"/>
  <c r="K2985" i="48"/>
  <c r="J2985" i="48"/>
  <c r="C2985" i="48"/>
  <c r="M2984" i="48"/>
  <c r="L2984" i="48"/>
  <c r="K2984" i="48"/>
  <c r="J2984" i="48"/>
  <c r="C2984" i="48"/>
  <c r="M2983" i="48"/>
  <c r="L2983" i="48"/>
  <c r="K2983" i="48"/>
  <c r="J2983" i="48"/>
  <c r="C2983" i="48"/>
  <c r="M2982" i="48"/>
  <c r="L2982" i="48"/>
  <c r="K2982" i="48"/>
  <c r="J2982" i="48"/>
  <c r="C2982" i="48"/>
  <c r="M2981" i="48"/>
  <c r="L2981" i="48"/>
  <c r="K2981" i="48"/>
  <c r="J2981" i="48"/>
  <c r="C2981" i="48"/>
  <c r="M2980" i="48"/>
  <c r="L2980" i="48"/>
  <c r="K2980" i="48"/>
  <c r="J2980" i="48"/>
  <c r="C2980" i="48"/>
  <c r="M2979" i="48"/>
  <c r="L2979" i="48"/>
  <c r="K2979" i="48"/>
  <c r="J2979" i="48"/>
  <c r="C2979" i="48"/>
  <c r="M2978" i="48"/>
  <c r="L2978" i="48"/>
  <c r="K2978" i="48"/>
  <c r="J2978" i="48"/>
  <c r="C2978" i="48"/>
  <c r="M2977" i="48"/>
  <c r="L2977" i="48"/>
  <c r="K2977" i="48"/>
  <c r="J2977" i="48"/>
  <c r="C2977" i="48"/>
  <c r="M2976" i="48"/>
  <c r="L2976" i="48"/>
  <c r="K2976" i="48"/>
  <c r="J2976" i="48"/>
  <c r="C2976" i="48"/>
  <c r="M2975" i="48"/>
  <c r="L2975" i="48"/>
  <c r="K2975" i="48"/>
  <c r="J2975" i="48"/>
  <c r="C2975" i="48"/>
  <c r="M2974" i="48"/>
  <c r="L2974" i="48"/>
  <c r="K2974" i="48"/>
  <c r="J2974" i="48"/>
  <c r="C2974" i="48"/>
  <c r="M2973" i="48"/>
  <c r="L2973" i="48"/>
  <c r="K2973" i="48"/>
  <c r="J2973" i="48"/>
  <c r="C2973" i="48"/>
  <c r="M2972" i="48"/>
  <c r="L2972" i="48"/>
  <c r="K2972" i="48"/>
  <c r="J2972" i="48"/>
  <c r="C2972" i="48"/>
  <c r="M2971" i="48"/>
  <c r="L2971" i="48"/>
  <c r="K2971" i="48"/>
  <c r="J2971" i="48"/>
  <c r="C2971" i="48"/>
  <c r="M2970" i="48"/>
  <c r="L2970" i="48"/>
  <c r="K2970" i="48"/>
  <c r="J2970" i="48"/>
  <c r="C2970" i="48"/>
  <c r="M2969" i="48"/>
  <c r="L2969" i="48"/>
  <c r="K2969" i="48"/>
  <c r="J2969" i="48"/>
  <c r="C2969" i="48"/>
  <c r="M2968" i="48"/>
  <c r="L2968" i="48"/>
  <c r="K2968" i="48"/>
  <c r="J2968" i="48"/>
  <c r="C2968" i="48"/>
  <c r="M2967" i="48"/>
  <c r="L2967" i="48"/>
  <c r="K2967" i="48"/>
  <c r="J2967" i="48"/>
  <c r="C2967" i="48"/>
  <c r="M2966" i="48"/>
  <c r="L2966" i="48"/>
  <c r="K2966" i="48"/>
  <c r="J2966" i="48"/>
  <c r="C2966" i="48"/>
  <c r="M2965" i="48"/>
  <c r="L2965" i="48"/>
  <c r="K2965" i="48"/>
  <c r="J2965" i="48"/>
  <c r="C2965" i="48"/>
  <c r="M2964" i="48"/>
  <c r="L2964" i="48"/>
  <c r="K2964" i="48"/>
  <c r="J2964" i="48"/>
  <c r="C2964" i="48"/>
  <c r="M2963" i="48"/>
  <c r="L2963" i="48"/>
  <c r="K2963" i="48"/>
  <c r="J2963" i="48"/>
  <c r="C2963" i="48"/>
  <c r="M2962" i="48"/>
  <c r="L2962" i="48"/>
  <c r="K2962" i="48"/>
  <c r="J2962" i="48"/>
  <c r="C2962" i="48"/>
  <c r="M2961" i="48"/>
  <c r="L2961" i="48"/>
  <c r="K2961" i="48"/>
  <c r="J2961" i="48"/>
  <c r="C2961" i="48"/>
  <c r="M2960" i="48"/>
  <c r="L2960" i="48"/>
  <c r="K2960" i="48"/>
  <c r="J2960" i="48"/>
  <c r="C2960" i="48"/>
  <c r="M2959" i="48"/>
  <c r="L2959" i="48"/>
  <c r="K2959" i="48"/>
  <c r="J2959" i="48"/>
  <c r="C2959" i="48"/>
  <c r="M2958" i="48"/>
  <c r="L2958" i="48"/>
  <c r="K2958" i="48"/>
  <c r="J2958" i="48"/>
  <c r="C2958" i="48"/>
  <c r="M2957" i="48"/>
  <c r="L2957" i="48"/>
  <c r="K2957" i="48"/>
  <c r="J2957" i="48"/>
  <c r="C2957" i="48"/>
  <c r="M2956" i="48"/>
  <c r="L2956" i="48"/>
  <c r="K2956" i="48"/>
  <c r="J2956" i="48"/>
  <c r="C2956" i="48"/>
  <c r="M2955" i="48"/>
  <c r="L2955" i="48"/>
  <c r="K2955" i="48"/>
  <c r="J2955" i="48"/>
  <c r="C2955" i="48"/>
  <c r="M2954" i="48"/>
  <c r="L2954" i="48"/>
  <c r="K2954" i="48"/>
  <c r="J2954" i="48"/>
  <c r="C2954" i="48"/>
  <c r="M2953" i="48"/>
  <c r="L2953" i="48"/>
  <c r="K2953" i="48"/>
  <c r="J2953" i="48"/>
  <c r="C2953" i="48"/>
  <c r="M2952" i="48"/>
  <c r="L2952" i="48"/>
  <c r="K2952" i="48"/>
  <c r="J2952" i="48"/>
  <c r="C2952" i="48"/>
  <c r="M2951" i="48"/>
  <c r="L2951" i="48"/>
  <c r="K2951" i="48"/>
  <c r="J2951" i="48"/>
  <c r="C2951" i="48"/>
  <c r="M2950" i="48"/>
  <c r="L2950" i="48"/>
  <c r="K2950" i="48"/>
  <c r="J2950" i="48"/>
  <c r="C2950" i="48"/>
  <c r="M2949" i="48"/>
  <c r="L2949" i="48"/>
  <c r="K2949" i="48"/>
  <c r="J2949" i="48"/>
  <c r="C2949" i="48"/>
  <c r="M2948" i="48"/>
  <c r="L2948" i="48"/>
  <c r="K2948" i="48"/>
  <c r="J2948" i="48"/>
  <c r="C2948" i="48"/>
  <c r="M2947" i="48"/>
  <c r="L2947" i="48"/>
  <c r="K2947" i="48"/>
  <c r="J2947" i="48"/>
  <c r="C2947" i="48"/>
  <c r="M2946" i="48"/>
  <c r="L2946" i="48"/>
  <c r="K2946" i="48"/>
  <c r="J2946" i="48"/>
  <c r="C2946" i="48"/>
  <c r="M2945" i="48"/>
  <c r="L2945" i="48"/>
  <c r="K2945" i="48"/>
  <c r="J2945" i="48"/>
  <c r="C2945" i="48"/>
  <c r="M2944" i="48"/>
  <c r="L2944" i="48"/>
  <c r="K2944" i="48"/>
  <c r="J2944" i="48"/>
  <c r="C2944" i="48"/>
  <c r="M2943" i="48"/>
  <c r="L2943" i="48"/>
  <c r="K2943" i="48"/>
  <c r="J2943" i="48"/>
  <c r="C2943" i="48"/>
  <c r="M2942" i="48"/>
  <c r="L2942" i="48"/>
  <c r="K2942" i="48"/>
  <c r="J2942" i="48"/>
  <c r="C2942" i="48"/>
  <c r="M2941" i="48"/>
  <c r="L2941" i="48"/>
  <c r="K2941" i="48"/>
  <c r="J2941" i="48"/>
  <c r="C2941" i="48"/>
  <c r="M2940" i="48"/>
  <c r="L2940" i="48"/>
  <c r="K2940" i="48"/>
  <c r="J2940" i="48"/>
  <c r="C2940" i="48"/>
  <c r="M2939" i="48"/>
  <c r="L2939" i="48"/>
  <c r="K2939" i="48"/>
  <c r="J2939" i="48"/>
  <c r="C2939" i="48"/>
  <c r="M2938" i="48"/>
  <c r="L2938" i="48"/>
  <c r="K2938" i="48"/>
  <c r="J2938" i="48"/>
  <c r="C2938" i="48"/>
  <c r="M2937" i="48"/>
  <c r="L2937" i="48"/>
  <c r="K2937" i="48"/>
  <c r="J2937" i="48"/>
  <c r="C2937" i="48"/>
  <c r="M2936" i="48"/>
  <c r="L2936" i="48"/>
  <c r="K2936" i="48"/>
  <c r="J2936" i="48"/>
  <c r="C2936" i="48"/>
  <c r="M2935" i="48"/>
  <c r="L2935" i="48"/>
  <c r="K2935" i="48"/>
  <c r="J2935" i="48"/>
  <c r="C2935" i="48"/>
  <c r="M2934" i="48"/>
  <c r="L2934" i="48"/>
  <c r="K2934" i="48"/>
  <c r="J2934" i="48"/>
  <c r="C2934" i="48"/>
  <c r="M2933" i="48"/>
  <c r="L2933" i="48"/>
  <c r="K2933" i="48"/>
  <c r="J2933" i="48"/>
  <c r="C2933" i="48"/>
  <c r="M2932" i="48"/>
  <c r="L2932" i="48"/>
  <c r="K2932" i="48"/>
  <c r="J2932" i="48"/>
  <c r="C2932" i="48"/>
  <c r="M2931" i="48"/>
  <c r="L2931" i="48"/>
  <c r="K2931" i="48"/>
  <c r="J2931" i="48"/>
  <c r="C2931" i="48"/>
  <c r="M2930" i="48"/>
  <c r="L2930" i="48"/>
  <c r="K2930" i="48"/>
  <c r="J2930" i="48"/>
  <c r="C2930" i="48"/>
  <c r="M2929" i="48"/>
  <c r="L2929" i="48"/>
  <c r="K2929" i="48"/>
  <c r="J2929" i="48"/>
  <c r="C2929" i="48"/>
  <c r="M2928" i="48"/>
  <c r="L2928" i="48"/>
  <c r="K2928" i="48"/>
  <c r="J2928" i="48"/>
  <c r="C2928" i="48"/>
  <c r="M2927" i="48"/>
  <c r="L2927" i="48"/>
  <c r="K2927" i="48"/>
  <c r="J2927" i="48"/>
  <c r="C2927" i="48"/>
  <c r="M2926" i="48"/>
  <c r="L2926" i="48"/>
  <c r="K2926" i="48"/>
  <c r="J2926" i="48"/>
  <c r="C2926" i="48"/>
  <c r="M2925" i="48"/>
  <c r="L2925" i="48"/>
  <c r="K2925" i="48"/>
  <c r="J2925" i="48"/>
  <c r="C2925" i="48"/>
  <c r="M2924" i="48"/>
  <c r="L2924" i="48"/>
  <c r="K2924" i="48"/>
  <c r="J2924" i="48"/>
  <c r="C2924" i="48"/>
  <c r="M2923" i="48"/>
  <c r="L2923" i="48"/>
  <c r="K2923" i="48"/>
  <c r="J2923" i="48"/>
  <c r="C2923" i="48"/>
  <c r="M2922" i="48"/>
  <c r="L2922" i="48"/>
  <c r="K2922" i="48"/>
  <c r="J2922" i="48"/>
  <c r="C2922" i="48"/>
  <c r="M2921" i="48"/>
  <c r="L2921" i="48"/>
  <c r="K2921" i="48"/>
  <c r="J2921" i="48"/>
  <c r="C2921" i="48"/>
  <c r="M2920" i="48"/>
  <c r="L2920" i="48"/>
  <c r="K2920" i="48"/>
  <c r="J2920" i="48"/>
  <c r="C2920" i="48"/>
  <c r="M2919" i="48"/>
  <c r="L2919" i="48"/>
  <c r="K2919" i="48"/>
  <c r="J2919" i="48"/>
  <c r="C2919" i="48"/>
  <c r="M2918" i="48"/>
  <c r="L2918" i="48"/>
  <c r="K2918" i="48"/>
  <c r="J2918" i="48"/>
  <c r="C2918" i="48"/>
  <c r="M2917" i="48"/>
  <c r="L2917" i="48"/>
  <c r="K2917" i="48"/>
  <c r="J2917" i="48"/>
  <c r="C2917" i="48"/>
  <c r="M2916" i="48"/>
  <c r="L2916" i="48"/>
  <c r="K2916" i="48"/>
  <c r="J2916" i="48"/>
  <c r="C2916" i="48"/>
  <c r="M2915" i="48"/>
  <c r="L2915" i="48"/>
  <c r="K2915" i="48"/>
  <c r="J2915" i="48"/>
  <c r="C2915" i="48"/>
  <c r="M2914" i="48"/>
  <c r="L2914" i="48"/>
  <c r="K2914" i="48"/>
  <c r="J2914" i="48"/>
  <c r="C2914" i="48"/>
  <c r="M2913" i="48"/>
  <c r="L2913" i="48"/>
  <c r="K2913" i="48"/>
  <c r="J2913" i="48"/>
  <c r="C2913" i="48"/>
  <c r="M2912" i="48"/>
  <c r="L2912" i="48"/>
  <c r="K2912" i="48"/>
  <c r="J2912" i="48"/>
  <c r="C2912" i="48"/>
  <c r="M2911" i="48"/>
  <c r="L2911" i="48"/>
  <c r="K2911" i="48"/>
  <c r="J2911" i="48"/>
  <c r="C2911" i="48"/>
  <c r="M2910" i="48"/>
  <c r="L2910" i="48"/>
  <c r="K2910" i="48"/>
  <c r="J2910" i="48"/>
  <c r="C2910" i="48"/>
  <c r="M2909" i="48"/>
  <c r="L2909" i="48"/>
  <c r="K2909" i="48"/>
  <c r="J2909" i="48"/>
  <c r="C2909" i="48"/>
  <c r="M2908" i="48"/>
  <c r="L2908" i="48"/>
  <c r="K2908" i="48"/>
  <c r="J2908" i="48"/>
  <c r="C2908" i="48"/>
  <c r="M2907" i="48"/>
  <c r="L2907" i="48"/>
  <c r="K2907" i="48"/>
  <c r="J2907" i="48"/>
  <c r="C2907" i="48"/>
  <c r="M2906" i="48"/>
  <c r="L2906" i="48"/>
  <c r="K2906" i="48"/>
  <c r="J2906" i="48"/>
  <c r="C2906" i="48"/>
  <c r="M2905" i="48"/>
  <c r="L2905" i="48"/>
  <c r="K2905" i="48"/>
  <c r="J2905" i="48"/>
  <c r="C2905" i="48"/>
  <c r="M2904" i="48"/>
  <c r="L2904" i="48"/>
  <c r="K2904" i="48"/>
  <c r="J2904" i="48"/>
  <c r="C2904" i="48"/>
  <c r="M2903" i="48"/>
  <c r="L2903" i="48"/>
  <c r="K2903" i="48"/>
  <c r="J2903" i="48"/>
  <c r="C2903" i="48"/>
  <c r="M2902" i="48"/>
  <c r="L2902" i="48"/>
  <c r="K2902" i="48"/>
  <c r="J2902" i="48"/>
  <c r="C2902" i="48"/>
  <c r="M2901" i="48"/>
  <c r="L2901" i="48"/>
  <c r="K2901" i="48"/>
  <c r="J2901" i="48"/>
  <c r="C2901" i="48"/>
  <c r="M2900" i="48"/>
  <c r="L2900" i="48"/>
  <c r="K2900" i="48"/>
  <c r="J2900" i="48"/>
  <c r="C2900" i="48"/>
  <c r="M2899" i="48"/>
  <c r="L2899" i="48"/>
  <c r="K2899" i="48"/>
  <c r="J2899" i="48"/>
  <c r="C2899" i="48"/>
  <c r="M2898" i="48"/>
  <c r="L2898" i="48"/>
  <c r="K2898" i="48"/>
  <c r="J2898" i="48"/>
  <c r="C2898" i="48"/>
  <c r="M2897" i="48"/>
  <c r="L2897" i="48"/>
  <c r="K2897" i="48"/>
  <c r="J2897" i="48"/>
  <c r="C2897" i="48"/>
  <c r="M2896" i="48"/>
  <c r="L2896" i="48"/>
  <c r="K2896" i="48"/>
  <c r="J2896" i="48"/>
  <c r="C2896" i="48"/>
  <c r="M2895" i="48"/>
  <c r="L2895" i="48"/>
  <c r="K2895" i="48"/>
  <c r="J2895" i="48"/>
  <c r="C2895" i="48"/>
  <c r="M2894" i="48"/>
  <c r="L2894" i="48"/>
  <c r="K2894" i="48"/>
  <c r="J2894" i="48"/>
  <c r="C2894" i="48"/>
  <c r="M2893" i="48"/>
  <c r="L2893" i="48"/>
  <c r="K2893" i="48"/>
  <c r="J2893" i="48"/>
  <c r="C2893" i="48"/>
  <c r="M2892" i="48"/>
  <c r="L2892" i="48"/>
  <c r="K2892" i="48"/>
  <c r="J2892" i="48"/>
  <c r="C2892" i="48"/>
  <c r="M2891" i="48"/>
  <c r="L2891" i="48"/>
  <c r="K2891" i="48"/>
  <c r="J2891" i="48"/>
  <c r="C2891" i="48"/>
  <c r="M2890" i="48"/>
  <c r="L2890" i="48"/>
  <c r="K2890" i="48"/>
  <c r="J2890" i="48"/>
  <c r="C2890" i="48"/>
  <c r="M2889" i="48"/>
  <c r="L2889" i="48"/>
  <c r="K2889" i="48"/>
  <c r="J2889" i="48"/>
  <c r="C2889" i="48"/>
  <c r="M2888" i="48"/>
  <c r="L2888" i="48"/>
  <c r="K2888" i="48"/>
  <c r="J2888" i="48"/>
  <c r="C2888" i="48"/>
  <c r="M2887" i="48"/>
  <c r="L2887" i="48"/>
  <c r="K2887" i="48"/>
  <c r="J2887" i="48"/>
  <c r="C2887" i="48"/>
  <c r="M2886" i="48"/>
  <c r="L2886" i="48"/>
  <c r="K2886" i="48"/>
  <c r="J2886" i="48"/>
  <c r="C2886" i="48"/>
  <c r="M2885" i="48"/>
  <c r="L2885" i="48"/>
  <c r="K2885" i="48"/>
  <c r="J2885" i="48"/>
  <c r="C2885" i="48"/>
  <c r="M2884" i="48"/>
  <c r="L2884" i="48"/>
  <c r="K2884" i="48"/>
  <c r="J2884" i="48"/>
  <c r="C2884" i="48"/>
  <c r="M2883" i="48"/>
  <c r="L2883" i="48"/>
  <c r="K2883" i="48"/>
  <c r="J2883" i="48"/>
  <c r="C2883" i="48"/>
  <c r="M2882" i="48"/>
  <c r="L2882" i="48"/>
  <c r="K2882" i="48"/>
  <c r="J2882" i="48"/>
  <c r="C2882" i="48"/>
  <c r="M2881" i="48"/>
  <c r="L2881" i="48"/>
  <c r="K2881" i="48"/>
  <c r="J2881" i="48"/>
  <c r="C2881" i="48"/>
  <c r="M2880" i="48"/>
  <c r="L2880" i="48"/>
  <c r="K2880" i="48"/>
  <c r="J2880" i="48"/>
  <c r="C2880" i="48"/>
  <c r="M2879" i="48"/>
  <c r="L2879" i="48"/>
  <c r="K2879" i="48"/>
  <c r="J2879" i="48"/>
  <c r="C2879" i="48"/>
  <c r="M2878" i="48"/>
  <c r="L2878" i="48"/>
  <c r="K2878" i="48"/>
  <c r="J2878" i="48"/>
  <c r="C2878" i="48"/>
  <c r="M2877" i="48"/>
  <c r="L2877" i="48"/>
  <c r="K2877" i="48"/>
  <c r="J2877" i="48"/>
  <c r="C2877" i="48"/>
  <c r="M2876" i="48"/>
  <c r="L2876" i="48"/>
  <c r="K2876" i="48"/>
  <c r="J2876" i="48"/>
  <c r="C2876" i="48"/>
  <c r="M2875" i="48"/>
  <c r="L2875" i="48"/>
  <c r="K2875" i="48"/>
  <c r="J2875" i="48"/>
  <c r="C2875" i="48"/>
  <c r="M2874" i="48"/>
  <c r="L2874" i="48"/>
  <c r="K2874" i="48"/>
  <c r="J2874" i="48"/>
  <c r="C2874" i="48"/>
  <c r="M2873" i="48"/>
  <c r="L2873" i="48"/>
  <c r="K2873" i="48"/>
  <c r="J2873" i="48"/>
  <c r="C2873" i="48"/>
  <c r="M2872" i="48"/>
  <c r="L2872" i="48"/>
  <c r="K2872" i="48"/>
  <c r="J2872" i="48"/>
  <c r="C2872" i="48"/>
  <c r="M2871" i="48"/>
  <c r="L2871" i="48"/>
  <c r="K2871" i="48"/>
  <c r="J2871" i="48"/>
  <c r="C2871" i="48"/>
  <c r="M2870" i="48"/>
  <c r="L2870" i="48"/>
  <c r="K2870" i="48"/>
  <c r="J2870" i="48"/>
  <c r="C2870" i="48"/>
  <c r="M2869" i="48"/>
  <c r="L2869" i="48"/>
  <c r="K2869" i="48"/>
  <c r="J2869" i="48"/>
  <c r="C2869" i="48"/>
  <c r="M2868" i="48"/>
  <c r="L2868" i="48"/>
  <c r="K2868" i="48"/>
  <c r="J2868" i="48"/>
  <c r="C2868" i="48"/>
  <c r="M2867" i="48"/>
  <c r="L2867" i="48"/>
  <c r="K2867" i="48"/>
  <c r="J2867" i="48"/>
  <c r="C2867" i="48"/>
  <c r="M2866" i="48"/>
  <c r="L2866" i="48"/>
  <c r="K2866" i="48"/>
  <c r="J2866" i="48"/>
  <c r="C2866" i="48"/>
  <c r="M2865" i="48"/>
  <c r="L2865" i="48"/>
  <c r="K2865" i="48"/>
  <c r="J2865" i="48"/>
  <c r="C2865" i="48"/>
  <c r="M2864" i="48"/>
  <c r="L2864" i="48"/>
  <c r="K2864" i="48"/>
  <c r="J2864" i="48"/>
  <c r="C2864" i="48"/>
  <c r="M2863" i="48"/>
  <c r="L2863" i="48"/>
  <c r="K2863" i="48"/>
  <c r="J2863" i="48"/>
  <c r="C2863" i="48"/>
  <c r="M2862" i="48"/>
  <c r="L2862" i="48"/>
  <c r="K2862" i="48"/>
  <c r="J2862" i="48"/>
  <c r="C2862" i="48"/>
  <c r="M2861" i="48"/>
  <c r="L2861" i="48"/>
  <c r="K2861" i="48"/>
  <c r="J2861" i="48"/>
  <c r="C2861" i="48"/>
  <c r="M2860" i="48"/>
  <c r="L2860" i="48"/>
  <c r="K2860" i="48"/>
  <c r="J2860" i="48"/>
  <c r="C2860" i="48"/>
  <c r="M2859" i="48"/>
  <c r="L2859" i="48"/>
  <c r="K2859" i="48"/>
  <c r="J2859" i="48"/>
  <c r="C2859" i="48"/>
  <c r="M2858" i="48"/>
  <c r="L2858" i="48"/>
  <c r="K2858" i="48"/>
  <c r="J2858" i="48"/>
  <c r="C2858" i="48"/>
  <c r="M2857" i="48"/>
  <c r="L2857" i="48"/>
  <c r="K2857" i="48"/>
  <c r="J2857" i="48"/>
  <c r="C2857" i="48"/>
  <c r="M2856" i="48"/>
  <c r="L2856" i="48"/>
  <c r="K2856" i="48"/>
  <c r="J2856" i="48"/>
  <c r="C2856" i="48"/>
  <c r="M2855" i="48"/>
  <c r="L2855" i="48"/>
  <c r="K2855" i="48"/>
  <c r="J2855" i="48"/>
  <c r="C2855" i="48"/>
  <c r="M2854" i="48"/>
  <c r="L2854" i="48"/>
  <c r="K2854" i="48"/>
  <c r="J2854" i="48"/>
  <c r="C2854" i="48"/>
  <c r="M2853" i="48"/>
  <c r="L2853" i="48"/>
  <c r="K2853" i="48"/>
  <c r="J2853" i="48"/>
  <c r="C2853" i="48"/>
  <c r="M2852" i="48"/>
  <c r="L2852" i="48"/>
  <c r="K2852" i="48"/>
  <c r="J2852" i="48"/>
  <c r="C2852" i="48"/>
  <c r="M2851" i="48"/>
  <c r="L2851" i="48"/>
  <c r="K2851" i="48"/>
  <c r="J2851" i="48"/>
  <c r="C2851" i="48"/>
  <c r="M2850" i="48"/>
  <c r="L2850" i="48"/>
  <c r="K2850" i="48"/>
  <c r="J2850" i="48"/>
  <c r="C2850" i="48"/>
  <c r="M2849" i="48"/>
  <c r="L2849" i="48"/>
  <c r="K2849" i="48"/>
  <c r="J2849" i="48"/>
  <c r="C2849" i="48"/>
  <c r="M2848" i="48"/>
  <c r="L2848" i="48"/>
  <c r="K2848" i="48"/>
  <c r="J2848" i="48"/>
  <c r="C2848" i="48"/>
  <c r="M2847" i="48"/>
  <c r="L2847" i="48"/>
  <c r="K2847" i="48"/>
  <c r="J2847" i="48"/>
  <c r="C2847" i="48"/>
  <c r="M2846" i="48"/>
  <c r="L2846" i="48"/>
  <c r="K2846" i="48"/>
  <c r="J2846" i="48"/>
  <c r="C2846" i="48"/>
  <c r="M2845" i="48"/>
  <c r="L2845" i="48"/>
  <c r="K2845" i="48"/>
  <c r="J2845" i="48"/>
  <c r="C2845" i="48"/>
  <c r="M2844" i="48"/>
  <c r="L2844" i="48"/>
  <c r="K2844" i="48"/>
  <c r="J2844" i="48"/>
  <c r="C2844" i="48"/>
  <c r="M2843" i="48"/>
  <c r="L2843" i="48"/>
  <c r="K2843" i="48"/>
  <c r="J2843" i="48"/>
  <c r="C2843" i="48"/>
  <c r="M2842" i="48"/>
  <c r="L2842" i="48"/>
  <c r="K2842" i="48"/>
  <c r="J2842" i="48"/>
  <c r="C2842" i="48"/>
  <c r="M2841" i="48"/>
  <c r="L2841" i="48"/>
  <c r="K2841" i="48"/>
  <c r="J2841" i="48"/>
  <c r="C2841" i="48"/>
  <c r="M2840" i="48"/>
  <c r="L2840" i="48"/>
  <c r="K2840" i="48"/>
  <c r="J2840" i="48"/>
  <c r="C2840" i="48"/>
  <c r="M2839" i="48"/>
  <c r="L2839" i="48"/>
  <c r="K2839" i="48"/>
  <c r="J2839" i="48"/>
  <c r="C2839" i="48"/>
  <c r="M2838" i="48"/>
  <c r="L2838" i="48"/>
  <c r="K2838" i="48"/>
  <c r="J2838" i="48"/>
  <c r="C2838" i="48"/>
  <c r="M2837" i="48"/>
  <c r="L2837" i="48"/>
  <c r="K2837" i="48"/>
  <c r="J2837" i="48"/>
  <c r="C2837" i="48"/>
  <c r="M2836" i="48"/>
  <c r="L2836" i="48"/>
  <c r="K2836" i="48"/>
  <c r="J2836" i="48"/>
  <c r="C2836" i="48"/>
  <c r="M2835" i="48"/>
  <c r="L2835" i="48"/>
  <c r="K2835" i="48"/>
  <c r="J2835" i="48"/>
  <c r="C2835" i="48"/>
  <c r="M2834" i="48"/>
  <c r="L2834" i="48"/>
  <c r="K2834" i="48"/>
  <c r="J2834" i="48"/>
  <c r="C2834" i="48"/>
  <c r="M2833" i="48"/>
  <c r="L2833" i="48"/>
  <c r="K2833" i="48"/>
  <c r="J2833" i="48"/>
  <c r="C2833" i="48"/>
  <c r="M2832" i="48"/>
  <c r="L2832" i="48"/>
  <c r="K2832" i="48"/>
  <c r="J2832" i="48"/>
  <c r="C2832" i="48"/>
  <c r="M2831" i="48"/>
  <c r="L2831" i="48"/>
  <c r="K2831" i="48"/>
  <c r="J2831" i="48"/>
  <c r="C2831" i="48"/>
  <c r="M2830" i="48"/>
  <c r="L2830" i="48"/>
  <c r="K2830" i="48"/>
  <c r="J2830" i="48"/>
  <c r="C2830" i="48"/>
  <c r="M2829" i="48"/>
  <c r="L2829" i="48"/>
  <c r="K2829" i="48"/>
  <c r="J2829" i="48"/>
  <c r="C2829" i="48"/>
  <c r="M2828" i="48"/>
  <c r="L2828" i="48"/>
  <c r="K2828" i="48"/>
  <c r="J2828" i="48"/>
  <c r="C2828" i="48"/>
  <c r="M2827" i="48"/>
  <c r="L2827" i="48"/>
  <c r="K2827" i="48"/>
  <c r="J2827" i="48"/>
  <c r="C2827" i="48"/>
  <c r="M2826" i="48"/>
  <c r="L2826" i="48"/>
  <c r="K2826" i="48"/>
  <c r="J2826" i="48"/>
  <c r="C2826" i="48"/>
  <c r="M2825" i="48"/>
  <c r="L2825" i="48"/>
  <c r="K2825" i="48"/>
  <c r="J2825" i="48"/>
  <c r="C2825" i="48"/>
  <c r="M2824" i="48"/>
  <c r="L2824" i="48"/>
  <c r="K2824" i="48"/>
  <c r="J2824" i="48"/>
  <c r="C2824" i="48"/>
  <c r="M2823" i="48"/>
  <c r="L2823" i="48"/>
  <c r="K2823" i="48"/>
  <c r="J2823" i="48"/>
  <c r="C2823" i="48"/>
  <c r="M2822" i="48"/>
  <c r="L2822" i="48"/>
  <c r="K2822" i="48"/>
  <c r="J2822" i="48"/>
  <c r="C2822" i="48"/>
  <c r="M2821" i="48"/>
  <c r="L2821" i="48"/>
  <c r="K2821" i="48"/>
  <c r="J2821" i="48"/>
  <c r="C2821" i="48"/>
  <c r="M2820" i="48"/>
  <c r="L2820" i="48"/>
  <c r="K2820" i="48"/>
  <c r="J2820" i="48"/>
  <c r="C2820" i="48"/>
  <c r="M2819" i="48"/>
  <c r="L2819" i="48"/>
  <c r="K2819" i="48"/>
  <c r="J2819" i="48"/>
  <c r="C2819" i="48"/>
  <c r="M2818" i="48"/>
  <c r="L2818" i="48"/>
  <c r="K2818" i="48"/>
  <c r="J2818" i="48"/>
  <c r="C2818" i="48"/>
  <c r="M2817" i="48"/>
  <c r="L2817" i="48"/>
  <c r="K2817" i="48"/>
  <c r="J2817" i="48"/>
  <c r="C2817" i="48"/>
  <c r="M2816" i="48"/>
  <c r="L2816" i="48"/>
  <c r="K2816" i="48"/>
  <c r="J2816" i="48"/>
  <c r="C2816" i="48"/>
  <c r="M2815" i="48"/>
  <c r="L2815" i="48"/>
  <c r="K2815" i="48"/>
  <c r="J2815" i="48"/>
  <c r="C2815" i="48"/>
  <c r="M2814" i="48"/>
  <c r="L2814" i="48"/>
  <c r="K2814" i="48"/>
  <c r="J2814" i="48"/>
  <c r="C2814" i="48"/>
  <c r="M2813" i="48"/>
  <c r="L2813" i="48"/>
  <c r="K2813" i="48"/>
  <c r="J2813" i="48"/>
  <c r="C2813" i="48"/>
  <c r="M2812" i="48"/>
  <c r="L2812" i="48"/>
  <c r="K2812" i="48"/>
  <c r="J2812" i="48"/>
  <c r="C2812" i="48"/>
  <c r="M2811" i="48"/>
  <c r="L2811" i="48"/>
  <c r="K2811" i="48"/>
  <c r="J2811" i="48"/>
  <c r="C2811" i="48"/>
  <c r="M2810" i="48"/>
  <c r="L2810" i="48"/>
  <c r="K2810" i="48"/>
  <c r="J2810" i="48"/>
  <c r="C2810" i="48"/>
  <c r="M2809" i="48"/>
  <c r="L2809" i="48"/>
  <c r="K2809" i="48"/>
  <c r="J2809" i="48"/>
  <c r="C2809" i="48"/>
  <c r="M2808" i="48"/>
  <c r="L2808" i="48"/>
  <c r="K2808" i="48"/>
  <c r="J2808" i="48"/>
  <c r="C2808" i="48"/>
  <c r="M2807" i="48"/>
  <c r="L2807" i="48"/>
  <c r="K2807" i="48"/>
  <c r="J2807" i="48"/>
  <c r="C2807" i="48"/>
  <c r="M2806" i="48"/>
  <c r="L2806" i="48"/>
  <c r="K2806" i="48"/>
  <c r="J2806" i="48"/>
  <c r="C2806" i="48"/>
  <c r="M2805" i="48"/>
  <c r="L2805" i="48"/>
  <c r="K2805" i="48"/>
  <c r="J2805" i="48"/>
  <c r="C2805" i="48"/>
  <c r="M2804" i="48"/>
  <c r="L2804" i="48"/>
  <c r="K2804" i="48"/>
  <c r="J2804" i="48"/>
  <c r="C2804" i="48"/>
  <c r="M2803" i="48"/>
  <c r="L2803" i="48"/>
  <c r="K2803" i="48"/>
  <c r="J2803" i="48"/>
  <c r="C2803" i="48"/>
  <c r="M2802" i="48"/>
  <c r="L2802" i="48"/>
  <c r="K2802" i="48"/>
  <c r="J2802" i="48"/>
  <c r="C2802" i="48"/>
  <c r="M2801" i="48"/>
  <c r="L2801" i="48"/>
  <c r="K2801" i="48"/>
  <c r="J2801" i="48"/>
  <c r="C2801" i="48"/>
  <c r="M2800" i="48"/>
  <c r="L2800" i="48"/>
  <c r="K2800" i="48"/>
  <c r="J2800" i="48"/>
  <c r="C2800" i="48"/>
  <c r="M2799" i="48"/>
  <c r="L2799" i="48"/>
  <c r="K2799" i="48"/>
  <c r="J2799" i="48"/>
  <c r="C2799" i="48"/>
  <c r="M2798" i="48"/>
  <c r="L2798" i="48"/>
  <c r="K2798" i="48"/>
  <c r="J2798" i="48"/>
  <c r="C2798" i="48"/>
  <c r="M2797" i="48"/>
  <c r="L2797" i="48"/>
  <c r="K2797" i="48"/>
  <c r="J2797" i="48"/>
  <c r="C2797" i="48"/>
  <c r="M2796" i="48"/>
  <c r="L2796" i="48"/>
  <c r="K2796" i="48"/>
  <c r="J2796" i="48"/>
  <c r="C2796" i="48"/>
  <c r="M2795" i="48"/>
  <c r="L2795" i="48"/>
  <c r="K2795" i="48"/>
  <c r="J2795" i="48"/>
  <c r="C2795" i="48"/>
  <c r="M2794" i="48"/>
  <c r="L2794" i="48"/>
  <c r="K2794" i="48"/>
  <c r="J2794" i="48"/>
  <c r="C2794" i="48"/>
  <c r="M2793" i="48"/>
  <c r="L2793" i="48"/>
  <c r="K2793" i="48"/>
  <c r="J2793" i="48"/>
  <c r="C2793" i="48"/>
  <c r="M2792" i="48"/>
  <c r="L2792" i="48"/>
  <c r="K2792" i="48"/>
  <c r="J2792" i="48"/>
  <c r="C2792" i="48"/>
  <c r="M2791" i="48"/>
  <c r="L2791" i="48"/>
  <c r="K2791" i="48"/>
  <c r="J2791" i="48"/>
  <c r="C2791" i="48"/>
  <c r="M2790" i="48"/>
  <c r="L2790" i="48"/>
  <c r="K2790" i="48"/>
  <c r="J2790" i="48"/>
  <c r="C2790" i="48"/>
  <c r="M2789" i="48"/>
  <c r="L2789" i="48"/>
  <c r="K2789" i="48"/>
  <c r="J2789" i="48"/>
  <c r="C2789" i="48"/>
  <c r="M2788" i="48"/>
  <c r="L2788" i="48"/>
  <c r="K2788" i="48"/>
  <c r="J2788" i="48"/>
  <c r="C2788" i="48"/>
  <c r="M2787" i="48"/>
  <c r="L2787" i="48"/>
  <c r="K2787" i="48"/>
  <c r="J2787" i="48"/>
  <c r="C2787" i="48"/>
  <c r="M2786" i="48"/>
  <c r="L2786" i="48"/>
  <c r="K2786" i="48"/>
  <c r="J2786" i="48"/>
  <c r="C2786" i="48"/>
  <c r="M2785" i="48"/>
  <c r="L2785" i="48"/>
  <c r="K2785" i="48"/>
  <c r="J2785" i="48"/>
  <c r="C2785" i="48"/>
  <c r="M2784" i="48"/>
  <c r="L2784" i="48"/>
  <c r="K2784" i="48"/>
  <c r="J2784" i="48"/>
  <c r="C2784" i="48"/>
  <c r="M2783" i="48"/>
  <c r="L2783" i="48"/>
  <c r="K2783" i="48"/>
  <c r="J2783" i="48"/>
  <c r="C2783" i="48"/>
  <c r="M2782" i="48"/>
  <c r="L2782" i="48"/>
  <c r="K2782" i="48"/>
  <c r="J2782" i="48"/>
  <c r="C2782" i="48"/>
  <c r="M2781" i="48"/>
  <c r="L2781" i="48"/>
  <c r="K2781" i="48"/>
  <c r="J2781" i="48"/>
  <c r="C2781" i="48"/>
  <c r="M2780" i="48"/>
  <c r="L2780" i="48"/>
  <c r="K2780" i="48"/>
  <c r="J2780" i="48"/>
  <c r="C2780" i="48"/>
  <c r="M2779" i="48"/>
  <c r="L2779" i="48"/>
  <c r="K2779" i="48"/>
  <c r="J2779" i="48"/>
  <c r="C2779" i="48"/>
  <c r="M2778" i="48"/>
  <c r="L2778" i="48"/>
  <c r="K2778" i="48"/>
  <c r="J2778" i="48"/>
  <c r="C2778" i="48"/>
  <c r="M2777" i="48"/>
  <c r="L2777" i="48"/>
  <c r="K2777" i="48"/>
  <c r="J2777" i="48"/>
  <c r="C2777" i="48"/>
  <c r="M2776" i="48"/>
  <c r="L2776" i="48"/>
  <c r="K2776" i="48"/>
  <c r="J2776" i="48"/>
  <c r="C2776" i="48"/>
  <c r="M2775" i="48"/>
  <c r="L2775" i="48"/>
  <c r="K2775" i="48"/>
  <c r="J2775" i="48"/>
  <c r="C2775" i="48"/>
  <c r="M2774" i="48"/>
  <c r="L2774" i="48"/>
  <c r="K2774" i="48"/>
  <c r="J2774" i="48"/>
  <c r="C2774" i="48"/>
  <c r="M2773" i="48"/>
  <c r="L2773" i="48"/>
  <c r="K2773" i="48"/>
  <c r="J2773" i="48"/>
  <c r="C2773" i="48"/>
  <c r="M2772" i="48"/>
  <c r="L2772" i="48"/>
  <c r="K2772" i="48"/>
  <c r="J2772" i="48"/>
  <c r="C2772" i="48"/>
  <c r="M2771" i="48"/>
  <c r="L2771" i="48"/>
  <c r="K2771" i="48"/>
  <c r="J2771" i="48"/>
  <c r="C2771" i="48"/>
  <c r="M2770" i="48"/>
  <c r="L2770" i="48"/>
  <c r="K2770" i="48"/>
  <c r="J2770" i="48"/>
  <c r="C2770" i="48"/>
  <c r="M2769" i="48"/>
  <c r="L2769" i="48"/>
  <c r="K2769" i="48"/>
  <c r="J2769" i="48"/>
  <c r="C2769" i="48"/>
  <c r="M2768" i="48"/>
  <c r="L2768" i="48"/>
  <c r="K2768" i="48"/>
  <c r="J2768" i="48"/>
  <c r="C2768" i="48"/>
  <c r="M2767" i="48"/>
  <c r="L2767" i="48"/>
  <c r="K2767" i="48"/>
  <c r="J2767" i="48"/>
  <c r="C2767" i="48"/>
  <c r="M2766" i="48"/>
  <c r="L2766" i="48"/>
  <c r="K2766" i="48"/>
  <c r="J2766" i="48"/>
  <c r="C2766" i="48"/>
  <c r="M2765" i="48"/>
  <c r="L2765" i="48"/>
  <c r="K2765" i="48"/>
  <c r="J2765" i="48"/>
  <c r="C2765" i="48"/>
  <c r="M2764" i="48"/>
  <c r="L2764" i="48"/>
  <c r="K2764" i="48"/>
  <c r="J2764" i="48"/>
  <c r="C2764" i="48"/>
  <c r="M2763" i="48"/>
  <c r="L2763" i="48"/>
  <c r="K2763" i="48"/>
  <c r="J2763" i="48"/>
  <c r="C2763" i="48"/>
  <c r="M2762" i="48"/>
  <c r="L2762" i="48"/>
  <c r="K2762" i="48"/>
  <c r="J2762" i="48"/>
  <c r="C2762" i="48"/>
  <c r="M2761" i="48"/>
  <c r="L2761" i="48"/>
  <c r="K2761" i="48"/>
  <c r="J2761" i="48"/>
  <c r="C2761" i="48"/>
  <c r="M2760" i="48"/>
  <c r="L2760" i="48"/>
  <c r="K2760" i="48"/>
  <c r="J2760" i="48"/>
  <c r="C2760" i="48"/>
  <c r="M2759" i="48"/>
  <c r="L2759" i="48"/>
  <c r="K2759" i="48"/>
  <c r="J2759" i="48"/>
  <c r="C2759" i="48"/>
  <c r="M2758" i="48"/>
  <c r="L2758" i="48"/>
  <c r="K2758" i="48"/>
  <c r="J2758" i="48"/>
  <c r="C2758" i="48"/>
  <c r="M2757" i="48"/>
  <c r="L2757" i="48"/>
  <c r="K2757" i="48"/>
  <c r="J2757" i="48"/>
  <c r="C2757" i="48"/>
  <c r="M2756" i="48"/>
  <c r="L2756" i="48"/>
  <c r="K2756" i="48"/>
  <c r="J2756" i="48"/>
  <c r="C2756" i="48"/>
  <c r="M2755" i="48"/>
  <c r="L2755" i="48"/>
  <c r="K2755" i="48"/>
  <c r="J2755" i="48"/>
  <c r="C2755" i="48"/>
  <c r="M2754" i="48"/>
  <c r="L2754" i="48"/>
  <c r="K2754" i="48"/>
  <c r="J2754" i="48"/>
  <c r="C2754" i="48"/>
  <c r="M2753" i="48"/>
  <c r="L2753" i="48"/>
  <c r="K2753" i="48"/>
  <c r="J2753" i="48"/>
  <c r="C2753" i="48"/>
  <c r="M2752" i="48"/>
  <c r="L2752" i="48"/>
  <c r="K2752" i="48"/>
  <c r="J2752" i="48"/>
  <c r="C2752" i="48"/>
  <c r="M2751" i="48"/>
  <c r="L2751" i="48"/>
  <c r="K2751" i="48"/>
  <c r="J2751" i="48"/>
  <c r="C2751" i="48"/>
  <c r="M2750" i="48"/>
  <c r="L2750" i="48"/>
  <c r="K2750" i="48"/>
  <c r="J2750" i="48"/>
  <c r="C2750" i="48"/>
  <c r="M2749" i="48"/>
  <c r="L2749" i="48"/>
  <c r="K2749" i="48"/>
  <c r="J2749" i="48"/>
  <c r="C2749" i="48"/>
  <c r="M2748" i="48"/>
  <c r="L2748" i="48"/>
  <c r="K2748" i="48"/>
  <c r="J2748" i="48"/>
  <c r="C2748" i="48"/>
  <c r="M2747" i="48"/>
  <c r="L2747" i="48"/>
  <c r="K2747" i="48"/>
  <c r="J2747" i="48"/>
  <c r="C2747" i="48"/>
  <c r="M2746" i="48"/>
  <c r="L2746" i="48"/>
  <c r="K2746" i="48"/>
  <c r="J2746" i="48"/>
  <c r="C2746" i="48"/>
  <c r="M2745" i="48"/>
  <c r="L2745" i="48"/>
  <c r="K2745" i="48"/>
  <c r="J2745" i="48"/>
  <c r="C2745" i="48"/>
  <c r="M2744" i="48"/>
  <c r="L2744" i="48"/>
  <c r="K2744" i="48"/>
  <c r="J2744" i="48"/>
  <c r="C2744" i="48"/>
  <c r="M2743" i="48"/>
  <c r="L2743" i="48"/>
  <c r="K2743" i="48"/>
  <c r="J2743" i="48"/>
  <c r="C2743" i="48"/>
  <c r="M2742" i="48"/>
  <c r="L2742" i="48"/>
  <c r="K2742" i="48"/>
  <c r="J2742" i="48"/>
  <c r="C2742" i="48"/>
  <c r="M2741" i="48"/>
  <c r="L2741" i="48"/>
  <c r="K2741" i="48"/>
  <c r="J2741" i="48"/>
  <c r="C2741" i="48"/>
  <c r="M2740" i="48"/>
  <c r="L2740" i="48"/>
  <c r="K2740" i="48"/>
  <c r="J2740" i="48"/>
  <c r="C2740" i="48"/>
  <c r="M2739" i="48"/>
  <c r="L2739" i="48"/>
  <c r="K2739" i="48"/>
  <c r="J2739" i="48"/>
  <c r="C2739" i="48"/>
  <c r="M2738" i="48"/>
  <c r="L2738" i="48"/>
  <c r="K2738" i="48"/>
  <c r="J2738" i="48"/>
  <c r="C2738" i="48"/>
  <c r="M2737" i="48"/>
  <c r="L2737" i="48"/>
  <c r="K2737" i="48"/>
  <c r="J2737" i="48"/>
  <c r="C2737" i="48"/>
  <c r="M2736" i="48"/>
  <c r="L2736" i="48"/>
  <c r="K2736" i="48"/>
  <c r="J2736" i="48"/>
  <c r="C2736" i="48"/>
  <c r="M2735" i="48"/>
  <c r="L2735" i="48"/>
  <c r="K2735" i="48"/>
  <c r="J2735" i="48"/>
  <c r="C2735" i="48"/>
  <c r="M2734" i="48"/>
  <c r="L2734" i="48"/>
  <c r="K2734" i="48"/>
  <c r="J2734" i="48"/>
  <c r="C2734" i="48"/>
  <c r="M2733" i="48"/>
  <c r="L2733" i="48"/>
  <c r="K2733" i="48"/>
  <c r="J2733" i="48"/>
  <c r="C2733" i="48"/>
  <c r="M2732" i="48"/>
  <c r="L2732" i="48"/>
  <c r="K2732" i="48"/>
  <c r="J2732" i="48"/>
  <c r="C2732" i="48"/>
  <c r="M2731" i="48"/>
  <c r="L2731" i="48"/>
  <c r="K2731" i="48"/>
  <c r="J2731" i="48"/>
  <c r="C2731" i="48"/>
  <c r="M2730" i="48"/>
  <c r="L2730" i="48"/>
  <c r="K2730" i="48"/>
  <c r="J2730" i="48"/>
  <c r="C2730" i="48"/>
  <c r="M2729" i="48"/>
  <c r="L2729" i="48"/>
  <c r="K2729" i="48"/>
  <c r="J2729" i="48"/>
  <c r="C2729" i="48"/>
  <c r="M2728" i="48"/>
  <c r="L2728" i="48"/>
  <c r="K2728" i="48"/>
  <c r="J2728" i="48"/>
  <c r="C2728" i="48"/>
  <c r="M2727" i="48"/>
  <c r="L2727" i="48"/>
  <c r="K2727" i="48"/>
  <c r="J2727" i="48"/>
  <c r="C2727" i="48"/>
  <c r="M2726" i="48"/>
  <c r="L2726" i="48"/>
  <c r="K2726" i="48"/>
  <c r="J2726" i="48"/>
  <c r="C2726" i="48"/>
  <c r="M2725" i="48"/>
  <c r="L2725" i="48"/>
  <c r="K2725" i="48"/>
  <c r="J2725" i="48"/>
  <c r="C2725" i="48"/>
  <c r="M2724" i="48"/>
  <c r="L2724" i="48"/>
  <c r="K2724" i="48"/>
  <c r="J2724" i="48"/>
  <c r="C2724" i="48"/>
  <c r="M2723" i="48"/>
  <c r="L2723" i="48"/>
  <c r="K2723" i="48"/>
  <c r="J2723" i="48"/>
  <c r="C2723" i="48"/>
  <c r="M2722" i="48"/>
  <c r="L2722" i="48"/>
  <c r="K2722" i="48"/>
  <c r="J2722" i="48"/>
  <c r="C2722" i="48"/>
  <c r="M2721" i="48"/>
  <c r="L2721" i="48"/>
  <c r="K2721" i="48"/>
  <c r="J2721" i="48"/>
  <c r="C2721" i="48"/>
  <c r="M2720" i="48"/>
  <c r="L2720" i="48"/>
  <c r="K2720" i="48"/>
  <c r="J2720" i="48"/>
  <c r="C2720" i="48"/>
  <c r="M2719" i="48"/>
  <c r="L2719" i="48"/>
  <c r="K2719" i="48"/>
  <c r="J2719" i="48"/>
  <c r="C2719" i="48"/>
  <c r="M2718" i="48"/>
  <c r="L2718" i="48"/>
  <c r="K2718" i="48"/>
  <c r="J2718" i="48"/>
  <c r="C2718" i="48"/>
  <c r="M2717" i="48"/>
  <c r="L2717" i="48"/>
  <c r="K2717" i="48"/>
  <c r="J2717" i="48"/>
  <c r="C2717" i="48"/>
  <c r="M2716" i="48"/>
  <c r="L2716" i="48"/>
  <c r="K2716" i="48"/>
  <c r="J2716" i="48"/>
  <c r="C2716" i="48"/>
  <c r="M2715" i="48"/>
  <c r="L2715" i="48"/>
  <c r="K2715" i="48"/>
  <c r="J2715" i="48"/>
  <c r="C2715" i="48"/>
  <c r="M2714" i="48"/>
  <c r="L2714" i="48"/>
  <c r="K2714" i="48"/>
  <c r="J2714" i="48"/>
  <c r="C2714" i="48"/>
  <c r="M2713" i="48"/>
  <c r="L2713" i="48"/>
  <c r="K2713" i="48"/>
  <c r="J2713" i="48"/>
  <c r="C2713" i="48"/>
  <c r="M2712" i="48"/>
  <c r="L2712" i="48"/>
  <c r="K2712" i="48"/>
  <c r="J2712" i="48"/>
  <c r="C2712" i="48"/>
  <c r="M2711" i="48"/>
  <c r="L2711" i="48"/>
  <c r="K2711" i="48"/>
  <c r="J2711" i="48"/>
  <c r="C2711" i="48"/>
  <c r="M2710" i="48"/>
  <c r="L2710" i="48"/>
  <c r="K2710" i="48"/>
  <c r="J2710" i="48"/>
  <c r="C2710" i="48"/>
  <c r="M2709" i="48"/>
  <c r="L2709" i="48"/>
  <c r="K2709" i="48"/>
  <c r="J2709" i="48"/>
  <c r="C2709" i="48"/>
  <c r="M2708" i="48"/>
  <c r="L2708" i="48"/>
  <c r="K2708" i="48"/>
  <c r="J2708" i="48"/>
  <c r="C2708" i="48"/>
  <c r="M2707" i="48"/>
  <c r="L2707" i="48"/>
  <c r="K2707" i="48"/>
  <c r="J2707" i="48"/>
  <c r="C2707" i="48"/>
  <c r="M2706" i="48"/>
  <c r="L2706" i="48"/>
  <c r="K2706" i="48"/>
  <c r="J2706" i="48"/>
  <c r="C2706" i="48"/>
  <c r="M2705" i="48"/>
  <c r="L2705" i="48"/>
  <c r="K2705" i="48"/>
  <c r="J2705" i="48"/>
  <c r="C2705" i="48"/>
  <c r="M2704" i="48"/>
  <c r="L2704" i="48"/>
  <c r="K2704" i="48"/>
  <c r="J2704" i="48"/>
  <c r="C2704" i="48"/>
  <c r="M2703" i="48"/>
  <c r="L2703" i="48"/>
  <c r="K2703" i="48"/>
  <c r="J2703" i="48"/>
  <c r="C2703" i="48"/>
  <c r="M2702" i="48"/>
  <c r="L2702" i="48"/>
  <c r="K2702" i="48"/>
  <c r="J2702" i="48"/>
  <c r="C2702" i="48"/>
  <c r="M2701" i="48"/>
  <c r="L2701" i="48"/>
  <c r="K2701" i="48"/>
  <c r="J2701" i="48"/>
  <c r="C2701" i="48"/>
  <c r="M2700" i="48"/>
  <c r="L2700" i="48"/>
  <c r="K2700" i="48"/>
  <c r="J2700" i="48"/>
  <c r="C2700" i="48"/>
  <c r="M2699" i="48"/>
  <c r="L2699" i="48"/>
  <c r="K2699" i="48"/>
  <c r="J2699" i="48"/>
  <c r="C2699" i="48"/>
  <c r="M2698" i="48"/>
  <c r="L2698" i="48"/>
  <c r="K2698" i="48"/>
  <c r="J2698" i="48"/>
  <c r="C2698" i="48"/>
  <c r="M2697" i="48"/>
  <c r="L2697" i="48"/>
  <c r="K2697" i="48"/>
  <c r="J2697" i="48"/>
  <c r="C2697" i="48"/>
  <c r="M2696" i="48"/>
  <c r="L2696" i="48"/>
  <c r="K2696" i="48"/>
  <c r="J2696" i="48"/>
  <c r="C2696" i="48"/>
  <c r="M2695" i="48"/>
  <c r="L2695" i="48"/>
  <c r="K2695" i="48"/>
  <c r="J2695" i="48"/>
  <c r="C2695" i="48"/>
  <c r="M2694" i="48"/>
  <c r="L2694" i="48"/>
  <c r="K2694" i="48"/>
  <c r="J2694" i="48"/>
  <c r="C2694" i="48"/>
  <c r="M2693" i="48"/>
  <c r="L2693" i="48"/>
  <c r="K2693" i="48"/>
  <c r="J2693" i="48"/>
  <c r="C2693" i="48"/>
  <c r="M2692" i="48"/>
  <c r="L2692" i="48"/>
  <c r="K2692" i="48"/>
  <c r="J2692" i="48"/>
  <c r="C2692" i="48"/>
  <c r="M2691" i="48"/>
  <c r="L2691" i="48"/>
  <c r="K2691" i="48"/>
  <c r="J2691" i="48"/>
  <c r="C2691" i="48"/>
  <c r="M2690" i="48"/>
  <c r="L2690" i="48"/>
  <c r="K2690" i="48"/>
  <c r="J2690" i="48"/>
  <c r="C2690" i="48"/>
  <c r="M2689" i="48"/>
  <c r="L2689" i="48"/>
  <c r="K2689" i="48"/>
  <c r="J2689" i="48"/>
  <c r="C2689" i="48"/>
  <c r="M2688" i="48"/>
  <c r="L2688" i="48"/>
  <c r="K2688" i="48"/>
  <c r="J2688" i="48"/>
  <c r="C2688" i="48"/>
  <c r="M2687" i="48"/>
  <c r="L2687" i="48"/>
  <c r="K2687" i="48"/>
  <c r="J2687" i="48"/>
  <c r="C2687" i="48"/>
  <c r="M2686" i="48"/>
  <c r="L2686" i="48"/>
  <c r="K2686" i="48"/>
  <c r="J2686" i="48"/>
  <c r="C2686" i="48"/>
  <c r="M2685" i="48"/>
  <c r="L2685" i="48"/>
  <c r="K2685" i="48"/>
  <c r="J2685" i="48"/>
  <c r="C2685" i="48"/>
  <c r="M2684" i="48"/>
  <c r="L2684" i="48"/>
  <c r="K2684" i="48"/>
  <c r="J2684" i="48"/>
  <c r="C2684" i="48"/>
  <c r="M2683" i="48"/>
  <c r="L2683" i="48"/>
  <c r="K2683" i="48"/>
  <c r="J2683" i="48"/>
  <c r="C2683" i="48"/>
  <c r="M2682" i="48"/>
  <c r="L2682" i="48"/>
  <c r="K2682" i="48"/>
  <c r="J2682" i="48"/>
  <c r="C2682" i="48"/>
  <c r="M2681" i="48"/>
  <c r="L2681" i="48"/>
  <c r="K2681" i="48"/>
  <c r="J2681" i="48"/>
  <c r="C2681" i="48"/>
  <c r="M2680" i="48"/>
  <c r="L2680" i="48"/>
  <c r="K2680" i="48"/>
  <c r="J2680" i="48"/>
  <c r="C2680" i="48"/>
  <c r="M2679" i="48"/>
  <c r="L2679" i="48"/>
  <c r="K2679" i="48"/>
  <c r="J2679" i="48"/>
  <c r="C2679" i="48"/>
  <c r="M2678" i="48"/>
  <c r="L2678" i="48"/>
  <c r="K2678" i="48"/>
  <c r="J2678" i="48"/>
  <c r="C2678" i="48"/>
  <c r="M2677" i="48"/>
  <c r="L2677" i="48"/>
  <c r="K2677" i="48"/>
  <c r="J2677" i="48"/>
  <c r="C2677" i="48"/>
  <c r="M2676" i="48"/>
  <c r="L2676" i="48"/>
  <c r="K2676" i="48"/>
  <c r="J2676" i="48"/>
  <c r="C2676" i="48"/>
  <c r="M2675" i="48"/>
  <c r="L2675" i="48"/>
  <c r="K2675" i="48"/>
  <c r="J2675" i="48"/>
  <c r="C2675" i="48"/>
  <c r="M2674" i="48"/>
  <c r="L2674" i="48"/>
  <c r="K2674" i="48"/>
  <c r="J2674" i="48"/>
  <c r="C2674" i="48"/>
  <c r="M2673" i="48"/>
  <c r="L2673" i="48"/>
  <c r="K2673" i="48"/>
  <c r="J2673" i="48"/>
  <c r="C2673" i="48"/>
  <c r="M2672" i="48"/>
  <c r="L2672" i="48"/>
  <c r="K2672" i="48"/>
  <c r="J2672" i="48"/>
  <c r="C2672" i="48"/>
  <c r="M2671" i="48"/>
  <c r="L2671" i="48"/>
  <c r="K2671" i="48"/>
  <c r="J2671" i="48"/>
  <c r="C2671" i="48"/>
  <c r="M2670" i="48"/>
  <c r="L2670" i="48"/>
  <c r="K2670" i="48"/>
  <c r="J2670" i="48"/>
  <c r="C2670" i="48"/>
  <c r="M2669" i="48"/>
  <c r="L2669" i="48"/>
  <c r="K2669" i="48"/>
  <c r="J2669" i="48"/>
  <c r="C2669" i="48"/>
  <c r="M2668" i="48"/>
  <c r="L2668" i="48"/>
  <c r="K2668" i="48"/>
  <c r="J2668" i="48"/>
  <c r="C2668" i="48"/>
  <c r="M2667" i="48"/>
  <c r="L2667" i="48"/>
  <c r="K2667" i="48"/>
  <c r="J2667" i="48"/>
  <c r="C2667" i="48"/>
  <c r="M2666" i="48"/>
  <c r="L2666" i="48"/>
  <c r="K2666" i="48"/>
  <c r="J2666" i="48"/>
  <c r="C2666" i="48"/>
  <c r="M2665" i="48"/>
  <c r="L2665" i="48"/>
  <c r="K2665" i="48"/>
  <c r="J2665" i="48"/>
  <c r="C2665" i="48"/>
  <c r="M2664" i="48"/>
  <c r="L2664" i="48"/>
  <c r="K2664" i="48"/>
  <c r="J2664" i="48"/>
  <c r="C2664" i="48"/>
  <c r="M2663" i="48"/>
  <c r="L2663" i="48"/>
  <c r="K2663" i="48"/>
  <c r="J2663" i="48"/>
  <c r="C2663" i="48"/>
  <c r="M2662" i="48"/>
  <c r="L2662" i="48"/>
  <c r="K2662" i="48"/>
  <c r="J2662" i="48"/>
  <c r="C2662" i="48"/>
  <c r="M2661" i="48"/>
  <c r="L2661" i="48"/>
  <c r="K2661" i="48"/>
  <c r="J2661" i="48"/>
  <c r="C2661" i="48"/>
  <c r="M2660" i="48"/>
  <c r="L2660" i="48"/>
  <c r="K2660" i="48"/>
  <c r="J2660" i="48"/>
  <c r="C2660" i="48"/>
  <c r="M2659" i="48"/>
  <c r="L2659" i="48"/>
  <c r="K2659" i="48"/>
  <c r="J2659" i="48"/>
  <c r="C2659" i="48"/>
  <c r="M2658" i="48"/>
  <c r="L2658" i="48"/>
  <c r="K2658" i="48"/>
  <c r="J2658" i="48"/>
  <c r="C2658" i="48"/>
  <c r="M2657" i="48"/>
  <c r="L2657" i="48"/>
  <c r="K2657" i="48"/>
  <c r="J2657" i="48"/>
  <c r="C2657" i="48"/>
  <c r="M2656" i="48"/>
  <c r="L2656" i="48"/>
  <c r="K2656" i="48"/>
  <c r="J2656" i="48"/>
  <c r="C2656" i="48"/>
  <c r="M2655" i="48"/>
  <c r="L2655" i="48"/>
  <c r="K2655" i="48"/>
  <c r="J2655" i="48"/>
  <c r="C2655" i="48"/>
  <c r="M2654" i="48"/>
  <c r="L2654" i="48"/>
  <c r="K2654" i="48"/>
  <c r="J2654" i="48"/>
  <c r="C2654" i="48"/>
  <c r="M2653" i="48"/>
  <c r="L2653" i="48"/>
  <c r="K2653" i="48"/>
  <c r="J2653" i="48"/>
  <c r="C2653" i="48"/>
  <c r="M2652" i="48"/>
  <c r="L2652" i="48"/>
  <c r="K2652" i="48"/>
  <c r="J2652" i="48"/>
  <c r="C2652" i="48"/>
  <c r="M2651" i="48"/>
  <c r="L2651" i="48"/>
  <c r="K2651" i="48"/>
  <c r="J2651" i="48"/>
  <c r="C2651" i="48"/>
  <c r="M2650" i="48"/>
  <c r="L2650" i="48"/>
  <c r="K2650" i="48"/>
  <c r="J2650" i="48"/>
  <c r="C2650" i="48"/>
  <c r="M2649" i="48"/>
  <c r="L2649" i="48"/>
  <c r="K2649" i="48"/>
  <c r="J2649" i="48"/>
  <c r="C2649" i="48"/>
  <c r="M2648" i="48"/>
  <c r="L2648" i="48"/>
  <c r="K2648" i="48"/>
  <c r="J2648" i="48"/>
  <c r="C2648" i="48"/>
  <c r="M2647" i="48"/>
  <c r="L2647" i="48"/>
  <c r="K2647" i="48"/>
  <c r="J2647" i="48"/>
  <c r="C2647" i="48"/>
  <c r="M2646" i="48"/>
  <c r="L2646" i="48"/>
  <c r="K2646" i="48"/>
  <c r="J2646" i="48"/>
  <c r="C2646" i="48"/>
  <c r="M2645" i="48"/>
  <c r="L2645" i="48"/>
  <c r="K2645" i="48"/>
  <c r="J2645" i="48"/>
  <c r="C2645" i="48"/>
  <c r="M2644" i="48"/>
  <c r="L2644" i="48"/>
  <c r="K2644" i="48"/>
  <c r="J2644" i="48"/>
  <c r="C2644" i="48"/>
  <c r="M2643" i="48"/>
  <c r="L2643" i="48"/>
  <c r="K2643" i="48"/>
  <c r="J2643" i="48"/>
  <c r="C2643" i="48"/>
  <c r="M2642" i="48"/>
  <c r="L2642" i="48"/>
  <c r="K2642" i="48"/>
  <c r="J2642" i="48"/>
  <c r="C2642" i="48"/>
  <c r="M2641" i="48"/>
  <c r="L2641" i="48"/>
  <c r="K2641" i="48"/>
  <c r="J2641" i="48"/>
  <c r="C2641" i="48"/>
  <c r="M2640" i="48"/>
  <c r="L2640" i="48"/>
  <c r="K2640" i="48"/>
  <c r="J2640" i="48"/>
  <c r="C2640" i="48"/>
  <c r="M2639" i="48"/>
  <c r="L2639" i="48"/>
  <c r="K2639" i="48"/>
  <c r="J2639" i="48"/>
  <c r="C2639" i="48"/>
  <c r="M2638" i="48"/>
  <c r="L2638" i="48"/>
  <c r="K2638" i="48"/>
  <c r="J2638" i="48"/>
  <c r="C2638" i="48"/>
  <c r="M2637" i="48"/>
  <c r="L2637" i="48"/>
  <c r="K2637" i="48"/>
  <c r="J2637" i="48"/>
  <c r="C2637" i="48"/>
  <c r="M2636" i="48"/>
  <c r="L2636" i="48"/>
  <c r="K2636" i="48"/>
  <c r="J2636" i="48"/>
  <c r="C2636" i="48"/>
  <c r="M2635" i="48"/>
  <c r="L2635" i="48"/>
  <c r="K2635" i="48"/>
  <c r="J2635" i="48"/>
  <c r="C2635" i="48"/>
  <c r="M2634" i="48"/>
  <c r="L2634" i="48"/>
  <c r="K2634" i="48"/>
  <c r="J2634" i="48"/>
  <c r="C2634" i="48"/>
  <c r="M2633" i="48"/>
  <c r="L2633" i="48"/>
  <c r="K2633" i="48"/>
  <c r="J2633" i="48"/>
  <c r="C2633" i="48"/>
  <c r="M2632" i="48"/>
  <c r="L2632" i="48"/>
  <c r="K2632" i="48"/>
  <c r="J2632" i="48"/>
  <c r="C2632" i="48"/>
  <c r="M2631" i="48"/>
  <c r="L2631" i="48"/>
  <c r="K2631" i="48"/>
  <c r="J2631" i="48"/>
  <c r="C2631" i="48"/>
  <c r="M2630" i="48"/>
  <c r="L2630" i="48"/>
  <c r="K2630" i="48"/>
  <c r="J2630" i="48"/>
  <c r="C2630" i="48"/>
  <c r="M2629" i="48"/>
  <c r="L2629" i="48"/>
  <c r="K2629" i="48"/>
  <c r="J2629" i="48"/>
  <c r="C2629" i="48"/>
  <c r="M2628" i="48"/>
  <c r="L2628" i="48"/>
  <c r="K2628" i="48"/>
  <c r="J2628" i="48"/>
  <c r="C2628" i="48"/>
  <c r="M2627" i="48"/>
  <c r="L2627" i="48"/>
  <c r="K2627" i="48"/>
  <c r="J2627" i="48"/>
  <c r="C2627" i="48"/>
  <c r="M2626" i="48"/>
  <c r="L2626" i="48"/>
  <c r="K2626" i="48"/>
  <c r="J2626" i="48"/>
  <c r="C2626" i="48"/>
  <c r="M2625" i="48"/>
  <c r="L2625" i="48"/>
  <c r="K2625" i="48"/>
  <c r="J2625" i="48"/>
  <c r="C2625" i="48"/>
  <c r="M2624" i="48"/>
  <c r="L2624" i="48"/>
  <c r="K2624" i="48"/>
  <c r="J2624" i="48"/>
  <c r="C2624" i="48"/>
  <c r="M2623" i="48"/>
  <c r="L2623" i="48"/>
  <c r="K2623" i="48"/>
  <c r="J2623" i="48"/>
  <c r="C2623" i="48"/>
  <c r="M2622" i="48"/>
  <c r="L2622" i="48"/>
  <c r="K2622" i="48"/>
  <c r="J2622" i="48"/>
  <c r="C2622" i="48"/>
  <c r="M2621" i="48"/>
  <c r="L2621" i="48"/>
  <c r="K2621" i="48"/>
  <c r="J2621" i="48"/>
  <c r="C2621" i="48"/>
  <c r="M2620" i="48"/>
  <c r="L2620" i="48"/>
  <c r="K2620" i="48"/>
  <c r="J2620" i="48"/>
  <c r="C2620" i="48"/>
  <c r="M2619" i="48"/>
  <c r="L2619" i="48"/>
  <c r="K2619" i="48"/>
  <c r="J2619" i="48"/>
  <c r="C2619" i="48"/>
  <c r="M2618" i="48"/>
  <c r="L2618" i="48"/>
  <c r="K2618" i="48"/>
  <c r="J2618" i="48"/>
  <c r="C2618" i="48"/>
  <c r="M2617" i="48"/>
  <c r="L2617" i="48"/>
  <c r="K2617" i="48"/>
  <c r="J2617" i="48"/>
  <c r="C2617" i="48"/>
  <c r="M2616" i="48"/>
  <c r="L2616" i="48"/>
  <c r="K2616" i="48"/>
  <c r="J2616" i="48"/>
  <c r="C2616" i="48"/>
  <c r="M2615" i="48"/>
  <c r="L2615" i="48"/>
  <c r="K2615" i="48"/>
  <c r="J2615" i="48"/>
  <c r="C2615" i="48"/>
  <c r="M2614" i="48"/>
  <c r="L2614" i="48"/>
  <c r="K2614" i="48"/>
  <c r="J2614" i="48"/>
  <c r="C2614" i="48"/>
  <c r="M2613" i="48"/>
  <c r="L2613" i="48"/>
  <c r="K2613" i="48"/>
  <c r="J2613" i="48"/>
  <c r="C2613" i="48"/>
  <c r="M2612" i="48"/>
  <c r="L2612" i="48"/>
  <c r="K2612" i="48"/>
  <c r="J2612" i="48"/>
  <c r="C2612" i="48"/>
  <c r="M2611" i="48"/>
  <c r="L2611" i="48"/>
  <c r="K2611" i="48"/>
  <c r="J2611" i="48"/>
  <c r="C2611" i="48"/>
  <c r="M2610" i="48"/>
  <c r="L2610" i="48"/>
  <c r="K2610" i="48"/>
  <c r="J2610" i="48"/>
  <c r="C2610" i="48"/>
  <c r="M2609" i="48"/>
  <c r="L2609" i="48"/>
  <c r="K2609" i="48"/>
  <c r="J2609" i="48"/>
  <c r="C2609" i="48"/>
  <c r="M2608" i="48"/>
  <c r="L2608" i="48"/>
  <c r="K2608" i="48"/>
  <c r="J2608" i="48"/>
  <c r="C2608" i="48"/>
  <c r="M2607" i="48"/>
  <c r="L2607" i="48"/>
  <c r="K2607" i="48"/>
  <c r="J2607" i="48"/>
  <c r="C2607" i="48"/>
  <c r="M2606" i="48"/>
  <c r="L2606" i="48"/>
  <c r="K2606" i="48"/>
  <c r="J2606" i="48"/>
  <c r="C2606" i="48"/>
  <c r="M2605" i="48"/>
  <c r="L2605" i="48"/>
  <c r="K2605" i="48"/>
  <c r="J2605" i="48"/>
  <c r="C2605" i="48"/>
  <c r="M2604" i="48"/>
  <c r="L2604" i="48"/>
  <c r="K2604" i="48"/>
  <c r="J2604" i="48"/>
  <c r="C2604" i="48"/>
  <c r="M2603" i="48"/>
  <c r="L2603" i="48"/>
  <c r="K2603" i="48"/>
  <c r="J2603" i="48"/>
  <c r="C2603" i="48"/>
  <c r="M2602" i="48"/>
  <c r="L2602" i="48"/>
  <c r="K2602" i="48"/>
  <c r="J2602" i="48"/>
  <c r="C2602" i="48"/>
  <c r="M2601" i="48"/>
  <c r="L2601" i="48"/>
  <c r="K2601" i="48"/>
  <c r="J2601" i="48"/>
  <c r="C2601" i="48"/>
  <c r="M2600" i="48"/>
  <c r="L2600" i="48"/>
  <c r="K2600" i="48"/>
  <c r="J2600" i="48"/>
  <c r="C2600" i="48"/>
  <c r="M2599" i="48"/>
  <c r="L2599" i="48"/>
  <c r="K2599" i="48"/>
  <c r="J2599" i="48"/>
  <c r="C2599" i="48"/>
  <c r="M2598" i="48"/>
  <c r="L2598" i="48"/>
  <c r="K2598" i="48"/>
  <c r="J2598" i="48"/>
  <c r="C2598" i="48"/>
  <c r="M2597" i="48"/>
  <c r="L2597" i="48"/>
  <c r="K2597" i="48"/>
  <c r="J2597" i="48"/>
  <c r="C2597" i="48"/>
  <c r="M2596" i="48"/>
  <c r="L2596" i="48"/>
  <c r="K2596" i="48"/>
  <c r="J2596" i="48"/>
  <c r="C2596" i="48"/>
  <c r="M2595" i="48"/>
  <c r="L2595" i="48"/>
  <c r="K2595" i="48"/>
  <c r="J2595" i="48"/>
  <c r="C2595" i="48"/>
  <c r="M2594" i="48"/>
  <c r="L2594" i="48"/>
  <c r="K2594" i="48"/>
  <c r="J2594" i="48"/>
  <c r="C2594" i="48"/>
  <c r="M2593" i="48"/>
  <c r="L2593" i="48"/>
  <c r="K2593" i="48"/>
  <c r="J2593" i="48"/>
  <c r="C2593" i="48"/>
  <c r="M2592" i="48"/>
  <c r="L2592" i="48"/>
  <c r="K2592" i="48"/>
  <c r="J2592" i="48"/>
  <c r="C2592" i="48"/>
  <c r="M2591" i="48"/>
  <c r="L2591" i="48"/>
  <c r="K2591" i="48"/>
  <c r="J2591" i="48"/>
  <c r="C2591" i="48"/>
  <c r="M2590" i="48"/>
  <c r="L2590" i="48"/>
  <c r="K2590" i="48"/>
  <c r="J2590" i="48"/>
  <c r="C2590" i="48"/>
  <c r="M2589" i="48"/>
  <c r="L2589" i="48"/>
  <c r="K2589" i="48"/>
  <c r="J2589" i="48"/>
  <c r="C2589" i="48"/>
  <c r="M2588" i="48"/>
  <c r="L2588" i="48"/>
  <c r="K2588" i="48"/>
  <c r="J2588" i="48"/>
  <c r="C2588" i="48"/>
  <c r="M2587" i="48"/>
  <c r="L2587" i="48"/>
  <c r="K2587" i="48"/>
  <c r="J2587" i="48"/>
  <c r="C2587" i="48"/>
  <c r="M2586" i="48"/>
  <c r="L2586" i="48"/>
  <c r="K2586" i="48"/>
  <c r="J2586" i="48"/>
  <c r="C2586" i="48"/>
  <c r="M2585" i="48"/>
  <c r="L2585" i="48"/>
  <c r="K2585" i="48"/>
  <c r="J2585" i="48"/>
  <c r="C2585" i="48"/>
  <c r="M2584" i="48"/>
  <c r="L2584" i="48"/>
  <c r="K2584" i="48"/>
  <c r="J2584" i="48"/>
  <c r="C2584" i="48"/>
  <c r="M2583" i="48"/>
  <c r="L2583" i="48"/>
  <c r="K2583" i="48"/>
  <c r="J2583" i="48"/>
  <c r="C2583" i="48"/>
  <c r="M2582" i="48"/>
  <c r="L2582" i="48"/>
  <c r="K2582" i="48"/>
  <c r="J2582" i="48"/>
  <c r="C2582" i="48"/>
  <c r="M2581" i="48"/>
  <c r="L2581" i="48"/>
  <c r="K2581" i="48"/>
  <c r="J2581" i="48"/>
  <c r="C2581" i="48"/>
  <c r="M2580" i="48"/>
  <c r="L2580" i="48"/>
  <c r="K2580" i="48"/>
  <c r="J2580" i="48"/>
  <c r="C2580" i="48"/>
  <c r="M2579" i="48"/>
  <c r="L2579" i="48"/>
  <c r="K2579" i="48"/>
  <c r="J2579" i="48"/>
  <c r="C2579" i="48"/>
  <c r="M2578" i="48"/>
  <c r="L2578" i="48"/>
  <c r="K2578" i="48"/>
  <c r="J2578" i="48"/>
  <c r="C2578" i="48"/>
  <c r="M2577" i="48"/>
  <c r="L2577" i="48"/>
  <c r="K2577" i="48"/>
  <c r="J2577" i="48"/>
  <c r="C2577" i="48"/>
  <c r="M2576" i="48"/>
  <c r="L2576" i="48"/>
  <c r="K2576" i="48"/>
  <c r="J2576" i="48"/>
  <c r="C2576" i="48"/>
  <c r="M2575" i="48"/>
  <c r="L2575" i="48"/>
  <c r="K2575" i="48"/>
  <c r="J2575" i="48"/>
  <c r="C2575" i="48"/>
  <c r="M2574" i="48"/>
  <c r="L2574" i="48"/>
  <c r="K2574" i="48"/>
  <c r="J2574" i="48"/>
  <c r="C2574" i="48"/>
  <c r="M2573" i="48"/>
  <c r="L2573" i="48"/>
  <c r="K2573" i="48"/>
  <c r="J2573" i="48"/>
  <c r="C2573" i="48"/>
  <c r="M2572" i="48"/>
  <c r="L2572" i="48"/>
  <c r="K2572" i="48"/>
  <c r="J2572" i="48"/>
  <c r="C2572" i="48"/>
  <c r="M2571" i="48"/>
  <c r="L2571" i="48"/>
  <c r="K2571" i="48"/>
  <c r="J2571" i="48"/>
  <c r="C2571" i="48"/>
  <c r="M2570" i="48"/>
  <c r="L2570" i="48"/>
  <c r="K2570" i="48"/>
  <c r="J2570" i="48"/>
  <c r="C2570" i="48"/>
  <c r="M2569" i="48"/>
  <c r="L2569" i="48"/>
  <c r="K2569" i="48"/>
  <c r="J2569" i="48"/>
  <c r="C2569" i="48"/>
  <c r="M2568" i="48"/>
  <c r="L2568" i="48"/>
  <c r="K2568" i="48"/>
  <c r="J2568" i="48"/>
  <c r="C2568" i="48"/>
  <c r="M2567" i="48"/>
  <c r="L2567" i="48"/>
  <c r="K2567" i="48"/>
  <c r="J2567" i="48"/>
  <c r="C2567" i="48"/>
  <c r="M2566" i="48"/>
  <c r="L2566" i="48"/>
  <c r="K2566" i="48"/>
  <c r="J2566" i="48"/>
  <c r="C2566" i="48"/>
  <c r="M2565" i="48"/>
  <c r="L2565" i="48"/>
  <c r="K2565" i="48"/>
  <c r="J2565" i="48"/>
  <c r="C2565" i="48"/>
  <c r="M2564" i="48"/>
  <c r="L2564" i="48"/>
  <c r="K2564" i="48"/>
  <c r="J2564" i="48"/>
  <c r="C2564" i="48"/>
  <c r="M2563" i="48"/>
  <c r="L2563" i="48"/>
  <c r="K2563" i="48"/>
  <c r="J2563" i="48"/>
  <c r="C2563" i="48"/>
  <c r="M2562" i="48"/>
  <c r="L2562" i="48"/>
  <c r="K2562" i="48"/>
  <c r="J2562" i="48"/>
  <c r="C2562" i="48"/>
  <c r="M2561" i="48"/>
  <c r="L2561" i="48"/>
  <c r="K2561" i="48"/>
  <c r="J2561" i="48"/>
  <c r="C2561" i="48"/>
  <c r="M2560" i="48"/>
  <c r="L2560" i="48"/>
  <c r="K2560" i="48"/>
  <c r="J2560" i="48"/>
  <c r="C2560" i="48"/>
  <c r="M2559" i="48"/>
  <c r="L2559" i="48"/>
  <c r="K2559" i="48"/>
  <c r="J2559" i="48"/>
  <c r="C2559" i="48"/>
  <c r="M2558" i="48"/>
  <c r="L2558" i="48"/>
  <c r="K2558" i="48"/>
  <c r="J2558" i="48"/>
  <c r="C2558" i="48"/>
  <c r="M2557" i="48"/>
  <c r="L2557" i="48"/>
  <c r="K2557" i="48"/>
  <c r="J2557" i="48"/>
  <c r="C2557" i="48"/>
  <c r="M2556" i="48"/>
  <c r="L2556" i="48"/>
  <c r="K2556" i="48"/>
  <c r="J2556" i="48"/>
  <c r="C2556" i="48"/>
  <c r="M2555" i="48"/>
  <c r="L2555" i="48"/>
  <c r="K2555" i="48"/>
  <c r="J2555" i="48"/>
  <c r="C2555" i="48"/>
  <c r="M2554" i="48"/>
  <c r="L2554" i="48"/>
  <c r="K2554" i="48"/>
  <c r="J2554" i="48"/>
  <c r="C2554" i="48"/>
  <c r="M2553" i="48"/>
  <c r="L2553" i="48"/>
  <c r="K2553" i="48"/>
  <c r="J2553" i="48"/>
  <c r="C2553" i="48"/>
  <c r="M2552" i="48"/>
  <c r="L2552" i="48"/>
  <c r="K2552" i="48"/>
  <c r="J2552" i="48"/>
  <c r="C2552" i="48"/>
  <c r="M2551" i="48"/>
  <c r="L2551" i="48"/>
  <c r="K2551" i="48"/>
  <c r="J2551" i="48"/>
  <c r="C2551" i="48"/>
  <c r="M2550" i="48"/>
  <c r="L2550" i="48"/>
  <c r="K2550" i="48"/>
  <c r="J2550" i="48"/>
  <c r="C2550" i="48"/>
  <c r="M2549" i="48"/>
  <c r="L2549" i="48"/>
  <c r="K2549" i="48"/>
  <c r="J2549" i="48"/>
  <c r="C2549" i="48"/>
  <c r="M2548" i="48"/>
  <c r="L2548" i="48"/>
  <c r="K2548" i="48"/>
  <c r="J2548" i="48"/>
  <c r="C2548" i="48"/>
  <c r="M2547" i="48"/>
  <c r="L2547" i="48"/>
  <c r="K2547" i="48"/>
  <c r="J2547" i="48"/>
  <c r="C2547" i="48"/>
  <c r="M2546" i="48"/>
  <c r="L2546" i="48"/>
  <c r="K2546" i="48"/>
  <c r="J2546" i="48"/>
  <c r="C2546" i="48"/>
  <c r="M2545" i="48"/>
  <c r="L2545" i="48"/>
  <c r="K2545" i="48"/>
  <c r="J2545" i="48"/>
  <c r="C2545" i="48"/>
  <c r="M2544" i="48"/>
  <c r="L2544" i="48"/>
  <c r="K2544" i="48"/>
  <c r="J2544" i="48"/>
  <c r="C2544" i="48"/>
  <c r="M2543" i="48"/>
  <c r="L2543" i="48"/>
  <c r="K2543" i="48"/>
  <c r="J2543" i="48"/>
  <c r="C2543" i="48"/>
  <c r="M2542" i="48"/>
  <c r="L2542" i="48"/>
  <c r="K2542" i="48"/>
  <c r="J2542" i="48"/>
  <c r="C2542" i="48"/>
  <c r="M2541" i="48"/>
  <c r="L2541" i="48"/>
  <c r="K2541" i="48"/>
  <c r="J2541" i="48"/>
  <c r="C2541" i="48"/>
  <c r="M2540" i="48"/>
  <c r="L2540" i="48"/>
  <c r="K2540" i="48"/>
  <c r="J2540" i="48"/>
  <c r="C2540" i="48"/>
  <c r="M2539" i="48"/>
  <c r="L2539" i="48"/>
  <c r="K2539" i="48"/>
  <c r="J2539" i="48"/>
  <c r="C2539" i="48"/>
  <c r="M2538" i="48"/>
  <c r="L2538" i="48"/>
  <c r="K2538" i="48"/>
  <c r="J2538" i="48"/>
  <c r="C2538" i="48"/>
  <c r="M2537" i="48"/>
  <c r="L2537" i="48"/>
  <c r="K2537" i="48"/>
  <c r="J2537" i="48"/>
  <c r="C2537" i="48"/>
  <c r="M2536" i="48"/>
  <c r="L2536" i="48"/>
  <c r="K2536" i="48"/>
  <c r="J2536" i="48"/>
  <c r="C2536" i="48"/>
  <c r="M2535" i="48"/>
  <c r="L2535" i="48"/>
  <c r="K2535" i="48"/>
  <c r="J2535" i="48"/>
  <c r="C2535" i="48"/>
  <c r="M2534" i="48"/>
  <c r="L2534" i="48"/>
  <c r="K2534" i="48"/>
  <c r="J2534" i="48"/>
  <c r="C2534" i="48"/>
  <c r="M2533" i="48"/>
  <c r="L2533" i="48"/>
  <c r="K2533" i="48"/>
  <c r="J2533" i="48"/>
  <c r="C2533" i="48"/>
  <c r="M2532" i="48"/>
  <c r="L2532" i="48"/>
  <c r="K2532" i="48"/>
  <c r="J2532" i="48"/>
  <c r="C2532" i="48"/>
  <c r="M2531" i="48"/>
  <c r="L2531" i="48"/>
  <c r="K2531" i="48"/>
  <c r="J2531" i="48"/>
  <c r="C2531" i="48"/>
  <c r="M2530" i="48"/>
  <c r="L2530" i="48"/>
  <c r="K2530" i="48"/>
  <c r="J2530" i="48"/>
  <c r="C2530" i="48"/>
  <c r="M2529" i="48"/>
  <c r="L2529" i="48"/>
  <c r="K2529" i="48"/>
  <c r="J2529" i="48"/>
  <c r="C2529" i="48"/>
  <c r="M2528" i="48"/>
  <c r="L2528" i="48"/>
  <c r="K2528" i="48"/>
  <c r="J2528" i="48"/>
  <c r="C2528" i="48"/>
  <c r="M2527" i="48"/>
  <c r="L2527" i="48"/>
  <c r="K2527" i="48"/>
  <c r="J2527" i="48"/>
  <c r="C2527" i="48"/>
  <c r="M2526" i="48"/>
  <c r="L2526" i="48"/>
  <c r="K2526" i="48"/>
  <c r="J2526" i="48"/>
  <c r="C2526" i="48"/>
  <c r="M2525" i="48"/>
  <c r="L2525" i="48"/>
  <c r="K2525" i="48"/>
  <c r="J2525" i="48"/>
  <c r="C2525" i="48"/>
  <c r="M2524" i="48"/>
  <c r="L2524" i="48"/>
  <c r="K2524" i="48"/>
  <c r="J2524" i="48"/>
  <c r="C2524" i="48"/>
  <c r="M2523" i="48"/>
  <c r="L2523" i="48"/>
  <c r="K2523" i="48"/>
  <c r="J2523" i="48"/>
  <c r="C2523" i="48"/>
  <c r="M2522" i="48"/>
  <c r="L2522" i="48"/>
  <c r="K2522" i="48"/>
  <c r="J2522" i="48"/>
  <c r="C2522" i="48"/>
  <c r="M2521" i="48"/>
  <c r="L2521" i="48"/>
  <c r="K2521" i="48"/>
  <c r="J2521" i="48"/>
  <c r="C2521" i="48"/>
  <c r="M2520" i="48"/>
  <c r="L2520" i="48"/>
  <c r="K2520" i="48"/>
  <c r="J2520" i="48"/>
  <c r="C2520" i="48"/>
  <c r="M2519" i="48"/>
  <c r="L2519" i="48"/>
  <c r="K2519" i="48"/>
  <c r="J2519" i="48"/>
  <c r="C2519" i="48"/>
  <c r="M2518" i="48"/>
  <c r="L2518" i="48"/>
  <c r="K2518" i="48"/>
  <c r="J2518" i="48"/>
  <c r="C2518" i="48"/>
  <c r="M2517" i="48"/>
  <c r="L2517" i="48"/>
  <c r="K2517" i="48"/>
  <c r="J2517" i="48"/>
  <c r="C2517" i="48"/>
  <c r="M2516" i="48"/>
  <c r="L2516" i="48"/>
  <c r="K2516" i="48"/>
  <c r="J2516" i="48"/>
  <c r="C2516" i="48"/>
  <c r="M2515" i="48"/>
  <c r="L2515" i="48"/>
  <c r="K2515" i="48"/>
  <c r="J2515" i="48"/>
  <c r="C2515" i="48"/>
  <c r="M2514" i="48"/>
  <c r="L2514" i="48"/>
  <c r="K2514" i="48"/>
  <c r="J2514" i="48"/>
  <c r="C2514" i="48"/>
  <c r="M2513" i="48"/>
  <c r="L2513" i="48"/>
  <c r="K2513" i="48"/>
  <c r="J2513" i="48"/>
  <c r="C2513" i="48"/>
  <c r="M2512" i="48"/>
  <c r="L2512" i="48"/>
  <c r="K2512" i="48"/>
  <c r="J2512" i="48"/>
  <c r="C2512" i="48"/>
  <c r="M2511" i="48"/>
  <c r="L2511" i="48"/>
  <c r="K2511" i="48"/>
  <c r="J2511" i="48"/>
  <c r="C2511" i="48"/>
  <c r="M2510" i="48"/>
  <c r="L2510" i="48"/>
  <c r="K2510" i="48"/>
  <c r="J2510" i="48"/>
  <c r="C2510" i="48"/>
  <c r="M2509" i="48"/>
  <c r="L2509" i="48"/>
  <c r="K2509" i="48"/>
  <c r="J2509" i="48"/>
  <c r="C2509" i="48"/>
  <c r="M2508" i="48"/>
  <c r="L2508" i="48"/>
  <c r="K2508" i="48"/>
  <c r="J2508" i="48"/>
  <c r="C2508" i="48"/>
  <c r="M2507" i="48"/>
  <c r="L2507" i="48"/>
  <c r="K2507" i="48"/>
  <c r="J2507" i="48"/>
  <c r="C2507" i="48"/>
  <c r="M2506" i="48"/>
  <c r="L2506" i="48"/>
  <c r="K2506" i="48"/>
  <c r="J2506" i="48"/>
  <c r="C2506" i="48"/>
  <c r="M2505" i="48"/>
  <c r="L2505" i="48"/>
  <c r="K2505" i="48"/>
  <c r="J2505" i="48"/>
  <c r="C2505" i="48"/>
  <c r="M2504" i="48"/>
  <c r="L2504" i="48"/>
  <c r="K2504" i="48"/>
  <c r="J2504" i="48"/>
  <c r="C2504" i="48"/>
  <c r="M2503" i="48"/>
  <c r="L2503" i="48"/>
  <c r="K2503" i="48"/>
  <c r="J2503" i="48"/>
  <c r="C2503" i="48"/>
  <c r="M2502" i="48"/>
  <c r="L2502" i="48"/>
  <c r="K2502" i="48"/>
  <c r="J2502" i="48"/>
  <c r="C2502" i="48"/>
  <c r="M2501" i="48"/>
  <c r="L2501" i="48"/>
  <c r="K2501" i="48"/>
  <c r="J2501" i="48"/>
  <c r="C2501" i="48"/>
  <c r="M2500" i="48"/>
  <c r="L2500" i="48"/>
  <c r="K2500" i="48"/>
  <c r="J2500" i="48"/>
  <c r="C2500" i="48"/>
  <c r="M2499" i="48"/>
  <c r="L2499" i="48"/>
  <c r="K2499" i="48"/>
  <c r="J2499" i="48"/>
  <c r="C2499" i="48"/>
  <c r="M2498" i="48"/>
  <c r="L2498" i="48"/>
  <c r="K2498" i="48"/>
  <c r="J2498" i="48"/>
  <c r="C2498" i="48"/>
  <c r="M2497" i="48"/>
  <c r="L2497" i="48"/>
  <c r="K2497" i="48"/>
  <c r="J2497" i="48"/>
  <c r="C2497" i="48"/>
  <c r="M2496" i="48"/>
  <c r="L2496" i="48"/>
  <c r="K2496" i="48"/>
  <c r="J2496" i="48"/>
  <c r="C2496" i="48"/>
  <c r="M2495" i="48"/>
  <c r="L2495" i="48"/>
  <c r="K2495" i="48"/>
  <c r="J2495" i="48"/>
  <c r="C2495" i="48"/>
  <c r="M2494" i="48"/>
  <c r="L2494" i="48"/>
  <c r="K2494" i="48"/>
  <c r="J2494" i="48"/>
  <c r="C2494" i="48"/>
  <c r="M2493" i="48"/>
  <c r="L2493" i="48"/>
  <c r="K2493" i="48"/>
  <c r="J2493" i="48"/>
  <c r="C2493" i="48"/>
  <c r="M2492" i="48"/>
  <c r="L2492" i="48"/>
  <c r="K2492" i="48"/>
  <c r="J2492" i="48"/>
  <c r="C2492" i="48"/>
  <c r="M2491" i="48"/>
  <c r="L2491" i="48"/>
  <c r="K2491" i="48"/>
  <c r="J2491" i="48"/>
  <c r="C2491" i="48"/>
  <c r="M2490" i="48"/>
  <c r="L2490" i="48"/>
  <c r="K2490" i="48"/>
  <c r="J2490" i="48"/>
  <c r="C2490" i="48"/>
  <c r="M2489" i="48"/>
  <c r="L2489" i="48"/>
  <c r="K2489" i="48"/>
  <c r="J2489" i="48"/>
  <c r="C2489" i="48"/>
  <c r="M2488" i="48"/>
  <c r="L2488" i="48"/>
  <c r="K2488" i="48"/>
  <c r="J2488" i="48"/>
  <c r="C2488" i="48"/>
  <c r="M2487" i="48"/>
  <c r="L2487" i="48"/>
  <c r="K2487" i="48"/>
  <c r="J2487" i="48"/>
  <c r="C2487" i="48"/>
  <c r="M2486" i="48"/>
  <c r="L2486" i="48"/>
  <c r="K2486" i="48"/>
  <c r="J2486" i="48"/>
  <c r="C2486" i="48"/>
  <c r="M2485" i="48"/>
  <c r="L2485" i="48"/>
  <c r="K2485" i="48"/>
  <c r="J2485" i="48"/>
  <c r="C2485" i="48"/>
  <c r="M2484" i="48"/>
  <c r="L2484" i="48"/>
  <c r="K2484" i="48"/>
  <c r="J2484" i="48"/>
  <c r="C2484" i="48"/>
  <c r="M2483" i="48"/>
  <c r="L2483" i="48"/>
  <c r="K2483" i="48"/>
  <c r="J2483" i="48"/>
  <c r="C2483" i="48"/>
  <c r="M2482" i="48"/>
  <c r="L2482" i="48"/>
  <c r="K2482" i="48"/>
  <c r="J2482" i="48"/>
  <c r="C2482" i="48"/>
  <c r="M2481" i="48"/>
  <c r="L2481" i="48"/>
  <c r="K2481" i="48"/>
  <c r="J2481" i="48"/>
  <c r="C2481" i="48"/>
  <c r="M2480" i="48"/>
  <c r="L2480" i="48"/>
  <c r="K2480" i="48"/>
  <c r="J2480" i="48"/>
  <c r="C2480" i="48"/>
  <c r="M2479" i="48"/>
  <c r="L2479" i="48"/>
  <c r="K2479" i="48"/>
  <c r="J2479" i="48"/>
  <c r="C2479" i="48"/>
  <c r="M2478" i="48"/>
  <c r="L2478" i="48"/>
  <c r="K2478" i="48"/>
  <c r="J2478" i="48"/>
  <c r="C2478" i="48"/>
  <c r="M2477" i="48"/>
  <c r="L2477" i="48"/>
  <c r="K2477" i="48"/>
  <c r="J2477" i="48"/>
  <c r="C2477" i="48"/>
  <c r="M2476" i="48"/>
  <c r="L2476" i="48"/>
  <c r="K2476" i="48"/>
  <c r="J2476" i="48"/>
  <c r="C2476" i="48"/>
  <c r="M2475" i="48"/>
  <c r="L2475" i="48"/>
  <c r="K2475" i="48"/>
  <c r="J2475" i="48"/>
  <c r="C2475" i="48"/>
  <c r="M2474" i="48"/>
  <c r="L2474" i="48"/>
  <c r="K2474" i="48"/>
  <c r="J2474" i="48"/>
  <c r="C2474" i="48"/>
  <c r="M2473" i="48"/>
  <c r="L2473" i="48"/>
  <c r="K2473" i="48"/>
  <c r="J2473" i="48"/>
  <c r="C2473" i="48"/>
  <c r="M2472" i="48"/>
  <c r="L2472" i="48"/>
  <c r="K2472" i="48"/>
  <c r="J2472" i="48"/>
  <c r="C2472" i="48"/>
  <c r="M2471" i="48"/>
  <c r="L2471" i="48"/>
  <c r="K2471" i="48"/>
  <c r="J2471" i="48"/>
  <c r="C2471" i="48"/>
  <c r="M2470" i="48"/>
  <c r="L2470" i="48"/>
  <c r="K2470" i="48"/>
  <c r="J2470" i="48"/>
  <c r="C2470" i="48"/>
  <c r="M2469" i="48"/>
  <c r="L2469" i="48"/>
  <c r="K2469" i="48"/>
  <c r="J2469" i="48"/>
  <c r="C2469" i="48"/>
  <c r="M2468" i="48"/>
  <c r="L2468" i="48"/>
  <c r="K2468" i="48"/>
  <c r="J2468" i="48"/>
  <c r="C2468" i="48"/>
  <c r="M2467" i="48"/>
  <c r="L2467" i="48"/>
  <c r="K2467" i="48"/>
  <c r="J2467" i="48"/>
  <c r="C2467" i="48"/>
  <c r="M2466" i="48"/>
  <c r="L2466" i="48"/>
  <c r="K2466" i="48"/>
  <c r="J2466" i="48"/>
  <c r="C2466" i="48"/>
  <c r="M2465" i="48"/>
  <c r="L2465" i="48"/>
  <c r="K2465" i="48"/>
  <c r="J2465" i="48"/>
  <c r="C2465" i="48"/>
  <c r="M2464" i="48"/>
  <c r="L2464" i="48"/>
  <c r="K2464" i="48"/>
  <c r="J2464" i="48"/>
  <c r="C2464" i="48"/>
  <c r="M2463" i="48"/>
  <c r="L2463" i="48"/>
  <c r="K2463" i="48"/>
  <c r="J2463" i="48"/>
  <c r="C2463" i="48"/>
  <c r="M2462" i="48"/>
  <c r="L2462" i="48"/>
  <c r="K2462" i="48"/>
  <c r="J2462" i="48"/>
  <c r="C2462" i="48"/>
  <c r="M2461" i="48"/>
  <c r="L2461" i="48"/>
  <c r="K2461" i="48"/>
  <c r="J2461" i="48"/>
  <c r="C2461" i="48"/>
  <c r="M2460" i="48"/>
  <c r="L2460" i="48"/>
  <c r="K2460" i="48"/>
  <c r="J2460" i="48"/>
  <c r="C2460" i="48"/>
  <c r="M2459" i="48"/>
  <c r="L2459" i="48"/>
  <c r="K2459" i="48"/>
  <c r="J2459" i="48"/>
  <c r="C2459" i="48"/>
  <c r="M2458" i="48"/>
  <c r="L2458" i="48"/>
  <c r="K2458" i="48"/>
  <c r="J2458" i="48"/>
  <c r="C2458" i="48"/>
  <c r="M2457" i="48"/>
  <c r="L2457" i="48"/>
  <c r="K2457" i="48"/>
  <c r="J2457" i="48"/>
  <c r="C2457" i="48"/>
  <c r="M2456" i="48"/>
  <c r="L2456" i="48"/>
  <c r="K2456" i="48"/>
  <c r="J2456" i="48"/>
  <c r="C2456" i="48"/>
  <c r="M2455" i="48"/>
  <c r="L2455" i="48"/>
  <c r="K2455" i="48"/>
  <c r="J2455" i="48"/>
  <c r="C2455" i="48"/>
  <c r="M2454" i="48"/>
  <c r="L2454" i="48"/>
  <c r="K2454" i="48"/>
  <c r="J2454" i="48"/>
  <c r="C2454" i="48"/>
  <c r="M2453" i="48"/>
  <c r="L2453" i="48"/>
  <c r="K2453" i="48"/>
  <c r="J2453" i="48"/>
  <c r="C2453" i="48"/>
  <c r="M2452" i="48"/>
  <c r="L2452" i="48"/>
  <c r="K2452" i="48"/>
  <c r="J2452" i="48"/>
  <c r="C2452" i="48"/>
  <c r="M2451" i="48"/>
  <c r="L2451" i="48"/>
  <c r="K2451" i="48"/>
  <c r="J2451" i="48"/>
  <c r="C2451" i="48"/>
  <c r="M2450" i="48"/>
  <c r="L2450" i="48"/>
  <c r="K2450" i="48"/>
  <c r="J2450" i="48"/>
  <c r="C2450" i="48"/>
  <c r="M2449" i="48"/>
  <c r="L2449" i="48"/>
  <c r="K2449" i="48"/>
  <c r="J2449" i="48"/>
  <c r="C2449" i="48"/>
  <c r="M2448" i="48"/>
  <c r="L2448" i="48"/>
  <c r="K2448" i="48"/>
  <c r="J2448" i="48"/>
  <c r="C2448" i="48"/>
  <c r="M2447" i="48"/>
  <c r="L2447" i="48"/>
  <c r="K2447" i="48"/>
  <c r="J2447" i="48"/>
  <c r="C2447" i="48"/>
  <c r="M2446" i="48"/>
  <c r="L2446" i="48"/>
  <c r="K2446" i="48"/>
  <c r="J2446" i="48"/>
  <c r="C2446" i="48"/>
  <c r="M2445" i="48"/>
  <c r="L2445" i="48"/>
  <c r="K2445" i="48"/>
  <c r="J2445" i="48"/>
  <c r="C2445" i="48"/>
  <c r="M2444" i="48"/>
  <c r="L2444" i="48"/>
  <c r="K2444" i="48"/>
  <c r="J2444" i="48"/>
  <c r="C2444" i="48"/>
  <c r="M2443" i="48"/>
  <c r="L2443" i="48"/>
  <c r="K2443" i="48"/>
  <c r="J2443" i="48"/>
  <c r="C2443" i="48"/>
  <c r="M2442" i="48"/>
  <c r="L2442" i="48"/>
  <c r="K2442" i="48"/>
  <c r="J2442" i="48"/>
  <c r="C2442" i="48"/>
  <c r="M2441" i="48"/>
  <c r="L2441" i="48"/>
  <c r="K2441" i="48"/>
  <c r="J2441" i="48"/>
  <c r="C2441" i="48"/>
  <c r="M2440" i="48"/>
  <c r="L2440" i="48"/>
  <c r="K2440" i="48"/>
  <c r="J2440" i="48"/>
  <c r="C2440" i="48"/>
  <c r="M2439" i="48"/>
  <c r="L2439" i="48"/>
  <c r="K2439" i="48"/>
  <c r="J2439" i="48"/>
  <c r="C2439" i="48"/>
  <c r="M2438" i="48"/>
  <c r="L2438" i="48"/>
  <c r="K2438" i="48"/>
  <c r="J2438" i="48"/>
  <c r="C2438" i="48"/>
  <c r="M2437" i="48"/>
  <c r="L2437" i="48"/>
  <c r="K2437" i="48"/>
  <c r="J2437" i="48"/>
  <c r="C2437" i="48"/>
  <c r="M2436" i="48"/>
  <c r="L2436" i="48"/>
  <c r="K2436" i="48"/>
  <c r="J2436" i="48"/>
  <c r="C2436" i="48"/>
  <c r="M2435" i="48"/>
  <c r="L2435" i="48"/>
  <c r="K2435" i="48"/>
  <c r="J2435" i="48"/>
  <c r="C2435" i="48"/>
  <c r="M2434" i="48"/>
  <c r="L2434" i="48"/>
  <c r="K2434" i="48"/>
  <c r="J2434" i="48"/>
  <c r="C2434" i="48"/>
  <c r="M2433" i="48"/>
  <c r="L2433" i="48"/>
  <c r="K2433" i="48"/>
  <c r="J2433" i="48"/>
  <c r="C2433" i="48"/>
  <c r="M2432" i="48"/>
  <c r="L2432" i="48"/>
  <c r="K2432" i="48"/>
  <c r="J2432" i="48"/>
  <c r="C2432" i="48"/>
  <c r="M2431" i="48"/>
  <c r="L2431" i="48"/>
  <c r="K2431" i="48"/>
  <c r="J2431" i="48"/>
  <c r="C2431" i="48"/>
  <c r="M2430" i="48"/>
  <c r="L2430" i="48"/>
  <c r="K2430" i="48"/>
  <c r="J2430" i="48"/>
  <c r="C2430" i="48"/>
  <c r="M2429" i="48"/>
  <c r="L2429" i="48"/>
  <c r="K2429" i="48"/>
  <c r="J2429" i="48"/>
  <c r="C2429" i="48"/>
  <c r="M2428" i="48"/>
  <c r="L2428" i="48"/>
  <c r="K2428" i="48"/>
  <c r="J2428" i="48"/>
  <c r="C2428" i="48"/>
  <c r="M2427" i="48"/>
  <c r="L2427" i="48"/>
  <c r="K2427" i="48"/>
  <c r="J2427" i="48"/>
  <c r="C2427" i="48"/>
  <c r="M2426" i="48"/>
  <c r="L2426" i="48"/>
  <c r="K2426" i="48"/>
  <c r="J2426" i="48"/>
  <c r="C2426" i="48"/>
  <c r="M2425" i="48"/>
  <c r="L2425" i="48"/>
  <c r="K2425" i="48"/>
  <c r="J2425" i="48"/>
  <c r="C2425" i="48"/>
  <c r="M2424" i="48"/>
  <c r="L2424" i="48"/>
  <c r="K2424" i="48"/>
  <c r="J2424" i="48"/>
  <c r="C2424" i="48"/>
  <c r="M2423" i="48"/>
  <c r="L2423" i="48"/>
  <c r="K2423" i="48"/>
  <c r="J2423" i="48"/>
  <c r="C2423" i="48"/>
  <c r="M2422" i="48"/>
  <c r="L2422" i="48"/>
  <c r="K2422" i="48"/>
  <c r="J2422" i="48"/>
  <c r="C2422" i="48"/>
  <c r="M2421" i="48"/>
  <c r="L2421" i="48"/>
  <c r="K2421" i="48"/>
  <c r="J2421" i="48"/>
  <c r="C2421" i="48"/>
  <c r="M2420" i="48"/>
  <c r="L2420" i="48"/>
  <c r="K2420" i="48"/>
  <c r="J2420" i="48"/>
  <c r="C2420" i="48"/>
  <c r="M2419" i="48"/>
  <c r="L2419" i="48"/>
  <c r="K2419" i="48"/>
  <c r="J2419" i="48"/>
  <c r="C2419" i="48"/>
  <c r="M2418" i="48"/>
  <c r="L2418" i="48"/>
  <c r="K2418" i="48"/>
  <c r="J2418" i="48"/>
  <c r="C2418" i="48"/>
  <c r="M2417" i="48"/>
  <c r="L2417" i="48"/>
  <c r="K2417" i="48"/>
  <c r="J2417" i="48"/>
  <c r="C2417" i="48"/>
  <c r="M2416" i="48"/>
  <c r="L2416" i="48"/>
  <c r="K2416" i="48"/>
  <c r="J2416" i="48"/>
  <c r="C2416" i="48"/>
  <c r="M2415" i="48"/>
  <c r="L2415" i="48"/>
  <c r="K2415" i="48"/>
  <c r="J2415" i="48"/>
  <c r="C2415" i="48"/>
  <c r="M2414" i="48"/>
  <c r="L2414" i="48"/>
  <c r="K2414" i="48"/>
  <c r="J2414" i="48"/>
  <c r="C2414" i="48"/>
  <c r="M2413" i="48"/>
  <c r="L2413" i="48"/>
  <c r="K2413" i="48"/>
  <c r="J2413" i="48"/>
  <c r="C2413" i="48"/>
  <c r="M2412" i="48"/>
  <c r="L2412" i="48"/>
  <c r="K2412" i="48"/>
  <c r="J2412" i="48"/>
  <c r="C2412" i="48"/>
  <c r="M2411" i="48"/>
  <c r="L2411" i="48"/>
  <c r="K2411" i="48"/>
  <c r="J2411" i="48"/>
  <c r="C2411" i="48"/>
  <c r="M2410" i="48"/>
  <c r="L2410" i="48"/>
  <c r="K2410" i="48"/>
  <c r="J2410" i="48"/>
  <c r="C2410" i="48"/>
  <c r="M2409" i="48"/>
  <c r="L2409" i="48"/>
  <c r="K2409" i="48"/>
  <c r="J2409" i="48"/>
  <c r="C2409" i="48"/>
  <c r="M2408" i="48"/>
  <c r="L2408" i="48"/>
  <c r="K2408" i="48"/>
  <c r="J2408" i="48"/>
  <c r="C2408" i="48"/>
  <c r="M2407" i="48"/>
  <c r="L2407" i="48"/>
  <c r="K2407" i="48"/>
  <c r="J2407" i="48"/>
  <c r="C2407" i="48"/>
  <c r="M2406" i="48"/>
  <c r="L2406" i="48"/>
  <c r="K2406" i="48"/>
  <c r="J2406" i="48"/>
  <c r="C2406" i="48"/>
  <c r="M2405" i="48"/>
  <c r="L2405" i="48"/>
  <c r="K2405" i="48"/>
  <c r="J2405" i="48"/>
  <c r="C2405" i="48"/>
  <c r="M2404" i="48"/>
  <c r="L2404" i="48"/>
  <c r="K2404" i="48"/>
  <c r="J2404" i="48"/>
  <c r="C2404" i="48"/>
  <c r="M2403" i="48"/>
  <c r="L2403" i="48"/>
  <c r="K2403" i="48"/>
  <c r="J2403" i="48"/>
  <c r="C2403" i="48"/>
  <c r="M2402" i="48"/>
  <c r="L2402" i="48"/>
  <c r="K2402" i="48"/>
  <c r="J2402" i="48"/>
  <c r="C2402" i="48"/>
  <c r="M2401" i="48"/>
  <c r="L2401" i="48"/>
  <c r="K2401" i="48"/>
  <c r="J2401" i="48"/>
  <c r="C2401" i="48"/>
  <c r="M2400" i="48"/>
  <c r="L2400" i="48"/>
  <c r="K2400" i="48"/>
  <c r="J2400" i="48"/>
  <c r="C2400" i="48"/>
  <c r="M2399" i="48"/>
  <c r="L2399" i="48"/>
  <c r="K2399" i="48"/>
  <c r="J2399" i="48"/>
  <c r="C2399" i="48"/>
  <c r="M2398" i="48"/>
  <c r="L2398" i="48"/>
  <c r="K2398" i="48"/>
  <c r="J2398" i="48"/>
  <c r="C2398" i="48"/>
  <c r="M2397" i="48"/>
  <c r="L2397" i="48"/>
  <c r="K2397" i="48"/>
  <c r="J2397" i="48"/>
  <c r="C2397" i="48"/>
  <c r="M2396" i="48"/>
  <c r="L2396" i="48"/>
  <c r="K2396" i="48"/>
  <c r="J2396" i="48"/>
  <c r="C2396" i="48"/>
  <c r="M2395" i="48"/>
  <c r="L2395" i="48"/>
  <c r="K2395" i="48"/>
  <c r="J2395" i="48"/>
  <c r="C2395" i="48"/>
  <c r="M2394" i="48"/>
  <c r="L2394" i="48"/>
  <c r="K2394" i="48"/>
  <c r="J2394" i="48"/>
  <c r="C2394" i="48"/>
  <c r="M2393" i="48"/>
  <c r="L2393" i="48"/>
  <c r="K2393" i="48"/>
  <c r="J2393" i="48"/>
  <c r="C2393" i="48"/>
  <c r="M2392" i="48"/>
  <c r="L2392" i="48"/>
  <c r="K2392" i="48"/>
  <c r="J2392" i="48"/>
  <c r="C2392" i="48"/>
  <c r="M2391" i="48"/>
  <c r="L2391" i="48"/>
  <c r="K2391" i="48"/>
  <c r="J2391" i="48"/>
  <c r="C2391" i="48"/>
  <c r="M2390" i="48"/>
  <c r="L2390" i="48"/>
  <c r="K2390" i="48"/>
  <c r="J2390" i="48"/>
  <c r="C2390" i="48"/>
  <c r="M2389" i="48"/>
  <c r="L2389" i="48"/>
  <c r="K2389" i="48"/>
  <c r="J2389" i="48"/>
  <c r="C2389" i="48"/>
  <c r="M2388" i="48"/>
  <c r="L2388" i="48"/>
  <c r="K2388" i="48"/>
  <c r="J2388" i="48"/>
  <c r="C2388" i="48"/>
  <c r="M2387" i="48"/>
  <c r="L2387" i="48"/>
  <c r="K2387" i="48"/>
  <c r="J2387" i="48"/>
  <c r="C2387" i="48"/>
  <c r="M2386" i="48"/>
  <c r="L2386" i="48"/>
  <c r="K2386" i="48"/>
  <c r="J2386" i="48"/>
  <c r="C2386" i="48"/>
  <c r="M2385" i="48"/>
  <c r="L2385" i="48"/>
  <c r="K2385" i="48"/>
  <c r="J2385" i="48"/>
  <c r="C2385" i="48"/>
  <c r="M2384" i="48"/>
  <c r="L2384" i="48"/>
  <c r="K2384" i="48"/>
  <c r="J2384" i="48"/>
  <c r="C2384" i="48"/>
  <c r="M2383" i="48"/>
  <c r="L2383" i="48"/>
  <c r="K2383" i="48"/>
  <c r="J2383" i="48"/>
  <c r="C2383" i="48"/>
  <c r="M2382" i="48"/>
  <c r="L2382" i="48"/>
  <c r="K2382" i="48"/>
  <c r="J2382" i="48"/>
  <c r="C2382" i="48"/>
  <c r="M2381" i="48"/>
  <c r="L2381" i="48"/>
  <c r="K2381" i="48"/>
  <c r="J2381" i="48"/>
  <c r="C2381" i="48"/>
  <c r="M2380" i="48"/>
  <c r="L2380" i="48"/>
  <c r="K2380" i="48"/>
  <c r="J2380" i="48"/>
  <c r="C2380" i="48"/>
  <c r="M2379" i="48"/>
  <c r="L2379" i="48"/>
  <c r="K2379" i="48"/>
  <c r="J2379" i="48"/>
  <c r="C2379" i="48"/>
  <c r="M2378" i="48"/>
  <c r="L2378" i="48"/>
  <c r="K2378" i="48"/>
  <c r="J2378" i="48"/>
  <c r="C2378" i="48"/>
  <c r="M2377" i="48"/>
  <c r="L2377" i="48"/>
  <c r="K2377" i="48"/>
  <c r="J2377" i="48"/>
  <c r="C2377" i="48"/>
  <c r="M2376" i="48"/>
  <c r="L2376" i="48"/>
  <c r="K2376" i="48"/>
  <c r="J2376" i="48"/>
  <c r="C2376" i="48"/>
  <c r="M2375" i="48"/>
  <c r="L2375" i="48"/>
  <c r="K2375" i="48"/>
  <c r="J2375" i="48"/>
  <c r="C2375" i="48"/>
  <c r="M2374" i="48"/>
  <c r="L2374" i="48"/>
  <c r="K2374" i="48"/>
  <c r="J2374" i="48"/>
  <c r="C2374" i="48"/>
  <c r="M2373" i="48"/>
  <c r="L2373" i="48"/>
  <c r="K2373" i="48"/>
  <c r="J2373" i="48"/>
  <c r="C2373" i="48"/>
  <c r="M2372" i="48"/>
  <c r="L2372" i="48"/>
  <c r="K2372" i="48"/>
  <c r="J2372" i="48"/>
  <c r="C2372" i="48"/>
  <c r="M2371" i="48"/>
  <c r="L2371" i="48"/>
  <c r="K2371" i="48"/>
  <c r="J2371" i="48"/>
  <c r="C2371" i="48"/>
  <c r="M2370" i="48"/>
  <c r="L2370" i="48"/>
  <c r="K2370" i="48"/>
  <c r="J2370" i="48"/>
  <c r="C2370" i="48"/>
  <c r="M2369" i="48"/>
  <c r="L2369" i="48"/>
  <c r="K2369" i="48"/>
  <c r="J2369" i="48"/>
  <c r="C2369" i="48"/>
  <c r="M2368" i="48"/>
  <c r="L2368" i="48"/>
  <c r="K2368" i="48"/>
  <c r="J2368" i="48"/>
  <c r="C2368" i="48"/>
  <c r="M2367" i="48"/>
  <c r="L2367" i="48"/>
  <c r="K2367" i="48"/>
  <c r="J2367" i="48"/>
  <c r="C2367" i="48"/>
  <c r="M2366" i="48"/>
  <c r="L2366" i="48"/>
  <c r="K2366" i="48"/>
  <c r="J2366" i="48"/>
  <c r="C2366" i="48"/>
  <c r="M2365" i="48"/>
  <c r="L2365" i="48"/>
  <c r="K2365" i="48"/>
  <c r="J2365" i="48"/>
  <c r="C2365" i="48"/>
  <c r="M2364" i="48"/>
  <c r="L2364" i="48"/>
  <c r="K2364" i="48"/>
  <c r="J2364" i="48"/>
  <c r="C2364" i="48"/>
  <c r="M2363" i="48"/>
  <c r="L2363" i="48"/>
  <c r="K2363" i="48"/>
  <c r="J2363" i="48"/>
  <c r="C2363" i="48"/>
  <c r="M2362" i="48"/>
  <c r="L2362" i="48"/>
  <c r="K2362" i="48"/>
  <c r="J2362" i="48"/>
  <c r="C2362" i="48"/>
  <c r="M2361" i="48"/>
  <c r="L2361" i="48"/>
  <c r="K2361" i="48"/>
  <c r="J2361" i="48"/>
  <c r="C2361" i="48"/>
  <c r="M2360" i="48"/>
  <c r="L2360" i="48"/>
  <c r="K2360" i="48"/>
  <c r="J2360" i="48"/>
  <c r="C2360" i="48"/>
  <c r="M2359" i="48"/>
  <c r="L2359" i="48"/>
  <c r="K2359" i="48"/>
  <c r="J2359" i="48"/>
  <c r="C2359" i="48"/>
  <c r="M2358" i="48"/>
  <c r="L2358" i="48"/>
  <c r="K2358" i="48"/>
  <c r="J2358" i="48"/>
  <c r="C2358" i="48"/>
  <c r="M2357" i="48"/>
  <c r="L2357" i="48"/>
  <c r="K2357" i="48"/>
  <c r="J2357" i="48"/>
  <c r="C2357" i="48"/>
  <c r="M2356" i="48"/>
  <c r="L2356" i="48"/>
  <c r="K2356" i="48"/>
  <c r="J2356" i="48"/>
  <c r="C2356" i="48"/>
  <c r="M2355" i="48"/>
  <c r="L2355" i="48"/>
  <c r="K2355" i="48"/>
  <c r="J2355" i="48"/>
  <c r="C2355" i="48"/>
  <c r="M2354" i="48"/>
  <c r="L2354" i="48"/>
  <c r="K2354" i="48"/>
  <c r="J2354" i="48"/>
  <c r="C2354" i="48"/>
  <c r="M2353" i="48"/>
  <c r="L2353" i="48"/>
  <c r="K2353" i="48"/>
  <c r="J2353" i="48"/>
  <c r="C2353" i="48"/>
  <c r="M2352" i="48"/>
  <c r="L2352" i="48"/>
  <c r="K2352" i="48"/>
  <c r="J2352" i="48"/>
  <c r="C2352" i="48"/>
  <c r="M2351" i="48"/>
  <c r="L2351" i="48"/>
  <c r="K2351" i="48"/>
  <c r="J2351" i="48"/>
  <c r="C2351" i="48"/>
  <c r="M2350" i="48"/>
  <c r="L2350" i="48"/>
  <c r="K2350" i="48"/>
  <c r="J2350" i="48"/>
  <c r="C2350" i="48"/>
  <c r="M2349" i="48"/>
  <c r="L2349" i="48"/>
  <c r="K2349" i="48"/>
  <c r="J2349" i="48"/>
  <c r="C2349" i="48"/>
  <c r="M2348" i="48"/>
  <c r="L2348" i="48"/>
  <c r="K2348" i="48"/>
  <c r="J2348" i="48"/>
  <c r="C2348" i="48"/>
  <c r="M2347" i="48"/>
  <c r="L2347" i="48"/>
  <c r="K2347" i="48"/>
  <c r="J2347" i="48"/>
  <c r="C2347" i="48"/>
  <c r="M2346" i="48"/>
  <c r="L2346" i="48"/>
  <c r="K2346" i="48"/>
  <c r="J2346" i="48"/>
  <c r="C2346" i="48"/>
  <c r="M2345" i="48"/>
  <c r="L2345" i="48"/>
  <c r="K2345" i="48"/>
  <c r="J2345" i="48"/>
  <c r="C2345" i="48"/>
  <c r="M2344" i="48"/>
  <c r="L2344" i="48"/>
  <c r="K2344" i="48"/>
  <c r="J2344" i="48"/>
  <c r="C2344" i="48"/>
  <c r="M2343" i="48"/>
  <c r="L2343" i="48"/>
  <c r="K2343" i="48"/>
  <c r="J2343" i="48"/>
  <c r="C2343" i="48"/>
  <c r="M2342" i="48"/>
  <c r="L2342" i="48"/>
  <c r="K2342" i="48"/>
  <c r="J2342" i="48"/>
  <c r="C2342" i="48"/>
  <c r="M2341" i="48"/>
  <c r="L2341" i="48"/>
  <c r="K2341" i="48"/>
  <c r="J2341" i="48"/>
  <c r="C2341" i="48"/>
  <c r="M2340" i="48"/>
  <c r="L2340" i="48"/>
  <c r="K2340" i="48"/>
  <c r="J2340" i="48"/>
  <c r="C2340" i="48"/>
  <c r="M2339" i="48"/>
  <c r="L2339" i="48"/>
  <c r="K2339" i="48"/>
  <c r="J2339" i="48"/>
  <c r="C2339" i="48"/>
  <c r="M2338" i="48"/>
  <c r="L2338" i="48"/>
  <c r="K2338" i="48"/>
  <c r="J2338" i="48"/>
  <c r="C2338" i="48"/>
  <c r="M2337" i="48"/>
  <c r="L2337" i="48"/>
  <c r="K2337" i="48"/>
  <c r="J2337" i="48"/>
  <c r="C2337" i="48"/>
  <c r="M2336" i="48"/>
  <c r="L2336" i="48"/>
  <c r="K2336" i="48"/>
  <c r="J2336" i="48"/>
  <c r="C2336" i="48"/>
  <c r="M2335" i="48"/>
  <c r="L2335" i="48"/>
  <c r="K2335" i="48"/>
  <c r="J2335" i="48"/>
  <c r="C2335" i="48"/>
  <c r="M2334" i="48"/>
  <c r="L2334" i="48"/>
  <c r="K2334" i="48"/>
  <c r="J2334" i="48"/>
  <c r="C2334" i="48"/>
  <c r="M2333" i="48"/>
  <c r="L2333" i="48"/>
  <c r="K2333" i="48"/>
  <c r="J2333" i="48"/>
  <c r="C2333" i="48"/>
  <c r="M2332" i="48"/>
  <c r="L2332" i="48"/>
  <c r="K2332" i="48"/>
  <c r="J2332" i="48"/>
  <c r="C2332" i="48"/>
  <c r="M2331" i="48"/>
  <c r="L2331" i="48"/>
  <c r="K2331" i="48"/>
  <c r="J2331" i="48"/>
  <c r="C2331" i="48"/>
  <c r="M2330" i="48"/>
  <c r="L2330" i="48"/>
  <c r="K2330" i="48"/>
  <c r="J2330" i="48"/>
  <c r="C2330" i="48"/>
  <c r="M2329" i="48"/>
  <c r="L2329" i="48"/>
  <c r="K2329" i="48"/>
  <c r="J2329" i="48"/>
  <c r="C2329" i="48"/>
  <c r="M2328" i="48"/>
  <c r="L2328" i="48"/>
  <c r="K2328" i="48"/>
  <c r="J2328" i="48"/>
  <c r="C2328" i="48"/>
  <c r="M2327" i="48"/>
  <c r="L2327" i="48"/>
  <c r="K2327" i="48"/>
  <c r="J2327" i="48"/>
  <c r="C2327" i="48"/>
  <c r="M2326" i="48"/>
  <c r="L2326" i="48"/>
  <c r="K2326" i="48"/>
  <c r="J2326" i="48"/>
  <c r="C2326" i="48"/>
  <c r="M2325" i="48"/>
  <c r="L2325" i="48"/>
  <c r="K2325" i="48"/>
  <c r="J2325" i="48"/>
  <c r="C2325" i="48"/>
  <c r="M2324" i="48"/>
  <c r="L2324" i="48"/>
  <c r="K2324" i="48"/>
  <c r="J2324" i="48"/>
  <c r="C2324" i="48"/>
  <c r="M2323" i="48"/>
  <c r="L2323" i="48"/>
  <c r="K2323" i="48"/>
  <c r="J2323" i="48"/>
  <c r="C2323" i="48"/>
  <c r="M2322" i="48"/>
  <c r="L2322" i="48"/>
  <c r="K2322" i="48"/>
  <c r="J2322" i="48"/>
  <c r="C2322" i="48"/>
  <c r="M2321" i="48"/>
  <c r="L2321" i="48"/>
  <c r="K2321" i="48"/>
  <c r="J2321" i="48"/>
  <c r="C2321" i="48"/>
  <c r="M2320" i="48"/>
  <c r="L2320" i="48"/>
  <c r="K2320" i="48"/>
  <c r="J2320" i="48"/>
  <c r="C2320" i="48"/>
  <c r="M2319" i="48"/>
  <c r="L2319" i="48"/>
  <c r="K2319" i="48"/>
  <c r="J2319" i="48"/>
  <c r="C2319" i="48"/>
  <c r="M2318" i="48"/>
  <c r="L2318" i="48"/>
  <c r="K2318" i="48"/>
  <c r="J2318" i="48"/>
  <c r="C2318" i="48"/>
  <c r="M2317" i="48"/>
  <c r="L2317" i="48"/>
  <c r="K2317" i="48"/>
  <c r="J2317" i="48"/>
  <c r="C2317" i="48"/>
  <c r="M2316" i="48"/>
  <c r="L2316" i="48"/>
  <c r="K2316" i="48"/>
  <c r="J2316" i="48"/>
  <c r="C2316" i="48"/>
  <c r="M2315" i="48"/>
  <c r="L2315" i="48"/>
  <c r="K2315" i="48"/>
  <c r="J2315" i="48"/>
  <c r="C2315" i="48"/>
  <c r="M2314" i="48"/>
  <c r="L2314" i="48"/>
  <c r="K2314" i="48"/>
  <c r="J2314" i="48"/>
  <c r="C2314" i="48"/>
  <c r="M2313" i="48"/>
  <c r="L2313" i="48"/>
  <c r="K2313" i="48"/>
  <c r="J2313" i="48"/>
  <c r="C2313" i="48"/>
  <c r="M2312" i="48"/>
  <c r="L2312" i="48"/>
  <c r="K2312" i="48"/>
  <c r="J2312" i="48"/>
  <c r="C2312" i="48"/>
  <c r="M2311" i="48"/>
  <c r="L2311" i="48"/>
  <c r="K2311" i="48"/>
  <c r="J2311" i="48"/>
  <c r="C2311" i="48"/>
  <c r="M2310" i="48"/>
  <c r="L2310" i="48"/>
  <c r="K2310" i="48"/>
  <c r="J2310" i="48"/>
  <c r="C2310" i="48"/>
  <c r="M2309" i="48"/>
  <c r="L2309" i="48"/>
  <c r="K2309" i="48"/>
  <c r="J2309" i="48"/>
  <c r="C2309" i="48"/>
  <c r="M2308" i="48"/>
  <c r="L2308" i="48"/>
  <c r="K2308" i="48"/>
  <c r="J2308" i="48"/>
  <c r="C2308" i="48"/>
  <c r="M2307" i="48"/>
  <c r="L2307" i="48"/>
  <c r="K2307" i="48"/>
  <c r="J2307" i="48"/>
  <c r="C2307" i="48"/>
  <c r="M2306" i="48"/>
  <c r="L2306" i="48"/>
  <c r="K2306" i="48"/>
  <c r="J2306" i="48"/>
  <c r="C2306" i="48"/>
  <c r="M2305" i="48"/>
  <c r="L2305" i="48"/>
  <c r="K2305" i="48"/>
  <c r="J2305" i="48"/>
  <c r="C2305" i="48"/>
  <c r="M2304" i="48"/>
  <c r="L2304" i="48"/>
  <c r="K2304" i="48"/>
  <c r="J2304" i="48"/>
  <c r="C2304" i="48"/>
  <c r="M2303" i="48"/>
  <c r="L2303" i="48"/>
  <c r="K2303" i="48"/>
  <c r="J2303" i="48"/>
  <c r="C2303" i="48"/>
  <c r="M2302" i="48"/>
  <c r="L2302" i="48"/>
  <c r="K2302" i="48"/>
  <c r="J2302" i="48"/>
  <c r="C2302" i="48"/>
  <c r="M2301" i="48"/>
  <c r="L2301" i="48"/>
  <c r="K2301" i="48"/>
  <c r="J2301" i="48"/>
  <c r="C2301" i="48"/>
  <c r="M2300" i="48"/>
  <c r="L2300" i="48"/>
  <c r="K2300" i="48"/>
  <c r="J2300" i="48"/>
  <c r="C2300" i="48"/>
  <c r="M2299" i="48"/>
  <c r="L2299" i="48"/>
  <c r="K2299" i="48"/>
  <c r="J2299" i="48"/>
  <c r="C2299" i="48"/>
  <c r="M2298" i="48"/>
  <c r="L2298" i="48"/>
  <c r="K2298" i="48"/>
  <c r="J2298" i="48"/>
  <c r="C2298" i="48"/>
  <c r="M2297" i="48"/>
  <c r="L2297" i="48"/>
  <c r="K2297" i="48"/>
  <c r="J2297" i="48"/>
  <c r="C2297" i="48"/>
  <c r="M2296" i="48"/>
  <c r="L2296" i="48"/>
  <c r="K2296" i="48"/>
  <c r="J2296" i="48"/>
  <c r="C2296" i="48"/>
  <c r="M2295" i="48"/>
  <c r="L2295" i="48"/>
  <c r="K2295" i="48"/>
  <c r="J2295" i="48"/>
  <c r="C2295" i="48"/>
  <c r="M2294" i="48"/>
  <c r="L2294" i="48"/>
  <c r="K2294" i="48"/>
  <c r="J2294" i="48"/>
  <c r="C2294" i="48"/>
  <c r="M2293" i="48"/>
  <c r="L2293" i="48"/>
  <c r="K2293" i="48"/>
  <c r="J2293" i="48"/>
  <c r="C2293" i="48"/>
  <c r="M2292" i="48"/>
  <c r="L2292" i="48"/>
  <c r="K2292" i="48"/>
  <c r="J2292" i="48"/>
  <c r="C2292" i="48"/>
  <c r="M2291" i="48"/>
  <c r="L2291" i="48"/>
  <c r="K2291" i="48"/>
  <c r="J2291" i="48"/>
  <c r="C2291" i="48"/>
  <c r="M2290" i="48"/>
  <c r="L2290" i="48"/>
  <c r="K2290" i="48"/>
  <c r="J2290" i="48"/>
  <c r="C2290" i="48"/>
  <c r="M2289" i="48"/>
  <c r="L2289" i="48"/>
  <c r="K2289" i="48"/>
  <c r="J2289" i="48"/>
  <c r="C2289" i="48"/>
  <c r="M2288" i="48"/>
  <c r="L2288" i="48"/>
  <c r="K2288" i="48"/>
  <c r="J2288" i="48"/>
  <c r="C2288" i="48"/>
  <c r="M2287" i="48"/>
  <c r="L2287" i="48"/>
  <c r="K2287" i="48"/>
  <c r="J2287" i="48"/>
  <c r="C2287" i="48"/>
  <c r="M2286" i="48"/>
  <c r="L2286" i="48"/>
  <c r="K2286" i="48"/>
  <c r="J2286" i="48"/>
  <c r="C2286" i="48"/>
  <c r="M2285" i="48"/>
  <c r="L2285" i="48"/>
  <c r="K2285" i="48"/>
  <c r="J2285" i="48"/>
  <c r="C2285" i="48"/>
  <c r="M2284" i="48"/>
  <c r="L2284" i="48"/>
  <c r="K2284" i="48"/>
  <c r="J2284" i="48"/>
  <c r="C2284" i="48"/>
  <c r="M2283" i="48"/>
  <c r="L2283" i="48"/>
  <c r="K2283" i="48"/>
  <c r="J2283" i="48"/>
  <c r="C2283" i="48"/>
  <c r="M2282" i="48"/>
  <c r="L2282" i="48"/>
  <c r="K2282" i="48"/>
  <c r="J2282" i="48"/>
  <c r="C2282" i="48"/>
  <c r="M2281" i="48"/>
  <c r="L2281" i="48"/>
  <c r="K2281" i="48"/>
  <c r="J2281" i="48"/>
  <c r="C2281" i="48"/>
  <c r="M2280" i="48"/>
  <c r="L2280" i="48"/>
  <c r="K2280" i="48"/>
  <c r="J2280" i="48"/>
  <c r="C2280" i="48"/>
  <c r="M2279" i="48"/>
  <c r="L2279" i="48"/>
  <c r="K2279" i="48"/>
  <c r="J2279" i="48"/>
  <c r="C2279" i="48"/>
  <c r="M2278" i="48"/>
  <c r="L2278" i="48"/>
  <c r="K2278" i="48"/>
  <c r="J2278" i="48"/>
  <c r="C2278" i="48"/>
  <c r="M2277" i="48"/>
  <c r="L2277" i="48"/>
  <c r="K2277" i="48"/>
  <c r="J2277" i="48"/>
  <c r="C2277" i="48"/>
  <c r="M2276" i="48"/>
  <c r="L2276" i="48"/>
  <c r="K2276" i="48"/>
  <c r="J2276" i="48"/>
  <c r="C2276" i="48"/>
  <c r="M2275" i="48"/>
  <c r="L2275" i="48"/>
  <c r="K2275" i="48"/>
  <c r="J2275" i="48"/>
  <c r="C2275" i="48"/>
  <c r="M2274" i="48"/>
  <c r="L2274" i="48"/>
  <c r="K2274" i="48"/>
  <c r="J2274" i="48"/>
  <c r="C2274" i="48"/>
  <c r="M2273" i="48"/>
  <c r="L2273" i="48"/>
  <c r="K2273" i="48"/>
  <c r="J2273" i="48"/>
  <c r="C2273" i="48"/>
  <c r="M2272" i="48"/>
  <c r="L2272" i="48"/>
  <c r="K2272" i="48"/>
  <c r="J2272" i="48"/>
  <c r="C2272" i="48"/>
  <c r="M2271" i="48"/>
  <c r="L2271" i="48"/>
  <c r="K2271" i="48"/>
  <c r="J2271" i="48"/>
  <c r="C2271" i="48"/>
  <c r="M2270" i="48"/>
  <c r="L2270" i="48"/>
  <c r="K2270" i="48"/>
  <c r="J2270" i="48"/>
  <c r="C2270" i="48"/>
  <c r="M2269" i="48"/>
  <c r="L2269" i="48"/>
  <c r="K2269" i="48"/>
  <c r="J2269" i="48"/>
  <c r="C2269" i="48"/>
  <c r="M2268" i="48"/>
  <c r="L2268" i="48"/>
  <c r="K2268" i="48"/>
  <c r="J2268" i="48"/>
  <c r="C2268" i="48"/>
  <c r="M2267" i="48"/>
  <c r="L2267" i="48"/>
  <c r="K2267" i="48"/>
  <c r="J2267" i="48"/>
  <c r="C2267" i="48"/>
  <c r="M2266" i="48"/>
  <c r="L2266" i="48"/>
  <c r="K2266" i="48"/>
  <c r="J2266" i="48"/>
  <c r="C2266" i="48"/>
  <c r="M2265" i="48"/>
  <c r="L2265" i="48"/>
  <c r="K2265" i="48"/>
  <c r="J2265" i="48"/>
  <c r="C2265" i="48"/>
  <c r="M2264" i="48"/>
  <c r="L2264" i="48"/>
  <c r="K2264" i="48"/>
  <c r="J2264" i="48"/>
  <c r="C2264" i="48"/>
  <c r="M2263" i="48"/>
  <c r="L2263" i="48"/>
  <c r="K2263" i="48"/>
  <c r="J2263" i="48"/>
  <c r="C2263" i="48"/>
  <c r="M2262" i="48"/>
  <c r="L2262" i="48"/>
  <c r="K2262" i="48"/>
  <c r="J2262" i="48"/>
  <c r="C2262" i="48"/>
  <c r="M2261" i="48"/>
  <c r="L2261" i="48"/>
  <c r="K2261" i="48"/>
  <c r="J2261" i="48"/>
  <c r="C2261" i="48"/>
  <c r="M2260" i="48"/>
  <c r="L2260" i="48"/>
  <c r="K2260" i="48"/>
  <c r="J2260" i="48"/>
  <c r="C2260" i="48"/>
  <c r="M2259" i="48"/>
  <c r="L2259" i="48"/>
  <c r="K2259" i="48"/>
  <c r="J2259" i="48"/>
  <c r="C2259" i="48"/>
  <c r="M2258" i="48"/>
  <c r="L2258" i="48"/>
  <c r="K2258" i="48"/>
  <c r="J2258" i="48"/>
  <c r="C2258" i="48"/>
  <c r="M2257" i="48"/>
  <c r="L2257" i="48"/>
  <c r="K2257" i="48"/>
  <c r="J2257" i="48"/>
  <c r="C2257" i="48"/>
  <c r="M2256" i="48"/>
  <c r="L2256" i="48"/>
  <c r="K2256" i="48"/>
  <c r="J2256" i="48"/>
  <c r="C2256" i="48"/>
  <c r="M2255" i="48"/>
  <c r="L2255" i="48"/>
  <c r="K2255" i="48"/>
  <c r="J2255" i="48"/>
  <c r="C2255" i="48"/>
  <c r="M2254" i="48"/>
  <c r="L2254" i="48"/>
  <c r="K2254" i="48"/>
  <c r="J2254" i="48"/>
  <c r="C2254" i="48"/>
  <c r="M2253" i="48"/>
  <c r="L2253" i="48"/>
  <c r="K2253" i="48"/>
  <c r="J2253" i="48"/>
  <c r="C2253" i="48"/>
  <c r="M2252" i="48"/>
  <c r="L2252" i="48"/>
  <c r="K2252" i="48"/>
  <c r="J2252" i="48"/>
  <c r="C2252" i="48"/>
  <c r="M2251" i="48"/>
  <c r="L2251" i="48"/>
  <c r="K2251" i="48"/>
  <c r="J2251" i="48"/>
  <c r="C2251" i="48"/>
  <c r="M2250" i="48"/>
  <c r="L2250" i="48"/>
  <c r="K2250" i="48"/>
  <c r="J2250" i="48"/>
  <c r="C2250" i="48"/>
  <c r="M2249" i="48"/>
  <c r="L2249" i="48"/>
  <c r="K2249" i="48"/>
  <c r="J2249" i="48"/>
  <c r="C2249" i="48"/>
  <c r="M2248" i="48"/>
  <c r="L2248" i="48"/>
  <c r="K2248" i="48"/>
  <c r="J2248" i="48"/>
  <c r="C2248" i="48"/>
  <c r="M2247" i="48"/>
  <c r="L2247" i="48"/>
  <c r="K2247" i="48"/>
  <c r="J2247" i="48"/>
  <c r="C2247" i="48"/>
  <c r="M2246" i="48"/>
  <c r="L2246" i="48"/>
  <c r="K2246" i="48"/>
  <c r="J2246" i="48"/>
  <c r="C2246" i="48"/>
  <c r="M2245" i="48"/>
  <c r="L2245" i="48"/>
  <c r="K2245" i="48"/>
  <c r="J2245" i="48"/>
  <c r="C2245" i="48"/>
  <c r="M2244" i="48"/>
  <c r="L2244" i="48"/>
  <c r="K2244" i="48"/>
  <c r="J2244" i="48"/>
  <c r="C2244" i="48"/>
  <c r="M2243" i="48"/>
  <c r="L2243" i="48"/>
  <c r="K2243" i="48"/>
  <c r="J2243" i="48"/>
  <c r="C2243" i="48"/>
  <c r="M2242" i="48"/>
  <c r="L2242" i="48"/>
  <c r="K2242" i="48"/>
  <c r="J2242" i="48"/>
  <c r="C2242" i="48"/>
  <c r="M2241" i="48"/>
  <c r="L2241" i="48"/>
  <c r="K2241" i="48"/>
  <c r="J2241" i="48"/>
  <c r="C2241" i="48"/>
  <c r="M2240" i="48"/>
  <c r="L2240" i="48"/>
  <c r="K2240" i="48"/>
  <c r="J2240" i="48"/>
  <c r="C2240" i="48"/>
  <c r="M2239" i="48"/>
  <c r="L2239" i="48"/>
  <c r="K2239" i="48"/>
  <c r="J2239" i="48"/>
  <c r="C2239" i="48"/>
  <c r="M2238" i="48"/>
  <c r="L2238" i="48"/>
  <c r="K2238" i="48"/>
  <c r="J2238" i="48"/>
  <c r="C2238" i="48"/>
  <c r="M2237" i="48"/>
  <c r="L2237" i="48"/>
  <c r="K2237" i="48"/>
  <c r="J2237" i="48"/>
  <c r="C2237" i="48"/>
  <c r="M2236" i="48"/>
  <c r="L2236" i="48"/>
  <c r="K2236" i="48"/>
  <c r="J2236" i="48"/>
  <c r="C2236" i="48"/>
  <c r="M2235" i="48"/>
  <c r="L2235" i="48"/>
  <c r="K2235" i="48"/>
  <c r="J2235" i="48"/>
  <c r="C2235" i="48"/>
  <c r="M2234" i="48"/>
  <c r="L2234" i="48"/>
  <c r="K2234" i="48"/>
  <c r="J2234" i="48"/>
  <c r="C2234" i="48"/>
  <c r="M2233" i="48"/>
  <c r="L2233" i="48"/>
  <c r="K2233" i="48"/>
  <c r="J2233" i="48"/>
  <c r="C2233" i="48"/>
  <c r="M2232" i="48"/>
  <c r="L2232" i="48"/>
  <c r="K2232" i="48"/>
  <c r="J2232" i="48"/>
  <c r="C2232" i="48"/>
  <c r="M2231" i="48"/>
  <c r="L2231" i="48"/>
  <c r="K2231" i="48"/>
  <c r="J2231" i="48"/>
  <c r="C2231" i="48"/>
  <c r="M2230" i="48"/>
  <c r="L2230" i="48"/>
  <c r="K2230" i="48"/>
  <c r="J2230" i="48"/>
  <c r="C2230" i="48"/>
  <c r="M2229" i="48"/>
  <c r="L2229" i="48"/>
  <c r="K2229" i="48"/>
  <c r="J2229" i="48"/>
  <c r="C2229" i="48"/>
  <c r="M2228" i="48"/>
  <c r="L2228" i="48"/>
  <c r="K2228" i="48"/>
  <c r="J2228" i="48"/>
  <c r="C2228" i="48"/>
  <c r="M2227" i="48"/>
  <c r="L2227" i="48"/>
  <c r="K2227" i="48"/>
  <c r="J2227" i="48"/>
  <c r="C2227" i="48"/>
  <c r="M2226" i="48"/>
  <c r="L2226" i="48"/>
  <c r="K2226" i="48"/>
  <c r="J2226" i="48"/>
  <c r="C2226" i="48"/>
  <c r="M2225" i="48"/>
  <c r="L2225" i="48"/>
  <c r="K2225" i="48"/>
  <c r="J2225" i="48"/>
  <c r="C2225" i="48"/>
  <c r="M2224" i="48"/>
  <c r="L2224" i="48"/>
  <c r="K2224" i="48"/>
  <c r="J2224" i="48"/>
  <c r="C2224" i="48"/>
  <c r="M2223" i="48"/>
  <c r="L2223" i="48"/>
  <c r="K2223" i="48"/>
  <c r="J2223" i="48"/>
  <c r="C2223" i="48"/>
  <c r="M2222" i="48"/>
  <c r="L2222" i="48"/>
  <c r="K2222" i="48"/>
  <c r="J2222" i="48"/>
  <c r="C2222" i="48"/>
  <c r="M2221" i="48"/>
  <c r="L2221" i="48"/>
  <c r="K2221" i="48"/>
  <c r="J2221" i="48"/>
  <c r="C2221" i="48"/>
  <c r="M2220" i="48"/>
  <c r="L2220" i="48"/>
  <c r="K2220" i="48"/>
  <c r="J2220" i="48"/>
  <c r="C2220" i="48"/>
  <c r="M2219" i="48"/>
  <c r="L2219" i="48"/>
  <c r="K2219" i="48"/>
  <c r="J2219" i="48"/>
  <c r="C2219" i="48"/>
  <c r="M2218" i="48"/>
  <c r="L2218" i="48"/>
  <c r="K2218" i="48"/>
  <c r="J2218" i="48"/>
  <c r="C2218" i="48"/>
  <c r="M2217" i="48"/>
  <c r="L2217" i="48"/>
  <c r="K2217" i="48"/>
  <c r="J2217" i="48"/>
  <c r="C2217" i="48"/>
  <c r="M2216" i="48"/>
  <c r="L2216" i="48"/>
  <c r="K2216" i="48"/>
  <c r="J2216" i="48"/>
  <c r="C2216" i="48"/>
  <c r="M2215" i="48"/>
  <c r="L2215" i="48"/>
  <c r="K2215" i="48"/>
  <c r="J2215" i="48"/>
  <c r="C2215" i="48"/>
  <c r="M2214" i="48"/>
  <c r="L2214" i="48"/>
  <c r="K2214" i="48"/>
  <c r="J2214" i="48"/>
  <c r="C2214" i="48"/>
  <c r="M2213" i="48"/>
  <c r="L2213" i="48"/>
  <c r="K2213" i="48"/>
  <c r="J2213" i="48"/>
  <c r="C2213" i="48"/>
  <c r="M2212" i="48"/>
  <c r="L2212" i="48"/>
  <c r="K2212" i="48"/>
  <c r="J2212" i="48"/>
  <c r="C2212" i="48"/>
  <c r="M2211" i="48"/>
  <c r="L2211" i="48"/>
  <c r="K2211" i="48"/>
  <c r="J2211" i="48"/>
  <c r="C2211" i="48"/>
  <c r="M2210" i="48"/>
  <c r="L2210" i="48"/>
  <c r="K2210" i="48"/>
  <c r="J2210" i="48"/>
  <c r="C2210" i="48"/>
  <c r="M2209" i="48"/>
  <c r="L2209" i="48"/>
  <c r="K2209" i="48"/>
  <c r="J2209" i="48"/>
  <c r="C2209" i="48"/>
  <c r="M2208" i="48"/>
  <c r="L2208" i="48"/>
  <c r="K2208" i="48"/>
  <c r="J2208" i="48"/>
  <c r="C2208" i="48"/>
  <c r="M2207" i="48"/>
  <c r="L2207" i="48"/>
  <c r="K2207" i="48"/>
  <c r="J2207" i="48"/>
  <c r="C2207" i="48"/>
  <c r="M2206" i="48"/>
  <c r="L2206" i="48"/>
  <c r="K2206" i="48"/>
  <c r="J2206" i="48"/>
  <c r="C2206" i="48"/>
  <c r="M2205" i="48"/>
  <c r="L2205" i="48"/>
  <c r="K2205" i="48"/>
  <c r="J2205" i="48"/>
  <c r="C2205" i="48"/>
  <c r="M2204" i="48"/>
  <c r="L2204" i="48"/>
  <c r="K2204" i="48"/>
  <c r="J2204" i="48"/>
  <c r="C2204" i="48"/>
  <c r="M2203" i="48"/>
  <c r="L2203" i="48"/>
  <c r="K2203" i="48"/>
  <c r="J2203" i="48"/>
  <c r="C2203" i="48"/>
  <c r="M2202" i="48"/>
  <c r="L2202" i="48"/>
  <c r="K2202" i="48"/>
  <c r="J2202" i="48"/>
  <c r="C2202" i="48"/>
  <c r="M2201" i="48"/>
  <c r="L2201" i="48"/>
  <c r="K2201" i="48"/>
  <c r="J2201" i="48"/>
  <c r="C2201" i="48"/>
  <c r="M2200" i="48"/>
  <c r="L2200" i="48"/>
  <c r="K2200" i="48"/>
  <c r="J2200" i="48"/>
  <c r="C2200" i="48"/>
  <c r="M2199" i="48"/>
  <c r="L2199" i="48"/>
  <c r="K2199" i="48"/>
  <c r="J2199" i="48"/>
  <c r="C2199" i="48"/>
  <c r="M2198" i="48"/>
  <c r="L2198" i="48"/>
  <c r="K2198" i="48"/>
  <c r="J2198" i="48"/>
  <c r="C2198" i="48"/>
  <c r="M2197" i="48"/>
  <c r="L2197" i="48"/>
  <c r="K2197" i="48"/>
  <c r="J2197" i="48"/>
  <c r="C2197" i="48"/>
  <c r="M2196" i="48"/>
  <c r="L2196" i="48"/>
  <c r="K2196" i="48"/>
  <c r="J2196" i="48"/>
  <c r="C2196" i="48"/>
  <c r="M2195" i="48"/>
  <c r="L2195" i="48"/>
  <c r="K2195" i="48"/>
  <c r="J2195" i="48"/>
  <c r="C2195" i="48"/>
  <c r="M2194" i="48"/>
  <c r="L2194" i="48"/>
  <c r="K2194" i="48"/>
  <c r="J2194" i="48"/>
  <c r="C2194" i="48"/>
  <c r="M2193" i="48"/>
  <c r="L2193" i="48"/>
  <c r="K2193" i="48"/>
  <c r="J2193" i="48"/>
  <c r="C2193" i="48"/>
  <c r="M2192" i="48"/>
  <c r="L2192" i="48"/>
  <c r="K2192" i="48"/>
  <c r="J2192" i="48"/>
  <c r="C2192" i="48"/>
  <c r="M2191" i="48"/>
  <c r="L2191" i="48"/>
  <c r="K2191" i="48"/>
  <c r="J2191" i="48"/>
  <c r="C2191" i="48"/>
  <c r="M2190" i="48"/>
  <c r="L2190" i="48"/>
  <c r="K2190" i="48"/>
  <c r="J2190" i="48"/>
  <c r="C2190" i="48"/>
  <c r="M2189" i="48"/>
  <c r="L2189" i="48"/>
  <c r="K2189" i="48"/>
  <c r="J2189" i="48"/>
  <c r="C2189" i="48"/>
  <c r="M2188" i="48"/>
  <c r="L2188" i="48"/>
  <c r="K2188" i="48"/>
  <c r="J2188" i="48"/>
  <c r="C2188" i="48"/>
  <c r="M2187" i="48"/>
  <c r="L2187" i="48"/>
  <c r="K2187" i="48"/>
  <c r="J2187" i="48"/>
  <c r="C2187" i="48"/>
  <c r="M2186" i="48"/>
  <c r="L2186" i="48"/>
  <c r="K2186" i="48"/>
  <c r="J2186" i="48"/>
  <c r="C2186" i="48"/>
  <c r="M2185" i="48"/>
  <c r="L2185" i="48"/>
  <c r="K2185" i="48"/>
  <c r="J2185" i="48"/>
  <c r="C2185" i="48"/>
  <c r="M2184" i="48"/>
  <c r="L2184" i="48"/>
  <c r="K2184" i="48"/>
  <c r="J2184" i="48"/>
  <c r="C2184" i="48"/>
  <c r="M2183" i="48"/>
  <c r="L2183" i="48"/>
  <c r="K2183" i="48"/>
  <c r="J2183" i="48"/>
  <c r="C2183" i="48"/>
  <c r="M2182" i="48"/>
  <c r="L2182" i="48"/>
  <c r="K2182" i="48"/>
  <c r="J2182" i="48"/>
  <c r="C2182" i="48"/>
  <c r="M2181" i="48"/>
  <c r="L2181" i="48"/>
  <c r="K2181" i="48"/>
  <c r="J2181" i="48"/>
  <c r="C2181" i="48"/>
  <c r="M2180" i="48"/>
  <c r="L2180" i="48"/>
  <c r="K2180" i="48"/>
  <c r="J2180" i="48"/>
  <c r="C2180" i="48"/>
  <c r="M2179" i="48"/>
  <c r="L2179" i="48"/>
  <c r="K2179" i="48"/>
  <c r="J2179" i="48"/>
  <c r="C2179" i="48"/>
  <c r="M2178" i="48"/>
  <c r="L2178" i="48"/>
  <c r="K2178" i="48"/>
  <c r="J2178" i="48"/>
  <c r="C2178" i="48"/>
  <c r="M2177" i="48"/>
  <c r="L2177" i="48"/>
  <c r="K2177" i="48"/>
  <c r="J2177" i="48"/>
  <c r="C2177" i="48"/>
  <c r="M2176" i="48"/>
  <c r="L2176" i="48"/>
  <c r="K2176" i="48"/>
  <c r="J2176" i="48"/>
  <c r="C2176" i="48"/>
  <c r="M2175" i="48"/>
  <c r="L2175" i="48"/>
  <c r="K2175" i="48"/>
  <c r="J2175" i="48"/>
  <c r="C2175" i="48"/>
  <c r="M2174" i="48"/>
  <c r="L2174" i="48"/>
  <c r="K2174" i="48"/>
  <c r="J2174" i="48"/>
  <c r="C2174" i="48"/>
  <c r="M2173" i="48"/>
  <c r="L2173" i="48"/>
  <c r="K2173" i="48"/>
  <c r="J2173" i="48"/>
  <c r="C2173" i="48"/>
  <c r="M2172" i="48"/>
  <c r="L2172" i="48"/>
  <c r="K2172" i="48"/>
  <c r="J2172" i="48"/>
  <c r="C2172" i="48"/>
  <c r="M2171" i="48"/>
  <c r="L2171" i="48"/>
  <c r="K2171" i="48"/>
  <c r="J2171" i="48"/>
  <c r="C2171" i="48"/>
  <c r="M2170" i="48"/>
  <c r="L2170" i="48"/>
  <c r="K2170" i="48"/>
  <c r="J2170" i="48"/>
  <c r="C2170" i="48"/>
  <c r="M2169" i="48"/>
  <c r="L2169" i="48"/>
  <c r="K2169" i="48"/>
  <c r="J2169" i="48"/>
  <c r="C2169" i="48"/>
  <c r="M2168" i="48"/>
  <c r="L2168" i="48"/>
  <c r="K2168" i="48"/>
  <c r="J2168" i="48"/>
  <c r="C2168" i="48"/>
  <c r="M2167" i="48"/>
  <c r="L2167" i="48"/>
  <c r="K2167" i="48"/>
  <c r="J2167" i="48"/>
  <c r="C2167" i="48"/>
  <c r="M2166" i="48"/>
  <c r="L2166" i="48"/>
  <c r="K2166" i="48"/>
  <c r="J2166" i="48"/>
  <c r="C2166" i="48"/>
  <c r="M2165" i="48"/>
  <c r="L2165" i="48"/>
  <c r="K2165" i="48"/>
  <c r="J2165" i="48"/>
  <c r="C2165" i="48"/>
  <c r="M2164" i="48"/>
  <c r="L2164" i="48"/>
  <c r="K2164" i="48"/>
  <c r="J2164" i="48"/>
  <c r="C2164" i="48"/>
  <c r="M2163" i="48"/>
  <c r="L2163" i="48"/>
  <c r="K2163" i="48"/>
  <c r="J2163" i="48"/>
  <c r="C2163" i="48"/>
  <c r="M2162" i="48"/>
  <c r="L2162" i="48"/>
  <c r="K2162" i="48"/>
  <c r="J2162" i="48"/>
  <c r="C2162" i="48"/>
  <c r="M2161" i="48"/>
  <c r="L2161" i="48"/>
  <c r="K2161" i="48"/>
  <c r="J2161" i="48"/>
  <c r="C2161" i="48"/>
  <c r="M2160" i="48"/>
  <c r="L2160" i="48"/>
  <c r="K2160" i="48"/>
  <c r="J2160" i="48"/>
  <c r="C2160" i="48"/>
  <c r="M2159" i="48"/>
  <c r="L2159" i="48"/>
  <c r="K2159" i="48"/>
  <c r="J2159" i="48"/>
  <c r="C2159" i="48"/>
  <c r="M2158" i="48"/>
  <c r="L2158" i="48"/>
  <c r="K2158" i="48"/>
  <c r="J2158" i="48"/>
  <c r="C2158" i="48"/>
  <c r="M2157" i="48"/>
  <c r="L2157" i="48"/>
  <c r="K2157" i="48"/>
  <c r="J2157" i="48"/>
  <c r="C2157" i="48"/>
  <c r="M2156" i="48"/>
  <c r="L2156" i="48"/>
  <c r="K2156" i="48"/>
  <c r="J2156" i="48"/>
  <c r="C2156" i="48"/>
  <c r="M2155" i="48"/>
  <c r="L2155" i="48"/>
  <c r="K2155" i="48"/>
  <c r="J2155" i="48"/>
  <c r="C2155" i="48"/>
  <c r="M2154" i="48"/>
  <c r="L2154" i="48"/>
  <c r="K2154" i="48"/>
  <c r="J2154" i="48"/>
  <c r="C2154" i="48"/>
  <c r="M2153" i="48"/>
  <c r="L2153" i="48"/>
  <c r="K2153" i="48"/>
  <c r="J2153" i="48"/>
  <c r="C2153" i="48"/>
  <c r="M2152" i="48"/>
  <c r="L2152" i="48"/>
  <c r="K2152" i="48"/>
  <c r="J2152" i="48"/>
  <c r="C2152" i="48"/>
  <c r="M2151" i="48"/>
  <c r="L2151" i="48"/>
  <c r="K2151" i="48"/>
  <c r="J2151" i="48"/>
  <c r="C2151" i="48"/>
  <c r="M2150" i="48"/>
  <c r="L2150" i="48"/>
  <c r="K2150" i="48"/>
  <c r="J2150" i="48"/>
  <c r="C2150" i="48"/>
  <c r="M2149" i="48"/>
  <c r="L2149" i="48"/>
  <c r="K2149" i="48"/>
  <c r="J2149" i="48"/>
  <c r="C2149" i="48"/>
  <c r="M2148" i="48"/>
  <c r="L2148" i="48"/>
  <c r="K2148" i="48"/>
  <c r="J2148" i="48"/>
  <c r="C2148" i="48"/>
  <c r="M2147" i="48"/>
  <c r="L2147" i="48"/>
  <c r="K2147" i="48"/>
  <c r="J2147" i="48"/>
  <c r="C2147" i="48"/>
  <c r="M2146" i="48"/>
  <c r="L2146" i="48"/>
  <c r="K2146" i="48"/>
  <c r="J2146" i="48"/>
  <c r="C2146" i="48"/>
  <c r="M2145" i="48"/>
  <c r="L2145" i="48"/>
  <c r="K2145" i="48"/>
  <c r="J2145" i="48"/>
  <c r="C2145" i="48"/>
  <c r="M2144" i="48"/>
  <c r="L2144" i="48"/>
  <c r="K2144" i="48"/>
  <c r="J2144" i="48"/>
  <c r="C2144" i="48"/>
  <c r="M2143" i="48"/>
  <c r="L2143" i="48"/>
  <c r="K2143" i="48"/>
  <c r="J2143" i="48"/>
  <c r="C2143" i="48"/>
  <c r="M2142" i="48"/>
  <c r="L2142" i="48"/>
  <c r="K2142" i="48"/>
  <c r="J2142" i="48"/>
  <c r="C2142" i="48"/>
  <c r="M2141" i="48"/>
  <c r="L2141" i="48"/>
  <c r="K2141" i="48"/>
  <c r="J2141" i="48"/>
  <c r="C2141" i="48"/>
  <c r="M2140" i="48"/>
  <c r="L2140" i="48"/>
  <c r="K2140" i="48"/>
  <c r="J2140" i="48"/>
  <c r="C2140" i="48"/>
  <c r="M2139" i="48"/>
  <c r="L2139" i="48"/>
  <c r="K2139" i="48"/>
  <c r="J2139" i="48"/>
  <c r="C2139" i="48"/>
  <c r="M2138" i="48"/>
  <c r="L2138" i="48"/>
  <c r="K2138" i="48"/>
  <c r="J2138" i="48"/>
  <c r="C2138" i="48"/>
  <c r="M2137" i="48"/>
  <c r="L2137" i="48"/>
  <c r="K2137" i="48"/>
  <c r="J2137" i="48"/>
  <c r="C2137" i="48"/>
  <c r="M2136" i="48"/>
  <c r="L2136" i="48"/>
  <c r="K2136" i="48"/>
  <c r="J2136" i="48"/>
  <c r="C2136" i="48"/>
  <c r="M2135" i="48"/>
  <c r="L2135" i="48"/>
  <c r="K2135" i="48"/>
  <c r="J2135" i="48"/>
  <c r="C2135" i="48"/>
  <c r="M2134" i="48"/>
  <c r="L2134" i="48"/>
  <c r="K2134" i="48"/>
  <c r="J2134" i="48"/>
  <c r="C2134" i="48"/>
  <c r="M2133" i="48"/>
  <c r="L2133" i="48"/>
  <c r="K2133" i="48"/>
  <c r="J2133" i="48"/>
  <c r="C2133" i="48"/>
  <c r="M2132" i="48"/>
  <c r="L2132" i="48"/>
  <c r="K2132" i="48"/>
  <c r="J2132" i="48"/>
  <c r="C2132" i="48"/>
  <c r="M2131" i="48"/>
  <c r="L2131" i="48"/>
  <c r="K2131" i="48"/>
  <c r="J2131" i="48"/>
  <c r="C2131" i="48"/>
  <c r="M2130" i="48"/>
  <c r="L2130" i="48"/>
  <c r="K2130" i="48"/>
  <c r="J2130" i="48"/>
  <c r="C2130" i="48"/>
  <c r="M2129" i="48"/>
  <c r="L2129" i="48"/>
  <c r="K2129" i="48"/>
  <c r="J2129" i="48"/>
  <c r="C2129" i="48"/>
  <c r="M2128" i="48"/>
  <c r="L2128" i="48"/>
  <c r="K2128" i="48"/>
  <c r="J2128" i="48"/>
  <c r="C2128" i="48"/>
  <c r="M2127" i="48"/>
  <c r="L2127" i="48"/>
  <c r="K2127" i="48"/>
  <c r="J2127" i="48"/>
  <c r="C2127" i="48"/>
  <c r="M2126" i="48"/>
  <c r="L2126" i="48"/>
  <c r="K2126" i="48"/>
  <c r="J2126" i="48"/>
  <c r="C2126" i="48"/>
  <c r="M2125" i="48"/>
  <c r="L2125" i="48"/>
  <c r="K2125" i="48"/>
  <c r="J2125" i="48"/>
  <c r="C2125" i="48"/>
  <c r="M2124" i="48"/>
  <c r="L2124" i="48"/>
  <c r="K2124" i="48"/>
  <c r="J2124" i="48"/>
  <c r="C2124" i="48"/>
  <c r="M2123" i="48"/>
  <c r="L2123" i="48"/>
  <c r="K2123" i="48"/>
  <c r="J2123" i="48"/>
  <c r="C2123" i="48"/>
  <c r="M2122" i="48"/>
  <c r="L2122" i="48"/>
  <c r="K2122" i="48"/>
  <c r="J2122" i="48"/>
  <c r="C2122" i="48"/>
  <c r="M2121" i="48"/>
  <c r="L2121" i="48"/>
  <c r="K2121" i="48"/>
  <c r="J2121" i="48"/>
  <c r="C2121" i="48"/>
  <c r="M2120" i="48"/>
  <c r="L2120" i="48"/>
  <c r="K2120" i="48"/>
  <c r="J2120" i="48"/>
  <c r="C2120" i="48"/>
  <c r="M2119" i="48"/>
  <c r="L2119" i="48"/>
  <c r="K2119" i="48"/>
  <c r="J2119" i="48"/>
  <c r="C2119" i="48"/>
  <c r="M2118" i="48"/>
  <c r="L2118" i="48"/>
  <c r="K2118" i="48"/>
  <c r="J2118" i="48"/>
  <c r="C2118" i="48"/>
  <c r="M2117" i="48"/>
  <c r="L2117" i="48"/>
  <c r="K2117" i="48"/>
  <c r="J2117" i="48"/>
  <c r="C2117" i="48"/>
  <c r="M2116" i="48"/>
  <c r="L2116" i="48"/>
  <c r="K2116" i="48"/>
  <c r="J2116" i="48"/>
  <c r="C2116" i="48"/>
  <c r="M2115" i="48"/>
  <c r="L2115" i="48"/>
  <c r="K2115" i="48"/>
  <c r="J2115" i="48"/>
  <c r="C2115" i="48"/>
  <c r="M2114" i="48"/>
  <c r="L2114" i="48"/>
  <c r="K2114" i="48"/>
  <c r="J2114" i="48"/>
  <c r="C2114" i="48"/>
  <c r="M2113" i="48"/>
  <c r="L2113" i="48"/>
  <c r="K2113" i="48"/>
  <c r="J2113" i="48"/>
  <c r="C2113" i="48"/>
  <c r="M2112" i="48"/>
  <c r="L2112" i="48"/>
  <c r="K2112" i="48"/>
  <c r="J2112" i="48"/>
  <c r="C2112" i="48"/>
  <c r="M2111" i="48"/>
  <c r="L2111" i="48"/>
  <c r="K2111" i="48"/>
  <c r="J2111" i="48"/>
  <c r="C2111" i="48"/>
  <c r="M2110" i="48"/>
  <c r="L2110" i="48"/>
  <c r="K2110" i="48"/>
  <c r="J2110" i="48"/>
  <c r="C2110" i="48"/>
  <c r="M2109" i="48"/>
  <c r="L2109" i="48"/>
  <c r="K2109" i="48"/>
  <c r="J2109" i="48"/>
  <c r="C2109" i="48"/>
  <c r="M2108" i="48"/>
  <c r="L2108" i="48"/>
  <c r="K2108" i="48"/>
  <c r="J2108" i="48"/>
  <c r="C2108" i="48"/>
  <c r="M2107" i="48"/>
  <c r="L2107" i="48"/>
  <c r="K2107" i="48"/>
  <c r="J2107" i="48"/>
  <c r="C2107" i="48"/>
  <c r="M2106" i="48"/>
  <c r="L2106" i="48"/>
  <c r="K2106" i="48"/>
  <c r="J2106" i="48"/>
  <c r="C2106" i="48"/>
  <c r="M2105" i="48"/>
  <c r="L2105" i="48"/>
  <c r="K2105" i="48"/>
  <c r="J2105" i="48"/>
  <c r="C2105" i="48"/>
  <c r="M2104" i="48"/>
  <c r="L2104" i="48"/>
  <c r="K2104" i="48"/>
  <c r="J2104" i="48"/>
  <c r="C2104" i="48"/>
  <c r="M2103" i="48"/>
  <c r="L2103" i="48"/>
  <c r="K2103" i="48"/>
  <c r="J2103" i="48"/>
  <c r="C2103" i="48"/>
  <c r="M2102" i="48"/>
  <c r="L2102" i="48"/>
  <c r="K2102" i="48"/>
  <c r="J2102" i="48"/>
  <c r="C2102" i="48"/>
  <c r="M2101" i="48"/>
  <c r="L2101" i="48"/>
  <c r="K2101" i="48"/>
  <c r="J2101" i="48"/>
  <c r="C2101" i="48"/>
  <c r="M2100" i="48"/>
  <c r="L2100" i="48"/>
  <c r="K2100" i="48"/>
  <c r="J2100" i="48"/>
  <c r="C2100" i="48"/>
  <c r="M2099" i="48"/>
  <c r="L2099" i="48"/>
  <c r="K2099" i="48"/>
  <c r="J2099" i="48"/>
  <c r="C2099" i="48"/>
  <c r="M2098" i="48"/>
  <c r="L2098" i="48"/>
  <c r="K2098" i="48"/>
  <c r="J2098" i="48"/>
  <c r="C2098" i="48"/>
  <c r="M2097" i="48"/>
  <c r="L2097" i="48"/>
  <c r="K2097" i="48"/>
  <c r="J2097" i="48"/>
  <c r="C2097" i="48"/>
  <c r="M2096" i="48"/>
  <c r="L2096" i="48"/>
  <c r="K2096" i="48"/>
  <c r="J2096" i="48"/>
  <c r="C2096" i="48"/>
  <c r="M2095" i="48"/>
  <c r="L2095" i="48"/>
  <c r="K2095" i="48"/>
  <c r="J2095" i="48"/>
  <c r="C2095" i="48"/>
  <c r="M2094" i="48"/>
  <c r="L2094" i="48"/>
  <c r="K2094" i="48"/>
  <c r="J2094" i="48"/>
  <c r="C2094" i="48"/>
  <c r="M2093" i="48"/>
  <c r="L2093" i="48"/>
  <c r="K2093" i="48"/>
  <c r="J2093" i="48"/>
  <c r="C2093" i="48"/>
  <c r="M2092" i="48"/>
  <c r="L2092" i="48"/>
  <c r="K2092" i="48"/>
  <c r="J2092" i="48"/>
  <c r="C2092" i="48"/>
  <c r="M2091" i="48"/>
  <c r="L2091" i="48"/>
  <c r="K2091" i="48"/>
  <c r="J2091" i="48"/>
  <c r="C2091" i="48"/>
  <c r="M2090" i="48"/>
  <c r="L2090" i="48"/>
  <c r="K2090" i="48"/>
  <c r="J2090" i="48"/>
  <c r="C2090" i="48"/>
  <c r="M2089" i="48"/>
  <c r="L2089" i="48"/>
  <c r="K2089" i="48"/>
  <c r="J2089" i="48"/>
  <c r="C2089" i="48"/>
  <c r="M2088" i="48"/>
  <c r="L2088" i="48"/>
  <c r="K2088" i="48"/>
  <c r="J2088" i="48"/>
  <c r="C2088" i="48"/>
  <c r="M2087" i="48"/>
  <c r="L2087" i="48"/>
  <c r="K2087" i="48"/>
  <c r="J2087" i="48"/>
  <c r="C2087" i="48"/>
  <c r="M2086" i="48"/>
  <c r="L2086" i="48"/>
  <c r="K2086" i="48"/>
  <c r="J2086" i="48"/>
  <c r="C2086" i="48"/>
  <c r="M2085" i="48"/>
  <c r="L2085" i="48"/>
  <c r="K2085" i="48"/>
  <c r="J2085" i="48"/>
  <c r="C2085" i="48"/>
  <c r="M2084" i="48"/>
  <c r="L2084" i="48"/>
  <c r="K2084" i="48"/>
  <c r="J2084" i="48"/>
  <c r="C2084" i="48"/>
  <c r="M2083" i="48"/>
  <c r="L2083" i="48"/>
  <c r="K2083" i="48"/>
  <c r="J2083" i="48"/>
  <c r="C2083" i="48"/>
  <c r="M2082" i="48"/>
  <c r="L2082" i="48"/>
  <c r="K2082" i="48"/>
  <c r="J2082" i="48"/>
  <c r="C2082" i="48"/>
  <c r="M2081" i="48"/>
  <c r="L2081" i="48"/>
  <c r="K2081" i="48"/>
  <c r="J2081" i="48"/>
  <c r="C2081" i="48"/>
  <c r="M2080" i="48"/>
  <c r="L2080" i="48"/>
  <c r="K2080" i="48"/>
  <c r="J2080" i="48"/>
  <c r="C2080" i="48"/>
  <c r="M2079" i="48"/>
  <c r="L2079" i="48"/>
  <c r="K2079" i="48"/>
  <c r="J2079" i="48"/>
  <c r="C2079" i="48"/>
  <c r="M2078" i="48"/>
  <c r="L2078" i="48"/>
  <c r="K2078" i="48"/>
  <c r="J2078" i="48"/>
  <c r="C2078" i="48"/>
  <c r="M2077" i="48"/>
  <c r="L2077" i="48"/>
  <c r="K2077" i="48"/>
  <c r="J2077" i="48"/>
  <c r="C2077" i="48"/>
  <c r="M2076" i="48"/>
  <c r="L2076" i="48"/>
  <c r="K2076" i="48"/>
  <c r="J2076" i="48"/>
  <c r="C2076" i="48"/>
  <c r="M2075" i="48"/>
  <c r="L2075" i="48"/>
  <c r="K2075" i="48"/>
  <c r="J2075" i="48"/>
  <c r="C2075" i="48"/>
  <c r="M2074" i="48"/>
  <c r="L2074" i="48"/>
  <c r="K2074" i="48"/>
  <c r="J2074" i="48"/>
  <c r="C2074" i="48"/>
  <c r="M2073" i="48"/>
  <c r="L2073" i="48"/>
  <c r="K2073" i="48"/>
  <c r="J2073" i="48"/>
  <c r="C2073" i="48"/>
  <c r="M2072" i="48"/>
  <c r="L2072" i="48"/>
  <c r="K2072" i="48"/>
  <c r="J2072" i="48"/>
  <c r="C2072" i="48"/>
  <c r="M2071" i="48"/>
  <c r="L2071" i="48"/>
  <c r="K2071" i="48"/>
  <c r="J2071" i="48"/>
  <c r="C2071" i="48"/>
  <c r="M2070" i="48"/>
  <c r="L2070" i="48"/>
  <c r="K2070" i="48"/>
  <c r="J2070" i="48"/>
  <c r="C2070" i="48"/>
  <c r="M2069" i="48"/>
  <c r="L2069" i="48"/>
  <c r="K2069" i="48"/>
  <c r="J2069" i="48"/>
  <c r="C2069" i="48"/>
  <c r="M2068" i="48"/>
  <c r="L2068" i="48"/>
  <c r="K2068" i="48"/>
  <c r="J2068" i="48"/>
  <c r="C2068" i="48"/>
  <c r="M2067" i="48"/>
  <c r="L2067" i="48"/>
  <c r="K2067" i="48"/>
  <c r="J2067" i="48"/>
  <c r="C2067" i="48"/>
  <c r="M2066" i="48"/>
  <c r="L2066" i="48"/>
  <c r="K2066" i="48"/>
  <c r="J2066" i="48"/>
  <c r="C2066" i="48"/>
  <c r="M2065" i="48"/>
  <c r="L2065" i="48"/>
  <c r="K2065" i="48"/>
  <c r="J2065" i="48"/>
  <c r="C2065" i="48"/>
  <c r="M2064" i="48"/>
  <c r="L2064" i="48"/>
  <c r="K2064" i="48"/>
  <c r="J2064" i="48"/>
  <c r="C2064" i="48"/>
  <c r="M2063" i="48"/>
  <c r="L2063" i="48"/>
  <c r="K2063" i="48"/>
  <c r="J2063" i="48"/>
  <c r="C2063" i="48"/>
  <c r="M2062" i="48"/>
  <c r="L2062" i="48"/>
  <c r="K2062" i="48"/>
  <c r="J2062" i="48"/>
  <c r="C2062" i="48"/>
  <c r="M2061" i="48"/>
  <c r="L2061" i="48"/>
  <c r="K2061" i="48"/>
  <c r="J2061" i="48"/>
  <c r="C2061" i="48"/>
  <c r="M2060" i="48"/>
  <c r="L2060" i="48"/>
  <c r="K2060" i="48"/>
  <c r="J2060" i="48"/>
  <c r="C2060" i="48"/>
  <c r="M2059" i="48"/>
  <c r="L2059" i="48"/>
  <c r="K2059" i="48"/>
  <c r="J2059" i="48"/>
  <c r="C2059" i="48"/>
  <c r="M2058" i="48"/>
  <c r="L2058" i="48"/>
  <c r="K2058" i="48"/>
  <c r="J2058" i="48"/>
  <c r="C2058" i="48"/>
  <c r="M2057" i="48"/>
  <c r="L2057" i="48"/>
  <c r="K2057" i="48"/>
  <c r="J2057" i="48"/>
  <c r="C2057" i="48"/>
  <c r="M2056" i="48"/>
  <c r="L2056" i="48"/>
  <c r="K2056" i="48"/>
  <c r="J2056" i="48"/>
  <c r="C2056" i="48"/>
  <c r="M2055" i="48"/>
  <c r="L2055" i="48"/>
  <c r="K2055" i="48"/>
  <c r="J2055" i="48"/>
  <c r="C2055" i="48"/>
  <c r="M2054" i="48"/>
  <c r="L2054" i="48"/>
  <c r="K2054" i="48"/>
  <c r="J2054" i="48"/>
  <c r="C2054" i="48"/>
  <c r="M2053" i="48"/>
  <c r="L2053" i="48"/>
  <c r="K2053" i="48"/>
  <c r="J2053" i="48"/>
  <c r="C2053" i="48"/>
  <c r="M2052" i="48"/>
  <c r="L2052" i="48"/>
  <c r="K2052" i="48"/>
  <c r="J2052" i="48"/>
  <c r="C2052" i="48"/>
  <c r="M2051" i="48"/>
  <c r="L2051" i="48"/>
  <c r="K2051" i="48"/>
  <c r="J2051" i="48"/>
  <c r="C2051" i="48"/>
  <c r="M2050" i="48"/>
  <c r="L2050" i="48"/>
  <c r="K2050" i="48"/>
  <c r="J2050" i="48"/>
  <c r="C2050" i="48"/>
  <c r="M2049" i="48"/>
  <c r="L2049" i="48"/>
  <c r="K2049" i="48"/>
  <c r="J2049" i="48"/>
  <c r="C2049" i="48"/>
  <c r="M2048" i="48"/>
  <c r="L2048" i="48"/>
  <c r="K2048" i="48"/>
  <c r="J2048" i="48"/>
  <c r="C2048" i="48"/>
  <c r="M2047" i="48"/>
  <c r="L2047" i="48"/>
  <c r="K2047" i="48"/>
  <c r="J2047" i="48"/>
  <c r="C2047" i="48"/>
  <c r="M2046" i="48"/>
  <c r="L2046" i="48"/>
  <c r="K2046" i="48"/>
  <c r="J2046" i="48"/>
  <c r="C2046" i="48"/>
  <c r="M2045" i="48"/>
  <c r="L2045" i="48"/>
  <c r="K2045" i="48"/>
  <c r="J2045" i="48"/>
  <c r="C2045" i="48"/>
  <c r="M2044" i="48"/>
  <c r="L2044" i="48"/>
  <c r="K2044" i="48"/>
  <c r="J2044" i="48"/>
  <c r="C2044" i="48"/>
  <c r="M2043" i="48"/>
  <c r="L2043" i="48"/>
  <c r="K2043" i="48"/>
  <c r="J2043" i="48"/>
  <c r="C2043" i="48"/>
  <c r="M2042" i="48"/>
  <c r="L2042" i="48"/>
  <c r="K2042" i="48"/>
  <c r="J2042" i="48"/>
  <c r="C2042" i="48"/>
  <c r="M2041" i="48"/>
  <c r="L2041" i="48"/>
  <c r="K2041" i="48"/>
  <c r="J2041" i="48"/>
  <c r="C2041" i="48"/>
  <c r="M2040" i="48"/>
  <c r="L2040" i="48"/>
  <c r="K2040" i="48"/>
  <c r="J2040" i="48"/>
  <c r="C2040" i="48"/>
  <c r="M2039" i="48"/>
  <c r="L2039" i="48"/>
  <c r="K2039" i="48"/>
  <c r="J2039" i="48"/>
  <c r="C2039" i="48"/>
  <c r="M2038" i="48"/>
  <c r="L2038" i="48"/>
  <c r="K2038" i="48"/>
  <c r="J2038" i="48"/>
  <c r="C2038" i="48"/>
  <c r="M2037" i="48"/>
  <c r="L2037" i="48"/>
  <c r="K2037" i="48"/>
  <c r="J2037" i="48"/>
  <c r="C2037" i="48"/>
  <c r="M2036" i="48"/>
  <c r="L2036" i="48"/>
  <c r="K2036" i="48"/>
  <c r="J2036" i="48"/>
  <c r="C2036" i="48"/>
  <c r="M2035" i="48"/>
  <c r="L2035" i="48"/>
  <c r="K2035" i="48"/>
  <c r="J2035" i="48"/>
  <c r="C2035" i="48"/>
  <c r="M2034" i="48"/>
  <c r="L2034" i="48"/>
  <c r="K2034" i="48"/>
  <c r="J2034" i="48"/>
  <c r="C2034" i="48"/>
  <c r="M2033" i="48"/>
  <c r="L2033" i="48"/>
  <c r="K2033" i="48"/>
  <c r="J2033" i="48"/>
  <c r="C2033" i="48"/>
  <c r="M2032" i="48"/>
  <c r="L2032" i="48"/>
  <c r="K2032" i="48"/>
  <c r="J2032" i="48"/>
  <c r="C2032" i="48"/>
  <c r="M2031" i="48"/>
  <c r="L2031" i="48"/>
  <c r="K2031" i="48"/>
  <c r="J2031" i="48"/>
  <c r="C2031" i="48"/>
  <c r="M2030" i="48"/>
  <c r="L2030" i="48"/>
  <c r="K2030" i="48"/>
  <c r="J2030" i="48"/>
  <c r="C2030" i="48"/>
  <c r="M2029" i="48"/>
  <c r="L2029" i="48"/>
  <c r="K2029" i="48"/>
  <c r="J2029" i="48"/>
  <c r="C2029" i="48"/>
  <c r="M2028" i="48"/>
  <c r="L2028" i="48"/>
  <c r="K2028" i="48"/>
  <c r="J2028" i="48"/>
  <c r="C2028" i="48"/>
  <c r="M2027" i="48"/>
  <c r="L2027" i="48"/>
  <c r="K2027" i="48"/>
  <c r="J2027" i="48"/>
  <c r="C2027" i="48"/>
  <c r="M2026" i="48"/>
  <c r="L2026" i="48"/>
  <c r="K2026" i="48"/>
  <c r="J2026" i="48"/>
  <c r="C2026" i="48"/>
  <c r="M2025" i="48"/>
  <c r="L2025" i="48"/>
  <c r="K2025" i="48"/>
  <c r="J2025" i="48"/>
  <c r="C2025" i="48"/>
  <c r="M2024" i="48"/>
  <c r="L2024" i="48"/>
  <c r="K2024" i="48"/>
  <c r="J2024" i="48"/>
  <c r="C2024" i="48"/>
  <c r="M2023" i="48"/>
  <c r="L2023" i="48"/>
  <c r="K2023" i="48"/>
  <c r="J2023" i="48"/>
  <c r="C2023" i="48"/>
  <c r="M2022" i="48"/>
  <c r="L2022" i="48"/>
  <c r="K2022" i="48"/>
  <c r="J2022" i="48"/>
  <c r="C2022" i="48"/>
  <c r="M2021" i="48"/>
  <c r="L2021" i="48"/>
  <c r="K2021" i="48"/>
  <c r="J2021" i="48"/>
  <c r="C2021" i="48"/>
  <c r="M2020" i="48"/>
  <c r="L2020" i="48"/>
  <c r="K2020" i="48"/>
  <c r="J2020" i="48"/>
  <c r="C2020" i="48"/>
  <c r="M2019" i="48"/>
  <c r="L2019" i="48"/>
  <c r="K2019" i="48"/>
  <c r="J2019" i="48"/>
  <c r="C2019" i="48"/>
  <c r="M2018" i="48"/>
  <c r="L2018" i="48"/>
  <c r="K2018" i="48"/>
  <c r="J2018" i="48"/>
  <c r="C2018" i="48"/>
  <c r="M2017" i="48"/>
  <c r="L2017" i="48"/>
  <c r="K2017" i="48"/>
  <c r="J2017" i="48"/>
  <c r="C2017" i="48"/>
  <c r="M2016" i="48"/>
  <c r="L2016" i="48"/>
  <c r="K2016" i="48"/>
  <c r="J2016" i="48"/>
  <c r="C2016" i="48"/>
  <c r="M2015" i="48"/>
  <c r="L2015" i="48"/>
  <c r="K2015" i="48"/>
  <c r="J2015" i="48"/>
  <c r="C2015" i="48"/>
  <c r="M2014" i="48"/>
  <c r="L2014" i="48"/>
  <c r="K2014" i="48"/>
  <c r="J2014" i="48"/>
  <c r="C2014" i="48"/>
  <c r="M2013" i="48"/>
  <c r="L2013" i="48"/>
  <c r="K2013" i="48"/>
  <c r="J2013" i="48"/>
  <c r="C2013" i="48"/>
  <c r="M2012" i="48"/>
  <c r="L2012" i="48"/>
  <c r="K2012" i="48"/>
  <c r="J2012" i="48"/>
  <c r="C2012" i="48"/>
  <c r="M2011" i="48"/>
  <c r="L2011" i="48"/>
  <c r="K2011" i="48"/>
  <c r="J2011" i="48"/>
  <c r="C2011" i="48"/>
  <c r="M2010" i="48"/>
  <c r="L2010" i="48"/>
  <c r="K2010" i="48"/>
  <c r="J2010" i="48"/>
  <c r="C2010" i="48"/>
  <c r="M2009" i="48"/>
  <c r="L2009" i="48"/>
  <c r="K2009" i="48"/>
  <c r="J2009" i="48"/>
  <c r="C2009" i="48"/>
  <c r="M2008" i="48"/>
  <c r="L2008" i="48"/>
  <c r="K2008" i="48"/>
  <c r="J2008" i="48"/>
  <c r="C2008" i="48"/>
  <c r="M2007" i="48"/>
  <c r="L2007" i="48"/>
  <c r="K2007" i="48"/>
  <c r="J2007" i="48"/>
  <c r="C2007" i="48"/>
  <c r="M2006" i="48"/>
  <c r="L2006" i="48"/>
  <c r="K2006" i="48"/>
  <c r="J2006" i="48"/>
  <c r="C2006" i="48"/>
  <c r="M2005" i="48"/>
  <c r="L2005" i="48"/>
  <c r="K2005" i="48"/>
  <c r="J2005" i="48"/>
  <c r="C2005" i="48"/>
  <c r="M2004" i="48"/>
  <c r="L2004" i="48"/>
  <c r="K2004" i="48"/>
  <c r="J2004" i="48"/>
  <c r="C2004" i="48"/>
  <c r="M2003" i="48"/>
  <c r="L2003" i="48"/>
  <c r="K2003" i="48"/>
  <c r="J2003" i="48"/>
  <c r="C2003" i="48"/>
  <c r="M2002" i="48"/>
  <c r="L2002" i="48"/>
  <c r="K2002" i="48"/>
  <c r="J2002" i="48"/>
  <c r="C2002" i="48"/>
  <c r="M2001" i="48"/>
  <c r="L2001" i="48"/>
  <c r="K2001" i="48"/>
  <c r="J2001" i="48"/>
  <c r="C2001" i="48"/>
  <c r="M2000" i="48"/>
  <c r="L2000" i="48"/>
  <c r="K2000" i="48"/>
  <c r="J2000" i="48"/>
  <c r="C2000" i="48"/>
  <c r="M1999" i="48"/>
  <c r="L1999" i="48"/>
  <c r="K1999" i="48"/>
  <c r="J1999" i="48"/>
  <c r="C1999" i="48"/>
  <c r="M1998" i="48"/>
  <c r="L1998" i="48"/>
  <c r="K1998" i="48"/>
  <c r="J1998" i="48"/>
  <c r="C1998" i="48"/>
  <c r="M1997" i="48"/>
  <c r="L1997" i="48"/>
  <c r="K1997" i="48"/>
  <c r="J1997" i="48"/>
  <c r="C1997" i="48"/>
  <c r="M1996" i="48"/>
  <c r="L1996" i="48"/>
  <c r="K1996" i="48"/>
  <c r="J1996" i="48"/>
  <c r="C1996" i="48"/>
  <c r="M1995" i="48"/>
  <c r="L1995" i="48"/>
  <c r="K1995" i="48"/>
  <c r="J1995" i="48"/>
  <c r="C1995" i="48"/>
  <c r="M1994" i="48"/>
  <c r="L1994" i="48"/>
  <c r="K1994" i="48"/>
  <c r="J1994" i="48"/>
  <c r="C1994" i="48"/>
  <c r="M1993" i="48"/>
  <c r="L1993" i="48"/>
  <c r="K1993" i="48"/>
  <c r="J1993" i="48"/>
  <c r="C1993" i="48"/>
  <c r="M1992" i="48"/>
  <c r="L1992" i="48"/>
  <c r="K1992" i="48"/>
  <c r="J1992" i="48"/>
  <c r="C1992" i="48"/>
  <c r="M1991" i="48"/>
  <c r="L1991" i="48"/>
  <c r="K1991" i="48"/>
  <c r="J1991" i="48"/>
  <c r="C1991" i="48"/>
  <c r="M1990" i="48"/>
  <c r="L1990" i="48"/>
  <c r="K1990" i="48"/>
  <c r="J1990" i="48"/>
  <c r="C1990" i="48"/>
  <c r="M1989" i="48"/>
  <c r="L1989" i="48"/>
  <c r="K1989" i="48"/>
  <c r="J1989" i="48"/>
  <c r="C1989" i="48"/>
  <c r="M1988" i="48"/>
  <c r="L1988" i="48"/>
  <c r="K1988" i="48"/>
  <c r="J1988" i="48"/>
  <c r="C1988" i="48"/>
  <c r="M1987" i="48"/>
  <c r="L1987" i="48"/>
  <c r="K1987" i="48"/>
  <c r="J1987" i="48"/>
  <c r="C1987" i="48"/>
  <c r="M1986" i="48"/>
  <c r="L1986" i="48"/>
  <c r="K1986" i="48"/>
  <c r="J1986" i="48"/>
  <c r="C1986" i="48"/>
  <c r="M1985" i="48"/>
  <c r="L1985" i="48"/>
  <c r="K1985" i="48"/>
  <c r="J1985" i="48"/>
  <c r="C1985" i="48"/>
  <c r="M1984" i="48"/>
  <c r="L1984" i="48"/>
  <c r="K1984" i="48"/>
  <c r="J1984" i="48"/>
  <c r="C1984" i="48"/>
  <c r="M1983" i="48"/>
  <c r="L1983" i="48"/>
  <c r="K1983" i="48"/>
  <c r="J1983" i="48"/>
  <c r="C1983" i="48"/>
  <c r="M1982" i="48"/>
  <c r="L1982" i="48"/>
  <c r="K1982" i="48"/>
  <c r="J1982" i="48"/>
  <c r="C1982" i="48"/>
  <c r="M1981" i="48"/>
  <c r="L1981" i="48"/>
  <c r="K1981" i="48"/>
  <c r="J1981" i="48"/>
  <c r="C1981" i="48"/>
  <c r="M1980" i="48"/>
  <c r="L1980" i="48"/>
  <c r="K1980" i="48"/>
  <c r="J1980" i="48"/>
  <c r="C1980" i="48"/>
  <c r="M1979" i="48"/>
  <c r="L1979" i="48"/>
  <c r="K1979" i="48"/>
  <c r="J1979" i="48"/>
  <c r="C1979" i="48"/>
  <c r="M1978" i="48"/>
  <c r="L1978" i="48"/>
  <c r="K1978" i="48"/>
  <c r="J1978" i="48"/>
  <c r="C1978" i="48"/>
  <c r="M1977" i="48"/>
  <c r="L1977" i="48"/>
  <c r="K1977" i="48"/>
  <c r="J1977" i="48"/>
  <c r="C1977" i="48"/>
  <c r="M1976" i="48"/>
  <c r="L1976" i="48"/>
  <c r="K1976" i="48"/>
  <c r="J1976" i="48"/>
  <c r="C1976" i="48"/>
  <c r="M1975" i="48"/>
  <c r="L1975" i="48"/>
  <c r="K1975" i="48"/>
  <c r="J1975" i="48"/>
  <c r="C1975" i="48"/>
  <c r="M1974" i="48"/>
  <c r="L1974" i="48"/>
  <c r="K1974" i="48"/>
  <c r="J1974" i="48"/>
  <c r="C1974" i="48"/>
  <c r="M1973" i="48"/>
  <c r="L1973" i="48"/>
  <c r="K1973" i="48"/>
  <c r="J1973" i="48"/>
  <c r="C1973" i="48"/>
  <c r="M1972" i="48"/>
  <c r="L1972" i="48"/>
  <c r="K1972" i="48"/>
  <c r="J1972" i="48"/>
  <c r="C1972" i="48"/>
  <c r="M1971" i="48"/>
  <c r="L1971" i="48"/>
  <c r="K1971" i="48"/>
  <c r="J1971" i="48"/>
  <c r="C1971" i="48"/>
  <c r="M1970" i="48"/>
  <c r="L1970" i="48"/>
  <c r="K1970" i="48"/>
  <c r="J1970" i="48"/>
  <c r="C1970" i="48"/>
  <c r="M1969" i="48"/>
  <c r="L1969" i="48"/>
  <c r="K1969" i="48"/>
  <c r="J1969" i="48"/>
  <c r="C1969" i="48"/>
  <c r="M1968" i="48"/>
  <c r="L1968" i="48"/>
  <c r="K1968" i="48"/>
  <c r="J1968" i="48"/>
  <c r="C1968" i="48"/>
  <c r="M1967" i="48"/>
  <c r="L1967" i="48"/>
  <c r="K1967" i="48"/>
  <c r="J1967" i="48"/>
  <c r="C1967" i="48"/>
  <c r="M1966" i="48"/>
  <c r="L1966" i="48"/>
  <c r="K1966" i="48"/>
  <c r="J1966" i="48"/>
  <c r="C1966" i="48"/>
  <c r="M1965" i="48"/>
  <c r="L1965" i="48"/>
  <c r="K1965" i="48"/>
  <c r="J1965" i="48"/>
  <c r="C1965" i="48"/>
  <c r="M1964" i="48"/>
  <c r="L1964" i="48"/>
  <c r="K1964" i="48"/>
  <c r="J1964" i="48"/>
  <c r="C1964" i="48"/>
  <c r="M1963" i="48"/>
  <c r="L1963" i="48"/>
  <c r="K1963" i="48"/>
  <c r="J1963" i="48"/>
  <c r="C1963" i="48"/>
  <c r="M1962" i="48"/>
  <c r="L1962" i="48"/>
  <c r="K1962" i="48"/>
  <c r="J1962" i="48"/>
  <c r="C1962" i="48"/>
  <c r="M1961" i="48"/>
  <c r="L1961" i="48"/>
  <c r="K1961" i="48"/>
  <c r="J1961" i="48"/>
  <c r="C1961" i="48"/>
  <c r="M1960" i="48"/>
  <c r="L1960" i="48"/>
  <c r="K1960" i="48"/>
  <c r="J1960" i="48"/>
  <c r="C1960" i="48"/>
  <c r="M1959" i="48"/>
  <c r="L1959" i="48"/>
  <c r="K1959" i="48"/>
  <c r="J1959" i="48"/>
  <c r="C1959" i="48"/>
  <c r="M1958" i="48"/>
  <c r="L1958" i="48"/>
  <c r="K1958" i="48"/>
  <c r="J1958" i="48"/>
  <c r="C1958" i="48"/>
  <c r="M1957" i="48"/>
  <c r="L1957" i="48"/>
  <c r="K1957" i="48"/>
  <c r="J1957" i="48"/>
  <c r="C1957" i="48"/>
  <c r="M1956" i="48"/>
  <c r="L1956" i="48"/>
  <c r="K1956" i="48"/>
  <c r="J1956" i="48"/>
  <c r="C1956" i="48"/>
  <c r="M1955" i="48"/>
  <c r="L1955" i="48"/>
  <c r="K1955" i="48"/>
  <c r="J1955" i="48"/>
  <c r="C1955" i="48"/>
  <c r="M1954" i="48"/>
  <c r="L1954" i="48"/>
  <c r="K1954" i="48"/>
  <c r="J1954" i="48"/>
  <c r="C1954" i="48"/>
  <c r="M1953" i="48"/>
  <c r="L1953" i="48"/>
  <c r="K1953" i="48"/>
  <c r="J1953" i="48"/>
  <c r="C1953" i="48"/>
  <c r="M1952" i="48"/>
  <c r="L1952" i="48"/>
  <c r="K1952" i="48"/>
  <c r="J1952" i="48"/>
  <c r="C1952" i="48"/>
  <c r="M1951" i="48"/>
  <c r="L1951" i="48"/>
  <c r="K1951" i="48"/>
  <c r="J1951" i="48"/>
  <c r="C1951" i="48"/>
  <c r="M1950" i="48"/>
  <c r="L1950" i="48"/>
  <c r="K1950" i="48"/>
  <c r="J1950" i="48"/>
  <c r="C1950" i="48"/>
  <c r="M1949" i="48"/>
  <c r="L1949" i="48"/>
  <c r="K1949" i="48"/>
  <c r="J1949" i="48"/>
  <c r="C1949" i="48"/>
  <c r="M1948" i="48"/>
  <c r="L1948" i="48"/>
  <c r="K1948" i="48"/>
  <c r="J1948" i="48"/>
  <c r="C1948" i="48"/>
  <c r="M1947" i="48"/>
  <c r="L1947" i="48"/>
  <c r="K1947" i="48"/>
  <c r="J1947" i="48"/>
  <c r="C1947" i="48"/>
  <c r="M1946" i="48"/>
  <c r="L1946" i="48"/>
  <c r="K1946" i="48"/>
  <c r="J1946" i="48"/>
  <c r="C1946" i="48"/>
  <c r="M1945" i="48"/>
  <c r="L1945" i="48"/>
  <c r="K1945" i="48"/>
  <c r="J1945" i="48"/>
  <c r="C1945" i="48"/>
  <c r="M1944" i="48"/>
  <c r="L1944" i="48"/>
  <c r="K1944" i="48"/>
  <c r="J1944" i="48"/>
  <c r="C1944" i="48"/>
  <c r="M1943" i="48"/>
  <c r="L1943" i="48"/>
  <c r="K1943" i="48"/>
  <c r="J1943" i="48"/>
  <c r="C1943" i="48"/>
  <c r="M1942" i="48"/>
  <c r="L1942" i="48"/>
  <c r="K1942" i="48"/>
  <c r="J1942" i="48"/>
  <c r="C1942" i="48"/>
  <c r="M1941" i="48"/>
  <c r="L1941" i="48"/>
  <c r="K1941" i="48"/>
  <c r="J1941" i="48"/>
  <c r="C1941" i="48"/>
  <c r="M1940" i="48"/>
  <c r="L1940" i="48"/>
  <c r="K1940" i="48"/>
  <c r="J1940" i="48"/>
  <c r="C1940" i="48"/>
  <c r="M1939" i="48"/>
  <c r="L1939" i="48"/>
  <c r="K1939" i="48"/>
  <c r="J1939" i="48"/>
  <c r="C1939" i="48"/>
  <c r="M1938" i="48"/>
  <c r="L1938" i="48"/>
  <c r="K1938" i="48"/>
  <c r="J1938" i="48"/>
  <c r="C1938" i="48"/>
  <c r="M1937" i="48"/>
  <c r="L1937" i="48"/>
  <c r="K1937" i="48"/>
  <c r="J1937" i="48"/>
  <c r="C1937" i="48"/>
  <c r="M1936" i="48"/>
  <c r="L1936" i="48"/>
  <c r="K1936" i="48"/>
  <c r="J1936" i="48"/>
  <c r="C1936" i="48"/>
  <c r="M1935" i="48"/>
  <c r="L1935" i="48"/>
  <c r="K1935" i="48"/>
  <c r="J1935" i="48"/>
  <c r="C1935" i="48"/>
  <c r="M1934" i="48"/>
  <c r="L1934" i="48"/>
  <c r="K1934" i="48"/>
  <c r="J1934" i="48"/>
  <c r="C1934" i="48"/>
  <c r="M1933" i="48"/>
  <c r="L1933" i="48"/>
  <c r="K1933" i="48"/>
  <c r="J1933" i="48"/>
  <c r="C1933" i="48"/>
  <c r="M1932" i="48"/>
  <c r="L1932" i="48"/>
  <c r="K1932" i="48"/>
  <c r="J1932" i="48"/>
  <c r="C1932" i="48"/>
  <c r="M1931" i="48"/>
  <c r="L1931" i="48"/>
  <c r="K1931" i="48"/>
  <c r="J1931" i="48"/>
  <c r="C1931" i="48"/>
  <c r="M1930" i="48"/>
  <c r="L1930" i="48"/>
  <c r="K1930" i="48"/>
  <c r="J1930" i="48"/>
  <c r="C1930" i="48"/>
  <c r="M1929" i="48"/>
  <c r="L1929" i="48"/>
  <c r="K1929" i="48"/>
  <c r="J1929" i="48"/>
  <c r="C1929" i="48"/>
  <c r="M1928" i="48"/>
  <c r="L1928" i="48"/>
  <c r="K1928" i="48"/>
  <c r="J1928" i="48"/>
  <c r="C1928" i="48"/>
  <c r="M1927" i="48"/>
  <c r="L1927" i="48"/>
  <c r="K1927" i="48"/>
  <c r="J1927" i="48"/>
  <c r="C1927" i="48"/>
  <c r="M1926" i="48"/>
  <c r="L1926" i="48"/>
  <c r="K1926" i="48"/>
  <c r="J1926" i="48"/>
  <c r="C1926" i="48"/>
  <c r="M1925" i="48"/>
  <c r="L1925" i="48"/>
  <c r="K1925" i="48"/>
  <c r="J1925" i="48"/>
  <c r="C1925" i="48"/>
  <c r="M1924" i="48"/>
  <c r="L1924" i="48"/>
  <c r="K1924" i="48"/>
  <c r="J1924" i="48"/>
  <c r="C1924" i="48"/>
  <c r="M1923" i="48"/>
  <c r="L1923" i="48"/>
  <c r="K1923" i="48"/>
  <c r="J1923" i="48"/>
  <c r="C1923" i="48"/>
  <c r="M1922" i="48"/>
  <c r="L1922" i="48"/>
  <c r="K1922" i="48"/>
  <c r="J1922" i="48"/>
  <c r="C1922" i="48"/>
  <c r="M1921" i="48"/>
  <c r="L1921" i="48"/>
  <c r="K1921" i="48"/>
  <c r="J1921" i="48"/>
  <c r="C1921" i="48"/>
  <c r="M1920" i="48"/>
  <c r="L1920" i="48"/>
  <c r="K1920" i="48"/>
  <c r="J1920" i="48"/>
  <c r="C1920" i="48"/>
  <c r="M1919" i="48"/>
  <c r="L1919" i="48"/>
  <c r="K1919" i="48"/>
  <c r="J1919" i="48"/>
  <c r="C1919" i="48"/>
  <c r="M1918" i="48"/>
  <c r="L1918" i="48"/>
  <c r="K1918" i="48"/>
  <c r="J1918" i="48"/>
  <c r="C1918" i="48"/>
  <c r="M1917" i="48"/>
  <c r="L1917" i="48"/>
  <c r="K1917" i="48"/>
  <c r="J1917" i="48"/>
  <c r="C1917" i="48"/>
  <c r="M1916" i="48"/>
  <c r="L1916" i="48"/>
  <c r="K1916" i="48"/>
  <c r="J1916" i="48"/>
  <c r="C1916" i="48"/>
  <c r="M1915" i="48"/>
  <c r="L1915" i="48"/>
  <c r="K1915" i="48"/>
  <c r="J1915" i="48"/>
  <c r="C1915" i="48"/>
  <c r="M1914" i="48"/>
  <c r="L1914" i="48"/>
  <c r="K1914" i="48"/>
  <c r="J1914" i="48"/>
  <c r="C1914" i="48"/>
  <c r="M1913" i="48"/>
  <c r="L1913" i="48"/>
  <c r="K1913" i="48"/>
  <c r="J1913" i="48"/>
  <c r="C1913" i="48"/>
  <c r="M1912" i="48"/>
  <c r="L1912" i="48"/>
  <c r="K1912" i="48"/>
  <c r="J1912" i="48"/>
  <c r="C1912" i="48"/>
  <c r="M1911" i="48"/>
  <c r="L1911" i="48"/>
  <c r="K1911" i="48"/>
  <c r="J1911" i="48"/>
  <c r="C1911" i="48"/>
  <c r="M1910" i="48"/>
  <c r="L1910" i="48"/>
  <c r="K1910" i="48"/>
  <c r="J1910" i="48"/>
  <c r="C1910" i="48"/>
  <c r="M1909" i="48"/>
  <c r="L1909" i="48"/>
  <c r="K1909" i="48"/>
  <c r="J1909" i="48"/>
  <c r="C1909" i="48"/>
  <c r="M1908" i="48"/>
  <c r="L1908" i="48"/>
  <c r="K1908" i="48"/>
  <c r="J1908" i="48"/>
  <c r="C1908" i="48"/>
  <c r="M1907" i="48"/>
  <c r="L1907" i="48"/>
  <c r="K1907" i="48"/>
  <c r="J1907" i="48"/>
  <c r="C1907" i="48"/>
  <c r="M1906" i="48"/>
  <c r="L1906" i="48"/>
  <c r="K1906" i="48"/>
  <c r="J1906" i="48"/>
  <c r="C1906" i="48"/>
  <c r="M1905" i="48"/>
  <c r="L1905" i="48"/>
  <c r="K1905" i="48"/>
  <c r="J1905" i="48"/>
  <c r="C1905" i="48"/>
  <c r="M1904" i="48"/>
  <c r="L1904" i="48"/>
  <c r="K1904" i="48"/>
  <c r="J1904" i="48"/>
  <c r="C1904" i="48"/>
  <c r="M1903" i="48"/>
  <c r="L1903" i="48"/>
  <c r="K1903" i="48"/>
  <c r="J1903" i="48"/>
  <c r="C1903" i="48"/>
  <c r="M1902" i="48"/>
  <c r="L1902" i="48"/>
  <c r="K1902" i="48"/>
  <c r="J1902" i="48"/>
  <c r="C1902" i="48"/>
  <c r="M1901" i="48"/>
  <c r="L1901" i="48"/>
  <c r="K1901" i="48"/>
  <c r="J1901" i="48"/>
  <c r="C1901" i="48"/>
  <c r="M1900" i="48"/>
  <c r="L1900" i="48"/>
  <c r="K1900" i="48"/>
  <c r="J1900" i="48"/>
  <c r="C1900" i="48"/>
  <c r="M1899" i="48"/>
  <c r="L1899" i="48"/>
  <c r="K1899" i="48"/>
  <c r="J1899" i="48"/>
  <c r="C1899" i="48"/>
  <c r="M1898" i="48"/>
  <c r="L1898" i="48"/>
  <c r="K1898" i="48"/>
  <c r="J1898" i="48"/>
  <c r="C1898" i="48"/>
  <c r="M1897" i="48"/>
  <c r="L1897" i="48"/>
  <c r="K1897" i="48"/>
  <c r="J1897" i="48"/>
  <c r="C1897" i="48"/>
  <c r="M1896" i="48"/>
  <c r="L1896" i="48"/>
  <c r="K1896" i="48"/>
  <c r="J1896" i="48"/>
  <c r="C1896" i="48"/>
  <c r="M1895" i="48"/>
  <c r="L1895" i="48"/>
  <c r="K1895" i="48"/>
  <c r="J1895" i="48"/>
  <c r="C1895" i="48"/>
  <c r="M1894" i="48"/>
  <c r="L1894" i="48"/>
  <c r="K1894" i="48"/>
  <c r="J1894" i="48"/>
  <c r="C1894" i="48"/>
  <c r="M1893" i="48"/>
  <c r="L1893" i="48"/>
  <c r="K1893" i="48"/>
  <c r="J1893" i="48"/>
  <c r="C1893" i="48"/>
  <c r="M1892" i="48"/>
  <c r="L1892" i="48"/>
  <c r="K1892" i="48"/>
  <c r="J1892" i="48"/>
  <c r="C1892" i="48"/>
  <c r="M1891" i="48"/>
  <c r="L1891" i="48"/>
  <c r="K1891" i="48"/>
  <c r="J1891" i="48"/>
  <c r="C1891" i="48"/>
  <c r="M1890" i="48"/>
  <c r="L1890" i="48"/>
  <c r="K1890" i="48"/>
  <c r="J1890" i="48"/>
  <c r="C1890" i="48"/>
  <c r="M1889" i="48"/>
  <c r="L1889" i="48"/>
  <c r="K1889" i="48"/>
  <c r="J1889" i="48"/>
  <c r="C1889" i="48"/>
  <c r="M1888" i="48"/>
  <c r="L1888" i="48"/>
  <c r="K1888" i="48"/>
  <c r="J1888" i="48"/>
  <c r="C1888" i="48"/>
  <c r="M1887" i="48"/>
  <c r="L1887" i="48"/>
  <c r="K1887" i="48"/>
  <c r="J1887" i="48"/>
  <c r="C1887" i="48"/>
  <c r="M1886" i="48"/>
  <c r="L1886" i="48"/>
  <c r="K1886" i="48"/>
  <c r="J1886" i="48"/>
  <c r="C1886" i="48"/>
  <c r="M1885" i="48"/>
  <c r="L1885" i="48"/>
  <c r="K1885" i="48"/>
  <c r="J1885" i="48"/>
  <c r="C1885" i="48"/>
  <c r="M1884" i="48"/>
  <c r="L1884" i="48"/>
  <c r="K1884" i="48"/>
  <c r="J1884" i="48"/>
  <c r="C1884" i="48"/>
  <c r="M1883" i="48"/>
  <c r="L1883" i="48"/>
  <c r="K1883" i="48"/>
  <c r="J1883" i="48"/>
  <c r="C1883" i="48"/>
  <c r="M1882" i="48"/>
  <c r="L1882" i="48"/>
  <c r="K1882" i="48"/>
  <c r="J1882" i="48"/>
  <c r="C1882" i="48"/>
  <c r="M1881" i="48"/>
  <c r="L1881" i="48"/>
  <c r="K1881" i="48"/>
  <c r="J1881" i="48"/>
  <c r="C1881" i="48"/>
  <c r="M1880" i="48"/>
  <c r="L1880" i="48"/>
  <c r="K1880" i="48"/>
  <c r="J1880" i="48"/>
  <c r="C1880" i="48"/>
  <c r="M1879" i="48"/>
  <c r="L1879" i="48"/>
  <c r="K1879" i="48"/>
  <c r="J1879" i="48"/>
  <c r="C1879" i="48"/>
  <c r="M1878" i="48"/>
  <c r="L1878" i="48"/>
  <c r="K1878" i="48"/>
  <c r="J1878" i="48"/>
  <c r="C1878" i="48"/>
  <c r="M1877" i="48"/>
  <c r="L1877" i="48"/>
  <c r="K1877" i="48"/>
  <c r="J1877" i="48"/>
  <c r="C1877" i="48"/>
  <c r="M1876" i="48"/>
  <c r="L1876" i="48"/>
  <c r="K1876" i="48"/>
  <c r="J1876" i="48"/>
  <c r="C1876" i="48"/>
  <c r="M1875" i="48"/>
  <c r="L1875" i="48"/>
  <c r="K1875" i="48"/>
  <c r="J1875" i="48"/>
  <c r="C1875" i="48"/>
  <c r="M1874" i="48"/>
  <c r="L1874" i="48"/>
  <c r="K1874" i="48"/>
  <c r="J1874" i="48"/>
  <c r="C1874" i="48"/>
  <c r="M1873" i="48"/>
  <c r="L1873" i="48"/>
  <c r="K1873" i="48"/>
  <c r="J1873" i="48"/>
  <c r="C1873" i="48"/>
  <c r="M1872" i="48"/>
  <c r="L1872" i="48"/>
  <c r="K1872" i="48"/>
  <c r="J1872" i="48"/>
  <c r="C1872" i="48"/>
  <c r="M1871" i="48"/>
  <c r="L1871" i="48"/>
  <c r="K1871" i="48"/>
  <c r="J1871" i="48"/>
  <c r="C1871" i="48"/>
  <c r="M1870" i="48"/>
  <c r="L1870" i="48"/>
  <c r="K1870" i="48"/>
  <c r="J1870" i="48"/>
  <c r="C1870" i="48"/>
  <c r="M1869" i="48"/>
  <c r="L1869" i="48"/>
  <c r="K1869" i="48"/>
  <c r="J1869" i="48"/>
  <c r="C1869" i="48"/>
  <c r="M1868" i="48"/>
  <c r="L1868" i="48"/>
  <c r="K1868" i="48"/>
  <c r="J1868" i="48"/>
  <c r="C1868" i="48"/>
  <c r="M1867" i="48"/>
  <c r="L1867" i="48"/>
  <c r="K1867" i="48"/>
  <c r="J1867" i="48"/>
  <c r="C1867" i="48"/>
  <c r="M1866" i="48"/>
  <c r="L1866" i="48"/>
  <c r="K1866" i="48"/>
  <c r="J1866" i="48"/>
  <c r="C1866" i="48"/>
  <c r="M1865" i="48"/>
  <c r="L1865" i="48"/>
  <c r="K1865" i="48"/>
  <c r="J1865" i="48"/>
  <c r="C1865" i="48"/>
  <c r="M1864" i="48"/>
  <c r="L1864" i="48"/>
  <c r="K1864" i="48"/>
  <c r="J1864" i="48"/>
  <c r="C1864" i="48"/>
  <c r="M1863" i="48"/>
  <c r="L1863" i="48"/>
  <c r="K1863" i="48"/>
  <c r="J1863" i="48"/>
  <c r="C1863" i="48"/>
  <c r="M1862" i="48"/>
  <c r="L1862" i="48"/>
  <c r="K1862" i="48"/>
  <c r="J1862" i="48"/>
  <c r="C1862" i="48"/>
  <c r="M1861" i="48"/>
  <c r="L1861" i="48"/>
  <c r="K1861" i="48"/>
  <c r="J1861" i="48"/>
  <c r="C1861" i="48"/>
  <c r="M1860" i="48"/>
  <c r="L1860" i="48"/>
  <c r="K1860" i="48"/>
  <c r="J1860" i="48"/>
  <c r="C1860" i="48"/>
  <c r="M1859" i="48"/>
  <c r="L1859" i="48"/>
  <c r="K1859" i="48"/>
  <c r="J1859" i="48"/>
  <c r="C1859" i="48"/>
  <c r="M1858" i="48"/>
  <c r="L1858" i="48"/>
  <c r="K1858" i="48"/>
  <c r="J1858" i="48"/>
  <c r="C1858" i="48"/>
  <c r="M1857" i="48"/>
  <c r="L1857" i="48"/>
  <c r="K1857" i="48"/>
  <c r="J1857" i="48"/>
  <c r="C1857" i="48"/>
  <c r="M1856" i="48"/>
  <c r="L1856" i="48"/>
  <c r="K1856" i="48"/>
  <c r="J1856" i="48"/>
  <c r="C1856" i="48"/>
  <c r="M1855" i="48"/>
  <c r="L1855" i="48"/>
  <c r="K1855" i="48"/>
  <c r="J1855" i="48"/>
  <c r="C1855" i="48"/>
  <c r="M1854" i="48"/>
  <c r="L1854" i="48"/>
  <c r="K1854" i="48"/>
  <c r="J1854" i="48"/>
  <c r="C1854" i="48"/>
  <c r="M1853" i="48"/>
  <c r="L1853" i="48"/>
  <c r="K1853" i="48"/>
  <c r="J1853" i="48"/>
  <c r="C1853" i="48"/>
  <c r="M1852" i="48"/>
  <c r="L1852" i="48"/>
  <c r="K1852" i="48"/>
  <c r="J1852" i="48"/>
  <c r="C1852" i="48"/>
  <c r="M1851" i="48"/>
  <c r="L1851" i="48"/>
  <c r="K1851" i="48"/>
  <c r="J1851" i="48"/>
  <c r="C1851" i="48"/>
  <c r="M1850" i="48"/>
  <c r="L1850" i="48"/>
  <c r="K1850" i="48"/>
  <c r="J1850" i="48"/>
  <c r="C1850" i="48"/>
  <c r="M1849" i="48"/>
  <c r="L1849" i="48"/>
  <c r="K1849" i="48"/>
  <c r="J1849" i="48"/>
  <c r="C1849" i="48"/>
  <c r="M1848" i="48"/>
  <c r="L1848" i="48"/>
  <c r="K1848" i="48"/>
  <c r="J1848" i="48"/>
  <c r="C1848" i="48"/>
  <c r="M1847" i="48"/>
  <c r="L1847" i="48"/>
  <c r="K1847" i="48"/>
  <c r="J1847" i="48"/>
  <c r="C1847" i="48"/>
  <c r="M1846" i="48"/>
  <c r="L1846" i="48"/>
  <c r="K1846" i="48"/>
  <c r="J1846" i="48"/>
  <c r="C1846" i="48"/>
  <c r="M1845" i="48"/>
  <c r="L1845" i="48"/>
  <c r="K1845" i="48"/>
  <c r="J1845" i="48"/>
  <c r="C1845" i="48"/>
  <c r="M1844" i="48"/>
  <c r="L1844" i="48"/>
  <c r="K1844" i="48"/>
  <c r="J1844" i="48"/>
  <c r="C1844" i="48"/>
  <c r="M1843" i="48"/>
  <c r="L1843" i="48"/>
  <c r="K1843" i="48"/>
  <c r="J1843" i="48"/>
  <c r="C1843" i="48"/>
  <c r="M1842" i="48"/>
  <c r="L1842" i="48"/>
  <c r="K1842" i="48"/>
  <c r="J1842" i="48"/>
  <c r="C1842" i="48"/>
  <c r="M1841" i="48"/>
  <c r="L1841" i="48"/>
  <c r="K1841" i="48"/>
  <c r="J1841" i="48"/>
  <c r="C1841" i="48"/>
  <c r="M1840" i="48"/>
  <c r="L1840" i="48"/>
  <c r="K1840" i="48"/>
  <c r="J1840" i="48"/>
  <c r="C1840" i="48"/>
  <c r="M1839" i="48"/>
  <c r="L1839" i="48"/>
  <c r="K1839" i="48"/>
  <c r="J1839" i="48"/>
  <c r="C1839" i="48"/>
  <c r="M1838" i="48"/>
  <c r="L1838" i="48"/>
  <c r="K1838" i="48"/>
  <c r="J1838" i="48"/>
  <c r="C1838" i="48"/>
  <c r="M1837" i="48"/>
  <c r="L1837" i="48"/>
  <c r="K1837" i="48"/>
  <c r="J1837" i="48"/>
  <c r="C1837" i="48"/>
  <c r="M1836" i="48"/>
  <c r="L1836" i="48"/>
  <c r="K1836" i="48"/>
  <c r="J1836" i="48"/>
  <c r="C1836" i="48"/>
  <c r="M1835" i="48"/>
  <c r="L1835" i="48"/>
  <c r="K1835" i="48"/>
  <c r="J1835" i="48"/>
  <c r="C1835" i="48"/>
  <c r="M1834" i="48"/>
  <c r="L1834" i="48"/>
  <c r="K1834" i="48"/>
  <c r="J1834" i="48"/>
  <c r="C1834" i="48"/>
  <c r="M1833" i="48"/>
  <c r="L1833" i="48"/>
  <c r="K1833" i="48"/>
  <c r="J1833" i="48"/>
  <c r="C1833" i="48"/>
  <c r="M1832" i="48"/>
  <c r="L1832" i="48"/>
  <c r="K1832" i="48"/>
  <c r="J1832" i="48"/>
  <c r="C1832" i="48"/>
  <c r="M1831" i="48"/>
  <c r="L1831" i="48"/>
  <c r="K1831" i="48"/>
  <c r="J1831" i="48"/>
  <c r="C1831" i="48"/>
  <c r="M1830" i="48"/>
  <c r="L1830" i="48"/>
  <c r="K1830" i="48"/>
  <c r="J1830" i="48"/>
  <c r="C1830" i="48"/>
  <c r="M1829" i="48"/>
  <c r="L1829" i="48"/>
  <c r="K1829" i="48"/>
  <c r="J1829" i="48"/>
  <c r="C1829" i="48"/>
  <c r="M1828" i="48"/>
  <c r="L1828" i="48"/>
  <c r="K1828" i="48"/>
  <c r="J1828" i="48"/>
  <c r="C1828" i="48"/>
  <c r="M1827" i="48"/>
  <c r="L1827" i="48"/>
  <c r="K1827" i="48"/>
  <c r="J1827" i="48"/>
  <c r="C1827" i="48"/>
  <c r="M1826" i="48"/>
  <c r="L1826" i="48"/>
  <c r="K1826" i="48"/>
  <c r="J1826" i="48"/>
  <c r="C1826" i="48"/>
  <c r="M1825" i="48"/>
  <c r="L1825" i="48"/>
  <c r="K1825" i="48"/>
  <c r="J1825" i="48"/>
  <c r="C1825" i="48"/>
  <c r="M1824" i="48"/>
  <c r="L1824" i="48"/>
  <c r="K1824" i="48"/>
  <c r="J1824" i="48"/>
  <c r="C1824" i="48"/>
  <c r="M1823" i="48"/>
  <c r="L1823" i="48"/>
  <c r="K1823" i="48"/>
  <c r="J1823" i="48"/>
  <c r="C1823" i="48"/>
  <c r="M1822" i="48"/>
  <c r="L1822" i="48"/>
  <c r="K1822" i="48"/>
  <c r="J1822" i="48"/>
  <c r="C1822" i="48"/>
  <c r="M1821" i="48"/>
  <c r="L1821" i="48"/>
  <c r="K1821" i="48"/>
  <c r="J1821" i="48"/>
  <c r="C1821" i="48"/>
  <c r="M1820" i="48"/>
  <c r="L1820" i="48"/>
  <c r="K1820" i="48"/>
  <c r="J1820" i="48"/>
  <c r="C1820" i="48"/>
  <c r="M1819" i="48"/>
  <c r="L1819" i="48"/>
  <c r="K1819" i="48"/>
  <c r="J1819" i="48"/>
  <c r="C1819" i="48"/>
  <c r="M1818" i="48"/>
  <c r="L1818" i="48"/>
  <c r="K1818" i="48"/>
  <c r="J1818" i="48"/>
  <c r="C1818" i="48"/>
  <c r="M1817" i="48"/>
  <c r="L1817" i="48"/>
  <c r="K1817" i="48"/>
  <c r="J1817" i="48"/>
  <c r="C1817" i="48"/>
  <c r="M1816" i="48"/>
  <c r="L1816" i="48"/>
  <c r="K1816" i="48"/>
  <c r="J1816" i="48"/>
  <c r="C1816" i="48"/>
  <c r="M1815" i="48"/>
  <c r="L1815" i="48"/>
  <c r="K1815" i="48"/>
  <c r="J1815" i="48"/>
  <c r="C1815" i="48"/>
  <c r="M1814" i="48"/>
  <c r="L1814" i="48"/>
  <c r="K1814" i="48"/>
  <c r="J1814" i="48"/>
  <c r="C1814" i="48"/>
  <c r="M1813" i="48"/>
  <c r="L1813" i="48"/>
  <c r="K1813" i="48"/>
  <c r="J1813" i="48"/>
  <c r="C1813" i="48"/>
  <c r="M1812" i="48"/>
  <c r="L1812" i="48"/>
  <c r="K1812" i="48"/>
  <c r="J1812" i="48"/>
  <c r="C1812" i="48"/>
  <c r="M1811" i="48"/>
  <c r="L1811" i="48"/>
  <c r="K1811" i="48"/>
  <c r="J1811" i="48"/>
  <c r="C1811" i="48"/>
  <c r="M1810" i="48"/>
  <c r="L1810" i="48"/>
  <c r="K1810" i="48"/>
  <c r="J1810" i="48"/>
  <c r="C1810" i="48"/>
  <c r="M1809" i="48"/>
  <c r="L1809" i="48"/>
  <c r="K1809" i="48"/>
  <c r="J1809" i="48"/>
  <c r="C1809" i="48"/>
  <c r="M1808" i="48"/>
  <c r="L1808" i="48"/>
  <c r="K1808" i="48"/>
  <c r="J1808" i="48"/>
  <c r="C1808" i="48"/>
  <c r="M1807" i="48"/>
  <c r="L1807" i="48"/>
  <c r="K1807" i="48"/>
  <c r="J1807" i="48"/>
  <c r="C1807" i="48"/>
  <c r="M1806" i="48"/>
  <c r="L1806" i="48"/>
  <c r="K1806" i="48"/>
  <c r="J1806" i="48"/>
  <c r="C1806" i="48"/>
  <c r="M1805" i="48"/>
  <c r="L1805" i="48"/>
  <c r="K1805" i="48"/>
  <c r="J1805" i="48"/>
  <c r="C1805" i="48"/>
  <c r="M1804" i="48"/>
  <c r="L1804" i="48"/>
  <c r="K1804" i="48"/>
  <c r="J1804" i="48"/>
  <c r="C1804" i="48"/>
  <c r="M1803" i="48"/>
  <c r="L1803" i="48"/>
  <c r="K1803" i="48"/>
  <c r="J1803" i="48"/>
  <c r="C1803" i="48"/>
  <c r="M1802" i="48"/>
  <c r="L1802" i="48"/>
  <c r="K1802" i="48"/>
  <c r="J1802" i="48"/>
  <c r="C1802" i="48"/>
  <c r="M1801" i="48"/>
  <c r="L1801" i="48"/>
  <c r="K1801" i="48"/>
  <c r="J1801" i="48"/>
  <c r="C1801" i="48"/>
  <c r="M1800" i="48"/>
  <c r="L1800" i="48"/>
  <c r="K1800" i="48"/>
  <c r="J1800" i="48"/>
  <c r="C1800" i="48"/>
  <c r="M1799" i="48"/>
  <c r="L1799" i="48"/>
  <c r="K1799" i="48"/>
  <c r="J1799" i="48"/>
  <c r="C1799" i="48"/>
  <c r="M1798" i="48"/>
  <c r="L1798" i="48"/>
  <c r="K1798" i="48"/>
  <c r="J1798" i="48"/>
  <c r="C1798" i="48"/>
  <c r="M1797" i="48"/>
  <c r="L1797" i="48"/>
  <c r="K1797" i="48"/>
  <c r="J1797" i="48"/>
  <c r="C1797" i="48"/>
  <c r="M1796" i="48"/>
  <c r="L1796" i="48"/>
  <c r="K1796" i="48"/>
  <c r="J1796" i="48"/>
  <c r="C1796" i="48"/>
  <c r="M1795" i="48"/>
  <c r="L1795" i="48"/>
  <c r="K1795" i="48"/>
  <c r="J1795" i="48"/>
  <c r="C1795" i="48"/>
  <c r="M1794" i="48"/>
  <c r="L1794" i="48"/>
  <c r="K1794" i="48"/>
  <c r="J1794" i="48"/>
  <c r="C1794" i="48"/>
  <c r="M1793" i="48"/>
  <c r="L1793" i="48"/>
  <c r="K1793" i="48"/>
  <c r="J1793" i="48"/>
  <c r="C1793" i="48"/>
  <c r="M1792" i="48"/>
  <c r="L1792" i="48"/>
  <c r="K1792" i="48"/>
  <c r="J1792" i="48"/>
  <c r="C1792" i="48"/>
  <c r="M1791" i="48"/>
  <c r="L1791" i="48"/>
  <c r="K1791" i="48"/>
  <c r="J1791" i="48"/>
  <c r="C1791" i="48"/>
  <c r="M1790" i="48"/>
  <c r="L1790" i="48"/>
  <c r="K1790" i="48"/>
  <c r="J1790" i="48"/>
  <c r="C1790" i="48"/>
  <c r="M1789" i="48"/>
  <c r="L1789" i="48"/>
  <c r="K1789" i="48"/>
  <c r="J1789" i="48"/>
  <c r="C1789" i="48"/>
  <c r="M1788" i="48"/>
  <c r="L1788" i="48"/>
  <c r="K1788" i="48"/>
  <c r="J1788" i="48"/>
  <c r="C1788" i="48"/>
  <c r="M1787" i="48"/>
  <c r="L1787" i="48"/>
  <c r="K1787" i="48"/>
  <c r="J1787" i="48"/>
  <c r="C1787" i="48"/>
  <c r="M1786" i="48"/>
  <c r="L1786" i="48"/>
  <c r="K1786" i="48"/>
  <c r="J1786" i="48"/>
  <c r="C1786" i="48"/>
  <c r="M1785" i="48"/>
  <c r="L1785" i="48"/>
  <c r="K1785" i="48"/>
  <c r="J1785" i="48"/>
  <c r="C1785" i="48"/>
  <c r="M1784" i="48"/>
  <c r="L1784" i="48"/>
  <c r="K1784" i="48"/>
  <c r="J1784" i="48"/>
  <c r="C1784" i="48"/>
  <c r="M1783" i="48"/>
  <c r="L1783" i="48"/>
  <c r="K1783" i="48"/>
  <c r="J1783" i="48"/>
  <c r="C1783" i="48"/>
  <c r="M1782" i="48"/>
  <c r="L1782" i="48"/>
  <c r="K1782" i="48"/>
  <c r="J1782" i="48"/>
  <c r="C1782" i="48"/>
  <c r="M1781" i="48"/>
  <c r="L1781" i="48"/>
  <c r="K1781" i="48"/>
  <c r="J1781" i="48"/>
  <c r="C1781" i="48"/>
  <c r="M1780" i="48"/>
  <c r="L1780" i="48"/>
  <c r="K1780" i="48"/>
  <c r="J1780" i="48"/>
  <c r="C1780" i="48"/>
  <c r="M1779" i="48"/>
  <c r="L1779" i="48"/>
  <c r="K1779" i="48"/>
  <c r="J1779" i="48"/>
  <c r="C1779" i="48"/>
  <c r="M1778" i="48"/>
  <c r="L1778" i="48"/>
  <c r="K1778" i="48"/>
  <c r="J1778" i="48"/>
  <c r="C1778" i="48"/>
  <c r="M1777" i="48"/>
  <c r="L1777" i="48"/>
  <c r="K1777" i="48"/>
  <c r="J1777" i="48"/>
  <c r="C1777" i="48"/>
  <c r="M1776" i="48"/>
  <c r="L1776" i="48"/>
  <c r="K1776" i="48"/>
  <c r="J1776" i="48"/>
  <c r="C1776" i="48"/>
  <c r="M1775" i="48"/>
  <c r="L1775" i="48"/>
  <c r="K1775" i="48"/>
  <c r="J1775" i="48"/>
  <c r="C1775" i="48"/>
  <c r="M1774" i="48"/>
  <c r="L1774" i="48"/>
  <c r="K1774" i="48"/>
  <c r="J1774" i="48"/>
  <c r="C1774" i="48"/>
  <c r="M1773" i="48"/>
  <c r="L1773" i="48"/>
  <c r="K1773" i="48"/>
  <c r="J1773" i="48"/>
  <c r="C1773" i="48"/>
  <c r="M1772" i="48"/>
  <c r="L1772" i="48"/>
  <c r="K1772" i="48"/>
  <c r="J1772" i="48"/>
  <c r="C1772" i="48"/>
  <c r="M1771" i="48"/>
  <c r="L1771" i="48"/>
  <c r="K1771" i="48"/>
  <c r="J1771" i="48"/>
  <c r="C1771" i="48"/>
  <c r="M1770" i="48"/>
  <c r="L1770" i="48"/>
  <c r="K1770" i="48"/>
  <c r="J1770" i="48"/>
  <c r="C1770" i="48"/>
  <c r="M1769" i="48"/>
  <c r="L1769" i="48"/>
  <c r="K1769" i="48"/>
  <c r="J1769" i="48"/>
  <c r="C1769" i="48"/>
  <c r="M1768" i="48"/>
  <c r="L1768" i="48"/>
  <c r="K1768" i="48"/>
  <c r="J1768" i="48"/>
  <c r="C1768" i="48"/>
  <c r="M1767" i="48"/>
  <c r="L1767" i="48"/>
  <c r="K1767" i="48"/>
  <c r="J1767" i="48"/>
  <c r="C1767" i="48"/>
  <c r="M1766" i="48"/>
  <c r="L1766" i="48"/>
  <c r="K1766" i="48"/>
  <c r="J1766" i="48"/>
  <c r="C1766" i="48"/>
  <c r="M1765" i="48"/>
  <c r="L1765" i="48"/>
  <c r="K1765" i="48"/>
  <c r="J1765" i="48"/>
  <c r="C1765" i="48"/>
  <c r="M1764" i="48"/>
  <c r="L1764" i="48"/>
  <c r="K1764" i="48"/>
  <c r="J1764" i="48"/>
  <c r="C1764" i="48"/>
  <c r="M1763" i="48"/>
  <c r="L1763" i="48"/>
  <c r="K1763" i="48"/>
  <c r="J1763" i="48"/>
  <c r="C1763" i="48"/>
  <c r="M1762" i="48"/>
  <c r="L1762" i="48"/>
  <c r="K1762" i="48"/>
  <c r="J1762" i="48"/>
  <c r="C1762" i="48"/>
  <c r="M1761" i="48"/>
  <c r="L1761" i="48"/>
  <c r="K1761" i="48"/>
  <c r="J1761" i="48"/>
  <c r="C1761" i="48"/>
  <c r="M1760" i="48"/>
  <c r="L1760" i="48"/>
  <c r="K1760" i="48"/>
  <c r="J1760" i="48"/>
  <c r="C1760" i="48"/>
  <c r="M1759" i="48"/>
  <c r="L1759" i="48"/>
  <c r="K1759" i="48"/>
  <c r="J1759" i="48"/>
  <c r="C1759" i="48"/>
  <c r="M1758" i="48"/>
  <c r="L1758" i="48"/>
  <c r="K1758" i="48"/>
  <c r="J1758" i="48"/>
  <c r="C1758" i="48"/>
  <c r="M1757" i="48"/>
  <c r="L1757" i="48"/>
  <c r="K1757" i="48"/>
  <c r="J1757" i="48"/>
  <c r="C1757" i="48"/>
  <c r="M1756" i="48"/>
  <c r="L1756" i="48"/>
  <c r="K1756" i="48"/>
  <c r="J1756" i="48"/>
  <c r="C1756" i="48"/>
  <c r="M1755" i="48"/>
  <c r="L1755" i="48"/>
  <c r="K1755" i="48"/>
  <c r="J1755" i="48"/>
  <c r="C1755" i="48"/>
  <c r="M1754" i="48"/>
  <c r="L1754" i="48"/>
  <c r="K1754" i="48"/>
  <c r="J1754" i="48"/>
  <c r="C1754" i="48"/>
  <c r="M1753" i="48"/>
  <c r="L1753" i="48"/>
  <c r="K1753" i="48"/>
  <c r="J1753" i="48"/>
  <c r="C1753" i="48"/>
  <c r="M1752" i="48"/>
  <c r="L1752" i="48"/>
  <c r="K1752" i="48"/>
  <c r="J1752" i="48"/>
  <c r="C1752" i="48"/>
  <c r="M1751" i="48"/>
  <c r="L1751" i="48"/>
  <c r="K1751" i="48"/>
  <c r="J1751" i="48"/>
  <c r="C1751" i="48"/>
  <c r="M1750" i="48"/>
  <c r="L1750" i="48"/>
  <c r="K1750" i="48"/>
  <c r="J1750" i="48"/>
  <c r="C1750" i="48"/>
  <c r="M1749" i="48"/>
  <c r="L1749" i="48"/>
  <c r="K1749" i="48"/>
  <c r="J1749" i="48"/>
  <c r="C1749" i="48"/>
  <c r="M1748" i="48"/>
  <c r="L1748" i="48"/>
  <c r="K1748" i="48"/>
  <c r="J1748" i="48"/>
  <c r="C1748" i="48"/>
  <c r="M1747" i="48"/>
  <c r="L1747" i="48"/>
  <c r="K1747" i="48"/>
  <c r="J1747" i="48"/>
  <c r="C1747" i="48"/>
  <c r="M1746" i="48"/>
  <c r="L1746" i="48"/>
  <c r="K1746" i="48"/>
  <c r="J1746" i="48"/>
  <c r="C1746" i="48"/>
  <c r="M1745" i="48"/>
  <c r="L1745" i="48"/>
  <c r="K1745" i="48"/>
  <c r="J1745" i="48"/>
  <c r="C1745" i="48"/>
  <c r="M1744" i="48"/>
  <c r="L1744" i="48"/>
  <c r="K1744" i="48"/>
  <c r="J1744" i="48"/>
  <c r="C1744" i="48"/>
  <c r="M1743" i="48"/>
  <c r="L1743" i="48"/>
  <c r="K1743" i="48"/>
  <c r="J1743" i="48"/>
  <c r="C1743" i="48"/>
  <c r="M1742" i="48"/>
  <c r="L1742" i="48"/>
  <c r="K1742" i="48"/>
  <c r="J1742" i="48"/>
  <c r="C1742" i="48"/>
  <c r="M1741" i="48"/>
  <c r="L1741" i="48"/>
  <c r="K1741" i="48"/>
  <c r="J1741" i="48"/>
  <c r="C1741" i="48"/>
  <c r="M1740" i="48"/>
  <c r="L1740" i="48"/>
  <c r="K1740" i="48"/>
  <c r="J1740" i="48"/>
  <c r="C1740" i="48"/>
  <c r="M1739" i="48"/>
  <c r="L1739" i="48"/>
  <c r="K1739" i="48"/>
  <c r="J1739" i="48"/>
  <c r="C1739" i="48"/>
  <c r="M1738" i="48"/>
  <c r="L1738" i="48"/>
  <c r="K1738" i="48"/>
  <c r="J1738" i="48"/>
  <c r="C1738" i="48"/>
  <c r="M1737" i="48"/>
  <c r="L1737" i="48"/>
  <c r="K1737" i="48"/>
  <c r="J1737" i="48"/>
  <c r="C1737" i="48"/>
  <c r="M1736" i="48"/>
  <c r="L1736" i="48"/>
  <c r="K1736" i="48"/>
  <c r="J1736" i="48"/>
  <c r="C1736" i="48"/>
  <c r="M1735" i="48"/>
  <c r="L1735" i="48"/>
  <c r="K1735" i="48"/>
  <c r="J1735" i="48"/>
  <c r="C1735" i="48"/>
  <c r="M1734" i="48"/>
  <c r="L1734" i="48"/>
  <c r="K1734" i="48"/>
  <c r="J1734" i="48"/>
  <c r="C1734" i="48"/>
  <c r="M1733" i="48"/>
  <c r="L1733" i="48"/>
  <c r="K1733" i="48"/>
  <c r="J1733" i="48"/>
  <c r="C1733" i="48"/>
  <c r="M1732" i="48"/>
  <c r="L1732" i="48"/>
  <c r="K1732" i="48"/>
  <c r="J1732" i="48"/>
  <c r="C1732" i="48"/>
  <c r="M1731" i="48"/>
  <c r="L1731" i="48"/>
  <c r="K1731" i="48"/>
  <c r="J1731" i="48"/>
  <c r="C1731" i="48"/>
  <c r="M1730" i="48"/>
  <c r="L1730" i="48"/>
  <c r="K1730" i="48"/>
  <c r="J1730" i="48"/>
  <c r="C1730" i="48"/>
  <c r="M1729" i="48"/>
  <c r="L1729" i="48"/>
  <c r="K1729" i="48"/>
  <c r="J1729" i="48"/>
  <c r="C1729" i="48"/>
  <c r="M1728" i="48"/>
  <c r="L1728" i="48"/>
  <c r="K1728" i="48"/>
  <c r="J1728" i="48"/>
  <c r="C1728" i="48"/>
  <c r="M1727" i="48"/>
  <c r="L1727" i="48"/>
  <c r="K1727" i="48"/>
  <c r="J1727" i="48"/>
  <c r="C1727" i="48"/>
  <c r="M1726" i="48"/>
  <c r="L1726" i="48"/>
  <c r="K1726" i="48"/>
  <c r="J1726" i="48"/>
  <c r="C1726" i="48"/>
  <c r="M1725" i="48"/>
  <c r="L1725" i="48"/>
  <c r="K1725" i="48"/>
  <c r="J1725" i="48"/>
  <c r="C1725" i="48"/>
  <c r="M1724" i="48"/>
  <c r="L1724" i="48"/>
  <c r="K1724" i="48"/>
  <c r="J1724" i="48"/>
  <c r="C1724" i="48"/>
  <c r="M1723" i="48"/>
  <c r="L1723" i="48"/>
  <c r="K1723" i="48"/>
  <c r="J1723" i="48"/>
  <c r="C1723" i="48"/>
  <c r="M1722" i="48"/>
  <c r="L1722" i="48"/>
  <c r="K1722" i="48"/>
  <c r="J1722" i="48"/>
  <c r="C1722" i="48"/>
  <c r="M1721" i="48"/>
  <c r="L1721" i="48"/>
  <c r="K1721" i="48"/>
  <c r="J1721" i="48"/>
  <c r="C1721" i="48"/>
  <c r="M1720" i="48"/>
  <c r="L1720" i="48"/>
  <c r="K1720" i="48"/>
  <c r="J1720" i="48"/>
  <c r="C1720" i="48"/>
  <c r="M1719" i="48"/>
  <c r="L1719" i="48"/>
  <c r="K1719" i="48"/>
  <c r="J1719" i="48"/>
  <c r="C1719" i="48"/>
  <c r="M1718" i="48"/>
  <c r="L1718" i="48"/>
  <c r="K1718" i="48"/>
  <c r="J1718" i="48"/>
  <c r="C1718" i="48"/>
  <c r="M1717" i="48"/>
  <c r="L1717" i="48"/>
  <c r="K1717" i="48"/>
  <c r="J1717" i="48"/>
  <c r="C1717" i="48"/>
  <c r="M1716" i="48"/>
  <c r="L1716" i="48"/>
  <c r="K1716" i="48"/>
  <c r="J1716" i="48"/>
  <c r="C1716" i="48"/>
  <c r="M1715" i="48"/>
  <c r="L1715" i="48"/>
  <c r="K1715" i="48"/>
  <c r="J1715" i="48"/>
  <c r="C1715" i="48"/>
  <c r="M1714" i="48"/>
  <c r="L1714" i="48"/>
  <c r="K1714" i="48"/>
  <c r="J1714" i="48"/>
  <c r="C1714" i="48"/>
  <c r="M1713" i="48"/>
  <c r="L1713" i="48"/>
  <c r="K1713" i="48"/>
  <c r="J1713" i="48"/>
  <c r="C1713" i="48"/>
  <c r="M1712" i="48"/>
  <c r="L1712" i="48"/>
  <c r="K1712" i="48"/>
  <c r="J1712" i="48"/>
  <c r="C1712" i="48"/>
  <c r="M1711" i="48"/>
  <c r="L1711" i="48"/>
  <c r="K1711" i="48"/>
  <c r="J1711" i="48"/>
  <c r="C1711" i="48"/>
  <c r="M1710" i="48"/>
  <c r="L1710" i="48"/>
  <c r="K1710" i="48"/>
  <c r="J1710" i="48"/>
  <c r="C1710" i="48"/>
  <c r="M1709" i="48"/>
  <c r="L1709" i="48"/>
  <c r="K1709" i="48"/>
  <c r="J1709" i="48"/>
  <c r="C1709" i="48"/>
  <c r="M1708" i="48"/>
  <c r="L1708" i="48"/>
  <c r="K1708" i="48"/>
  <c r="J1708" i="48"/>
  <c r="C1708" i="48"/>
  <c r="M1707" i="48"/>
  <c r="L1707" i="48"/>
  <c r="K1707" i="48"/>
  <c r="J1707" i="48"/>
  <c r="C1707" i="48"/>
  <c r="M1706" i="48"/>
  <c r="L1706" i="48"/>
  <c r="K1706" i="48"/>
  <c r="J1706" i="48"/>
  <c r="C1706" i="48"/>
  <c r="M1705" i="48"/>
  <c r="L1705" i="48"/>
  <c r="K1705" i="48"/>
  <c r="J1705" i="48"/>
  <c r="C1705" i="48"/>
  <c r="M1704" i="48"/>
  <c r="L1704" i="48"/>
  <c r="K1704" i="48"/>
  <c r="J1704" i="48"/>
  <c r="C1704" i="48"/>
  <c r="M1703" i="48"/>
  <c r="L1703" i="48"/>
  <c r="K1703" i="48"/>
  <c r="J1703" i="48"/>
  <c r="C1703" i="48"/>
  <c r="M1702" i="48"/>
  <c r="L1702" i="48"/>
  <c r="K1702" i="48"/>
  <c r="J1702" i="48"/>
  <c r="C1702" i="48"/>
  <c r="M1701" i="48"/>
  <c r="L1701" i="48"/>
  <c r="K1701" i="48"/>
  <c r="J1701" i="48"/>
  <c r="C1701" i="48"/>
  <c r="M1700" i="48"/>
  <c r="L1700" i="48"/>
  <c r="K1700" i="48"/>
  <c r="J1700" i="48"/>
  <c r="C1700" i="48"/>
  <c r="M1699" i="48"/>
  <c r="L1699" i="48"/>
  <c r="K1699" i="48"/>
  <c r="J1699" i="48"/>
  <c r="C1699" i="48"/>
  <c r="M1698" i="48"/>
  <c r="L1698" i="48"/>
  <c r="K1698" i="48"/>
  <c r="J1698" i="48"/>
  <c r="C1698" i="48"/>
  <c r="M1697" i="48"/>
  <c r="L1697" i="48"/>
  <c r="K1697" i="48"/>
  <c r="J1697" i="48"/>
  <c r="C1697" i="48"/>
  <c r="M1696" i="48"/>
  <c r="L1696" i="48"/>
  <c r="K1696" i="48"/>
  <c r="J1696" i="48"/>
  <c r="C1696" i="48"/>
  <c r="M1695" i="48"/>
  <c r="L1695" i="48"/>
  <c r="K1695" i="48"/>
  <c r="J1695" i="48"/>
  <c r="C1695" i="48"/>
  <c r="M1694" i="48"/>
  <c r="L1694" i="48"/>
  <c r="K1694" i="48"/>
  <c r="J1694" i="48"/>
  <c r="C1694" i="48"/>
  <c r="M1693" i="48"/>
  <c r="L1693" i="48"/>
  <c r="K1693" i="48"/>
  <c r="J1693" i="48"/>
  <c r="C1693" i="48"/>
  <c r="M1692" i="48"/>
  <c r="L1692" i="48"/>
  <c r="K1692" i="48"/>
  <c r="J1692" i="48"/>
  <c r="C1692" i="48"/>
  <c r="M1691" i="48"/>
  <c r="L1691" i="48"/>
  <c r="K1691" i="48"/>
  <c r="J1691" i="48"/>
  <c r="C1691" i="48"/>
  <c r="M1690" i="48"/>
  <c r="L1690" i="48"/>
  <c r="K1690" i="48"/>
  <c r="J1690" i="48"/>
  <c r="C1690" i="48"/>
  <c r="M1689" i="48"/>
  <c r="L1689" i="48"/>
  <c r="K1689" i="48"/>
  <c r="J1689" i="48"/>
  <c r="C1689" i="48"/>
  <c r="M1688" i="48"/>
  <c r="L1688" i="48"/>
  <c r="K1688" i="48"/>
  <c r="J1688" i="48"/>
  <c r="C1688" i="48"/>
  <c r="M1687" i="48"/>
  <c r="L1687" i="48"/>
  <c r="K1687" i="48"/>
  <c r="J1687" i="48"/>
  <c r="C1687" i="48"/>
  <c r="M1686" i="48"/>
  <c r="L1686" i="48"/>
  <c r="K1686" i="48"/>
  <c r="J1686" i="48"/>
  <c r="C1686" i="48"/>
  <c r="M1685" i="48"/>
  <c r="L1685" i="48"/>
  <c r="K1685" i="48"/>
  <c r="J1685" i="48"/>
  <c r="C1685" i="48"/>
  <c r="M1684" i="48"/>
  <c r="L1684" i="48"/>
  <c r="K1684" i="48"/>
  <c r="J1684" i="48"/>
  <c r="C1684" i="48"/>
  <c r="M1683" i="48"/>
  <c r="L1683" i="48"/>
  <c r="K1683" i="48"/>
  <c r="J1683" i="48"/>
  <c r="C1683" i="48"/>
  <c r="M1682" i="48"/>
  <c r="L1682" i="48"/>
  <c r="K1682" i="48"/>
  <c r="J1682" i="48"/>
  <c r="C1682" i="48"/>
  <c r="M1681" i="48"/>
  <c r="L1681" i="48"/>
  <c r="K1681" i="48"/>
  <c r="J1681" i="48"/>
  <c r="C1681" i="48"/>
  <c r="M1680" i="48"/>
  <c r="L1680" i="48"/>
  <c r="K1680" i="48"/>
  <c r="J1680" i="48"/>
  <c r="C1680" i="48"/>
  <c r="M1679" i="48"/>
  <c r="L1679" i="48"/>
  <c r="K1679" i="48"/>
  <c r="J1679" i="48"/>
  <c r="C1679" i="48"/>
  <c r="M1678" i="48"/>
  <c r="L1678" i="48"/>
  <c r="K1678" i="48"/>
  <c r="J1678" i="48"/>
  <c r="C1678" i="48"/>
  <c r="M1677" i="48"/>
  <c r="L1677" i="48"/>
  <c r="K1677" i="48"/>
  <c r="J1677" i="48"/>
  <c r="C1677" i="48"/>
  <c r="M1676" i="48"/>
  <c r="L1676" i="48"/>
  <c r="K1676" i="48"/>
  <c r="J1676" i="48"/>
  <c r="C1676" i="48"/>
  <c r="M1675" i="48"/>
  <c r="L1675" i="48"/>
  <c r="K1675" i="48"/>
  <c r="J1675" i="48"/>
  <c r="C1675" i="48"/>
  <c r="M1674" i="48"/>
  <c r="L1674" i="48"/>
  <c r="K1674" i="48"/>
  <c r="J1674" i="48"/>
  <c r="C1674" i="48"/>
  <c r="M1673" i="48"/>
  <c r="L1673" i="48"/>
  <c r="K1673" i="48"/>
  <c r="J1673" i="48"/>
  <c r="C1673" i="48"/>
  <c r="M1672" i="48"/>
  <c r="L1672" i="48"/>
  <c r="K1672" i="48"/>
  <c r="J1672" i="48"/>
  <c r="C1672" i="48"/>
  <c r="M1671" i="48"/>
  <c r="L1671" i="48"/>
  <c r="K1671" i="48"/>
  <c r="J1671" i="48"/>
  <c r="C1671" i="48"/>
  <c r="M1670" i="48"/>
  <c r="L1670" i="48"/>
  <c r="K1670" i="48"/>
  <c r="J1670" i="48"/>
  <c r="C1670" i="48"/>
  <c r="M1669" i="48"/>
  <c r="L1669" i="48"/>
  <c r="K1669" i="48"/>
  <c r="J1669" i="48"/>
  <c r="C1669" i="48"/>
  <c r="M1668" i="48"/>
  <c r="L1668" i="48"/>
  <c r="K1668" i="48"/>
  <c r="J1668" i="48"/>
  <c r="C1668" i="48"/>
  <c r="M1667" i="48"/>
  <c r="L1667" i="48"/>
  <c r="K1667" i="48"/>
  <c r="J1667" i="48"/>
  <c r="C1667" i="48"/>
  <c r="M1666" i="48"/>
  <c r="L1666" i="48"/>
  <c r="K1666" i="48"/>
  <c r="J1666" i="48"/>
  <c r="C1666" i="48"/>
  <c r="M1665" i="48"/>
  <c r="L1665" i="48"/>
  <c r="K1665" i="48"/>
  <c r="J1665" i="48"/>
  <c r="C1665" i="48"/>
  <c r="M1664" i="48"/>
  <c r="L1664" i="48"/>
  <c r="K1664" i="48"/>
  <c r="J1664" i="48"/>
  <c r="C1664" i="48"/>
  <c r="M1663" i="48"/>
  <c r="L1663" i="48"/>
  <c r="K1663" i="48"/>
  <c r="J1663" i="48"/>
  <c r="C1663" i="48"/>
  <c r="M1662" i="48"/>
  <c r="L1662" i="48"/>
  <c r="K1662" i="48"/>
  <c r="J1662" i="48"/>
  <c r="C1662" i="48"/>
  <c r="M1661" i="48"/>
  <c r="L1661" i="48"/>
  <c r="K1661" i="48"/>
  <c r="J1661" i="48"/>
  <c r="C1661" i="48"/>
  <c r="M1660" i="48"/>
  <c r="L1660" i="48"/>
  <c r="K1660" i="48"/>
  <c r="J1660" i="48"/>
  <c r="C1660" i="48"/>
  <c r="M1659" i="48"/>
  <c r="L1659" i="48"/>
  <c r="K1659" i="48"/>
  <c r="J1659" i="48"/>
  <c r="C1659" i="48"/>
  <c r="M1658" i="48"/>
  <c r="L1658" i="48"/>
  <c r="K1658" i="48"/>
  <c r="J1658" i="48"/>
  <c r="C1658" i="48"/>
  <c r="M1657" i="48"/>
  <c r="L1657" i="48"/>
  <c r="K1657" i="48"/>
  <c r="J1657" i="48"/>
  <c r="C1657" i="48"/>
  <c r="M1656" i="48"/>
  <c r="L1656" i="48"/>
  <c r="K1656" i="48"/>
  <c r="J1656" i="48"/>
  <c r="C1656" i="48"/>
  <c r="M1655" i="48"/>
  <c r="L1655" i="48"/>
  <c r="K1655" i="48"/>
  <c r="J1655" i="48"/>
  <c r="C1655" i="48"/>
  <c r="M1654" i="48"/>
  <c r="L1654" i="48"/>
  <c r="K1654" i="48"/>
  <c r="J1654" i="48"/>
  <c r="C1654" i="48"/>
  <c r="M1653" i="48"/>
  <c r="L1653" i="48"/>
  <c r="K1653" i="48"/>
  <c r="J1653" i="48"/>
  <c r="C1653" i="48"/>
  <c r="M1652" i="48"/>
  <c r="L1652" i="48"/>
  <c r="K1652" i="48"/>
  <c r="J1652" i="48"/>
  <c r="C1652" i="48"/>
  <c r="M1651" i="48"/>
  <c r="L1651" i="48"/>
  <c r="K1651" i="48"/>
  <c r="J1651" i="48"/>
  <c r="C1651" i="48"/>
  <c r="M1650" i="48"/>
  <c r="L1650" i="48"/>
  <c r="K1650" i="48"/>
  <c r="J1650" i="48"/>
  <c r="C1650" i="48"/>
  <c r="M1649" i="48"/>
  <c r="L1649" i="48"/>
  <c r="K1649" i="48"/>
  <c r="J1649" i="48"/>
  <c r="C1649" i="48"/>
  <c r="M1648" i="48"/>
  <c r="L1648" i="48"/>
  <c r="K1648" i="48"/>
  <c r="J1648" i="48"/>
  <c r="C1648" i="48"/>
  <c r="M1647" i="48"/>
  <c r="L1647" i="48"/>
  <c r="K1647" i="48"/>
  <c r="J1647" i="48"/>
  <c r="C1647" i="48"/>
  <c r="M1646" i="48"/>
  <c r="L1646" i="48"/>
  <c r="K1646" i="48"/>
  <c r="J1646" i="48"/>
  <c r="C1646" i="48"/>
  <c r="M1645" i="48"/>
  <c r="L1645" i="48"/>
  <c r="K1645" i="48"/>
  <c r="J1645" i="48"/>
  <c r="C1645" i="48"/>
  <c r="M1644" i="48"/>
  <c r="L1644" i="48"/>
  <c r="K1644" i="48"/>
  <c r="J1644" i="48"/>
  <c r="C1644" i="48"/>
  <c r="M1643" i="48"/>
  <c r="L1643" i="48"/>
  <c r="K1643" i="48"/>
  <c r="J1643" i="48"/>
  <c r="C1643" i="48"/>
  <c r="M1642" i="48"/>
  <c r="L1642" i="48"/>
  <c r="K1642" i="48"/>
  <c r="J1642" i="48"/>
  <c r="C1642" i="48"/>
  <c r="M1641" i="48"/>
  <c r="L1641" i="48"/>
  <c r="K1641" i="48"/>
  <c r="J1641" i="48"/>
  <c r="C1641" i="48"/>
  <c r="M1640" i="48"/>
  <c r="L1640" i="48"/>
  <c r="K1640" i="48"/>
  <c r="J1640" i="48"/>
  <c r="C1640" i="48"/>
  <c r="M1639" i="48"/>
  <c r="L1639" i="48"/>
  <c r="K1639" i="48"/>
  <c r="J1639" i="48"/>
  <c r="C1639" i="48"/>
  <c r="M1638" i="48"/>
  <c r="L1638" i="48"/>
  <c r="K1638" i="48"/>
  <c r="J1638" i="48"/>
  <c r="C1638" i="48"/>
  <c r="M1637" i="48"/>
  <c r="L1637" i="48"/>
  <c r="K1637" i="48"/>
  <c r="J1637" i="48"/>
  <c r="C1637" i="48"/>
  <c r="M1636" i="48"/>
  <c r="L1636" i="48"/>
  <c r="K1636" i="48"/>
  <c r="J1636" i="48"/>
  <c r="C1636" i="48"/>
  <c r="M1635" i="48"/>
  <c r="L1635" i="48"/>
  <c r="K1635" i="48"/>
  <c r="J1635" i="48"/>
  <c r="C1635" i="48"/>
  <c r="M1634" i="48"/>
  <c r="L1634" i="48"/>
  <c r="K1634" i="48"/>
  <c r="J1634" i="48"/>
  <c r="C1634" i="48"/>
  <c r="M1633" i="48"/>
  <c r="L1633" i="48"/>
  <c r="K1633" i="48"/>
  <c r="J1633" i="48"/>
  <c r="C1633" i="48"/>
  <c r="M1632" i="48"/>
  <c r="L1632" i="48"/>
  <c r="K1632" i="48"/>
  <c r="J1632" i="48"/>
  <c r="C1632" i="48"/>
  <c r="M1631" i="48"/>
  <c r="L1631" i="48"/>
  <c r="K1631" i="48"/>
  <c r="J1631" i="48"/>
  <c r="C1631" i="48"/>
  <c r="M1630" i="48"/>
  <c r="L1630" i="48"/>
  <c r="K1630" i="48"/>
  <c r="J1630" i="48"/>
  <c r="C1630" i="48"/>
  <c r="M1629" i="48"/>
  <c r="L1629" i="48"/>
  <c r="K1629" i="48"/>
  <c r="J1629" i="48"/>
  <c r="C1629" i="48"/>
  <c r="M1628" i="48"/>
  <c r="L1628" i="48"/>
  <c r="K1628" i="48"/>
  <c r="J1628" i="48"/>
  <c r="C1628" i="48"/>
  <c r="M1627" i="48"/>
  <c r="L1627" i="48"/>
  <c r="K1627" i="48"/>
  <c r="J1627" i="48"/>
  <c r="C1627" i="48"/>
  <c r="M1626" i="48"/>
  <c r="L1626" i="48"/>
  <c r="K1626" i="48"/>
  <c r="J1626" i="48"/>
  <c r="C1626" i="48"/>
  <c r="M1625" i="48"/>
  <c r="L1625" i="48"/>
  <c r="K1625" i="48"/>
  <c r="J1625" i="48"/>
  <c r="C1625" i="48"/>
  <c r="M1624" i="48"/>
  <c r="L1624" i="48"/>
  <c r="K1624" i="48"/>
  <c r="J1624" i="48"/>
  <c r="C1624" i="48"/>
  <c r="M1623" i="48"/>
  <c r="L1623" i="48"/>
  <c r="K1623" i="48"/>
  <c r="J1623" i="48"/>
  <c r="C1623" i="48"/>
  <c r="M1622" i="48"/>
  <c r="L1622" i="48"/>
  <c r="K1622" i="48"/>
  <c r="J1622" i="48"/>
  <c r="C1622" i="48"/>
  <c r="M1621" i="48"/>
  <c r="L1621" i="48"/>
  <c r="K1621" i="48"/>
  <c r="J1621" i="48"/>
  <c r="C1621" i="48"/>
  <c r="M1620" i="48"/>
  <c r="L1620" i="48"/>
  <c r="K1620" i="48"/>
  <c r="J1620" i="48"/>
  <c r="C1620" i="48"/>
  <c r="M1619" i="48"/>
  <c r="L1619" i="48"/>
  <c r="K1619" i="48"/>
  <c r="J1619" i="48"/>
  <c r="C1619" i="48"/>
  <c r="M1618" i="48"/>
  <c r="L1618" i="48"/>
  <c r="K1618" i="48"/>
  <c r="J1618" i="48"/>
  <c r="C1618" i="48"/>
  <c r="M1617" i="48"/>
  <c r="L1617" i="48"/>
  <c r="K1617" i="48"/>
  <c r="J1617" i="48"/>
  <c r="C1617" i="48"/>
  <c r="M1616" i="48"/>
  <c r="L1616" i="48"/>
  <c r="K1616" i="48"/>
  <c r="J1616" i="48"/>
  <c r="C1616" i="48"/>
  <c r="M1615" i="48"/>
  <c r="L1615" i="48"/>
  <c r="K1615" i="48"/>
  <c r="J1615" i="48"/>
  <c r="C1615" i="48"/>
  <c r="M1614" i="48"/>
  <c r="L1614" i="48"/>
  <c r="K1614" i="48"/>
  <c r="J1614" i="48"/>
  <c r="C1614" i="48"/>
  <c r="M1613" i="48"/>
  <c r="L1613" i="48"/>
  <c r="K1613" i="48"/>
  <c r="J1613" i="48"/>
  <c r="C1613" i="48"/>
  <c r="M1612" i="48"/>
  <c r="L1612" i="48"/>
  <c r="K1612" i="48"/>
  <c r="J1612" i="48"/>
  <c r="C1612" i="48"/>
  <c r="M1611" i="48"/>
  <c r="L1611" i="48"/>
  <c r="K1611" i="48"/>
  <c r="J1611" i="48"/>
  <c r="C1611" i="48"/>
  <c r="M1610" i="48"/>
  <c r="L1610" i="48"/>
  <c r="K1610" i="48"/>
  <c r="J1610" i="48"/>
  <c r="C1610" i="48"/>
  <c r="M1609" i="48"/>
  <c r="L1609" i="48"/>
  <c r="K1609" i="48"/>
  <c r="J1609" i="48"/>
  <c r="C1609" i="48"/>
  <c r="M1608" i="48"/>
  <c r="L1608" i="48"/>
  <c r="K1608" i="48"/>
  <c r="J1608" i="48"/>
  <c r="C1608" i="48"/>
  <c r="M1607" i="48"/>
  <c r="L1607" i="48"/>
  <c r="K1607" i="48"/>
  <c r="J1607" i="48"/>
  <c r="C1607" i="48"/>
  <c r="M1606" i="48"/>
  <c r="L1606" i="48"/>
  <c r="K1606" i="48"/>
  <c r="J1606" i="48"/>
  <c r="C1606" i="48"/>
  <c r="M1605" i="48"/>
  <c r="L1605" i="48"/>
  <c r="K1605" i="48"/>
  <c r="J1605" i="48"/>
  <c r="C1605" i="48"/>
  <c r="M1604" i="48"/>
  <c r="L1604" i="48"/>
  <c r="K1604" i="48"/>
  <c r="J1604" i="48"/>
  <c r="C1604" i="48"/>
  <c r="M1603" i="48"/>
  <c r="L1603" i="48"/>
  <c r="K1603" i="48"/>
  <c r="J1603" i="48"/>
  <c r="C1603" i="48"/>
  <c r="M1602" i="48"/>
  <c r="L1602" i="48"/>
  <c r="K1602" i="48"/>
  <c r="J1602" i="48"/>
  <c r="C1602" i="48"/>
  <c r="M1601" i="48"/>
  <c r="L1601" i="48"/>
  <c r="K1601" i="48"/>
  <c r="J1601" i="48"/>
  <c r="C1601" i="48"/>
  <c r="M1600" i="48"/>
  <c r="L1600" i="48"/>
  <c r="K1600" i="48"/>
  <c r="J1600" i="48"/>
  <c r="C1600" i="48"/>
  <c r="M1599" i="48"/>
  <c r="L1599" i="48"/>
  <c r="K1599" i="48"/>
  <c r="J1599" i="48"/>
  <c r="C1599" i="48"/>
  <c r="M1598" i="48"/>
  <c r="L1598" i="48"/>
  <c r="K1598" i="48"/>
  <c r="J1598" i="48"/>
  <c r="C1598" i="48"/>
  <c r="M1597" i="48"/>
  <c r="L1597" i="48"/>
  <c r="K1597" i="48"/>
  <c r="J1597" i="48"/>
  <c r="C1597" i="48"/>
  <c r="M1596" i="48"/>
  <c r="L1596" i="48"/>
  <c r="K1596" i="48"/>
  <c r="J1596" i="48"/>
  <c r="C1596" i="48"/>
  <c r="M1595" i="48"/>
  <c r="L1595" i="48"/>
  <c r="K1595" i="48"/>
  <c r="J1595" i="48"/>
  <c r="C1595" i="48"/>
  <c r="M1594" i="48"/>
  <c r="L1594" i="48"/>
  <c r="K1594" i="48"/>
  <c r="J1594" i="48"/>
  <c r="C1594" i="48"/>
  <c r="M1593" i="48"/>
  <c r="L1593" i="48"/>
  <c r="K1593" i="48"/>
  <c r="J1593" i="48"/>
  <c r="C1593" i="48"/>
  <c r="M1592" i="48"/>
  <c r="L1592" i="48"/>
  <c r="K1592" i="48"/>
  <c r="J1592" i="48"/>
  <c r="C1592" i="48"/>
  <c r="M1591" i="48"/>
  <c r="L1591" i="48"/>
  <c r="K1591" i="48"/>
  <c r="J1591" i="48"/>
  <c r="C1591" i="48"/>
  <c r="M1590" i="48"/>
  <c r="L1590" i="48"/>
  <c r="K1590" i="48"/>
  <c r="J1590" i="48"/>
  <c r="C1590" i="48"/>
  <c r="M1589" i="48"/>
  <c r="L1589" i="48"/>
  <c r="K1589" i="48"/>
  <c r="J1589" i="48"/>
  <c r="C1589" i="48"/>
  <c r="M1588" i="48"/>
  <c r="L1588" i="48"/>
  <c r="K1588" i="48"/>
  <c r="J1588" i="48"/>
  <c r="C1588" i="48"/>
  <c r="M1587" i="48"/>
  <c r="L1587" i="48"/>
  <c r="K1587" i="48"/>
  <c r="J1587" i="48"/>
  <c r="C1587" i="48"/>
  <c r="M1586" i="48"/>
  <c r="L1586" i="48"/>
  <c r="K1586" i="48"/>
  <c r="J1586" i="48"/>
  <c r="C1586" i="48"/>
  <c r="M1585" i="48"/>
  <c r="L1585" i="48"/>
  <c r="K1585" i="48"/>
  <c r="J1585" i="48"/>
  <c r="C1585" i="48"/>
  <c r="M1584" i="48"/>
  <c r="L1584" i="48"/>
  <c r="K1584" i="48"/>
  <c r="J1584" i="48"/>
  <c r="C1584" i="48"/>
  <c r="M1583" i="48"/>
  <c r="L1583" i="48"/>
  <c r="K1583" i="48"/>
  <c r="J1583" i="48"/>
  <c r="C1583" i="48"/>
  <c r="M1582" i="48"/>
  <c r="L1582" i="48"/>
  <c r="K1582" i="48"/>
  <c r="J1582" i="48"/>
  <c r="C1582" i="48"/>
  <c r="M1581" i="48"/>
  <c r="L1581" i="48"/>
  <c r="K1581" i="48"/>
  <c r="J1581" i="48"/>
  <c r="C1581" i="48"/>
  <c r="M1580" i="48"/>
  <c r="L1580" i="48"/>
  <c r="K1580" i="48"/>
  <c r="J1580" i="48"/>
  <c r="C1580" i="48"/>
  <c r="M1579" i="48"/>
  <c r="L1579" i="48"/>
  <c r="K1579" i="48"/>
  <c r="J1579" i="48"/>
  <c r="C1579" i="48"/>
  <c r="M1578" i="48"/>
  <c r="L1578" i="48"/>
  <c r="K1578" i="48"/>
  <c r="J1578" i="48"/>
  <c r="C1578" i="48"/>
  <c r="M1577" i="48"/>
  <c r="L1577" i="48"/>
  <c r="K1577" i="48"/>
  <c r="J1577" i="48"/>
  <c r="C1577" i="48"/>
  <c r="M1576" i="48"/>
  <c r="L1576" i="48"/>
  <c r="K1576" i="48"/>
  <c r="J1576" i="48"/>
  <c r="C1576" i="48"/>
  <c r="M1575" i="48"/>
  <c r="L1575" i="48"/>
  <c r="K1575" i="48"/>
  <c r="J1575" i="48"/>
  <c r="C1575" i="48"/>
  <c r="M1574" i="48"/>
  <c r="L1574" i="48"/>
  <c r="K1574" i="48"/>
  <c r="J1574" i="48"/>
  <c r="C1574" i="48"/>
  <c r="M1573" i="48"/>
  <c r="L1573" i="48"/>
  <c r="K1573" i="48"/>
  <c r="J1573" i="48"/>
  <c r="C1573" i="48"/>
  <c r="M1572" i="48"/>
  <c r="L1572" i="48"/>
  <c r="K1572" i="48"/>
  <c r="J1572" i="48"/>
  <c r="C1572" i="48"/>
  <c r="M1571" i="48"/>
  <c r="L1571" i="48"/>
  <c r="K1571" i="48"/>
  <c r="J1571" i="48"/>
  <c r="C1571" i="48"/>
  <c r="M1570" i="48"/>
  <c r="L1570" i="48"/>
  <c r="K1570" i="48"/>
  <c r="J1570" i="48"/>
  <c r="C1570" i="48"/>
  <c r="M1569" i="48"/>
  <c r="L1569" i="48"/>
  <c r="K1569" i="48"/>
  <c r="J1569" i="48"/>
  <c r="C1569" i="48"/>
  <c r="M1568" i="48"/>
  <c r="L1568" i="48"/>
  <c r="K1568" i="48"/>
  <c r="J1568" i="48"/>
  <c r="C1568" i="48"/>
  <c r="M1567" i="48"/>
  <c r="L1567" i="48"/>
  <c r="K1567" i="48"/>
  <c r="J1567" i="48"/>
  <c r="C1567" i="48"/>
  <c r="M1566" i="48"/>
  <c r="L1566" i="48"/>
  <c r="K1566" i="48"/>
  <c r="J1566" i="48"/>
  <c r="C1566" i="48"/>
  <c r="M1565" i="48"/>
  <c r="L1565" i="48"/>
  <c r="K1565" i="48"/>
  <c r="J1565" i="48"/>
  <c r="C1565" i="48"/>
  <c r="M1564" i="48"/>
  <c r="L1564" i="48"/>
  <c r="K1564" i="48"/>
  <c r="J1564" i="48"/>
  <c r="C1564" i="48"/>
  <c r="M1563" i="48"/>
  <c r="L1563" i="48"/>
  <c r="K1563" i="48"/>
  <c r="J1563" i="48"/>
  <c r="C1563" i="48"/>
  <c r="M1562" i="48"/>
  <c r="L1562" i="48"/>
  <c r="K1562" i="48"/>
  <c r="J1562" i="48"/>
  <c r="C1562" i="48"/>
  <c r="M1561" i="48"/>
  <c r="L1561" i="48"/>
  <c r="K1561" i="48"/>
  <c r="J1561" i="48"/>
  <c r="C1561" i="48"/>
  <c r="M1560" i="48"/>
  <c r="L1560" i="48"/>
  <c r="K1560" i="48"/>
  <c r="J1560" i="48"/>
  <c r="C1560" i="48"/>
  <c r="M1559" i="48"/>
  <c r="L1559" i="48"/>
  <c r="K1559" i="48"/>
  <c r="J1559" i="48"/>
  <c r="C1559" i="48"/>
  <c r="M1558" i="48"/>
  <c r="L1558" i="48"/>
  <c r="K1558" i="48"/>
  <c r="J1558" i="48"/>
  <c r="C1558" i="48"/>
  <c r="M1557" i="48"/>
  <c r="L1557" i="48"/>
  <c r="K1557" i="48"/>
  <c r="J1557" i="48"/>
  <c r="C1557" i="48"/>
  <c r="M1556" i="48"/>
  <c r="L1556" i="48"/>
  <c r="K1556" i="48"/>
  <c r="J1556" i="48"/>
  <c r="C1556" i="48"/>
  <c r="M1555" i="48"/>
  <c r="L1555" i="48"/>
  <c r="K1555" i="48"/>
  <c r="J1555" i="48"/>
  <c r="C1555" i="48"/>
  <c r="M1554" i="48"/>
  <c r="L1554" i="48"/>
  <c r="K1554" i="48"/>
  <c r="J1554" i="48"/>
  <c r="C1554" i="48"/>
  <c r="M1553" i="48"/>
  <c r="L1553" i="48"/>
  <c r="K1553" i="48"/>
  <c r="J1553" i="48"/>
  <c r="C1553" i="48"/>
  <c r="M1552" i="48"/>
  <c r="L1552" i="48"/>
  <c r="K1552" i="48"/>
  <c r="J1552" i="48"/>
  <c r="C1552" i="48"/>
  <c r="M1551" i="48"/>
  <c r="L1551" i="48"/>
  <c r="K1551" i="48"/>
  <c r="J1551" i="48"/>
  <c r="C1551" i="48"/>
  <c r="M1550" i="48"/>
  <c r="L1550" i="48"/>
  <c r="K1550" i="48"/>
  <c r="J1550" i="48"/>
  <c r="C1550" i="48"/>
  <c r="M1549" i="48"/>
  <c r="L1549" i="48"/>
  <c r="K1549" i="48"/>
  <c r="J1549" i="48"/>
  <c r="C1549" i="48"/>
  <c r="M1548" i="48"/>
  <c r="L1548" i="48"/>
  <c r="K1548" i="48"/>
  <c r="J1548" i="48"/>
  <c r="C1548" i="48"/>
  <c r="M1547" i="48"/>
  <c r="L1547" i="48"/>
  <c r="K1547" i="48"/>
  <c r="J1547" i="48"/>
  <c r="C1547" i="48"/>
  <c r="M1546" i="48"/>
  <c r="L1546" i="48"/>
  <c r="K1546" i="48"/>
  <c r="J1546" i="48"/>
  <c r="C1546" i="48"/>
  <c r="M1545" i="48"/>
  <c r="L1545" i="48"/>
  <c r="K1545" i="48"/>
  <c r="J1545" i="48"/>
  <c r="C1545" i="48"/>
  <c r="M1544" i="48"/>
  <c r="L1544" i="48"/>
  <c r="K1544" i="48"/>
  <c r="J1544" i="48"/>
  <c r="C1544" i="48"/>
  <c r="M1543" i="48"/>
  <c r="L1543" i="48"/>
  <c r="K1543" i="48"/>
  <c r="J1543" i="48"/>
  <c r="C1543" i="48"/>
  <c r="M1542" i="48"/>
  <c r="L1542" i="48"/>
  <c r="K1542" i="48"/>
  <c r="J1542" i="48"/>
  <c r="C1542" i="48"/>
  <c r="M1541" i="48"/>
  <c r="L1541" i="48"/>
  <c r="K1541" i="48"/>
  <c r="J1541" i="48"/>
  <c r="C1541" i="48"/>
  <c r="M1540" i="48"/>
  <c r="L1540" i="48"/>
  <c r="K1540" i="48"/>
  <c r="J1540" i="48"/>
  <c r="C1540" i="48"/>
  <c r="M1539" i="48"/>
  <c r="L1539" i="48"/>
  <c r="K1539" i="48"/>
  <c r="J1539" i="48"/>
  <c r="C1539" i="48"/>
  <c r="M1538" i="48"/>
  <c r="L1538" i="48"/>
  <c r="K1538" i="48"/>
  <c r="J1538" i="48"/>
  <c r="C1538" i="48"/>
  <c r="M1537" i="48"/>
  <c r="L1537" i="48"/>
  <c r="K1537" i="48"/>
  <c r="J1537" i="48"/>
  <c r="C1537" i="48"/>
  <c r="M1536" i="48"/>
  <c r="L1536" i="48"/>
  <c r="K1536" i="48"/>
  <c r="J1536" i="48"/>
  <c r="C1536" i="48"/>
  <c r="M1535" i="48"/>
  <c r="L1535" i="48"/>
  <c r="K1535" i="48"/>
  <c r="J1535" i="48"/>
  <c r="C1535" i="48"/>
  <c r="M1534" i="48"/>
  <c r="L1534" i="48"/>
  <c r="K1534" i="48"/>
  <c r="J1534" i="48"/>
  <c r="C1534" i="48"/>
  <c r="M1533" i="48"/>
  <c r="L1533" i="48"/>
  <c r="K1533" i="48"/>
  <c r="J1533" i="48"/>
  <c r="C1533" i="48"/>
  <c r="M1532" i="48"/>
  <c r="L1532" i="48"/>
  <c r="K1532" i="48"/>
  <c r="J1532" i="48"/>
  <c r="C1532" i="48"/>
  <c r="M1531" i="48"/>
  <c r="L1531" i="48"/>
  <c r="K1531" i="48"/>
  <c r="J1531" i="48"/>
  <c r="C1531" i="48"/>
  <c r="M1530" i="48"/>
  <c r="L1530" i="48"/>
  <c r="K1530" i="48"/>
  <c r="J1530" i="48"/>
  <c r="C1530" i="48"/>
  <c r="M1529" i="48"/>
  <c r="L1529" i="48"/>
  <c r="K1529" i="48"/>
  <c r="J1529" i="48"/>
  <c r="C1529" i="48"/>
  <c r="M1528" i="48"/>
  <c r="L1528" i="48"/>
  <c r="K1528" i="48"/>
  <c r="J1528" i="48"/>
  <c r="C1528" i="48"/>
  <c r="M1527" i="48"/>
  <c r="L1527" i="48"/>
  <c r="K1527" i="48"/>
  <c r="J1527" i="48"/>
  <c r="C1527" i="48"/>
  <c r="M1526" i="48"/>
  <c r="L1526" i="48"/>
  <c r="K1526" i="48"/>
  <c r="J1526" i="48"/>
  <c r="C1526" i="48"/>
  <c r="M1525" i="48"/>
  <c r="L1525" i="48"/>
  <c r="K1525" i="48"/>
  <c r="J1525" i="48"/>
  <c r="C1525" i="48"/>
  <c r="M1524" i="48"/>
  <c r="L1524" i="48"/>
  <c r="K1524" i="48"/>
  <c r="J1524" i="48"/>
  <c r="C1524" i="48"/>
  <c r="M1523" i="48"/>
  <c r="L1523" i="48"/>
  <c r="K1523" i="48"/>
  <c r="J1523" i="48"/>
  <c r="C1523" i="48"/>
  <c r="M1522" i="48"/>
  <c r="L1522" i="48"/>
  <c r="K1522" i="48"/>
  <c r="J1522" i="48"/>
  <c r="C1522" i="48"/>
  <c r="M1521" i="48"/>
  <c r="L1521" i="48"/>
  <c r="K1521" i="48"/>
  <c r="J1521" i="48"/>
  <c r="C1521" i="48"/>
  <c r="M1520" i="48"/>
  <c r="L1520" i="48"/>
  <c r="K1520" i="48"/>
  <c r="J1520" i="48"/>
  <c r="C1520" i="48"/>
  <c r="M1519" i="48"/>
  <c r="L1519" i="48"/>
  <c r="K1519" i="48"/>
  <c r="J1519" i="48"/>
  <c r="C1519" i="48"/>
  <c r="M1518" i="48"/>
  <c r="L1518" i="48"/>
  <c r="K1518" i="48"/>
  <c r="J1518" i="48"/>
  <c r="C1518" i="48"/>
  <c r="M1517" i="48"/>
  <c r="L1517" i="48"/>
  <c r="K1517" i="48"/>
  <c r="J1517" i="48"/>
  <c r="C1517" i="48"/>
  <c r="M1516" i="48"/>
  <c r="L1516" i="48"/>
  <c r="K1516" i="48"/>
  <c r="J1516" i="48"/>
  <c r="C1516" i="48"/>
  <c r="M1515" i="48"/>
  <c r="L1515" i="48"/>
  <c r="K1515" i="48"/>
  <c r="J1515" i="48"/>
  <c r="C1515" i="48"/>
  <c r="M1514" i="48"/>
  <c r="L1514" i="48"/>
  <c r="K1514" i="48"/>
  <c r="J1514" i="48"/>
  <c r="C1514" i="48"/>
  <c r="M1513" i="48"/>
  <c r="L1513" i="48"/>
  <c r="K1513" i="48"/>
  <c r="J1513" i="48"/>
  <c r="C1513" i="48"/>
  <c r="M1512" i="48"/>
  <c r="L1512" i="48"/>
  <c r="K1512" i="48"/>
  <c r="J1512" i="48"/>
  <c r="C1512" i="48"/>
  <c r="M1511" i="48"/>
  <c r="L1511" i="48"/>
  <c r="K1511" i="48"/>
  <c r="J1511" i="48"/>
  <c r="C1511" i="48"/>
  <c r="M1510" i="48"/>
  <c r="L1510" i="48"/>
  <c r="K1510" i="48"/>
  <c r="J1510" i="48"/>
  <c r="C1510" i="48"/>
  <c r="M1509" i="48"/>
  <c r="L1509" i="48"/>
  <c r="K1509" i="48"/>
  <c r="J1509" i="48"/>
  <c r="C1509" i="48"/>
  <c r="M1508" i="48"/>
  <c r="L1508" i="48"/>
  <c r="K1508" i="48"/>
  <c r="J1508" i="48"/>
  <c r="C1508" i="48"/>
  <c r="M1507" i="48"/>
  <c r="L1507" i="48"/>
  <c r="K1507" i="48"/>
  <c r="J1507" i="48"/>
  <c r="C1507" i="48"/>
  <c r="M1506" i="48"/>
  <c r="L1506" i="48"/>
  <c r="K1506" i="48"/>
  <c r="J1506" i="48"/>
  <c r="C1506" i="48"/>
  <c r="M1505" i="48"/>
  <c r="L1505" i="48"/>
  <c r="K1505" i="48"/>
  <c r="J1505" i="48"/>
  <c r="C1505" i="48"/>
  <c r="M1504" i="48"/>
  <c r="L1504" i="48"/>
  <c r="K1504" i="48"/>
  <c r="J1504" i="48"/>
  <c r="C1504" i="48"/>
  <c r="M1503" i="48"/>
  <c r="L1503" i="48"/>
  <c r="K1503" i="48"/>
  <c r="J1503" i="48"/>
  <c r="C1503" i="48"/>
  <c r="M1502" i="48"/>
  <c r="L1502" i="48"/>
  <c r="K1502" i="48"/>
  <c r="J1502" i="48"/>
  <c r="C1502" i="48"/>
  <c r="M1501" i="48"/>
  <c r="L1501" i="48"/>
  <c r="K1501" i="48"/>
  <c r="J1501" i="48"/>
  <c r="C1501" i="48"/>
  <c r="M1500" i="48"/>
  <c r="L1500" i="48"/>
  <c r="K1500" i="48"/>
  <c r="J1500" i="48"/>
  <c r="C1500" i="48"/>
  <c r="M1499" i="48"/>
  <c r="L1499" i="48"/>
  <c r="K1499" i="48"/>
  <c r="J1499" i="48"/>
  <c r="C1499" i="48"/>
  <c r="M1498" i="48"/>
  <c r="L1498" i="48"/>
  <c r="K1498" i="48"/>
  <c r="J1498" i="48"/>
  <c r="C1498" i="48"/>
  <c r="M1497" i="48"/>
  <c r="L1497" i="48"/>
  <c r="K1497" i="48"/>
  <c r="J1497" i="48"/>
  <c r="C1497" i="48"/>
  <c r="M1496" i="48"/>
  <c r="L1496" i="48"/>
  <c r="K1496" i="48"/>
  <c r="J1496" i="48"/>
  <c r="C1496" i="48"/>
  <c r="M1495" i="48"/>
  <c r="L1495" i="48"/>
  <c r="K1495" i="48"/>
  <c r="J1495" i="48"/>
  <c r="C1495" i="48"/>
  <c r="M1494" i="48"/>
  <c r="L1494" i="48"/>
  <c r="K1494" i="48"/>
  <c r="J1494" i="48"/>
  <c r="C1494" i="48"/>
  <c r="M1493" i="48"/>
  <c r="L1493" i="48"/>
  <c r="K1493" i="48"/>
  <c r="J1493" i="48"/>
  <c r="C1493" i="48"/>
  <c r="M1492" i="48"/>
  <c r="L1492" i="48"/>
  <c r="K1492" i="48"/>
  <c r="J1492" i="48"/>
  <c r="C1492" i="48"/>
  <c r="M1491" i="48"/>
  <c r="L1491" i="48"/>
  <c r="K1491" i="48"/>
  <c r="J1491" i="48"/>
  <c r="C1491" i="48"/>
  <c r="M1490" i="48"/>
  <c r="L1490" i="48"/>
  <c r="K1490" i="48"/>
  <c r="J1490" i="48"/>
  <c r="C1490" i="48"/>
  <c r="M1489" i="48"/>
  <c r="L1489" i="48"/>
  <c r="K1489" i="48"/>
  <c r="J1489" i="48"/>
  <c r="C1489" i="48"/>
  <c r="M1488" i="48"/>
  <c r="L1488" i="48"/>
  <c r="K1488" i="48"/>
  <c r="J1488" i="48"/>
  <c r="C1488" i="48"/>
  <c r="M1487" i="48"/>
  <c r="L1487" i="48"/>
  <c r="K1487" i="48"/>
  <c r="J1487" i="48"/>
  <c r="C1487" i="48"/>
  <c r="M1486" i="48"/>
  <c r="L1486" i="48"/>
  <c r="K1486" i="48"/>
  <c r="J1486" i="48"/>
  <c r="C1486" i="48"/>
  <c r="M1485" i="48"/>
  <c r="L1485" i="48"/>
  <c r="K1485" i="48"/>
  <c r="J1485" i="48"/>
  <c r="C1485" i="48"/>
  <c r="M1484" i="48"/>
  <c r="L1484" i="48"/>
  <c r="K1484" i="48"/>
  <c r="J1484" i="48"/>
  <c r="C1484" i="48"/>
  <c r="M1483" i="48"/>
  <c r="L1483" i="48"/>
  <c r="K1483" i="48"/>
  <c r="J1483" i="48"/>
  <c r="C1483" i="48"/>
  <c r="M1482" i="48"/>
  <c r="L1482" i="48"/>
  <c r="K1482" i="48"/>
  <c r="J1482" i="48"/>
  <c r="C1482" i="48"/>
  <c r="M1481" i="48"/>
  <c r="L1481" i="48"/>
  <c r="K1481" i="48"/>
  <c r="J1481" i="48"/>
  <c r="C1481" i="48"/>
  <c r="M1480" i="48"/>
  <c r="L1480" i="48"/>
  <c r="K1480" i="48"/>
  <c r="J1480" i="48"/>
  <c r="C1480" i="48"/>
  <c r="M1479" i="48"/>
  <c r="L1479" i="48"/>
  <c r="K1479" i="48"/>
  <c r="J1479" i="48"/>
  <c r="C1479" i="48"/>
  <c r="M1478" i="48"/>
  <c r="L1478" i="48"/>
  <c r="K1478" i="48"/>
  <c r="J1478" i="48"/>
  <c r="C1478" i="48"/>
  <c r="M1477" i="48"/>
  <c r="L1477" i="48"/>
  <c r="K1477" i="48"/>
  <c r="J1477" i="48"/>
  <c r="C1477" i="48"/>
  <c r="M1476" i="48"/>
  <c r="L1476" i="48"/>
  <c r="K1476" i="48"/>
  <c r="J1476" i="48"/>
  <c r="C1476" i="48"/>
  <c r="M1475" i="48"/>
  <c r="L1475" i="48"/>
  <c r="K1475" i="48"/>
  <c r="J1475" i="48"/>
  <c r="C1475" i="48"/>
  <c r="M1474" i="48"/>
  <c r="L1474" i="48"/>
  <c r="K1474" i="48"/>
  <c r="J1474" i="48"/>
  <c r="C1474" i="48"/>
  <c r="M1473" i="48"/>
  <c r="L1473" i="48"/>
  <c r="K1473" i="48"/>
  <c r="J1473" i="48"/>
  <c r="C1473" i="48"/>
  <c r="M1472" i="48"/>
  <c r="L1472" i="48"/>
  <c r="K1472" i="48"/>
  <c r="J1472" i="48"/>
  <c r="C1472" i="48"/>
  <c r="M1471" i="48"/>
  <c r="L1471" i="48"/>
  <c r="K1471" i="48"/>
  <c r="J1471" i="48"/>
  <c r="C1471" i="48"/>
  <c r="M1470" i="48"/>
  <c r="L1470" i="48"/>
  <c r="K1470" i="48"/>
  <c r="J1470" i="48"/>
  <c r="C1470" i="48"/>
  <c r="M1469" i="48"/>
  <c r="L1469" i="48"/>
  <c r="K1469" i="48"/>
  <c r="J1469" i="48"/>
  <c r="C1469" i="48"/>
  <c r="M1468" i="48"/>
  <c r="L1468" i="48"/>
  <c r="K1468" i="48"/>
  <c r="J1468" i="48"/>
  <c r="C1468" i="48"/>
  <c r="M1467" i="48"/>
  <c r="L1467" i="48"/>
  <c r="K1467" i="48"/>
  <c r="J1467" i="48"/>
  <c r="C1467" i="48"/>
  <c r="M1466" i="48"/>
  <c r="L1466" i="48"/>
  <c r="K1466" i="48"/>
  <c r="J1466" i="48"/>
  <c r="C1466" i="48"/>
  <c r="M1465" i="48"/>
  <c r="L1465" i="48"/>
  <c r="K1465" i="48"/>
  <c r="J1465" i="48"/>
  <c r="C1465" i="48"/>
  <c r="M1464" i="48"/>
  <c r="L1464" i="48"/>
  <c r="K1464" i="48"/>
  <c r="J1464" i="48"/>
  <c r="C1464" i="48"/>
  <c r="M1463" i="48"/>
  <c r="L1463" i="48"/>
  <c r="K1463" i="48"/>
  <c r="J1463" i="48"/>
  <c r="C1463" i="48"/>
  <c r="M1462" i="48"/>
  <c r="L1462" i="48"/>
  <c r="K1462" i="48"/>
  <c r="J1462" i="48"/>
  <c r="C1462" i="48"/>
  <c r="M1461" i="48"/>
  <c r="L1461" i="48"/>
  <c r="K1461" i="48"/>
  <c r="J1461" i="48"/>
  <c r="C1461" i="48"/>
  <c r="M1460" i="48"/>
  <c r="L1460" i="48"/>
  <c r="K1460" i="48"/>
  <c r="J1460" i="48"/>
  <c r="C1460" i="48"/>
  <c r="M1459" i="48"/>
  <c r="L1459" i="48"/>
  <c r="K1459" i="48"/>
  <c r="J1459" i="48"/>
  <c r="C1459" i="48"/>
  <c r="M1458" i="48"/>
  <c r="L1458" i="48"/>
  <c r="K1458" i="48"/>
  <c r="J1458" i="48"/>
  <c r="C1458" i="48"/>
  <c r="M1457" i="48"/>
  <c r="L1457" i="48"/>
  <c r="K1457" i="48"/>
  <c r="J1457" i="48"/>
  <c r="C1457" i="48"/>
  <c r="M1456" i="48"/>
  <c r="L1456" i="48"/>
  <c r="K1456" i="48"/>
  <c r="J1456" i="48"/>
  <c r="C1456" i="48"/>
  <c r="M1455" i="48"/>
  <c r="L1455" i="48"/>
  <c r="K1455" i="48"/>
  <c r="J1455" i="48"/>
  <c r="C1455" i="48"/>
  <c r="M1454" i="48"/>
  <c r="L1454" i="48"/>
  <c r="K1454" i="48"/>
  <c r="J1454" i="48"/>
  <c r="C1454" i="48"/>
  <c r="M1453" i="48"/>
  <c r="L1453" i="48"/>
  <c r="K1453" i="48"/>
  <c r="J1453" i="48"/>
  <c r="C1453" i="48"/>
  <c r="M1452" i="48"/>
  <c r="L1452" i="48"/>
  <c r="K1452" i="48"/>
  <c r="J1452" i="48"/>
  <c r="C1452" i="48"/>
  <c r="M1451" i="48"/>
  <c r="L1451" i="48"/>
  <c r="K1451" i="48"/>
  <c r="J1451" i="48"/>
  <c r="C1451" i="48"/>
  <c r="M1450" i="48"/>
  <c r="L1450" i="48"/>
  <c r="K1450" i="48"/>
  <c r="J1450" i="48"/>
  <c r="C1450" i="48"/>
  <c r="M1449" i="48"/>
  <c r="L1449" i="48"/>
  <c r="K1449" i="48"/>
  <c r="J1449" i="48"/>
  <c r="C1449" i="48"/>
  <c r="M1448" i="48"/>
  <c r="L1448" i="48"/>
  <c r="K1448" i="48"/>
  <c r="J1448" i="48"/>
  <c r="C1448" i="48"/>
  <c r="M1447" i="48"/>
  <c r="L1447" i="48"/>
  <c r="K1447" i="48"/>
  <c r="J1447" i="48"/>
  <c r="C1447" i="48"/>
  <c r="M1446" i="48"/>
  <c r="L1446" i="48"/>
  <c r="K1446" i="48"/>
  <c r="J1446" i="48"/>
  <c r="C1446" i="48"/>
  <c r="M1445" i="48"/>
  <c r="L1445" i="48"/>
  <c r="K1445" i="48"/>
  <c r="J1445" i="48"/>
  <c r="C1445" i="48"/>
  <c r="M1444" i="48"/>
  <c r="L1444" i="48"/>
  <c r="K1444" i="48"/>
  <c r="J1444" i="48"/>
  <c r="C1444" i="48"/>
  <c r="M1443" i="48"/>
  <c r="L1443" i="48"/>
  <c r="K1443" i="48"/>
  <c r="J1443" i="48"/>
  <c r="C1443" i="48"/>
  <c r="M1442" i="48"/>
  <c r="L1442" i="48"/>
  <c r="K1442" i="48"/>
  <c r="J1442" i="48"/>
  <c r="C1442" i="48"/>
  <c r="M1441" i="48"/>
  <c r="L1441" i="48"/>
  <c r="K1441" i="48"/>
  <c r="J1441" i="48"/>
  <c r="C1441" i="48"/>
  <c r="M1440" i="48"/>
  <c r="L1440" i="48"/>
  <c r="K1440" i="48"/>
  <c r="J1440" i="48"/>
  <c r="C1440" i="48"/>
  <c r="M1439" i="48"/>
  <c r="L1439" i="48"/>
  <c r="K1439" i="48"/>
  <c r="J1439" i="48"/>
  <c r="C1439" i="48"/>
  <c r="M1438" i="48"/>
  <c r="L1438" i="48"/>
  <c r="K1438" i="48"/>
  <c r="J1438" i="48"/>
  <c r="C1438" i="48"/>
  <c r="M1437" i="48"/>
  <c r="L1437" i="48"/>
  <c r="K1437" i="48"/>
  <c r="J1437" i="48"/>
  <c r="C1437" i="48"/>
  <c r="M1436" i="48"/>
  <c r="L1436" i="48"/>
  <c r="K1436" i="48"/>
  <c r="J1436" i="48"/>
  <c r="C1436" i="48"/>
  <c r="M1435" i="48"/>
  <c r="L1435" i="48"/>
  <c r="K1435" i="48"/>
  <c r="J1435" i="48"/>
  <c r="C1435" i="48"/>
  <c r="M1434" i="48"/>
  <c r="L1434" i="48"/>
  <c r="K1434" i="48"/>
  <c r="J1434" i="48"/>
  <c r="C1434" i="48"/>
  <c r="M1433" i="48"/>
  <c r="L1433" i="48"/>
  <c r="K1433" i="48"/>
  <c r="J1433" i="48"/>
  <c r="C1433" i="48"/>
  <c r="M1432" i="48"/>
  <c r="L1432" i="48"/>
  <c r="K1432" i="48"/>
  <c r="J1432" i="48"/>
  <c r="C1432" i="48"/>
  <c r="M1431" i="48"/>
  <c r="L1431" i="48"/>
  <c r="K1431" i="48"/>
  <c r="J1431" i="48"/>
  <c r="C1431" i="48"/>
  <c r="M1430" i="48"/>
  <c r="L1430" i="48"/>
  <c r="K1430" i="48"/>
  <c r="J1430" i="48"/>
  <c r="C1430" i="48"/>
  <c r="M1429" i="48"/>
  <c r="L1429" i="48"/>
  <c r="K1429" i="48"/>
  <c r="J1429" i="48"/>
  <c r="C1429" i="48"/>
  <c r="M1428" i="48"/>
  <c r="L1428" i="48"/>
  <c r="K1428" i="48"/>
  <c r="J1428" i="48"/>
  <c r="C1428" i="48"/>
  <c r="M1427" i="48"/>
  <c r="L1427" i="48"/>
  <c r="K1427" i="48"/>
  <c r="J1427" i="48"/>
  <c r="C1427" i="48"/>
  <c r="M1426" i="48"/>
  <c r="L1426" i="48"/>
  <c r="K1426" i="48"/>
  <c r="J1426" i="48"/>
  <c r="C1426" i="48"/>
  <c r="M1425" i="48"/>
  <c r="L1425" i="48"/>
  <c r="K1425" i="48"/>
  <c r="J1425" i="48"/>
  <c r="C1425" i="48"/>
  <c r="M1424" i="48"/>
  <c r="L1424" i="48"/>
  <c r="K1424" i="48"/>
  <c r="J1424" i="48"/>
  <c r="C1424" i="48"/>
  <c r="M1423" i="48"/>
  <c r="L1423" i="48"/>
  <c r="K1423" i="48"/>
  <c r="J1423" i="48"/>
  <c r="C1423" i="48"/>
  <c r="M1422" i="48"/>
  <c r="L1422" i="48"/>
  <c r="K1422" i="48"/>
  <c r="J1422" i="48"/>
  <c r="C1422" i="48"/>
  <c r="M1421" i="48"/>
  <c r="L1421" i="48"/>
  <c r="K1421" i="48"/>
  <c r="J1421" i="48"/>
  <c r="C1421" i="48"/>
  <c r="M1420" i="48"/>
  <c r="L1420" i="48"/>
  <c r="K1420" i="48"/>
  <c r="J1420" i="48"/>
  <c r="C1420" i="48"/>
  <c r="M1419" i="48"/>
  <c r="L1419" i="48"/>
  <c r="K1419" i="48"/>
  <c r="J1419" i="48"/>
  <c r="C1419" i="48"/>
  <c r="M1418" i="48"/>
  <c r="L1418" i="48"/>
  <c r="K1418" i="48"/>
  <c r="J1418" i="48"/>
  <c r="C1418" i="48"/>
  <c r="M1417" i="48"/>
  <c r="L1417" i="48"/>
  <c r="K1417" i="48"/>
  <c r="J1417" i="48"/>
  <c r="C1417" i="48"/>
  <c r="M1416" i="48"/>
  <c r="L1416" i="48"/>
  <c r="K1416" i="48"/>
  <c r="J1416" i="48"/>
  <c r="C1416" i="48"/>
  <c r="M1415" i="48"/>
  <c r="L1415" i="48"/>
  <c r="K1415" i="48"/>
  <c r="J1415" i="48"/>
  <c r="C1415" i="48"/>
  <c r="M1414" i="48"/>
  <c r="L1414" i="48"/>
  <c r="K1414" i="48"/>
  <c r="J1414" i="48"/>
  <c r="C1414" i="48"/>
  <c r="M1413" i="48"/>
  <c r="L1413" i="48"/>
  <c r="K1413" i="48"/>
  <c r="J1413" i="48"/>
  <c r="C1413" i="48"/>
  <c r="M1412" i="48"/>
  <c r="L1412" i="48"/>
  <c r="K1412" i="48"/>
  <c r="J1412" i="48"/>
  <c r="C1412" i="48"/>
  <c r="M1411" i="48"/>
  <c r="L1411" i="48"/>
  <c r="K1411" i="48"/>
  <c r="J1411" i="48"/>
  <c r="C1411" i="48"/>
  <c r="M1410" i="48"/>
  <c r="L1410" i="48"/>
  <c r="K1410" i="48"/>
  <c r="J1410" i="48"/>
  <c r="C1410" i="48"/>
  <c r="M1409" i="48"/>
  <c r="L1409" i="48"/>
  <c r="K1409" i="48"/>
  <c r="J1409" i="48"/>
  <c r="C1409" i="48"/>
  <c r="M1408" i="48"/>
  <c r="L1408" i="48"/>
  <c r="K1408" i="48"/>
  <c r="J1408" i="48"/>
  <c r="C1408" i="48"/>
  <c r="M1407" i="48"/>
  <c r="L1407" i="48"/>
  <c r="K1407" i="48"/>
  <c r="J1407" i="48"/>
  <c r="C1407" i="48"/>
  <c r="M1406" i="48"/>
  <c r="L1406" i="48"/>
  <c r="K1406" i="48"/>
  <c r="J1406" i="48"/>
  <c r="C1406" i="48"/>
  <c r="M1405" i="48"/>
  <c r="L1405" i="48"/>
  <c r="K1405" i="48"/>
  <c r="J1405" i="48"/>
  <c r="C1405" i="48"/>
  <c r="M1404" i="48"/>
  <c r="L1404" i="48"/>
  <c r="K1404" i="48"/>
  <c r="J1404" i="48"/>
  <c r="C1404" i="48"/>
  <c r="M1403" i="48"/>
  <c r="L1403" i="48"/>
  <c r="K1403" i="48"/>
  <c r="J1403" i="48"/>
  <c r="C1403" i="48"/>
  <c r="M1402" i="48"/>
  <c r="L1402" i="48"/>
  <c r="K1402" i="48"/>
  <c r="J1402" i="48"/>
  <c r="C1402" i="48"/>
  <c r="M1401" i="48"/>
  <c r="L1401" i="48"/>
  <c r="K1401" i="48"/>
  <c r="J1401" i="48"/>
  <c r="C1401" i="48"/>
  <c r="M1400" i="48"/>
  <c r="L1400" i="48"/>
  <c r="K1400" i="48"/>
  <c r="J1400" i="48"/>
  <c r="C1400" i="48"/>
  <c r="M1399" i="48"/>
  <c r="L1399" i="48"/>
  <c r="K1399" i="48"/>
  <c r="J1399" i="48"/>
  <c r="C1399" i="48"/>
  <c r="M1398" i="48"/>
  <c r="L1398" i="48"/>
  <c r="K1398" i="48"/>
  <c r="J1398" i="48"/>
  <c r="C1398" i="48"/>
  <c r="M1397" i="48"/>
  <c r="L1397" i="48"/>
  <c r="K1397" i="48"/>
  <c r="J1397" i="48"/>
  <c r="C1397" i="48"/>
  <c r="M1396" i="48"/>
  <c r="L1396" i="48"/>
  <c r="K1396" i="48"/>
  <c r="J1396" i="48"/>
  <c r="C1396" i="48"/>
  <c r="M1395" i="48"/>
  <c r="L1395" i="48"/>
  <c r="K1395" i="48"/>
  <c r="J1395" i="48"/>
  <c r="C1395" i="48"/>
  <c r="M1394" i="48"/>
  <c r="L1394" i="48"/>
  <c r="K1394" i="48"/>
  <c r="J1394" i="48"/>
  <c r="C1394" i="48"/>
  <c r="M1393" i="48"/>
  <c r="L1393" i="48"/>
  <c r="K1393" i="48"/>
  <c r="J1393" i="48"/>
  <c r="C1393" i="48"/>
  <c r="M1392" i="48"/>
  <c r="L1392" i="48"/>
  <c r="K1392" i="48"/>
  <c r="J1392" i="48"/>
  <c r="C1392" i="48"/>
  <c r="M1391" i="48"/>
  <c r="L1391" i="48"/>
  <c r="K1391" i="48"/>
  <c r="J1391" i="48"/>
  <c r="C1391" i="48"/>
  <c r="M1390" i="48"/>
  <c r="L1390" i="48"/>
  <c r="K1390" i="48"/>
  <c r="J1390" i="48"/>
  <c r="C1390" i="48"/>
  <c r="M1389" i="48"/>
  <c r="L1389" i="48"/>
  <c r="K1389" i="48"/>
  <c r="J1389" i="48"/>
  <c r="C1389" i="48"/>
  <c r="M1388" i="48"/>
  <c r="L1388" i="48"/>
  <c r="K1388" i="48"/>
  <c r="J1388" i="48"/>
  <c r="C1388" i="48"/>
  <c r="M1387" i="48"/>
  <c r="L1387" i="48"/>
  <c r="K1387" i="48"/>
  <c r="J1387" i="48"/>
  <c r="C1387" i="48"/>
  <c r="M1386" i="48"/>
  <c r="L1386" i="48"/>
  <c r="K1386" i="48"/>
  <c r="J1386" i="48"/>
  <c r="C1386" i="48"/>
  <c r="M1385" i="48"/>
  <c r="L1385" i="48"/>
  <c r="K1385" i="48"/>
  <c r="J1385" i="48"/>
  <c r="C1385" i="48"/>
  <c r="M1384" i="48"/>
  <c r="L1384" i="48"/>
  <c r="K1384" i="48"/>
  <c r="J1384" i="48"/>
  <c r="C1384" i="48"/>
  <c r="M1383" i="48"/>
  <c r="L1383" i="48"/>
  <c r="K1383" i="48"/>
  <c r="J1383" i="48"/>
  <c r="C1383" i="48"/>
  <c r="M1382" i="48"/>
  <c r="L1382" i="48"/>
  <c r="K1382" i="48"/>
  <c r="J1382" i="48"/>
  <c r="C1382" i="48"/>
  <c r="M1381" i="48"/>
  <c r="L1381" i="48"/>
  <c r="K1381" i="48"/>
  <c r="J1381" i="48"/>
  <c r="C1381" i="48"/>
  <c r="M1380" i="48"/>
  <c r="L1380" i="48"/>
  <c r="K1380" i="48"/>
  <c r="J1380" i="48"/>
  <c r="C1380" i="48"/>
  <c r="M1379" i="48"/>
  <c r="L1379" i="48"/>
  <c r="K1379" i="48"/>
  <c r="J1379" i="48"/>
  <c r="C1379" i="48"/>
  <c r="M1378" i="48"/>
  <c r="L1378" i="48"/>
  <c r="K1378" i="48"/>
  <c r="J1378" i="48"/>
  <c r="C1378" i="48"/>
  <c r="M1377" i="48"/>
  <c r="L1377" i="48"/>
  <c r="K1377" i="48"/>
  <c r="J1377" i="48"/>
  <c r="C1377" i="48"/>
  <c r="M1376" i="48"/>
  <c r="L1376" i="48"/>
  <c r="K1376" i="48"/>
  <c r="J1376" i="48"/>
  <c r="C1376" i="48"/>
  <c r="M1375" i="48"/>
  <c r="L1375" i="48"/>
  <c r="K1375" i="48"/>
  <c r="J1375" i="48"/>
  <c r="C1375" i="48"/>
  <c r="M1374" i="48"/>
  <c r="L1374" i="48"/>
  <c r="K1374" i="48"/>
  <c r="J1374" i="48"/>
  <c r="C1374" i="48"/>
  <c r="M1373" i="48"/>
  <c r="L1373" i="48"/>
  <c r="K1373" i="48"/>
  <c r="J1373" i="48"/>
  <c r="C1373" i="48"/>
  <c r="M1372" i="48"/>
  <c r="L1372" i="48"/>
  <c r="K1372" i="48"/>
  <c r="J1372" i="48"/>
  <c r="C1372" i="48"/>
  <c r="M1371" i="48"/>
  <c r="L1371" i="48"/>
  <c r="K1371" i="48"/>
  <c r="J1371" i="48"/>
  <c r="C1371" i="48"/>
  <c r="M1370" i="48"/>
  <c r="L1370" i="48"/>
  <c r="K1370" i="48"/>
  <c r="J1370" i="48"/>
  <c r="C1370" i="48"/>
  <c r="M1369" i="48"/>
  <c r="L1369" i="48"/>
  <c r="K1369" i="48"/>
  <c r="J1369" i="48"/>
  <c r="C1369" i="48"/>
  <c r="M1368" i="48"/>
  <c r="L1368" i="48"/>
  <c r="K1368" i="48"/>
  <c r="J1368" i="48"/>
  <c r="C1368" i="48"/>
  <c r="M1367" i="48"/>
  <c r="L1367" i="48"/>
  <c r="K1367" i="48"/>
  <c r="J1367" i="48"/>
  <c r="C1367" i="48"/>
  <c r="M1366" i="48"/>
  <c r="L1366" i="48"/>
  <c r="K1366" i="48"/>
  <c r="J1366" i="48"/>
  <c r="C1366" i="48"/>
  <c r="M1365" i="48"/>
  <c r="L1365" i="48"/>
  <c r="K1365" i="48"/>
  <c r="J1365" i="48"/>
  <c r="C1365" i="48"/>
  <c r="M1364" i="48"/>
  <c r="L1364" i="48"/>
  <c r="K1364" i="48"/>
  <c r="J1364" i="48"/>
  <c r="C1364" i="48"/>
  <c r="M1363" i="48"/>
  <c r="L1363" i="48"/>
  <c r="K1363" i="48"/>
  <c r="J1363" i="48"/>
  <c r="C1363" i="48"/>
  <c r="M1362" i="48"/>
  <c r="L1362" i="48"/>
  <c r="K1362" i="48"/>
  <c r="J1362" i="48"/>
  <c r="C1362" i="48"/>
  <c r="M1361" i="48"/>
  <c r="L1361" i="48"/>
  <c r="K1361" i="48"/>
  <c r="J1361" i="48"/>
  <c r="C1361" i="48"/>
  <c r="M1360" i="48"/>
  <c r="L1360" i="48"/>
  <c r="K1360" i="48"/>
  <c r="J1360" i="48"/>
  <c r="C1360" i="48"/>
  <c r="M1359" i="48"/>
  <c r="L1359" i="48"/>
  <c r="K1359" i="48"/>
  <c r="J1359" i="48"/>
  <c r="C1359" i="48"/>
  <c r="M1358" i="48"/>
  <c r="L1358" i="48"/>
  <c r="K1358" i="48"/>
  <c r="J1358" i="48"/>
  <c r="C1358" i="48"/>
  <c r="M1357" i="48"/>
  <c r="L1357" i="48"/>
  <c r="K1357" i="48"/>
  <c r="J1357" i="48"/>
  <c r="C1357" i="48"/>
  <c r="M1356" i="48"/>
  <c r="L1356" i="48"/>
  <c r="K1356" i="48"/>
  <c r="J1356" i="48"/>
  <c r="C1356" i="48"/>
  <c r="M1355" i="48"/>
  <c r="L1355" i="48"/>
  <c r="K1355" i="48"/>
  <c r="J1355" i="48"/>
  <c r="C1355" i="48"/>
  <c r="M1354" i="48"/>
  <c r="L1354" i="48"/>
  <c r="K1354" i="48"/>
  <c r="J1354" i="48"/>
  <c r="C1354" i="48"/>
  <c r="M1353" i="48"/>
  <c r="L1353" i="48"/>
  <c r="K1353" i="48"/>
  <c r="J1353" i="48"/>
  <c r="C1353" i="48"/>
  <c r="M1352" i="48"/>
  <c r="L1352" i="48"/>
  <c r="K1352" i="48"/>
  <c r="J1352" i="48"/>
  <c r="C1352" i="48"/>
  <c r="M1351" i="48"/>
  <c r="L1351" i="48"/>
  <c r="K1351" i="48"/>
  <c r="J1351" i="48"/>
  <c r="C1351" i="48"/>
  <c r="M1350" i="48"/>
  <c r="L1350" i="48"/>
  <c r="K1350" i="48"/>
  <c r="J1350" i="48"/>
  <c r="C1350" i="48"/>
  <c r="M1349" i="48"/>
  <c r="L1349" i="48"/>
  <c r="K1349" i="48"/>
  <c r="J1349" i="48"/>
  <c r="C1349" i="48"/>
  <c r="M1348" i="48"/>
  <c r="L1348" i="48"/>
  <c r="K1348" i="48"/>
  <c r="J1348" i="48"/>
  <c r="C1348" i="48"/>
  <c r="M1347" i="48"/>
  <c r="L1347" i="48"/>
  <c r="K1347" i="48"/>
  <c r="J1347" i="48"/>
  <c r="C1347" i="48"/>
  <c r="M1346" i="48"/>
  <c r="L1346" i="48"/>
  <c r="K1346" i="48"/>
  <c r="J1346" i="48"/>
  <c r="C1346" i="48"/>
  <c r="M1345" i="48"/>
  <c r="L1345" i="48"/>
  <c r="K1345" i="48"/>
  <c r="J1345" i="48"/>
  <c r="C1345" i="48"/>
  <c r="M1344" i="48"/>
  <c r="L1344" i="48"/>
  <c r="K1344" i="48"/>
  <c r="J1344" i="48"/>
  <c r="C1344" i="48"/>
  <c r="M1343" i="48"/>
  <c r="L1343" i="48"/>
  <c r="K1343" i="48"/>
  <c r="J1343" i="48"/>
  <c r="C1343" i="48"/>
  <c r="M1342" i="48"/>
  <c r="L1342" i="48"/>
  <c r="K1342" i="48"/>
  <c r="J1342" i="48"/>
  <c r="C1342" i="48"/>
  <c r="M1341" i="48"/>
  <c r="L1341" i="48"/>
  <c r="K1341" i="48"/>
  <c r="J1341" i="48"/>
  <c r="C1341" i="48"/>
  <c r="M1340" i="48"/>
  <c r="L1340" i="48"/>
  <c r="K1340" i="48"/>
  <c r="J1340" i="48"/>
  <c r="C1340" i="48"/>
  <c r="M1339" i="48"/>
  <c r="L1339" i="48"/>
  <c r="K1339" i="48"/>
  <c r="J1339" i="48"/>
  <c r="C1339" i="48"/>
  <c r="M1338" i="48"/>
  <c r="L1338" i="48"/>
  <c r="K1338" i="48"/>
  <c r="J1338" i="48"/>
  <c r="C1338" i="48"/>
  <c r="M1337" i="48"/>
  <c r="L1337" i="48"/>
  <c r="K1337" i="48"/>
  <c r="J1337" i="48"/>
  <c r="C1337" i="48"/>
  <c r="M1336" i="48"/>
  <c r="L1336" i="48"/>
  <c r="K1336" i="48"/>
  <c r="J1336" i="48"/>
  <c r="C1336" i="48"/>
  <c r="M1335" i="48"/>
  <c r="L1335" i="48"/>
  <c r="K1335" i="48"/>
  <c r="J1335" i="48"/>
  <c r="C1335" i="48"/>
  <c r="M1334" i="48"/>
  <c r="L1334" i="48"/>
  <c r="K1334" i="48"/>
  <c r="J1334" i="48"/>
  <c r="C1334" i="48"/>
  <c r="M1333" i="48"/>
  <c r="L1333" i="48"/>
  <c r="K1333" i="48"/>
  <c r="J1333" i="48"/>
  <c r="C1333" i="48"/>
  <c r="M1332" i="48"/>
  <c r="L1332" i="48"/>
  <c r="K1332" i="48"/>
  <c r="J1332" i="48"/>
  <c r="C1332" i="48"/>
  <c r="M1331" i="48"/>
  <c r="L1331" i="48"/>
  <c r="K1331" i="48"/>
  <c r="J1331" i="48"/>
  <c r="C1331" i="48"/>
  <c r="M1330" i="48"/>
  <c r="L1330" i="48"/>
  <c r="K1330" i="48"/>
  <c r="J1330" i="48"/>
  <c r="C1330" i="48"/>
  <c r="M1329" i="48"/>
  <c r="L1329" i="48"/>
  <c r="K1329" i="48"/>
  <c r="J1329" i="48"/>
  <c r="C1329" i="48"/>
  <c r="M1328" i="48"/>
  <c r="L1328" i="48"/>
  <c r="K1328" i="48"/>
  <c r="J1328" i="48"/>
  <c r="C1328" i="48"/>
  <c r="M1327" i="48"/>
  <c r="L1327" i="48"/>
  <c r="K1327" i="48"/>
  <c r="J1327" i="48"/>
  <c r="C1327" i="48"/>
  <c r="M1326" i="48"/>
  <c r="L1326" i="48"/>
  <c r="K1326" i="48"/>
  <c r="J1326" i="48"/>
  <c r="C1326" i="48"/>
  <c r="M1325" i="48"/>
  <c r="L1325" i="48"/>
  <c r="K1325" i="48"/>
  <c r="J1325" i="48"/>
  <c r="C1325" i="48"/>
  <c r="M1324" i="48"/>
  <c r="L1324" i="48"/>
  <c r="K1324" i="48"/>
  <c r="J1324" i="48"/>
  <c r="C1324" i="48"/>
  <c r="M1323" i="48"/>
  <c r="L1323" i="48"/>
  <c r="K1323" i="48"/>
  <c r="J1323" i="48"/>
  <c r="C1323" i="48"/>
  <c r="M1322" i="48"/>
  <c r="L1322" i="48"/>
  <c r="K1322" i="48"/>
  <c r="J1322" i="48"/>
  <c r="C1322" i="48"/>
  <c r="M1321" i="48"/>
  <c r="L1321" i="48"/>
  <c r="K1321" i="48"/>
  <c r="J1321" i="48"/>
  <c r="C1321" i="48"/>
  <c r="M1320" i="48"/>
  <c r="L1320" i="48"/>
  <c r="K1320" i="48"/>
  <c r="J1320" i="48"/>
  <c r="C1320" i="48"/>
  <c r="M1319" i="48"/>
  <c r="L1319" i="48"/>
  <c r="K1319" i="48"/>
  <c r="J1319" i="48"/>
  <c r="C1319" i="48"/>
  <c r="M1318" i="48"/>
  <c r="L1318" i="48"/>
  <c r="K1318" i="48"/>
  <c r="J1318" i="48"/>
  <c r="C1318" i="48"/>
  <c r="M1317" i="48"/>
  <c r="L1317" i="48"/>
  <c r="K1317" i="48"/>
  <c r="J1317" i="48"/>
  <c r="C1317" i="48"/>
  <c r="M1316" i="48"/>
  <c r="L1316" i="48"/>
  <c r="K1316" i="48"/>
  <c r="J1316" i="48"/>
  <c r="C1316" i="48"/>
  <c r="M1315" i="48"/>
  <c r="L1315" i="48"/>
  <c r="K1315" i="48"/>
  <c r="J1315" i="48"/>
  <c r="C1315" i="48"/>
  <c r="M1314" i="48"/>
  <c r="L1314" i="48"/>
  <c r="K1314" i="48"/>
  <c r="J1314" i="48"/>
  <c r="C1314" i="48"/>
  <c r="M1313" i="48"/>
  <c r="L1313" i="48"/>
  <c r="K1313" i="48"/>
  <c r="J1313" i="48"/>
  <c r="C1313" i="48"/>
  <c r="M1312" i="48"/>
  <c r="L1312" i="48"/>
  <c r="K1312" i="48"/>
  <c r="J1312" i="48"/>
  <c r="C1312" i="48"/>
  <c r="M1311" i="48"/>
  <c r="L1311" i="48"/>
  <c r="K1311" i="48"/>
  <c r="J1311" i="48"/>
  <c r="C1311" i="48"/>
  <c r="M1310" i="48"/>
  <c r="L1310" i="48"/>
  <c r="K1310" i="48"/>
  <c r="J1310" i="48"/>
  <c r="C1310" i="48"/>
  <c r="M1309" i="48"/>
  <c r="L1309" i="48"/>
  <c r="K1309" i="48"/>
  <c r="J1309" i="48"/>
  <c r="C1309" i="48"/>
  <c r="M1308" i="48"/>
  <c r="L1308" i="48"/>
  <c r="K1308" i="48"/>
  <c r="J1308" i="48"/>
  <c r="C1308" i="48"/>
  <c r="M1307" i="48"/>
  <c r="L1307" i="48"/>
  <c r="K1307" i="48"/>
  <c r="J1307" i="48"/>
  <c r="C1307" i="48"/>
  <c r="M1306" i="48"/>
  <c r="L1306" i="48"/>
  <c r="K1306" i="48"/>
  <c r="J1306" i="48"/>
  <c r="C1306" i="48"/>
  <c r="M1305" i="48"/>
  <c r="L1305" i="48"/>
  <c r="K1305" i="48"/>
  <c r="J1305" i="48"/>
  <c r="C1305" i="48"/>
  <c r="M1304" i="48"/>
  <c r="L1304" i="48"/>
  <c r="K1304" i="48"/>
  <c r="J1304" i="48"/>
  <c r="C1304" i="48"/>
  <c r="M1303" i="48"/>
  <c r="L1303" i="48"/>
  <c r="K1303" i="48"/>
  <c r="J1303" i="48"/>
  <c r="C1303" i="48"/>
  <c r="M1302" i="48"/>
  <c r="L1302" i="48"/>
  <c r="K1302" i="48"/>
  <c r="J1302" i="48"/>
  <c r="C1302" i="48"/>
  <c r="M1301" i="48"/>
  <c r="L1301" i="48"/>
  <c r="K1301" i="48"/>
  <c r="J1301" i="48"/>
  <c r="C1301" i="48"/>
  <c r="M1300" i="48"/>
  <c r="L1300" i="48"/>
  <c r="K1300" i="48"/>
  <c r="J1300" i="48"/>
  <c r="C1300" i="48"/>
  <c r="M1299" i="48"/>
  <c r="L1299" i="48"/>
  <c r="K1299" i="48"/>
  <c r="J1299" i="48"/>
  <c r="C1299" i="48"/>
  <c r="M1298" i="48"/>
  <c r="L1298" i="48"/>
  <c r="K1298" i="48"/>
  <c r="J1298" i="48"/>
  <c r="C1298" i="48"/>
  <c r="M1297" i="48"/>
  <c r="L1297" i="48"/>
  <c r="K1297" i="48"/>
  <c r="J1297" i="48"/>
  <c r="C1297" i="48"/>
  <c r="M1296" i="48"/>
  <c r="L1296" i="48"/>
  <c r="K1296" i="48"/>
  <c r="J1296" i="48"/>
  <c r="C1296" i="48"/>
  <c r="M1295" i="48"/>
  <c r="L1295" i="48"/>
  <c r="K1295" i="48"/>
  <c r="J1295" i="48"/>
  <c r="C1295" i="48"/>
  <c r="M1294" i="48"/>
  <c r="L1294" i="48"/>
  <c r="K1294" i="48"/>
  <c r="J1294" i="48"/>
  <c r="C1294" i="48"/>
  <c r="M1293" i="48"/>
  <c r="L1293" i="48"/>
  <c r="K1293" i="48"/>
  <c r="J1293" i="48"/>
  <c r="C1293" i="48"/>
  <c r="M1292" i="48"/>
  <c r="L1292" i="48"/>
  <c r="K1292" i="48"/>
  <c r="J1292" i="48"/>
  <c r="C1292" i="48"/>
  <c r="M1291" i="48"/>
  <c r="L1291" i="48"/>
  <c r="K1291" i="48"/>
  <c r="J1291" i="48"/>
  <c r="C1291" i="48"/>
  <c r="M1290" i="48"/>
  <c r="L1290" i="48"/>
  <c r="K1290" i="48"/>
  <c r="J1290" i="48"/>
  <c r="C1290" i="48"/>
  <c r="M1289" i="48"/>
  <c r="L1289" i="48"/>
  <c r="K1289" i="48"/>
  <c r="J1289" i="48"/>
  <c r="C1289" i="48"/>
  <c r="M1288" i="48"/>
  <c r="L1288" i="48"/>
  <c r="K1288" i="48"/>
  <c r="J1288" i="48"/>
  <c r="C1288" i="48"/>
  <c r="M1287" i="48"/>
  <c r="L1287" i="48"/>
  <c r="K1287" i="48"/>
  <c r="J1287" i="48"/>
  <c r="C1287" i="48"/>
  <c r="M1286" i="48"/>
  <c r="L1286" i="48"/>
  <c r="K1286" i="48"/>
  <c r="J1286" i="48"/>
  <c r="C1286" i="48"/>
  <c r="M1285" i="48"/>
  <c r="L1285" i="48"/>
  <c r="K1285" i="48"/>
  <c r="J1285" i="48"/>
  <c r="C1285" i="48"/>
  <c r="M1284" i="48"/>
  <c r="L1284" i="48"/>
  <c r="K1284" i="48"/>
  <c r="J1284" i="48"/>
  <c r="C1284" i="48"/>
  <c r="M1283" i="48"/>
  <c r="L1283" i="48"/>
  <c r="K1283" i="48"/>
  <c r="J1283" i="48"/>
  <c r="C1283" i="48"/>
  <c r="M1282" i="48"/>
  <c r="L1282" i="48"/>
  <c r="K1282" i="48"/>
  <c r="J1282" i="48"/>
  <c r="C1282" i="48"/>
  <c r="M1281" i="48"/>
  <c r="L1281" i="48"/>
  <c r="K1281" i="48"/>
  <c r="J1281" i="48"/>
  <c r="C1281" i="48"/>
  <c r="M1280" i="48"/>
  <c r="L1280" i="48"/>
  <c r="K1280" i="48"/>
  <c r="J1280" i="48"/>
  <c r="C1280" i="48"/>
  <c r="M1279" i="48"/>
  <c r="L1279" i="48"/>
  <c r="K1279" i="48"/>
  <c r="J1279" i="48"/>
  <c r="C1279" i="48"/>
  <c r="M1278" i="48"/>
  <c r="L1278" i="48"/>
  <c r="K1278" i="48"/>
  <c r="J1278" i="48"/>
  <c r="C1278" i="48"/>
  <c r="M1277" i="48"/>
  <c r="L1277" i="48"/>
  <c r="K1277" i="48"/>
  <c r="J1277" i="48"/>
  <c r="C1277" i="48"/>
  <c r="M1276" i="48"/>
  <c r="L1276" i="48"/>
  <c r="K1276" i="48"/>
  <c r="J1276" i="48"/>
  <c r="C1276" i="48"/>
  <c r="M1275" i="48"/>
  <c r="L1275" i="48"/>
  <c r="K1275" i="48"/>
  <c r="J1275" i="48"/>
  <c r="C1275" i="48"/>
  <c r="M1274" i="48"/>
  <c r="L1274" i="48"/>
  <c r="K1274" i="48"/>
  <c r="J1274" i="48"/>
  <c r="C1274" i="48"/>
  <c r="M1273" i="48"/>
  <c r="L1273" i="48"/>
  <c r="K1273" i="48"/>
  <c r="J1273" i="48"/>
  <c r="C1273" i="48"/>
  <c r="M1272" i="48"/>
  <c r="L1272" i="48"/>
  <c r="K1272" i="48"/>
  <c r="J1272" i="48"/>
  <c r="C1272" i="48"/>
  <c r="M1271" i="48"/>
  <c r="L1271" i="48"/>
  <c r="K1271" i="48"/>
  <c r="J1271" i="48"/>
  <c r="C1271" i="48"/>
  <c r="M1270" i="48"/>
  <c r="L1270" i="48"/>
  <c r="K1270" i="48"/>
  <c r="J1270" i="48"/>
  <c r="C1270" i="48"/>
  <c r="M1269" i="48"/>
  <c r="L1269" i="48"/>
  <c r="K1269" i="48"/>
  <c r="J1269" i="48"/>
  <c r="C1269" i="48"/>
  <c r="M1268" i="48"/>
  <c r="L1268" i="48"/>
  <c r="K1268" i="48"/>
  <c r="J1268" i="48"/>
  <c r="C1268" i="48"/>
  <c r="M1267" i="48"/>
  <c r="L1267" i="48"/>
  <c r="K1267" i="48"/>
  <c r="J1267" i="48"/>
  <c r="C1267" i="48"/>
  <c r="M1266" i="48"/>
  <c r="L1266" i="48"/>
  <c r="K1266" i="48"/>
  <c r="J1266" i="48"/>
  <c r="C1266" i="48"/>
  <c r="M1265" i="48"/>
  <c r="L1265" i="48"/>
  <c r="K1265" i="48"/>
  <c r="J1265" i="48"/>
  <c r="C1265" i="48"/>
  <c r="M1264" i="48"/>
  <c r="L1264" i="48"/>
  <c r="K1264" i="48"/>
  <c r="J1264" i="48"/>
  <c r="C1264" i="48"/>
  <c r="M1263" i="48"/>
  <c r="L1263" i="48"/>
  <c r="K1263" i="48"/>
  <c r="J1263" i="48"/>
  <c r="C1263" i="48"/>
  <c r="M1262" i="48"/>
  <c r="L1262" i="48"/>
  <c r="K1262" i="48"/>
  <c r="J1262" i="48"/>
  <c r="C1262" i="48"/>
  <c r="M1261" i="48"/>
  <c r="L1261" i="48"/>
  <c r="K1261" i="48"/>
  <c r="J1261" i="48"/>
  <c r="C1261" i="48"/>
  <c r="M1260" i="48"/>
  <c r="L1260" i="48"/>
  <c r="K1260" i="48"/>
  <c r="J1260" i="48"/>
  <c r="C1260" i="48"/>
  <c r="M1259" i="48"/>
  <c r="L1259" i="48"/>
  <c r="K1259" i="48"/>
  <c r="J1259" i="48"/>
  <c r="C1259" i="48"/>
  <c r="M1258" i="48"/>
  <c r="L1258" i="48"/>
  <c r="K1258" i="48"/>
  <c r="J1258" i="48"/>
  <c r="C1258" i="48"/>
  <c r="M1257" i="48"/>
  <c r="L1257" i="48"/>
  <c r="K1257" i="48"/>
  <c r="J1257" i="48"/>
  <c r="C1257" i="48"/>
  <c r="M1256" i="48"/>
  <c r="L1256" i="48"/>
  <c r="K1256" i="48"/>
  <c r="J1256" i="48"/>
  <c r="C1256" i="48"/>
  <c r="M1255" i="48"/>
  <c r="L1255" i="48"/>
  <c r="K1255" i="48"/>
  <c r="J1255" i="48"/>
  <c r="C1255" i="48"/>
  <c r="M1254" i="48"/>
  <c r="L1254" i="48"/>
  <c r="K1254" i="48"/>
  <c r="J1254" i="48"/>
  <c r="C1254" i="48"/>
  <c r="M1253" i="48"/>
  <c r="L1253" i="48"/>
  <c r="K1253" i="48"/>
  <c r="J1253" i="48"/>
  <c r="C1253" i="48"/>
  <c r="M1252" i="48"/>
  <c r="L1252" i="48"/>
  <c r="K1252" i="48"/>
  <c r="J1252" i="48"/>
  <c r="C1252" i="48"/>
  <c r="M1251" i="48"/>
  <c r="L1251" i="48"/>
  <c r="K1251" i="48"/>
  <c r="J1251" i="48"/>
  <c r="C1251" i="48"/>
  <c r="M1250" i="48"/>
  <c r="L1250" i="48"/>
  <c r="K1250" i="48"/>
  <c r="J1250" i="48"/>
  <c r="C1250" i="48"/>
  <c r="M1249" i="48"/>
  <c r="L1249" i="48"/>
  <c r="K1249" i="48"/>
  <c r="J1249" i="48"/>
  <c r="C1249" i="48"/>
  <c r="M1248" i="48"/>
  <c r="L1248" i="48"/>
  <c r="K1248" i="48"/>
  <c r="J1248" i="48"/>
  <c r="C1248" i="48"/>
  <c r="M1247" i="48"/>
  <c r="L1247" i="48"/>
  <c r="K1247" i="48"/>
  <c r="J1247" i="48"/>
  <c r="C1247" i="48"/>
  <c r="M1246" i="48"/>
  <c r="L1246" i="48"/>
  <c r="K1246" i="48"/>
  <c r="J1246" i="48"/>
  <c r="C1246" i="48"/>
  <c r="M1245" i="48"/>
  <c r="L1245" i="48"/>
  <c r="K1245" i="48"/>
  <c r="J1245" i="48"/>
  <c r="C1245" i="48"/>
  <c r="M1244" i="48"/>
  <c r="L1244" i="48"/>
  <c r="K1244" i="48"/>
  <c r="J1244" i="48"/>
  <c r="C1244" i="48"/>
  <c r="M1243" i="48"/>
  <c r="L1243" i="48"/>
  <c r="K1243" i="48"/>
  <c r="J1243" i="48"/>
  <c r="C1243" i="48"/>
  <c r="M1242" i="48"/>
  <c r="L1242" i="48"/>
  <c r="K1242" i="48"/>
  <c r="J1242" i="48"/>
  <c r="C1242" i="48"/>
  <c r="M1241" i="48"/>
  <c r="L1241" i="48"/>
  <c r="K1241" i="48"/>
  <c r="J1241" i="48"/>
  <c r="C1241" i="48"/>
  <c r="M1240" i="48"/>
  <c r="L1240" i="48"/>
  <c r="K1240" i="48"/>
  <c r="J1240" i="48"/>
  <c r="C1240" i="48"/>
  <c r="M1239" i="48"/>
  <c r="L1239" i="48"/>
  <c r="K1239" i="48"/>
  <c r="J1239" i="48"/>
  <c r="C1239" i="48"/>
  <c r="M1238" i="48"/>
  <c r="L1238" i="48"/>
  <c r="K1238" i="48"/>
  <c r="J1238" i="48"/>
  <c r="C1238" i="48"/>
  <c r="M1237" i="48"/>
  <c r="L1237" i="48"/>
  <c r="K1237" i="48"/>
  <c r="J1237" i="48"/>
  <c r="C1237" i="48"/>
  <c r="M1236" i="48"/>
  <c r="L1236" i="48"/>
  <c r="K1236" i="48"/>
  <c r="J1236" i="48"/>
  <c r="C1236" i="48"/>
  <c r="M1235" i="48"/>
  <c r="L1235" i="48"/>
  <c r="K1235" i="48"/>
  <c r="J1235" i="48"/>
  <c r="C1235" i="48"/>
  <c r="M1234" i="48"/>
  <c r="L1234" i="48"/>
  <c r="K1234" i="48"/>
  <c r="J1234" i="48"/>
  <c r="C1234" i="48"/>
  <c r="M1233" i="48"/>
  <c r="L1233" i="48"/>
  <c r="K1233" i="48"/>
  <c r="J1233" i="48"/>
  <c r="C1233" i="48"/>
  <c r="M1232" i="48"/>
  <c r="L1232" i="48"/>
  <c r="K1232" i="48"/>
  <c r="J1232" i="48"/>
  <c r="C1232" i="48"/>
  <c r="M1231" i="48"/>
  <c r="L1231" i="48"/>
  <c r="K1231" i="48"/>
  <c r="J1231" i="48"/>
  <c r="C1231" i="48"/>
  <c r="M1230" i="48"/>
  <c r="L1230" i="48"/>
  <c r="K1230" i="48"/>
  <c r="J1230" i="48"/>
  <c r="C1230" i="48"/>
  <c r="M1229" i="48"/>
  <c r="L1229" i="48"/>
  <c r="K1229" i="48"/>
  <c r="J1229" i="48"/>
  <c r="C1229" i="48"/>
  <c r="M1228" i="48"/>
  <c r="L1228" i="48"/>
  <c r="K1228" i="48"/>
  <c r="J1228" i="48"/>
  <c r="C1228" i="48"/>
  <c r="M1227" i="48"/>
  <c r="L1227" i="48"/>
  <c r="K1227" i="48"/>
  <c r="J1227" i="48"/>
  <c r="C1227" i="48"/>
  <c r="M1226" i="48"/>
  <c r="L1226" i="48"/>
  <c r="K1226" i="48"/>
  <c r="J1226" i="48"/>
  <c r="C1226" i="48"/>
  <c r="M1225" i="48"/>
  <c r="L1225" i="48"/>
  <c r="K1225" i="48"/>
  <c r="J1225" i="48"/>
  <c r="C1225" i="48"/>
  <c r="M1224" i="48"/>
  <c r="L1224" i="48"/>
  <c r="K1224" i="48"/>
  <c r="J1224" i="48"/>
  <c r="C1224" i="48"/>
  <c r="M1223" i="48"/>
  <c r="L1223" i="48"/>
  <c r="K1223" i="48"/>
  <c r="J1223" i="48"/>
  <c r="C1223" i="48"/>
  <c r="M1222" i="48"/>
  <c r="L1222" i="48"/>
  <c r="K1222" i="48"/>
  <c r="J1222" i="48"/>
  <c r="C1222" i="48"/>
  <c r="M1221" i="48"/>
  <c r="L1221" i="48"/>
  <c r="K1221" i="48"/>
  <c r="J1221" i="48"/>
  <c r="C1221" i="48"/>
  <c r="M1220" i="48"/>
  <c r="L1220" i="48"/>
  <c r="K1220" i="48"/>
  <c r="J1220" i="48"/>
  <c r="C1220" i="48"/>
  <c r="M1219" i="48"/>
  <c r="L1219" i="48"/>
  <c r="K1219" i="48"/>
  <c r="J1219" i="48"/>
  <c r="C1219" i="48"/>
  <c r="M1218" i="48"/>
  <c r="L1218" i="48"/>
  <c r="K1218" i="48"/>
  <c r="J1218" i="48"/>
  <c r="C1218" i="48"/>
  <c r="M1217" i="48"/>
  <c r="L1217" i="48"/>
  <c r="K1217" i="48"/>
  <c r="J1217" i="48"/>
  <c r="C1217" i="48"/>
  <c r="M1216" i="48"/>
  <c r="L1216" i="48"/>
  <c r="K1216" i="48"/>
  <c r="J1216" i="48"/>
  <c r="C1216" i="48"/>
  <c r="M1215" i="48"/>
  <c r="L1215" i="48"/>
  <c r="K1215" i="48"/>
  <c r="J1215" i="48"/>
  <c r="C1215" i="48"/>
  <c r="M1214" i="48"/>
  <c r="L1214" i="48"/>
  <c r="K1214" i="48"/>
  <c r="J1214" i="48"/>
  <c r="C1214" i="48"/>
  <c r="M1213" i="48"/>
  <c r="L1213" i="48"/>
  <c r="K1213" i="48"/>
  <c r="J1213" i="48"/>
  <c r="C1213" i="48"/>
  <c r="M1212" i="48"/>
  <c r="L1212" i="48"/>
  <c r="K1212" i="48"/>
  <c r="J1212" i="48"/>
  <c r="C1212" i="48"/>
  <c r="M1211" i="48"/>
  <c r="L1211" i="48"/>
  <c r="K1211" i="48"/>
  <c r="J1211" i="48"/>
  <c r="C1211" i="48"/>
  <c r="M1210" i="48"/>
  <c r="L1210" i="48"/>
  <c r="K1210" i="48"/>
  <c r="J1210" i="48"/>
  <c r="C1210" i="48"/>
  <c r="M1209" i="48"/>
  <c r="L1209" i="48"/>
  <c r="K1209" i="48"/>
  <c r="J1209" i="48"/>
  <c r="C1209" i="48"/>
  <c r="M1208" i="48"/>
  <c r="L1208" i="48"/>
  <c r="K1208" i="48"/>
  <c r="J1208" i="48"/>
  <c r="C1208" i="48"/>
  <c r="M1207" i="48"/>
  <c r="L1207" i="48"/>
  <c r="K1207" i="48"/>
  <c r="J1207" i="48"/>
  <c r="C1207" i="48"/>
  <c r="M1206" i="48"/>
  <c r="L1206" i="48"/>
  <c r="K1206" i="48"/>
  <c r="J1206" i="48"/>
  <c r="C1206" i="48"/>
  <c r="M1205" i="48"/>
  <c r="L1205" i="48"/>
  <c r="K1205" i="48"/>
  <c r="J1205" i="48"/>
  <c r="C1205" i="48"/>
  <c r="M1204" i="48"/>
  <c r="L1204" i="48"/>
  <c r="K1204" i="48"/>
  <c r="J1204" i="48"/>
  <c r="C1204" i="48"/>
  <c r="M1203" i="48"/>
  <c r="L1203" i="48"/>
  <c r="K1203" i="48"/>
  <c r="J1203" i="48"/>
  <c r="C1203" i="48"/>
  <c r="M1202" i="48"/>
  <c r="L1202" i="48"/>
  <c r="K1202" i="48"/>
  <c r="J1202" i="48"/>
  <c r="C1202" i="48"/>
  <c r="M1201" i="48"/>
  <c r="L1201" i="48"/>
  <c r="K1201" i="48"/>
  <c r="J1201" i="48"/>
  <c r="C1201" i="48"/>
  <c r="M1200" i="48"/>
  <c r="L1200" i="48"/>
  <c r="K1200" i="48"/>
  <c r="J1200" i="48"/>
  <c r="C1200" i="48"/>
  <c r="M1199" i="48"/>
  <c r="L1199" i="48"/>
  <c r="K1199" i="48"/>
  <c r="J1199" i="48"/>
  <c r="C1199" i="48"/>
  <c r="M1198" i="48"/>
  <c r="L1198" i="48"/>
  <c r="K1198" i="48"/>
  <c r="J1198" i="48"/>
  <c r="C1198" i="48"/>
  <c r="M1197" i="48"/>
  <c r="L1197" i="48"/>
  <c r="K1197" i="48"/>
  <c r="J1197" i="48"/>
  <c r="C1197" i="48"/>
  <c r="M1196" i="48"/>
  <c r="L1196" i="48"/>
  <c r="K1196" i="48"/>
  <c r="J1196" i="48"/>
  <c r="C1196" i="48"/>
  <c r="M1195" i="48"/>
  <c r="L1195" i="48"/>
  <c r="K1195" i="48"/>
  <c r="J1195" i="48"/>
  <c r="C1195" i="48"/>
  <c r="M1194" i="48"/>
  <c r="L1194" i="48"/>
  <c r="K1194" i="48"/>
  <c r="J1194" i="48"/>
  <c r="C1194" i="48"/>
  <c r="M1193" i="48"/>
  <c r="L1193" i="48"/>
  <c r="K1193" i="48"/>
  <c r="J1193" i="48"/>
  <c r="C1193" i="48"/>
  <c r="M1192" i="48"/>
  <c r="L1192" i="48"/>
  <c r="K1192" i="48"/>
  <c r="J1192" i="48"/>
  <c r="C1192" i="48"/>
  <c r="M1191" i="48"/>
  <c r="L1191" i="48"/>
  <c r="K1191" i="48"/>
  <c r="J1191" i="48"/>
  <c r="C1191" i="48"/>
  <c r="M1190" i="48"/>
  <c r="L1190" i="48"/>
  <c r="K1190" i="48"/>
  <c r="J1190" i="48"/>
  <c r="C1190" i="48"/>
  <c r="M1189" i="48"/>
  <c r="L1189" i="48"/>
  <c r="K1189" i="48"/>
  <c r="J1189" i="48"/>
  <c r="C1189" i="48"/>
  <c r="M1188" i="48"/>
  <c r="L1188" i="48"/>
  <c r="K1188" i="48"/>
  <c r="J1188" i="48"/>
  <c r="C1188" i="48"/>
  <c r="M1187" i="48"/>
  <c r="L1187" i="48"/>
  <c r="K1187" i="48"/>
  <c r="J1187" i="48"/>
  <c r="C1187" i="48"/>
  <c r="M1186" i="48"/>
  <c r="L1186" i="48"/>
  <c r="K1186" i="48"/>
  <c r="J1186" i="48"/>
  <c r="C1186" i="48"/>
  <c r="M1185" i="48"/>
  <c r="L1185" i="48"/>
  <c r="K1185" i="48"/>
  <c r="J1185" i="48"/>
  <c r="C1185" i="48"/>
  <c r="M1184" i="48"/>
  <c r="L1184" i="48"/>
  <c r="K1184" i="48"/>
  <c r="J1184" i="48"/>
  <c r="C1184" i="48"/>
  <c r="M1183" i="48"/>
  <c r="L1183" i="48"/>
  <c r="K1183" i="48"/>
  <c r="J1183" i="48"/>
  <c r="C1183" i="48"/>
  <c r="M1182" i="48"/>
  <c r="L1182" i="48"/>
  <c r="K1182" i="48"/>
  <c r="J1182" i="48"/>
  <c r="C1182" i="48"/>
  <c r="M1181" i="48"/>
  <c r="L1181" i="48"/>
  <c r="K1181" i="48"/>
  <c r="J1181" i="48"/>
  <c r="C1181" i="48"/>
  <c r="M1180" i="48"/>
  <c r="L1180" i="48"/>
  <c r="K1180" i="48"/>
  <c r="J1180" i="48"/>
  <c r="C1180" i="48"/>
  <c r="M1179" i="48"/>
  <c r="L1179" i="48"/>
  <c r="K1179" i="48"/>
  <c r="J1179" i="48"/>
  <c r="C1179" i="48"/>
  <c r="M1178" i="48"/>
  <c r="L1178" i="48"/>
  <c r="K1178" i="48"/>
  <c r="J1178" i="48"/>
  <c r="C1178" i="48"/>
  <c r="M1177" i="48"/>
  <c r="L1177" i="48"/>
  <c r="K1177" i="48"/>
  <c r="J1177" i="48"/>
  <c r="C1177" i="48"/>
  <c r="M1176" i="48"/>
  <c r="L1176" i="48"/>
  <c r="K1176" i="48"/>
  <c r="J1176" i="48"/>
  <c r="C1176" i="48"/>
  <c r="M1175" i="48"/>
  <c r="L1175" i="48"/>
  <c r="K1175" i="48"/>
  <c r="J1175" i="48"/>
  <c r="C1175" i="48"/>
  <c r="M1174" i="48"/>
  <c r="L1174" i="48"/>
  <c r="K1174" i="48"/>
  <c r="J1174" i="48"/>
  <c r="C1174" i="48"/>
  <c r="M1173" i="48"/>
  <c r="L1173" i="48"/>
  <c r="K1173" i="48"/>
  <c r="J1173" i="48"/>
  <c r="C1173" i="48"/>
  <c r="M1172" i="48"/>
  <c r="L1172" i="48"/>
  <c r="K1172" i="48"/>
  <c r="J1172" i="48"/>
  <c r="C1172" i="48"/>
  <c r="M1171" i="48"/>
  <c r="L1171" i="48"/>
  <c r="K1171" i="48"/>
  <c r="J1171" i="48"/>
  <c r="C1171" i="48"/>
  <c r="M1170" i="48"/>
  <c r="L1170" i="48"/>
  <c r="K1170" i="48"/>
  <c r="J1170" i="48"/>
  <c r="C1170" i="48"/>
  <c r="M1169" i="48"/>
  <c r="L1169" i="48"/>
  <c r="K1169" i="48"/>
  <c r="J1169" i="48"/>
  <c r="C1169" i="48"/>
  <c r="M1168" i="48"/>
  <c r="L1168" i="48"/>
  <c r="K1168" i="48"/>
  <c r="J1168" i="48"/>
  <c r="C1168" i="48"/>
  <c r="M1167" i="48"/>
  <c r="L1167" i="48"/>
  <c r="K1167" i="48"/>
  <c r="J1167" i="48"/>
  <c r="C1167" i="48"/>
  <c r="M1166" i="48"/>
  <c r="L1166" i="48"/>
  <c r="K1166" i="48"/>
  <c r="J1166" i="48"/>
  <c r="C1166" i="48"/>
  <c r="M1165" i="48"/>
  <c r="L1165" i="48"/>
  <c r="K1165" i="48"/>
  <c r="J1165" i="48"/>
  <c r="C1165" i="48"/>
  <c r="M1164" i="48"/>
  <c r="L1164" i="48"/>
  <c r="K1164" i="48"/>
  <c r="J1164" i="48"/>
  <c r="C1164" i="48"/>
  <c r="M1163" i="48"/>
  <c r="L1163" i="48"/>
  <c r="K1163" i="48"/>
  <c r="J1163" i="48"/>
  <c r="C1163" i="48"/>
  <c r="M1162" i="48"/>
  <c r="L1162" i="48"/>
  <c r="K1162" i="48"/>
  <c r="J1162" i="48"/>
  <c r="C1162" i="48"/>
  <c r="M1161" i="48"/>
  <c r="L1161" i="48"/>
  <c r="K1161" i="48"/>
  <c r="J1161" i="48"/>
  <c r="C1161" i="48"/>
  <c r="M1160" i="48"/>
  <c r="L1160" i="48"/>
  <c r="K1160" i="48"/>
  <c r="J1160" i="48"/>
  <c r="C1160" i="48"/>
  <c r="M1159" i="48"/>
  <c r="L1159" i="48"/>
  <c r="K1159" i="48"/>
  <c r="J1159" i="48"/>
  <c r="C1159" i="48"/>
  <c r="M1158" i="48"/>
  <c r="L1158" i="48"/>
  <c r="K1158" i="48"/>
  <c r="J1158" i="48"/>
  <c r="C1158" i="48"/>
  <c r="M1157" i="48"/>
  <c r="L1157" i="48"/>
  <c r="K1157" i="48"/>
  <c r="J1157" i="48"/>
  <c r="C1157" i="48"/>
  <c r="M1156" i="48"/>
  <c r="L1156" i="48"/>
  <c r="K1156" i="48"/>
  <c r="J1156" i="48"/>
  <c r="C1156" i="48"/>
  <c r="M1155" i="48"/>
  <c r="L1155" i="48"/>
  <c r="K1155" i="48"/>
  <c r="J1155" i="48"/>
  <c r="C1155" i="48"/>
  <c r="M1154" i="48"/>
  <c r="L1154" i="48"/>
  <c r="K1154" i="48"/>
  <c r="J1154" i="48"/>
  <c r="C1154" i="48"/>
  <c r="M1153" i="48"/>
  <c r="L1153" i="48"/>
  <c r="K1153" i="48"/>
  <c r="J1153" i="48"/>
  <c r="C1153" i="48"/>
  <c r="M1152" i="48"/>
  <c r="L1152" i="48"/>
  <c r="K1152" i="48"/>
  <c r="J1152" i="48"/>
  <c r="C1152" i="48"/>
  <c r="M1151" i="48"/>
  <c r="L1151" i="48"/>
  <c r="K1151" i="48"/>
  <c r="J1151" i="48"/>
  <c r="C1151" i="48"/>
  <c r="M1150" i="48"/>
  <c r="L1150" i="48"/>
  <c r="K1150" i="48"/>
  <c r="J1150" i="48"/>
  <c r="C1150" i="48"/>
  <c r="M1149" i="48"/>
  <c r="L1149" i="48"/>
  <c r="K1149" i="48"/>
  <c r="J1149" i="48"/>
  <c r="C1149" i="48"/>
  <c r="M1148" i="48"/>
  <c r="L1148" i="48"/>
  <c r="K1148" i="48"/>
  <c r="J1148" i="48"/>
  <c r="C1148" i="48"/>
  <c r="M1147" i="48"/>
  <c r="L1147" i="48"/>
  <c r="K1147" i="48"/>
  <c r="J1147" i="48"/>
  <c r="C1147" i="48"/>
  <c r="M1146" i="48"/>
  <c r="L1146" i="48"/>
  <c r="K1146" i="48"/>
  <c r="J1146" i="48"/>
  <c r="C1146" i="48"/>
  <c r="M1145" i="48"/>
  <c r="L1145" i="48"/>
  <c r="K1145" i="48"/>
  <c r="J1145" i="48"/>
  <c r="C1145" i="48"/>
  <c r="M1144" i="48"/>
  <c r="L1144" i="48"/>
  <c r="K1144" i="48"/>
  <c r="J1144" i="48"/>
  <c r="C1144" i="48"/>
  <c r="M1143" i="48"/>
  <c r="L1143" i="48"/>
  <c r="K1143" i="48"/>
  <c r="J1143" i="48"/>
  <c r="C1143" i="48"/>
  <c r="M1142" i="48"/>
  <c r="L1142" i="48"/>
  <c r="K1142" i="48"/>
  <c r="J1142" i="48"/>
  <c r="C1142" i="48"/>
  <c r="M1141" i="48"/>
  <c r="L1141" i="48"/>
  <c r="K1141" i="48"/>
  <c r="J1141" i="48"/>
  <c r="C1141" i="48"/>
  <c r="M1140" i="48"/>
  <c r="L1140" i="48"/>
  <c r="K1140" i="48"/>
  <c r="J1140" i="48"/>
  <c r="C1140" i="48"/>
  <c r="M1139" i="48"/>
  <c r="L1139" i="48"/>
  <c r="K1139" i="48"/>
  <c r="J1139" i="48"/>
  <c r="C1139" i="48"/>
  <c r="M1138" i="48"/>
  <c r="L1138" i="48"/>
  <c r="K1138" i="48"/>
  <c r="J1138" i="48"/>
  <c r="C1138" i="48"/>
  <c r="M1137" i="48"/>
  <c r="L1137" i="48"/>
  <c r="K1137" i="48"/>
  <c r="J1137" i="48"/>
  <c r="C1137" i="48"/>
  <c r="M1136" i="48"/>
  <c r="L1136" i="48"/>
  <c r="K1136" i="48"/>
  <c r="J1136" i="48"/>
  <c r="C1136" i="48"/>
  <c r="M1135" i="48"/>
  <c r="L1135" i="48"/>
  <c r="K1135" i="48"/>
  <c r="J1135" i="48"/>
  <c r="C1135" i="48"/>
  <c r="M1134" i="48"/>
  <c r="L1134" i="48"/>
  <c r="K1134" i="48"/>
  <c r="J1134" i="48"/>
  <c r="C1134" i="48"/>
  <c r="M1133" i="48"/>
  <c r="L1133" i="48"/>
  <c r="K1133" i="48"/>
  <c r="J1133" i="48"/>
  <c r="C1133" i="48"/>
  <c r="M1132" i="48"/>
  <c r="L1132" i="48"/>
  <c r="K1132" i="48"/>
  <c r="J1132" i="48"/>
  <c r="C1132" i="48"/>
  <c r="M1131" i="48"/>
  <c r="L1131" i="48"/>
  <c r="K1131" i="48"/>
  <c r="J1131" i="48"/>
  <c r="C1131" i="48"/>
  <c r="M1130" i="48"/>
  <c r="L1130" i="48"/>
  <c r="K1130" i="48"/>
  <c r="J1130" i="48"/>
  <c r="C1130" i="48"/>
  <c r="M1129" i="48"/>
  <c r="L1129" i="48"/>
  <c r="K1129" i="48"/>
  <c r="J1129" i="48"/>
  <c r="C1129" i="48"/>
  <c r="M1128" i="48"/>
  <c r="L1128" i="48"/>
  <c r="K1128" i="48"/>
  <c r="J1128" i="48"/>
  <c r="C1128" i="48"/>
  <c r="M1127" i="48"/>
  <c r="L1127" i="48"/>
  <c r="K1127" i="48"/>
  <c r="J1127" i="48"/>
  <c r="C1127" i="48"/>
  <c r="M1126" i="48"/>
  <c r="L1126" i="48"/>
  <c r="K1126" i="48"/>
  <c r="J1126" i="48"/>
  <c r="C1126" i="48"/>
  <c r="M1125" i="48"/>
  <c r="L1125" i="48"/>
  <c r="K1125" i="48"/>
  <c r="J1125" i="48"/>
  <c r="C1125" i="48"/>
  <c r="M1124" i="48"/>
  <c r="L1124" i="48"/>
  <c r="K1124" i="48"/>
  <c r="J1124" i="48"/>
  <c r="C1124" i="48"/>
  <c r="M1123" i="48"/>
  <c r="L1123" i="48"/>
  <c r="K1123" i="48"/>
  <c r="J1123" i="48"/>
  <c r="C1123" i="48"/>
  <c r="M1122" i="48"/>
  <c r="L1122" i="48"/>
  <c r="K1122" i="48"/>
  <c r="J1122" i="48"/>
  <c r="C1122" i="48"/>
  <c r="M1121" i="48"/>
  <c r="L1121" i="48"/>
  <c r="K1121" i="48"/>
  <c r="J1121" i="48"/>
  <c r="C1121" i="48"/>
  <c r="M1120" i="48"/>
  <c r="L1120" i="48"/>
  <c r="K1120" i="48"/>
  <c r="J1120" i="48"/>
  <c r="C1120" i="48"/>
  <c r="M1119" i="48"/>
  <c r="L1119" i="48"/>
  <c r="K1119" i="48"/>
  <c r="J1119" i="48"/>
  <c r="C1119" i="48"/>
  <c r="M1118" i="48"/>
  <c r="L1118" i="48"/>
  <c r="K1118" i="48"/>
  <c r="J1118" i="48"/>
  <c r="C1118" i="48"/>
  <c r="M1117" i="48"/>
  <c r="L1117" i="48"/>
  <c r="K1117" i="48"/>
  <c r="J1117" i="48"/>
  <c r="C1117" i="48"/>
  <c r="M1116" i="48"/>
  <c r="L1116" i="48"/>
  <c r="K1116" i="48"/>
  <c r="J1116" i="48"/>
  <c r="C1116" i="48"/>
  <c r="M1115" i="48"/>
  <c r="L1115" i="48"/>
  <c r="K1115" i="48"/>
  <c r="J1115" i="48"/>
  <c r="C1115" i="48"/>
  <c r="M1114" i="48"/>
  <c r="L1114" i="48"/>
  <c r="K1114" i="48"/>
  <c r="J1114" i="48"/>
  <c r="C1114" i="48"/>
  <c r="M1113" i="48"/>
  <c r="L1113" i="48"/>
  <c r="K1113" i="48"/>
  <c r="J1113" i="48"/>
  <c r="C1113" i="48"/>
  <c r="M1112" i="48"/>
  <c r="L1112" i="48"/>
  <c r="K1112" i="48"/>
  <c r="J1112" i="48"/>
  <c r="C1112" i="48"/>
  <c r="M1111" i="48"/>
  <c r="L1111" i="48"/>
  <c r="K1111" i="48"/>
  <c r="J1111" i="48"/>
  <c r="C1111" i="48"/>
  <c r="M1110" i="48"/>
  <c r="L1110" i="48"/>
  <c r="K1110" i="48"/>
  <c r="J1110" i="48"/>
  <c r="C1110" i="48"/>
  <c r="M1109" i="48"/>
  <c r="L1109" i="48"/>
  <c r="K1109" i="48"/>
  <c r="J1109" i="48"/>
  <c r="C1109" i="48"/>
  <c r="M1108" i="48"/>
  <c r="L1108" i="48"/>
  <c r="K1108" i="48"/>
  <c r="J1108" i="48"/>
  <c r="C1108" i="48"/>
  <c r="M1107" i="48"/>
  <c r="L1107" i="48"/>
  <c r="K1107" i="48"/>
  <c r="J1107" i="48"/>
  <c r="C1107" i="48"/>
  <c r="M1106" i="48"/>
  <c r="L1106" i="48"/>
  <c r="K1106" i="48"/>
  <c r="J1106" i="48"/>
  <c r="C1106" i="48"/>
  <c r="M1105" i="48"/>
  <c r="L1105" i="48"/>
  <c r="K1105" i="48"/>
  <c r="J1105" i="48"/>
  <c r="C1105" i="48"/>
  <c r="M1104" i="48"/>
  <c r="L1104" i="48"/>
  <c r="K1104" i="48"/>
  <c r="J1104" i="48"/>
  <c r="C1104" i="48"/>
  <c r="M1103" i="48"/>
  <c r="L1103" i="48"/>
  <c r="K1103" i="48"/>
  <c r="J1103" i="48"/>
  <c r="C1103" i="48"/>
  <c r="M1102" i="48"/>
  <c r="L1102" i="48"/>
  <c r="K1102" i="48"/>
  <c r="J1102" i="48"/>
  <c r="C1102" i="48"/>
  <c r="M1101" i="48"/>
  <c r="L1101" i="48"/>
  <c r="K1101" i="48"/>
  <c r="J1101" i="48"/>
  <c r="C1101" i="48"/>
  <c r="M1100" i="48"/>
  <c r="L1100" i="48"/>
  <c r="K1100" i="48"/>
  <c r="J1100" i="48"/>
  <c r="C1100" i="48"/>
  <c r="M1099" i="48"/>
  <c r="L1099" i="48"/>
  <c r="K1099" i="48"/>
  <c r="J1099" i="48"/>
  <c r="C1099" i="48"/>
  <c r="M1098" i="48"/>
  <c r="L1098" i="48"/>
  <c r="K1098" i="48"/>
  <c r="J1098" i="48"/>
  <c r="C1098" i="48"/>
  <c r="M1097" i="48"/>
  <c r="L1097" i="48"/>
  <c r="K1097" i="48"/>
  <c r="J1097" i="48"/>
  <c r="C1097" i="48"/>
  <c r="M1096" i="48"/>
  <c r="L1096" i="48"/>
  <c r="K1096" i="48"/>
  <c r="J1096" i="48"/>
  <c r="C1096" i="48"/>
  <c r="M1095" i="48"/>
  <c r="L1095" i="48"/>
  <c r="K1095" i="48"/>
  <c r="J1095" i="48"/>
  <c r="C1095" i="48"/>
  <c r="M1094" i="48"/>
  <c r="L1094" i="48"/>
  <c r="K1094" i="48"/>
  <c r="J1094" i="48"/>
  <c r="C1094" i="48"/>
  <c r="M1093" i="48"/>
  <c r="L1093" i="48"/>
  <c r="K1093" i="48"/>
  <c r="J1093" i="48"/>
  <c r="C1093" i="48"/>
  <c r="M1092" i="48"/>
  <c r="L1092" i="48"/>
  <c r="K1092" i="48"/>
  <c r="J1092" i="48"/>
  <c r="C1092" i="48"/>
  <c r="M1091" i="48"/>
  <c r="L1091" i="48"/>
  <c r="K1091" i="48"/>
  <c r="J1091" i="48"/>
  <c r="C1091" i="48"/>
  <c r="M1090" i="48"/>
  <c r="L1090" i="48"/>
  <c r="K1090" i="48"/>
  <c r="J1090" i="48"/>
  <c r="C1090" i="48"/>
  <c r="M1089" i="48"/>
  <c r="L1089" i="48"/>
  <c r="K1089" i="48"/>
  <c r="J1089" i="48"/>
  <c r="C1089" i="48"/>
  <c r="M1088" i="48"/>
  <c r="L1088" i="48"/>
  <c r="K1088" i="48"/>
  <c r="J1088" i="48"/>
  <c r="C1088" i="48"/>
  <c r="M1087" i="48"/>
  <c r="L1087" i="48"/>
  <c r="K1087" i="48"/>
  <c r="J1087" i="48"/>
  <c r="C1087" i="48"/>
  <c r="M1086" i="48"/>
  <c r="L1086" i="48"/>
  <c r="K1086" i="48"/>
  <c r="J1086" i="48"/>
  <c r="C1086" i="48"/>
  <c r="M1085" i="48"/>
  <c r="L1085" i="48"/>
  <c r="K1085" i="48"/>
  <c r="J1085" i="48"/>
  <c r="C1085" i="48"/>
  <c r="M1084" i="48"/>
  <c r="L1084" i="48"/>
  <c r="K1084" i="48"/>
  <c r="J1084" i="48"/>
  <c r="C1084" i="48"/>
  <c r="M1083" i="48"/>
  <c r="L1083" i="48"/>
  <c r="K1083" i="48"/>
  <c r="J1083" i="48"/>
  <c r="C1083" i="48"/>
  <c r="M1082" i="48"/>
  <c r="L1082" i="48"/>
  <c r="K1082" i="48"/>
  <c r="J1082" i="48"/>
  <c r="C1082" i="48"/>
  <c r="M1081" i="48"/>
  <c r="L1081" i="48"/>
  <c r="K1081" i="48"/>
  <c r="J1081" i="48"/>
  <c r="C1081" i="48"/>
  <c r="M1080" i="48"/>
  <c r="L1080" i="48"/>
  <c r="K1080" i="48"/>
  <c r="J1080" i="48"/>
  <c r="C1080" i="48"/>
  <c r="M1079" i="48"/>
  <c r="L1079" i="48"/>
  <c r="K1079" i="48"/>
  <c r="J1079" i="48"/>
  <c r="C1079" i="48"/>
  <c r="M1078" i="48"/>
  <c r="L1078" i="48"/>
  <c r="K1078" i="48"/>
  <c r="J1078" i="48"/>
  <c r="C1078" i="48"/>
  <c r="M1077" i="48"/>
  <c r="L1077" i="48"/>
  <c r="K1077" i="48"/>
  <c r="J1077" i="48"/>
  <c r="C1077" i="48"/>
  <c r="M1076" i="48"/>
  <c r="L1076" i="48"/>
  <c r="K1076" i="48"/>
  <c r="J1076" i="48"/>
  <c r="C1076" i="48"/>
  <c r="M1075" i="48"/>
  <c r="L1075" i="48"/>
  <c r="K1075" i="48"/>
  <c r="J1075" i="48"/>
  <c r="C1075" i="48"/>
  <c r="M1074" i="48"/>
  <c r="L1074" i="48"/>
  <c r="K1074" i="48"/>
  <c r="J1074" i="48"/>
  <c r="C1074" i="48"/>
  <c r="M1073" i="48"/>
  <c r="L1073" i="48"/>
  <c r="K1073" i="48"/>
  <c r="J1073" i="48"/>
  <c r="C1073" i="48"/>
  <c r="M1072" i="48"/>
  <c r="L1072" i="48"/>
  <c r="K1072" i="48"/>
  <c r="J1072" i="48"/>
  <c r="C1072" i="48"/>
  <c r="M1071" i="48"/>
  <c r="L1071" i="48"/>
  <c r="K1071" i="48"/>
  <c r="J1071" i="48"/>
  <c r="C1071" i="48"/>
  <c r="M1070" i="48"/>
  <c r="L1070" i="48"/>
  <c r="K1070" i="48"/>
  <c r="J1070" i="48"/>
  <c r="C1070" i="48"/>
  <c r="M1069" i="48"/>
  <c r="L1069" i="48"/>
  <c r="K1069" i="48"/>
  <c r="J1069" i="48"/>
  <c r="C1069" i="48"/>
  <c r="M1068" i="48"/>
  <c r="L1068" i="48"/>
  <c r="K1068" i="48"/>
  <c r="J1068" i="48"/>
  <c r="C1068" i="48"/>
  <c r="M1067" i="48"/>
  <c r="L1067" i="48"/>
  <c r="K1067" i="48"/>
  <c r="J1067" i="48"/>
  <c r="C1067" i="48"/>
  <c r="M1066" i="48"/>
  <c r="L1066" i="48"/>
  <c r="K1066" i="48"/>
  <c r="J1066" i="48"/>
  <c r="C1066" i="48"/>
  <c r="M1065" i="48"/>
  <c r="L1065" i="48"/>
  <c r="K1065" i="48"/>
  <c r="J1065" i="48"/>
  <c r="C1065" i="48"/>
  <c r="M1064" i="48"/>
  <c r="L1064" i="48"/>
  <c r="K1064" i="48"/>
  <c r="J1064" i="48"/>
  <c r="C1064" i="48"/>
  <c r="M1063" i="48"/>
  <c r="L1063" i="48"/>
  <c r="K1063" i="48"/>
  <c r="J1063" i="48"/>
  <c r="C1063" i="48"/>
  <c r="M1062" i="48"/>
  <c r="L1062" i="48"/>
  <c r="K1062" i="48"/>
  <c r="J1062" i="48"/>
  <c r="C1062" i="48"/>
  <c r="M1061" i="48"/>
  <c r="L1061" i="48"/>
  <c r="K1061" i="48"/>
  <c r="J1061" i="48"/>
  <c r="C1061" i="48"/>
  <c r="M1060" i="48"/>
  <c r="L1060" i="48"/>
  <c r="K1060" i="48"/>
  <c r="J1060" i="48"/>
  <c r="C1060" i="48"/>
  <c r="M1059" i="48"/>
  <c r="L1059" i="48"/>
  <c r="K1059" i="48"/>
  <c r="J1059" i="48"/>
  <c r="C1059" i="48"/>
  <c r="M1058" i="48"/>
  <c r="L1058" i="48"/>
  <c r="K1058" i="48"/>
  <c r="J1058" i="48"/>
  <c r="C1058" i="48"/>
  <c r="M1057" i="48"/>
  <c r="L1057" i="48"/>
  <c r="K1057" i="48"/>
  <c r="J1057" i="48"/>
  <c r="C1057" i="48"/>
  <c r="M1056" i="48"/>
  <c r="L1056" i="48"/>
  <c r="K1056" i="48"/>
  <c r="J1056" i="48"/>
  <c r="C1056" i="48"/>
  <c r="M1055" i="48"/>
  <c r="L1055" i="48"/>
  <c r="K1055" i="48"/>
  <c r="J1055" i="48"/>
  <c r="C1055" i="48"/>
  <c r="M1054" i="48"/>
  <c r="L1054" i="48"/>
  <c r="K1054" i="48"/>
  <c r="J1054" i="48"/>
  <c r="C1054" i="48"/>
  <c r="M1053" i="48"/>
  <c r="L1053" i="48"/>
  <c r="K1053" i="48"/>
  <c r="J1053" i="48"/>
  <c r="C1053" i="48"/>
  <c r="M1052" i="48"/>
  <c r="L1052" i="48"/>
  <c r="K1052" i="48"/>
  <c r="J1052" i="48"/>
  <c r="C1052" i="48"/>
  <c r="M1051" i="48"/>
  <c r="L1051" i="48"/>
  <c r="K1051" i="48"/>
  <c r="J1051" i="48"/>
  <c r="C1051" i="48"/>
  <c r="M1050" i="48"/>
  <c r="L1050" i="48"/>
  <c r="K1050" i="48"/>
  <c r="J1050" i="48"/>
  <c r="C1050" i="48"/>
  <c r="M1049" i="48"/>
  <c r="L1049" i="48"/>
  <c r="K1049" i="48"/>
  <c r="J1049" i="48"/>
  <c r="C1049" i="48"/>
  <c r="M1048" i="48"/>
  <c r="L1048" i="48"/>
  <c r="K1048" i="48"/>
  <c r="J1048" i="48"/>
  <c r="C1048" i="48"/>
  <c r="M1047" i="48"/>
  <c r="L1047" i="48"/>
  <c r="K1047" i="48"/>
  <c r="J1047" i="48"/>
  <c r="C1047" i="48"/>
  <c r="M1046" i="48"/>
  <c r="L1046" i="48"/>
  <c r="K1046" i="48"/>
  <c r="J1046" i="48"/>
  <c r="C1046" i="48"/>
  <c r="M1045" i="48"/>
  <c r="L1045" i="48"/>
  <c r="K1045" i="48"/>
  <c r="J1045" i="48"/>
  <c r="C1045" i="48"/>
  <c r="M1044" i="48"/>
  <c r="L1044" i="48"/>
  <c r="K1044" i="48"/>
  <c r="J1044" i="48"/>
  <c r="C1044" i="48"/>
  <c r="M1043" i="48"/>
  <c r="L1043" i="48"/>
  <c r="K1043" i="48"/>
  <c r="J1043" i="48"/>
  <c r="C1043" i="48"/>
  <c r="M1042" i="48"/>
  <c r="L1042" i="48"/>
  <c r="K1042" i="48"/>
  <c r="J1042" i="48"/>
  <c r="C1042" i="48"/>
  <c r="M1041" i="48"/>
  <c r="L1041" i="48"/>
  <c r="K1041" i="48"/>
  <c r="J1041" i="48"/>
  <c r="C1041" i="48"/>
  <c r="M1040" i="48"/>
  <c r="L1040" i="48"/>
  <c r="K1040" i="48"/>
  <c r="J1040" i="48"/>
  <c r="C1040" i="48"/>
  <c r="M1039" i="48"/>
  <c r="L1039" i="48"/>
  <c r="K1039" i="48"/>
  <c r="J1039" i="48"/>
  <c r="C1039" i="48"/>
  <c r="M1038" i="48"/>
  <c r="L1038" i="48"/>
  <c r="K1038" i="48"/>
  <c r="J1038" i="48"/>
  <c r="C1038" i="48"/>
  <c r="M1037" i="48"/>
  <c r="L1037" i="48"/>
  <c r="K1037" i="48"/>
  <c r="J1037" i="48"/>
  <c r="C1037" i="48"/>
  <c r="M1036" i="48"/>
  <c r="L1036" i="48"/>
  <c r="K1036" i="48"/>
  <c r="J1036" i="48"/>
  <c r="C1036" i="48"/>
  <c r="M1035" i="48"/>
  <c r="L1035" i="48"/>
  <c r="K1035" i="48"/>
  <c r="J1035" i="48"/>
  <c r="C1035" i="48"/>
  <c r="M1034" i="48"/>
  <c r="L1034" i="48"/>
  <c r="K1034" i="48"/>
  <c r="J1034" i="48"/>
  <c r="C1034" i="48"/>
  <c r="M1033" i="48"/>
  <c r="L1033" i="48"/>
  <c r="K1033" i="48"/>
  <c r="J1033" i="48"/>
  <c r="C1033" i="48"/>
  <c r="M1032" i="48"/>
  <c r="L1032" i="48"/>
  <c r="K1032" i="48"/>
  <c r="J1032" i="48"/>
  <c r="C1032" i="48"/>
  <c r="M1031" i="48"/>
  <c r="L1031" i="48"/>
  <c r="K1031" i="48"/>
  <c r="J1031" i="48"/>
  <c r="C1031" i="48"/>
  <c r="M1030" i="48"/>
  <c r="L1030" i="48"/>
  <c r="K1030" i="48"/>
  <c r="J1030" i="48"/>
  <c r="C1030" i="48"/>
  <c r="M1029" i="48"/>
  <c r="L1029" i="48"/>
  <c r="K1029" i="48"/>
  <c r="J1029" i="48"/>
  <c r="C1029" i="48"/>
  <c r="M1028" i="48"/>
  <c r="L1028" i="48"/>
  <c r="K1028" i="48"/>
  <c r="J1028" i="48"/>
  <c r="C1028" i="48"/>
  <c r="M1027" i="48"/>
  <c r="L1027" i="48"/>
  <c r="K1027" i="48"/>
  <c r="J1027" i="48"/>
  <c r="C1027" i="48"/>
  <c r="M1026" i="48"/>
  <c r="L1026" i="48"/>
  <c r="K1026" i="48"/>
  <c r="J1026" i="48"/>
  <c r="C1026" i="48"/>
  <c r="M1025" i="48"/>
  <c r="L1025" i="48"/>
  <c r="K1025" i="48"/>
  <c r="J1025" i="48"/>
  <c r="C1025" i="48"/>
  <c r="M1024" i="48"/>
  <c r="L1024" i="48"/>
  <c r="K1024" i="48"/>
  <c r="J1024" i="48"/>
  <c r="C1024" i="48"/>
  <c r="M1023" i="48"/>
  <c r="L1023" i="48"/>
  <c r="K1023" i="48"/>
  <c r="J1023" i="48"/>
  <c r="C1023" i="48"/>
  <c r="M1022" i="48"/>
  <c r="L1022" i="48"/>
  <c r="K1022" i="48"/>
  <c r="J1022" i="48"/>
  <c r="C1022" i="48"/>
  <c r="M1021" i="48"/>
  <c r="L1021" i="48"/>
  <c r="K1021" i="48"/>
  <c r="J1021" i="48"/>
  <c r="C1021" i="48"/>
  <c r="M1020" i="48"/>
  <c r="L1020" i="48"/>
  <c r="K1020" i="48"/>
  <c r="J1020" i="48"/>
  <c r="C1020" i="48"/>
  <c r="M1019" i="48"/>
  <c r="L1019" i="48"/>
  <c r="K1019" i="48"/>
  <c r="J1019" i="48"/>
  <c r="C1019" i="48"/>
  <c r="M1018" i="48"/>
  <c r="L1018" i="48"/>
  <c r="K1018" i="48"/>
  <c r="J1018" i="48"/>
  <c r="C1018" i="48"/>
  <c r="M1017" i="48"/>
  <c r="L1017" i="48"/>
  <c r="K1017" i="48"/>
  <c r="J1017" i="48"/>
  <c r="C1017" i="48"/>
  <c r="M1016" i="48"/>
  <c r="L1016" i="48"/>
  <c r="K1016" i="48"/>
  <c r="J1016" i="48"/>
  <c r="C1016" i="48"/>
  <c r="M1015" i="48"/>
  <c r="L1015" i="48"/>
  <c r="K1015" i="48"/>
  <c r="J1015" i="48"/>
  <c r="C1015" i="48"/>
  <c r="M1014" i="48"/>
  <c r="L1014" i="48"/>
  <c r="K1014" i="48"/>
  <c r="J1014" i="48"/>
  <c r="C1014" i="48"/>
  <c r="M1013" i="48"/>
  <c r="L1013" i="48"/>
  <c r="K1013" i="48"/>
  <c r="J1013" i="48"/>
  <c r="C1013" i="48"/>
  <c r="M1012" i="48"/>
  <c r="L1012" i="48"/>
  <c r="K1012" i="48"/>
  <c r="J1012" i="48"/>
  <c r="C1012" i="48"/>
  <c r="M1011" i="48"/>
  <c r="L1011" i="48"/>
  <c r="K1011" i="48"/>
  <c r="J1011" i="48"/>
  <c r="C1011" i="48"/>
  <c r="M1010" i="48"/>
  <c r="L1010" i="48"/>
  <c r="K1010" i="48"/>
  <c r="J1010" i="48"/>
  <c r="C1010" i="48"/>
  <c r="M1009" i="48"/>
  <c r="L1009" i="48"/>
  <c r="K1009" i="48"/>
  <c r="J1009" i="48"/>
  <c r="C1009" i="48"/>
  <c r="M1008" i="48"/>
  <c r="L1008" i="48"/>
  <c r="K1008" i="48"/>
  <c r="J1008" i="48"/>
  <c r="C1008" i="48"/>
  <c r="M1007" i="48"/>
  <c r="L1007" i="48"/>
  <c r="K1007" i="48"/>
  <c r="J1007" i="48"/>
  <c r="C1007" i="48"/>
  <c r="M1006" i="48"/>
  <c r="L1006" i="48"/>
  <c r="K1006" i="48"/>
  <c r="J1006" i="48"/>
  <c r="C1006" i="48"/>
  <c r="M1005" i="48"/>
  <c r="L1005" i="48"/>
  <c r="K1005" i="48"/>
  <c r="J1005" i="48"/>
  <c r="C1005" i="48"/>
  <c r="M1004" i="48"/>
  <c r="L1004" i="48"/>
  <c r="K1004" i="48"/>
  <c r="J1004" i="48"/>
  <c r="C1004" i="48"/>
  <c r="M1003" i="48"/>
  <c r="L1003" i="48"/>
  <c r="K1003" i="48"/>
  <c r="J1003" i="48"/>
  <c r="C1003" i="48"/>
  <c r="M1002" i="48"/>
  <c r="L1002" i="48"/>
  <c r="K1002" i="48"/>
  <c r="J1002" i="48"/>
  <c r="C1002" i="48"/>
  <c r="M1001" i="48"/>
  <c r="L1001" i="48"/>
  <c r="K1001" i="48"/>
  <c r="J1001" i="48"/>
  <c r="C1001" i="48"/>
  <c r="M1000" i="48"/>
  <c r="L1000" i="48"/>
  <c r="K1000" i="48"/>
  <c r="J1000" i="48"/>
  <c r="C1000" i="48"/>
  <c r="M999" i="48"/>
  <c r="L999" i="48"/>
  <c r="K999" i="48"/>
  <c r="J999" i="48"/>
  <c r="C999" i="48"/>
  <c r="M998" i="48"/>
  <c r="L998" i="48"/>
  <c r="K998" i="48"/>
  <c r="J998" i="48"/>
  <c r="C998" i="48"/>
  <c r="M997" i="48"/>
  <c r="L997" i="48"/>
  <c r="K997" i="48"/>
  <c r="J997" i="48"/>
  <c r="C997" i="48"/>
  <c r="M996" i="48"/>
  <c r="L996" i="48"/>
  <c r="K996" i="48"/>
  <c r="J996" i="48"/>
  <c r="C996" i="48"/>
  <c r="M995" i="48"/>
  <c r="L995" i="48"/>
  <c r="K995" i="48"/>
  <c r="J995" i="48"/>
  <c r="C995" i="48"/>
  <c r="M994" i="48"/>
  <c r="L994" i="48"/>
  <c r="K994" i="48"/>
  <c r="J994" i="48"/>
  <c r="C994" i="48"/>
  <c r="M993" i="48"/>
  <c r="L993" i="48"/>
  <c r="K993" i="48"/>
  <c r="J993" i="48"/>
  <c r="C993" i="48"/>
  <c r="M992" i="48"/>
  <c r="L992" i="48"/>
  <c r="K992" i="48"/>
  <c r="J992" i="48"/>
  <c r="C992" i="48"/>
  <c r="M991" i="48"/>
  <c r="L991" i="48"/>
  <c r="K991" i="48"/>
  <c r="J991" i="48"/>
  <c r="C991" i="48"/>
  <c r="M990" i="48"/>
  <c r="L990" i="48"/>
  <c r="K990" i="48"/>
  <c r="J990" i="48"/>
  <c r="C990" i="48"/>
  <c r="M989" i="48"/>
  <c r="L989" i="48"/>
  <c r="K989" i="48"/>
  <c r="J989" i="48"/>
  <c r="C989" i="48"/>
  <c r="M988" i="48"/>
  <c r="L988" i="48"/>
  <c r="K988" i="48"/>
  <c r="J988" i="48"/>
  <c r="C988" i="48"/>
  <c r="M987" i="48"/>
  <c r="L987" i="48"/>
  <c r="K987" i="48"/>
  <c r="J987" i="48"/>
  <c r="C987" i="48"/>
  <c r="M986" i="48"/>
  <c r="L986" i="48"/>
  <c r="K986" i="48"/>
  <c r="J986" i="48"/>
  <c r="C986" i="48"/>
  <c r="M985" i="48"/>
  <c r="L985" i="48"/>
  <c r="K985" i="48"/>
  <c r="J985" i="48"/>
  <c r="C985" i="48"/>
  <c r="M984" i="48"/>
  <c r="L984" i="48"/>
  <c r="K984" i="48"/>
  <c r="J984" i="48"/>
  <c r="C984" i="48"/>
  <c r="M983" i="48"/>
  <c r="L983" i="48"/>
  <c r="K983" i="48"/>
  <c r="J983" i="48"/>
  <c r="C983" i="48"/>
  <c r="M982" i="48"/>
  <c r="L982" i="48"/>
  <c r="K982" i="48"/>
  <c r="J982" i="48"/>
  <c r="C982" i="48"/>
  <c r="M981" i="48"/>
  <c r="L981" i="48"/>
  <c r="K981" i="48"/>
  <c r="J981" i="48"/>
  <c r="C981" i="48"/>
  <c r="M980" i="48"/>
  <c r="L980" i="48"/>
  <c r="K980" i="48"/>
  <c r="J980" i="48"/>
  <c r="C980" i="48"/>
  <c r="M979" i="48"/>
  <c r="L979" i="48"/>
  <c r="K979" i="48"/>
  <c r="J979" i="48"/>
  <c r="C979" i="48"/>
  <c r="M978" i="48"/>
  <c r="L978" i="48"/>
  <c r="K978" i="48"/>
  <c r="J978" i="48"/>
  <c r="C978" i="48"/>
  <c r="M977" i="48"/>
  <c r="L977" i="48"/>
  <c r="K977" i="48"/>
  <c r="J977" i="48"/>
  <c r="C977" i="48"/>
  <c r="M976" i="48"/>
  <c r="L976" i="48"/>
  <c r="K976" i="48"/>
  <c r="J976" i="48"/>
  <c r="C976" i="48"/>
  <c r="M975" i="48"/>
  <c r="L975" i="48"/>
  <c r="K975" i="48"/>
  <c r="J975" i="48"/>
  <c r="C975" i="48"/>
  <c r="M974" i="48"/>
  <c r="L974" i="48"/>
  <c r="K974" i="48"/>
  <c r="J974" i="48"/>
  <c r="C974" i="48"/>
  <c r="M973" i="48"/>
  <c r="L973" i="48"/>
  <c r="K973" i="48"/>
  <c r="J973" i="48"/>
  <c r="C973" i="48"/>
  <c r="M972" i="48"/>
  <c r="L972" i="48"/>
  <c r="K972" i="48"/>
  <c r="J972" i="48"/>
  <c r="C972" i="48"/>
  <c r="M971" i="48"/>
  <c r="L971" i="48"/>
  <c r="K971" i="48"/>
  <c r="J971" i="48"/>
  <c r="C971" i="48"/>
  <c r="M970" i="48"/>
  <c r="L970" i="48"/>
  <c r="K970" i="48"/>
  <c r="J970" i="48"/>
  <c r="C970" i="48"/>
  <c r="M969" i="48"/>
  <c r="L969" i="48"/>
  <c r="K969" i="48"/>
  <c r="J969" i="48"/>
  <c r="C969" i="48"/>
  <c r="M968" i="48"/>
  <c r="L968" i="48"/>
  <c r="K968" i="48"/>
  <c r="J968" i="48"/>
  <c r="C968" i="48"/>
  <c r="M967" i="48"/>
  <c r="L967" i="48"/>
  <c r="K967" i="48"/>
  <c r="J967" i="48"/>
  <c r="C967" i="48"/>
  <c r="M966" i="48"/>
  <c r="L966" i="48"/>
  <c r="K966" i="48"/>
  <c r="J966" i="48"/>
  <c r="C966" i="48"/>
  <c r="M965" i="48"/>
  <c r="L965" i="48"/>
  <c r="K965" i="48"/>
  <c r="J965" i="48"/>
  <c r="C965" i="48"/>
  <c r="M964" i="48"/>
  <c r="L964" i="48"/>
  <c r="K964" i="48"/>
  <c r="J964" i="48"/>
  <c r="C964" i="48"/>
  <c r="M963" i="48"/>
  <c r="L963" i="48"/>
  <c r="K963" i="48"/>
  <c r="J963" i="48"/>
  <c r="C963" i="48"/>
  <c r="M962" i="48"/>
  <c r="L962" i="48"/>
  <c r="K962" i="48"/>
  <c r="J962" i="48"/>
  <c r="C962" i="48"/>
  <c r="M961" i="48"/>
  <c r="L961" i="48"/>
  <c r="K961" i="48"/>
  <c r="J961" i="48"/>
  <c r="C961" i="48"/>
  <c r="M960" i="48"/>
  <c r="L960" i="48"/>
  <c r="K960" i="48"/>
  <c r="J960" i="48"/>
  <c r="C960" i="48"/>
  <c r="M959" i="48"/>
  <c r="L959" i="48"/>
  <c r="K959" i="48"/>
  <c r="J959" i="48"/>
  <c r="C959" i="48"/>
  <c r="M958" i="48"/>
  <c r="L958" i="48"/>
  <c r="K958" i="48"/>
  <c r="J958" i="48"/>
  <c r="C958" i="48"/>
  <c r="M957" i="48"/>
  <c r="L957" i="48"/>
  <c r="K957" i="48"/>
  <c r="J957" i="48"/>
  <c r="C957" i="48"/>
  <c r="M956" i="48"/>
  <c r="L956" i="48"/>
  <c r="K956" i="48"/>
  <c r="J956" i="48"/>
  <c r="C956" i="48"/>
  <c r="M955" i="48"/>
  <c r="L955" i="48"/>
  <c r="K955" i="48"/>
  <c r="J955" i="48"/>
  <c r="C955" i="48"/>
  <c r="M954" i="48"/>
  <c r="L954" i="48"/>
  <c r="K954" i="48"/>
  <c r="J954" i="48"/>
  <c r="C954" i="48"/>
  <c r="M953" i="48"/>
  <c r="L953" i="48"/>
  <c r="K953" i="48"/>
  <c r="J953" i="48"/>
  <c r="C953" i="48"/>
  <c r="M952" i="48"/>
  <c r="L952" i="48"/>
  <c r="K952" i="48"/>
  <c r="J952" i="48"/>
  <c r="C952" i="48"/>
  <c r="M951" i="48"/>
  <c r="L951" i="48"/>
  <c r="K951" i="48"/>
  <c r="J951" i="48"/>
  <c r="C951" i="48"/>
  <c r="M950" i="48"/>
  <c r="L950" i="48"/>
  <c r="K950" i="48"/>
  <c r="J950" i="48"/>
  <c r="C950" i="48"/>
  <c r="M949" i="48"/>
  <c r="L949" i="48"/>
  <c r="K949" i="48"/>
  <c r="J949" i="48"/>
  <c r="C949" i="48"/>
  <c r="M948" i="48"/>
  <c r="L948" i="48"/>
  <c r="K948" i="48"/>
  <c r="J948" i="48"/>
  <c r="C948" i="48"/>
  <c r="M947" i="48"/>
  <c r="L947" i="48"/>
  <c r="K947" i="48"/>
  <c r="J947" i="48"/>
  <c r="C947" i="48"/>
  <c r="M946" i="48"/>
  <c r="L946" i="48"/>
  <c r="K946" i="48"/>
  <c r="J946" i="48"/>
  <c r="C946" i="48"/>
  <c r="M945" i="48"/>
  <c r="L945" i="48"/>
  <c r="K945" i="48"/>
  <c r="J945" i="48"/>
  <c r="C945" i="48"/>
  <c r="M944" i="48"/>
  <c r="L944" i="48"/>
  <c r="K944" i="48"/>
  <c r="J944" i="48"/>
  <c r="C944" i="48"/>
  <c r="M943" i="48"/>
  <c r="L943" i="48"/>
  <c r="K943" i="48"/>
  <c r="J943" i="48"/>
  <c r="C943" i="48"/>
  <c r="M942" i="48"/>
  <c r="L942" i="48"/>
  <c r="K942" i="48"/>
  <c r="J942" i="48"/>
  <c r="C942" i="48"/>
  <c r="M941" i="48"/>
  <c r="L941" i="48"/>
  <c r="K941" i="48"/>
  <c r="J941" i="48"/>
  <c r="C941" i="48"/>
  <c r="M940" i="48"/>
  <c r="L940" i="48"/>
  <c r="K940" i="48"/>
  <c r="J940" i="48"/>
  <c r="C940" i="48"/>
  <c r="M939" i="48"/>
  <c r="L939" i="48"/>
  <c r="K939" i="48"/>
  <c r="J939" i="48"/>
  <c r="C939" i="48"/>
  <c r="M938" i="48"/>
  <c r="L938" i="48"/>
  <c r="K938" i="48"/>
  <c r="J938" i="48"/>
  <c r="C938" i="48"/>
  <c r="M937" i="48"/>
  <c r="L937" i="48"/>
  <c r="K937" i="48"/>
  <c r="J937" i="48"/>
  <c r="C937" i="48"/>
  <c r="M936" i="48"/>
  <c r="L936" i="48"/>
  <c r="K936" i="48"/>
  <c r="J936" i="48"/>
  <c r="C936" i="48"/>
  <c r="M935" i="48"/>
  <c r="L935" i="48"/>
  <c r="K935" i="48"/>
  <c r="J935" i="48"/>
  <c r="C935" i="48"/>
  <c r="M934" i="48"/>
  <c r="L934" i="48"/>
  <c r="K934" i="48"/>
  <c r="J934" i="48"/>
  <c r="C934" i="48"/>
  <c r="M933" i="48"/>
  <c r="L933" i="48"/>
  <c r="K933" i="48"/>
  <c r="J933" i="48"/>
  <c r="C933" i="48"/>
  <c r="M932" i="48"/>
  <c r="L932" i="48"/>
  <c r="K932" i="48"/>
  <c r="J932" i="48"/>
  <c r="C932" i="48"/>
  <c r="M931" i="48"/>
  <c r="L931" i="48"/>
  <c r="K931" i="48"/>
  <c r="J931" i="48"/>
  <c r="C931" i="48"/>
  <c r="M930" i="48"/>
  <c r="L930" i="48"/>
  <c r="K930" i="48"/>
  <c r="J930" i="48"/>
  <c r="C930" i="48"/>
  <c r="M929" i="48"/>
  <c r="L929" i="48"/>
  <c r="K929" i="48"/>
  <c r="J929" i="48"/>
  <c r="C929" i="48"/>
  <c r="M928" i="48"/>
  <c r="L928" i="48"/>
  <c r="K928" i="48"/>
  <c r="J928" i="48"/>
  <c r="C928" i="48"/>
  <c r="M927" i="48"/>
  <c r="L927" i="48"/>
  <c r="K927" i="48"/>
  <c r="J927" i="48"/>
  <c r="C927" i="48"/>
  <c r="M926" i="48"/>
  <c r="L926" i="48"/>
  <c r="K926" i="48"/>
  <c r="J926" i="48"/>
  <c r="C926" i="48"/>
  <c r="M925" i="48"/>
  <c r="L925" i="48"/>
  <c r="K925" i="48"/>
  <c r="J925" i="48"/>
  <c r="C925" i="48"/>
  <c r="M924" i="48"/>
  <c r="L924" i="48"/>
  <c r="K924" i="48"/>
  <c r="J924" i="48"/>
  <c r="C924" i="48"/>
  <c r="M923" i="48"/>
  <c r="L923" i="48"/>
  <c r="K923" i="48"/>
  <c r="J923" i="48"/>
  <c r="C923" i="48"/>
  <c r="M922" i="48"/>
  <c r="L922" i="48"/>
  <c r="K922" i="48"/>
  <c r="J922" i="48"/>
  <c r="C922" i="48"/>
  <c r="M921" i="48"/>
  <c r="L921" i="48"/>
  <c r="K921" i="48"/>
  <c r="J921" i="48"/>
  <c r="C921" i="48"/>
  <c r="M920" i="48"/>
  <c r="L920" i="48"/>
  <c r="K920" i="48"/>
  <c r="J920" i="48"/>
  <c r="C920" i="48"/>
  <c r="M919" i="48"/>
  <c r="L919" i="48"/>
  <c r="K919" i="48"/>
  <c r="J919" i="48"/>
  <c r="C919" i="48"/>
  <c r="M918" i="48"/>
  <c r="L918" i="48"/>
  <c r="K918" i="48"/>
  <c r="J918" i="48"/>
  <c r="C918" i="48"/>
  <c r="M917" i="48"/>
  <c r="L917" i="48"/>
  <c r="K917" i="48"/>
  <c r="J917" i="48"/>
  <c r="C917" i="48"/>
  <c r="M916" i="48"/>
  <c r="L916" i="48"/>
  <c r="K916" i="48"/>
  <c r="J916" i="48"/>
  <c r="C916" i="48"/>
  <c r="M915" i="48"/>
  <c r="L915" i="48"/>
  <c r="K915" i="48"/>
  <c r="J915" i="48"/>
  <c r="C915" i="48"/>
  <c r="M914" i="48"/>
  <c r="L914" i="48"/>
  <c r="K914" i="48"/>
  <c r="J914" i="48"/>
  <c r="C914" i="48"/>
  <c r="M913" i="48"/>
  <c r="L913" i="48"/>
  <c r="K913" i="48"/>
  <c r="J913" i="48"/>
  <c r="C913" i="48"/>
  <c r="M912" i="48"/>
  <c r="L912" i="48"/>
  <c r="K912" i="48"/>
  <c r="J912" i="48"/>
  <c r="C912" i="48"/>
  <c r="M911" i="48"/>
  <c r="L911" i="48"/>
  <c r="K911" i="48"/>
  <c r="J911" i="48"/>
  <c r="C911" i="48"/>
  <c r="M910" i="48"/>
  <c r="L910" i="48"/>
  <c r="K910" i="48"/>
  <c r="J910" i="48"/>
  <c r="C910" i="48"/>
  <c r="M909" i="48"/>
  <c r="L909" i="48"/>
  <c r="K909" i="48"/>
  <c r="J909" i="48"/>
  <c r="C909" i="48"/>
  <c r="M908" i="48"/>
  <c r="L908" i="48"/>
  <c r="K908" i="48"/>
  <c r="J908" i="48"/>
  <c r="C908" i="48"/>
  <c r="M907" i="48"/>
  <c r="L907" i="48"/>
  <c r="K907" i="48"/>
  <c r="J907" i="48"/>
  <c r="C907" i="48"/>
  <c r="M906" i="48"/>
  <c r="L906" i="48"/>
  <c r="K906" i="48"/>
  <c r="J906" i="48"/>
  <c r="C906" i="48"/>
  <c r="M905" i="48"/>
  <c r="L905" i="48"/>
  <c r="K905" i="48"/>
  <c r="J905" i="48"/>
  <c r="C905" i="48"/>
  <c r="M904" i="48"/>
  <c r="L904" i="48"/>
  <c r="K904" i="48"/>
  <c r="J904" i="48"/>
  <c r="C904" i="48"/>
  <c r="M903" i="48"/>
  <c r="L903" i="48"/>
  <c r="K903" i="48"/>
  <c r="J903" i="48"/>
  <c r="C903" i="48"/>
  <c r="M902" i="48"/>
  <c r="L902" i="48"/>
  <c r="K902" i="48"/>
  <c r="J902" i="48"/>
  <c r="C902" i="48"/>
  <c r="M901" i="48"/>
  <c r="L901" i="48"/>
  <c r="K901" i="48"/>
  <c r="J901" i="48"/>
  <c r="C901" i="48"/>
  <c r="M900" i="48"/>
  <c r="L900" i="48"/>
  <c r="K900" i="48"/>
  <c r="J900" i="48"/>
  <c r="C900" i="48"/>
  <c r="M899" i="48"/>
  <c r="L899" i="48"/>
  <c r="K899" i="48"/>
  <c r="J899" i="48"/>
  <c r="C899" i="48"/>
  <c r="M898" i="48"/>
  <c r="L898" i="48"/>
  <c r="K898" i="48"/>
  <c r="J898" i="48"/>
  <c r="C898" i="48"/>
  <c r="M897" i="48"/>
  <c r="L897" i="48"/>
  <c r="K897" i="48"/>
  <c r="J897" i="48"/>
  <c r="C897" i="48"/>
  <c r="M896" i="48"/>
  <c r="L896" i="48"/>
  <c r="K896" i="48"/>
  <c r="J896" i="48"/>
  <c r="C896" i="48"/>
  <c r="M895" i="48"/>
  <c r="L895" i="48"/>
  <c r="K895" i="48"/>
  <c r="J895" i="48"/>
  <c r="C895" i="48"/>
  <c r="M894" i="48"/>
  <c r="L894" i="48"/>
  <c r="K894" i="48"/>
  <c r="J894" i="48"/>
  <c r="C894" i="48"/>
  <c r="M893" i="48"/>
  <c r="L893" i="48"/>
  <c r="K893" i="48"/>
  <c r="J893" i="48"/>
  <c r="C893" i="48"/>
  <c r="M892" i="48"/>
  <c r="L892" i="48"/>
  <c r="K892" i="48"/>
  <c r="J892" i="48"/>
  <c r="C892" i="48"/>
  <c r="M891" i="48"/>
  <c r="L891" i="48"/>
  <c r="K891" i="48"/>
  <c r="J891" i="48"/>
  <c r="C891" i="48"/>
  <c r="M890" i="48"/>
  <c r="L890" i="48"/>
  <c r="K890" i="48"/>
  <c r="J890" i="48"/>
  <c r="C890" i="48"/>
  <c r="M889" i="48"/>
  <c r="L889" i="48"/>
  <c r="K889" i="48"/>
  <c r="J889" i="48"/>
  <c r="C889" i="48"/>
  <c r="M888" i="48"/>
  <c r="L888" i="48"/>
  <c r="K888" i="48"/>
  <c r="J888" i="48"/>
  <c r="C888" i="48"/>
  <c r="M887" i="48"/>
  <c r="L887" i="48"/>
  <c r="K887" i="48"/>
  <c r="J887" i="48"/>
  <c r="C887" i="48"/>
  <c r="M886" i="48"/>
  <c r="L886" i="48"/>
  <c r="K886" i="48"/>
  <c r="J886" i="48"/>
  <c r="C886" i="48"/>
  <c r="M885" i="48"/>
  <c r="L885" i="48"/>
  <c r="K885" i="48"/>
  <c r="J885" i="48"/>
  <c r="C885" i="48"/>
  <c r="M884" i="48"/>
  <c r="L884" i="48"/>
  <c r="K884" i="48"/>
  <c r="J884" i="48"/>
  <c r="C884" i="48"/>
  <c r="M883" i="48"/>
  <c r="L883" i="48"/>
  <c r="K883" i="48"/>
  <c r="J883" i="48"/>
  <c r="C883" i="48"/>
  <c r="M882" i="48"/>
  <c r="L882" i="48"/>
  <c r="K882" i="48"/>
  <c r="J882" i="48"/>
  <c r="C882" i="48"/>
  <c r="M881" i="48"/>
  <c r="L881" i="48"/>
  <c r="K881" i="48"/>
  <c r="J881" i="48"/>
  <c r="C881" i="48"/>
  <c r="M880" i="48"/>
  <c r="L880" i="48"/>
  <c r="K880" i="48"/>
  <c r="J880" i="48"/>
  <c r="C880" i="48"/>
  <c r="M879" i="48"/>
  <c r="L879" i="48"/>
  <c r="K879" i="48"/>
  <c r="J879" i="48"/>
  <c r="C879" i="48"/>
  <c r="M878" i="48"/>
  <c r="L878" i="48"/>
  <c r="K878" i="48"/>
  <c r="J878" i="48"/>
  <c r="C878" i="48"/>
  <c r="M877" i="48"/>
  <c r="L877" i="48"/>
  <c r="K877" i="48"/>
  <c r="J877" i="48"/>
  <c r="C877" i="48"/>
  <c r="M876" i="48"/>
  <c r="L876" i="48"/>
  <c r="K876" i="48"/>
  <c r="J876" i="48"/>
  <c r="C876" i="48"/>
  <c r="M875" i="48"/>
  <c r="L875" i="48"/>
  <c r="K875" i="48"/>
  <c r="J875" i="48"/>
  <c r="C875" i="48"/>
  <c r="M874" i="48"/>
  <c r="L874" i="48"/>
  <c r="K874" i="48"/>
  <c r="J874" i="48"/>
  <c r="C874" i="48"/>
  <c r="M873" i="48"/>
  <c r="L873" i="48"/>
  <c r="K873" i="48"/>
  <c r="J873" i="48"/>
  <c r="C873" i="48"/>
  <c r="M872" i="48"/>
  <c r="L872" i="48"/>
  <c r="K872" i="48"/>
  <c r="J872" i="48"/>
  <c r="C872" i="48"/>
  <c r="M871" i="48"/>
  <c r="L871" i="48"/>
  <c r="K871" i="48"/>
  <c r="J871" i="48"/>
  <c r="C871" i="48"/>
  <c r="M870" i="48"/>
  <c r="L870" i="48"/>
  <c r="K870" i="48"/>
  <c r="J870" i="48"/>
  <c r="C870" i="48"/>
  <c r="M869" i="48"/>
  <c r="L869" i="48"/>
  <c r="K869" i="48"/>
  <c r="J869" i="48"/>
  <c r="C869" i="48"/>
  <c r="M868" i="48"/>
  <c r="L868" i="48"/>
  <c r="K868" i="48"/>
  <c r="J868" i="48"/>
  <c r="C868" i="48"/>
  <c r="M867" i="48"/>
  <c r="L867" i="48"/>
  <c r="K867" i="48"/>
  <c r="J867" i="48"/>
  <c r="C867" i="48"/>
  <c r="M866" i="48"/>
  <c r="L866" i="48"/>
  <c r="K866" i="48"/>
  <c r="J866" i="48"/>
  <c r="C866" i="48"/>
  <c r="M865" i="48"/>
  <c r="L865" i="48"/>
  <c r="K865" i="48"/>
  <c r="J865" i="48"/>
  <c r="C865" i="48"/>
  <c r="M864" i="48"/>
  <c r="L864" i="48"/>
  <c r="K864" i="48"/>
  <c r="J864" i="48"/>
  <c r="C864" i="48"/>
  <c r="M863" i="48"/>
  <c r="L863" i="48"/>
  <c r="K863" i="48"/>
  <c r="J863" i="48"/>
  <c r="C863" i="48"/>
  <c r="M862" i="48"/>
  <c r="L862" i="48"/>
  <c r="K862" i="48"/>
  <c r="J862" i="48"/>
  <c r="C862" i="48"/>
  <c r="M861" i="48"/>
  <c r="L861" i="48"/>
  <c r="K861" i="48"/>
  <c r="J861" i="48"/>
  <c r="C861" i="48"/>
  <c r="M860" i="48"/>
  <c r="L860" i="48"/>
  <c r="K860" i="48"/>
  <c r="J860" i="48"/>
  <c r="C860" i="48"/>
  <c r="M859" i="48"/>
  <c r="L859" i="48"/>
  <c r="K859" i="48"/>
  <c r="J859" i="48"/>
  <c r="C859" i="48"/>
  <c r="M858" i="48"/>
  <c r="L858" i="48"/>
  <c r="K858" i="48"/>
  <c r="J858" i="48"/>
  <c r="C858" i="48"/>
  <c r="M857" i="48"/>
  <c r="L857" i="48"/>
  <c r="K857" i="48"/>
  <c r="J857" i="48"/>
  <c r="C857" i="48"/>
  <c r="M856" i="48"/>
  <c r="L856" i="48"/>
  <c r="K856" i="48"/>
  <c r="J856" i="48"/>
  <c r="C856" i="48"/>
  <c r="M855" i="48"/>
  <c r="L855" i="48"/>
  <c r="K855" i="48"/>
  <c r="J855" i="48"/>
  <c r="C855" i="48"/>
  <c r="M854" i="48"/>
  <c r="L854" i="48"/>
  <c r="K854" i="48"/>
  <c r="J854" i="48"/>
  <c r="C854" i="48"/>
  <c r="M853" i="48"/>
  <c r="L853" i="48"/>
  <c r="K853" i="48"/>
  <c r="J853" i="48"/>
  <c r="C853" i="48"/>
  <c r="M852" i="48"/>
  <c r="L852" i="48"/>
  <c r="K852" i="48"/>
  <c r="J852" i="48"/>
  <c r="C852" i="48"/>
  <c r="M851" i="48"/>
  <c r="L851" i="48"/>
  <c r="K851" i="48"/>
  <c r="J851" i="48"/>
  <c r="C851" i="48"/>
  <c r="M850" i="48"/>
  <c r="L850" i="48"/>
  <c r="K850" i="48"/>
  <c r="J850" i="48"/>
  <c r="C850" i="48"/>
  <c r="M849" i="48"/>
  <c r="L849" i="48"/>
  <c r="K849" i="48"/>
  <c r="J849" i="48"/>
  <c r="C849" i="48"/>
  <c r="M848" i="48"/>
  <c r="L848" i="48"/>
  <c r="K848" i="48"/>
  <c r="J848" i="48"/>
  <c r="C848" i="48"/>
  <c r="M847" i="48"/>
  <c r="L847" i="48"/>
  <c r="K847" i="48"/>
  <c r="J847" i="48"/>
  <c r="C847" i="48"/>
  <c r="M846" i="48"/>
  <c r="L846" i="48"/>
  <c r="K846" i="48"/>
  <c r="J846" i="48"/>
  <c r="C846" i="48"/>
  <c r="M845" i="48"/>
  <c r="L845" i="48"/>
  <c r="K845" i="48"/>
  <c r="J845" i="48"/>
  <c r="C845" i="48"/>
  <c r="M844" i="48"/>
  <c r="L844" i="48"/>
  <c r="K844" i="48"/>
  <c r="J844" i="48"/>
  <c r="C844" i="48"/>
  <c r="M843" i="48"/>
  <c r="L843" i="48"/>
  <c r="K843" i="48"/>
  <c r="J843" i="48"/>
  <c r="C843" i="48"/>
  <c r="M842" i="48"/>
  <c r="L842" i="48"/>
  <c r="K842" i="48"/>
  <c r="J842" i="48"/>
  <c r="C842" i="48"/>
  <c r="M841" i="48"/>
  <c r="L841" i="48"/>
  <c r="K841" i="48"/>
  <c r="J841" i="48"/>
  <c r="C841" i="48"/>
  <c r="M840" i="48"/>
  <c r="L840" i="48"/>
  <c r="K840" i="48"/>
  <c r="J840" i="48"/>
  <c r="C840" i="48"/>
  <c r="M839" i="48"/>
  <c r="L839" i="48"/>
  <c r="K839" i="48"/>
  <c r="J839" i="48"/>
  <c r="C839" i="48"/>
  <c r="M838" i="48"/>
  <c r="L838" i="48"/>
  <c r="K838" i="48"/>
  <c r="J838" i="48"/>
  <c r="C838" i="48"/>
  <c r="M837" i="48"/>
  <c r="L837" i="48"/>
  <c r="K837" i="48"/>
  <c r="J837" i="48"/>
  <c r="C837" i="48"/>
  <c r="M836" i="48"/>
  <c r="L836" i="48"/>
  <c r="K836" i="48"/>
  <c r="J836" i="48"/>
  <c r="C836" i="48"/>
  <c r="M835" i="48"/>
  <c r="L835" i="48"/>
  <c r="K835" i="48"/>
  <c r="J835" i="48"/>
  <c r="C835" i="48"/>
  <c r="M834" i="48"/>
  <c r="L834" i="48"/>
  <c r="K834" i="48"/>
  <c r="J834" i="48"/>
  <c r="C834" i="48"/>
  <c r="M833" i="48"/>
  <c r="L833" i="48"/>
  <c r="K833" i="48"/>
  <c r="J833" i="48"/>
  <c r="C833" i="48"/>
  <c r="M832" i="48"/>
  <c r="L832" i="48"/>
  <c r="K832" i="48"/>
  <c r="J832" i="48"/>
  <c r="C832" i="48"/>
  <c r="M831" i="48"/>
  <c r="L831" i="48"/>
  <c r="K831" i="48"/>
  <c r="J831" i="48"/>
  <c r="C831" i="48"/>
  <c r="M830" i="48"/>
  <c r="L830" i="48"/>
  <c r="K830" i="48"/>
  <c r="J830" i="48"/>
  <c r="C830" i="48"/>
  <c r="M829" i="48"/>
  <c r="L829" i="48"/>
  <c r="K829" i="48"/>
  <c r="J829" i="48"/>
  <c r="C829" i="48"/>
  <c r="M828" i="48"/>
  <c r="L828" i="48"/>
  <c r="K828" i="48"/>
  <c r="J828" i="48"/>
  <c r="C828" i="48"/>
  <c r="M827" i="48"/>
  <c r="L827" i="48"/>
  <c r="K827" i="48"/>
  <c r="J827" i="48"/>
  <c r="C827" i="48"/>
  <c r="M826" i="48"/>
  <c r="L826" i="48"/>
  <c r="K826" i="48"/>
  <c r="J826" i="48"/>
  <c r="C826" i="48"/>
  <c r="M825" i="48"/>
  <c r="L825" i="48"/>
  <c r="K825" i="48"/>
  <c r="J825" i="48"/>
  <c r="C825" i="48"/>
  <c r="M824" i="48"/>
  <c r="L824" i="48"/>
  <c r="K824" i="48"/>
  <c r="J824" i="48"/>
  <c r="C824" i="48"/>
  <c r="M823" i="48"/>
  <c r="L823" i="48"/>
  <c r="K823" i="48"/>
  <c r="J823" i="48"/>
  <c r="C823" i="48"/>
  <c r="M822" i="48"/>
  <c r="L822" i="48"/>
  <c r="K822" i="48"/>
  <c r="J822" i="48"/>
  <c r="C822" i="48"/>
  <c r="M821" i="48"/>
  <c r="L821" i="48"/>
  <c r="K821" i="48"/>
  <c r="J821" i="48"/>
  <c r="C821" i="48"/>
  <c r="M820" i="48"/>
  <c r="L820" i="48"/>
  <c r="K820" i="48"/>
  <c r="J820" i="48"/>
  <c r="C820" i="48"/>
  <c r="M819" i="48"/>
  <c r="L819" i="48"/>
  <c r="K819" i="48"/>
  <c r="J819" i="48"/>
  <c r="C819" i="48"/>
  <c r="M818" i="48"/>
  <c r="L818" i="48"/>
  <c r="K818" i="48"/>
  <c r="J818" i="48"/>
  <c r="C818" i="48"/>
  <c r="M817" i="48"/>
  <c r="L817" i="48"/>
  <c r="K817" i="48"/>
  <c r="J817" i="48"/>
  <c r="C817" i="48"/>
  <c r="M816" i="48"/>
  <c r="L816" i="48"/>
  <c r="K816" i="48"/>
  <c r="J816" i="48"/>
  <c r="C816" i="48"/>
  <c r="M815" i="48"/>
  <c r="L815" i="48"/>
  <c r="K815" i="48"/>
  <c r="J815" i="48"/>
  <c r="C815" i="48"/>
  <c r="M814" i="48"/>
  <c r="L814" i="48"/>
  <c r="K814" i="48"/>
  <c r="J814" i="48"/>
  <c r="C814" i="48"/>
  <c r="M813" i="48"/>
  <c r="L813" i="48"/>
  <c r="K813" i="48"/>
  <c r="J813" i="48"/>
  <c r="C813" i="48"/>
  <c r="M812" i="48"/>
  <c r="L812" i="48"/>
  <c r="K812" i="48"/>
  <c r="J812" i="48"/>
  <c r="C812" i="48"/>
  <c r="M811" i="48"/>
  <c r="L811" i="48"/>
  <c r="K811" i="48"/>
  <c r="J811" i="48"/>
  <c r="C811" i="48"/>
  <c r="M810" i="48"/>
  <c r="L810" i="48"/>
  <c r="K810" i="48"/>
  <c r="J810" i="48"/>
  <c r="C810" i="48"/>
  <c r="M809" i="48"/>
  <c r="L809" i="48"/>
  <c r="K809" i="48"/>
  <c r="J809" i="48"/>
  <c r="C809" i="48"/>
  <c r="M808" i="48"/>
  <c r="L808" i="48"/>
  <c r="K808" i="48"/>
  <c r="J808" i="48"/>
  <c r="C808" i="48"/>
  <c r="M807" i="48"/>
  <c r="L807" i="48"/>
  <c r="K807" i="48"/>
  <c r="J807" i="48"/>
  <c r="C807" i="48"/>
  <c r="M806" i="48"/>
  <c r="L806" i="48"/>
  <c r="K806" i="48"/>
  <c r="J806" i="48"/>
  <c r="C806" i="48"/>
  <c r="M805" i="48"/>
  <c r="L805" i="48"/>
  <c r="K805" i="48"/>
  <c r="J805" i="48"/>
  <c r="C805" i="48"/>
  <c r="M804" i="48"/>
  <c r="L804" i="48"/>
  <c r="K804" i="48"/>
  <c r="J804" i="48"/>
  <c r="C804" i="48"/>
  <c r="M803" i="48"/>
  <c r="L803" i="48"/>
  <c r="K803" i="48"/>
  <c r="J803" i="48"/>
  <c r="C803" i="48"/>
  <c r="M802" i="48"/>
  <c r="L802" i="48"/>
  <c r="K802" i="48"/>
  <c r="J802" i="48"/>
  <c r="C802" i="48"/>
  <c r="M801" i="48"/>
  <c r="L801" i="48"/>
  <c r="K801" i="48"/>
  <c r="J801" i="48"/>
  <c r="C801" i="48"/>
  <c r="M800" i="48"/>
  <c r="L800" i="48"/>
  <c r="K800" i="48"/>
  <c r="J800" i="48"/>
  <c r="C800" i="48"/>
  <c r="M799" i="48"/>
  <c r="L799" i="48"/>
  <c r="K799" i="48"/>
  <c r="J799" i="48"/>
  <c r="C799" i="48"/>
  <c r="M798" i="48"/>
  <c r="L798" i="48"/>
  <c r="K798" i="48"/>
  <c r="J798" i="48"/>
  <c r="C798" i="48"/>
  <c r="M797" i="48"/>
  <c r="L797" i="48"/>
  <c r="K797" i="48"/>
  <c r="J797" i="48"/>
  <c r="C797" i="48"/>
  <c r="M796" i="48"/>
  <c r="L796" i="48"/>
  <c r="K796" i="48"/>
  <c r="J796" i="48"/>
  <c r="C796" i="48"/>
  <c r="M795" i="48"/>
  <c r="L795" i="48"/>
  <c r="K795" i="48"/>
  <c r="J795" i="48"/>
  <c r="C795" i="48"/>
  <c r="M794" i="48"/>
  <c r="L794" i="48"/>
  <c r="K794" i="48"/>
  <c r="J794" i="48"/>
  <c r="C794" i="48"/>
  <c r="M793" i="48"/>
  <c r="L793" i="48"/>
  <c r="K793" i="48"/>
  <c r="J793" i="48"/>
  <c r="C793" i="48"/>
  <c r="M792" i="48"/>
  <c r="L792" i="48"/>
  <c r="K792" i="48"/>
  <c r="J792" i="48"/>
  <c r="C792" i="48"/>
  <c r="M791" i="48"/>
  <c r="L791" i="48"/>
  <c r="K791" i="48"/>
  <c r="J791" i="48"/>
  <c r="C791" i="48"/>
  <c r="M790" i="48"/>
  <c r="L790" i="48"/>
  <c r="K790" i="48"/>
  <c r="J790" i="48"/>
  <c r="C790" i="48"/>
  <c r="M789" i="48"/>
  <c r="L789" i="48"/>
  <c r="K789" i="48"/>
  <c r="J789" i="48"/>
  <c r="C789" i="48"/>
  <c r="M788" i="48"/>
  <c r="L788" i="48"/>
  <c r="K788" i="48"/>
  <c r="J788" i="48"/>
  <c r="C788" i="48"/>
  <c r="M787" i="48"/>
  <c r="L787" i="48"/>
  <c r="K787" i="48"/>
  <c r="J787" i="48"/>
  <c r="C787" i="48"/>
  <c r="M786" i="48"/>
  <c r="L786" i="48"/>
  <c r="K786" i="48"/>
  <c r="J786" i="48"/>
  <c r="C786" i="48"/>
  <c r="M785" i="48"/>
  <c r="L785" i="48"/>
  <c r="K785" i="48"/>
  <c r="J785" i="48"/>
  <c r="C785" i="48"/>
  <c r="M784" i="48"/>
  <c r="L784" i="48"/>
  <c r="K784" i="48"/>
  <c r="J784" i="48"/>
  <c r="C784" i="48"/>
  <c r="M783" i="48"/>
  <c r="L783" i="48"/>
  <c r="K783" i="48"/>
  <c r="J783" i="48"/>
  <c r="C783" i="48"/>
  <c r="M782" i="48"/>
  <c r="L782" i="48"/>
  <c r="K782" i="48"/>
  <c r="J782" i="48"/>
  <c r="C782" i="48"/>
  <c r="M781" i="48"/>
  <c r="L781" i="48"/>
  <c r="K781" i="48"/>
  <c r="J781" i="48"/>
  <c r="C781" i="48"/>
  <c r="M780" i="48"/>
  <c r="L780" i="48"/>
  <c r="K780" i="48"/>
  <c r="J780" i="48"/>
  <c r="C780" i="48"/>
  <c r="M779" i="48"/>
  <c r="L779" i="48"/>
  <c r="K779" i="48"/>
  <c r="J779" i="48"/>
  <c r="C779" i="48"/>
  <c r="M778" i="48"/>
  <c r="L778" i="48"/>
  <c r="K778" i="48"/>
  <c r="J778" i="48"/>
  <c r="C778" i="48"/>
  <c r="M777" i="48"/>
  <c r="L777" i="48"/>
  <c r="K777" i="48"/>
  <c r="J777" i="48"/>
  <c r="C777" i="48"/>
  <c r="M776" i="48"/>
  <c r="L776" i="48"/>
  <c r="K776" i="48"/>
  <c r="J776" i="48"/>
  <c r="C776" i="48"/>
  <c r="M775" i="48"/>
  <c r="L775" i="48"/>
  <c r="K775" i="48"/>
  <c r="J775" i="48"/>
  <c r="C775" i="48"/>
  <c r="M774" i="48"/>
  <c r="L774" i="48"/>
  <c r="K774" i="48"/>
  <c r="J774" i="48"/>
  <c r="C774" i="48"/>
  <c r="M773" i="48"/>
  <c r="L773" i="48"/>
  <c r="K773" i="48"/>
  <c r="J773" i="48"/>
  <c r="C773" i="48"/>
  <c r="M772" i="48"/>
  <c r="L772" i="48"/>
  <c r="K772" i="48"/>
  <c r="J772" i="48"/>
  <c r="C772" i="48"/>
  <c r="M771" i="48"/>
  <c r="L771" i="48"/>
  <c r="K771" i="48"/>
  <c r="J771" i="48"/>
  <c r="C771" i="48"/>
  <c r="M770" i="48"/>
  <c r="L770" i="48"/>
  <c r="K770" i="48"/>
  <c r="J770" i="48"/>
  <c r="C770" i="48"/>
  <c r="M769" i="48"/>
  <c r="L769" i="48"/>
  <c r="K769" i="48"/>
  <c r="J769" i="48"/>
  <c r="C769" i="48"/>
  <c r="M768" i="48"/>
  <c r="L768" i="48"/>
  <c r="K768" i="48"/>
  <c r="J768" i="48"/>
  <c r="C768" i="48"/>
  <c r="M767" i="48"/>
  <c r="L767" i="48"/>
  <c r="K767" i="48"/>
  <c r="J767" i="48"/>
  <c r="C767" i="48"/>
  <c r="M766" i="48"/>
  <c r="L766" i="48"/>
  <c r="K766" i="48"/>
  <c r="J766" i="48"/>
  <c r="C766" i="48"/>
  <c r="M765" i="48"/>
  <c r="L765" i="48"/>
  <c r="K765" i="48"/>
  <c r="J765" i="48"/>
  <c r="C765" i="48"/>
  <c r="M764" i="48"/>
  <c r="L764" i="48"/>
  <c r="K764" i="48"/>
  <c r="J764" i="48"/>
  <c r="C764" i="48"/>
  <c r="M763" i="48"/>
  <c r="L763" i="48"/>
  <c r="K763" i="48"/>
  <c r="J763" i="48"/>
  <c r="C763" i="48"/>
  <c r="M762" i="48"/>
  <c r="L762" i="48"/>
  <c r="K762" i="48"/>
  <c r="J762" i="48"/>
  <c r="C762" i="48"/>
  <c r="M761" i="48"/>
  <c r="L761" i="48"/>
  <c r="K761" i="48"/>
  <c r="J761" i="48"/>
  <c r="C761" i="48"/>
  <c r="M760" i="48"/>
  <c r="L760" i="48"/>
  <c r="K760" i="48"/>
  <c r="J760" i="48"/>
  <c r="C760" i="48"/>
  <c r="M759" i="48"/>
  <c r="L759" i="48"/>
  <c r="K759" i="48"/>
  <c r="J759" i="48"/>
  <c r="C759" i="48"/>
  <c r="M758" i="48"/>
  <c r="L758" i="48"/>
  <c r="K758" i="48"/>
  <c r="J758" i="48"/>
  <c r="C758" i="48"/>
  <c r="M757" i="48"/>
  <c r="L757" i="48"/>
  <c r="K757" i="48"/>
  <c r="J757" i="48"/>
  <c r="C757" i="48"/>
  <c r="M756" i="48"/>
  <c r="L756" i="48"/>
  <c r="K756" i="48"/>
  <c r="J756" i="48"/>
  <c r="C756" i="48"/>
  <c r="M755" i="48"/>
  <c r="L755" i="48"/>
  <c r="K755" i="48"/>
  <c r="J755" i="48"/>
  <c r="C755" i="48"/>
  <c r="M754" i="48"/>
  <c r="L754" i="48"/>
  <c r="K754" i="48"/>
  <c r="J754" i="48"/>
  <c r="C754" i="48"/>
  <c r="M753" i="48"/>
  <c r="L753" i="48"/>
  <c r="K753" i="48"/>
  <c r="J753" i="48"/>
  <c r="C753" i="48"/>
  <c r="M752" i="48"/>
  <c r="L752" i="48"/>
  <c r="K752" i="48"/>
  <c r="J752" i="48"/>
  <c r="C752" i="48"/>
  <c r="M751" i="48"/>
  <c r="L751" i="48"/>
  <c r="K751" i="48"/>
  <c r="J751" i="48"/>
  <c r="C751" i="48"/>
  <c r="M750" i="48"/>
  <c r="L750" i="48"/>
  <c r="K750" i="48"/>
  <c r="J750" i="48"/>
  <c r="C750" i="48"/>
  <c r="M749" i="48"/>
  <c r="L749" i="48"/>
  <c r="K749" i="48"/>
  <c r="J749" i="48"/>
  <c r="C749" i="48"/>
  <c r="M748" i="48"/>
  <c r="L748" i="48"/>
  <c r="K748" i="48"/>
  <c r="J748" i="48"/>
  <c r="C748" i="48"/>
  <c r="M747" i="48"/>
  <c r="L747" i="48"/>
  <c r="K747" i="48"/>
  <c r="J747" i="48"/>
  <c r="C747" i="48"/>
  <c r="M746" i="48"/>
  <c r="L746" i="48"/>
  <c r="K746" i="48"/>
  <c r="J746" i="48"/>
  <c r="C746" i="48"/>
  <c r="M745" i="48"/>
  <c r="L745" i="48"/>
  <c r="K745" i="48"/>
  <c r="J745" i="48"/>
  <c r="C745" i="48"/>
  <c r="M744" i="48"/>
  <c r="L744" i="48"/>
  <c r="K744" i="48"/>
  <c r="J744" i="48"/>
  <c r="C744" i="48"/>
  <c r="M743" i="48"/>
  <c r="L743" i="48"/>
  <c r="K743" i="48"/>
  <c r="J743" i="48"/>
  <c r="C743" i="48"/>
  <c r="M742" i="48"/>
  <c r="L742" i="48"/>
  <c r="K742" i="48"/>
  <c r="J742" i="48"/>
  <c r="C742" i="48"/>
  <c r="M741" i="48"/>
  <c r="L741" i="48"/>
  <c r="K741" i="48"/>
  <c r="J741" i="48"/>
  <c r="C741" i="48"/>
  <c r="M740" i="48"/>
  <c r="L740" i="48"/>
  <c r="K740" i="48"/>
  <c r="J740" i="48"/>
  <c r="C740" i="48"/>
  <c r="M739" i="48"/>
  <c r="L739" i="48"/>
  <c r="K739" i="48"/>
  <c r="J739" i="48"/>
  <c r="C739" i="48"/>
  <c r="M738" i="48"/>
  <c r="L738" i="48"/>
  <c r="K738" i="48"/>
  <c r="J738" i="48"/>
  <c r="C738" i="48"/>
  <c r="M737" i="48"/>
  <c r="L737" i="48"/>
  <c r="K737" i="48"/>
  <c r="J737" i="48"/>
  <c r="C737" i="48"/>
  <c r="M736" i="48"/>
  <c r="L736" i="48"/>
  <c r="K736" i="48"/>
  <c r="J736" i="48"/>
  <c r="C736" i="48"/>
  <c r="M735" i="48"/>
  <c r="L735" i="48"/>
  <c r="K735" i="48"/>
  <c r="J735" i="48"/>
  <c r="C735" i="48"/>
  <c r="M734" i="48"/>
  <c r="L734" i="48"/>
  <c r="K734" i="48"/>
  <c r="J734" i="48"/>
  <c r="C734" i="48"/>
  <c r="M733" i="48"/>
  <c r="L733" i="48"/>
  <c r="K733" i="48"/>
  <c r="J733" i="48"/>
  <c r="C733" i="48"/>
  <c r="M732" i="48"/>
  <c r="L732" i="48"/>
  <c r="K732" i="48"/>
  <c r="J732" i="48"/>
  <c r="C732" i="48"/>
  <c r="M731" i="48"/>
  <c r="L731" i="48"/>
  <c r="K731" i="48"/>
  <c r="J731" i="48"/>
  <c r="C731" i="48"/>
  <c r="M730" i="48"/>
  <c r="L730" i="48"/>
  <c r="K730" i="48"/>
  <c r="J730" i="48"/>
  <c r="C730" i="48"/>
  <c r="M729" i="48"/>
  <c r="L729" i="48"/>
  <c r="K729" i="48"/>
  <c r="J729" i="48"/>
  <c r="C729" i="48"/>
  <c r="M728" i="48"/>
  <c r="L728" i="48"/>
  <c r="K728" i="48"/>
  <c r="J728" i="48"/>
  <c r="C728" i="48"/>
  <c r="M727" i="48"/>
  <c r="L727" i="48"/>
  <c r="K727" i="48"/>
  <c r="J727" i="48"/>
  <c r="C727" i="48"/>
  <c r="M726" i="48"/>
  <c r="L726" i="48"/>
  <c r="K726" i="48"/>
  <c r="J726" i="48"/>
  <c r="C726" i="48"/>
  <c r="M725" i="48"/>
  <c r="L725" i="48"/>
  <c r="K725" i="48"/>
  <c r="J725" i="48"/>
  <c r="C725" i="48"/>
  <c r="M724" i="48"/>
  <c r="L724" i="48"/>
  <c r="K724" i="48"/>
  <c r="J724" i="48"/>
  <c r="C724" i="48"/>
  <c r="M723" i="48"/>
  <c r="L723" i="48"/>
  <c r="K723" i="48"/>
  <c r="J723" i="48"/>
  <c r="C723" i="48"/>
  <c r="M722" i="48"/>
  <c r="L722" i="48"/>
  <c r="K722" i="48"/>
  <c r="J722" i="48"/>
  <c r="C722" i="48"/>
  <c r="M721" i="48"/>
  <c r="L721" i="48"/>
  <c r="K721" i="48"/>
  <c r="J721" i="48"/>
  <c r="C721" i="48"/>
  <c r="M720" i="48"/>
  <c r="L720" i="48"/>
  <c r="K720" i="48"/>
  <c r="J720" i="48"/>
  <c r="C720" i="48"/>
  <c r="M719" i="48"/>
  <c r="L719" i="48"/>
  <c r="K719" i="48"/>
  <c r="J719" i="48"/>
  <c r="C719" i="48"/>
  <c r="M718" i="48"/>
  <c r="L718" i="48"/>
  <c r="K718" i="48"/>
  <c r="J718" i="48"/>
  <c r="C718" i="48"/>
  <c r="M717" i="48"/>
  <c r="L717" i="48"/>
  <c r="K717" i="48"/>
  <c r="J717" i="48"/>
  <c r="C717" i="48"/>
  <c r="M716" i="48"/>
  <c r="L716" i="48"/>
  <c r="K716" i="48"/>
  <c r="J716" i="48"/>
  <c r="C716" i="48"/>
  <c r="M715" i="48"/>
  <c r="L715" i="48"/>
  <c r="K715" i="48"/>
  <c r="J715" i="48"/>
  <c r="C715" i="48"/>
  <c r="M714" i="48"/>
  <c r="L714" i="48"/>
  <c r="K714" i="48"/>
  <c r="J714" i="48"/>
  <c r="C714" i="48"/>
  <c r="M713" i="48"/>
  <c r="L713" i="48"/>
  <c r="K713" i="48"/>
  <c r="J713" i="48"/>
  <c r="C713" i="48"/>
  <c r="M712" i="48"/>
  <c r="L712" i="48"/>
  <c r="K712" i="48"/>
  <c r="J712" i="48"/>
  <c r="C712" i="48"/>
  <c r="M711" i="48"/>
  <c r="L711" i="48"/>
  <c r="K711" i="48"/>
  <c r="J711" i="48"/>
  <c r="C711" i="48"/>
  <c r="M710" i="48"/>
  <c r="L710" i="48"/>
  <c r="K710" i="48"/>
  <c r="J710" i="48"/>
  <c r="C710" i="48"/>
  <c r="M709" i="48"/>
  <c r="L709" i="48"/>
  <c r="K709" i="48"/>
  <c r="J709" i="48"/>
  <c r="C709" i="48"/>
  <c r="M708" i="48"/>
  <c r="L708" i="48"/>
  <c r="K708" i="48"/>
  <c r="J708" i="48"/>
  <c r="C708" i="48"/>
  <c r="M707" i="48"/>
  <c r="L707" i="48"/>
  <c r="K707" i="48"/>
  <c r="J707" i="48"/>
  <c r="C707" i="48"/>
  <c r="M706" i="48"/>
  <c r="L706" i="48"/>
  <c r="K706" i="48"/>
  <c r="J706" i="48"/>
  <c r="C706" i="48"/>
  <c r="M705" i="48"/>
  <c r="L705" i="48"/>
  <c r="K705" i="48"/>
  <c r="J705" i="48"/>
  <c r="C705" i="48"/>
  <c r="M704" i="48"/>
  <c r="L704" i="48"/>
  <c r="K704" i="48"/>
  <c r="J704" i="48"/>
  <c r="C704" i="48"/>
  <c r="M703" i="48"/>
  <c r="L703" i="48"/>
  <c r="K703" i="48"/>
  <c r="J703" i="48"/>
  <c r="C703" i="48"/>
  <c r="M702" i="48"/>
  <c r="L702" i="48"/>
  <c r="K702" i="48"/>
  <c r="J702" i="48"/>
  <c r="C702" i="48"/>
  <c r="M701" i="48"/>
  <c r="L701" i="48"/>
  <c r="K701" i="48"/>
  <c r="J701" i="48"/>
  <c r="C701" i="48"/>
  <c r="M700" i="48"/>
  <c r="L700" i="48"/>
  <c r="K700" i="48"/>
  <c r="J700" i="48"/>
  <c r="C700" i="48"/>
  <c r="M699" i="48"/>
  <c r="L699" i="48"/>
  <c r="K699" i="48"/>
  <c r="J699" i="48"/>
  <c r="C699" i="48"/>
  <c r="M698" i="48"/>
  <c r="L698" i="48"/>
  <c r="K698" i="48"/>
  <c r="J698" i="48"/>
  <c r="C698" i="48"/>
  <c r="M697" i="48"/>
  <c r="L697" i="48"/>
  <c r="K697" i="48"/>
  <c r="J697" i="48"/>
  <c r="C697" i="48"/>
  <c r="M696" i="48"/>
  <c r="L696" i="48"/>
  <c r="K696" i="48"/>
  <c r="J696" i="48"/>
  <c r="C696" i="48"/>
  <c r="M695" i="48"/>
  <c r="L695" i="48"/>
  <c r="K695" i="48"/>
  <c r="J695" i="48"/>
  <c r="C695" i="48"/>
  <c r="M694" i="48"/>
  <c r="L694" i="48"/>
  <c r="K694" i="48"/>
  <c r="J694" i="48"/>
  <c r="C694" i="48"/>
  <c r="M693" i="48"/>
  <c r="L693" i="48"/>
  <c r="K693" i="48"/>
  <c r="J693" i="48"/>
  <c r="C693" i="48"/>
  <c r="M692" i="48"/>
  <c r="L692" i="48"/>
  <c r="K692" i="48"/>
  <c r="J692" i="48"/>
  <c r="C692" i="48"/>
  <c r="M691" i="48"/>
  <c r="L691" i="48"/>
  <c r="K691" i="48"/>
  <c r="J691" i="48"/>
  <c r="C691" i="48"/>
  <c r="M690" i="48"/>
  <c r="L690" i="48"/>
  <c r="K690" i="48"/>
  <c r="J690" i="48"/>
  <c r="C690" i="48"/>
  <c r="M689" i="48"/>
  <c r="L689" i="48"/>
  <c r="K689" i="48"/>
  <c r="J689" i="48"/>
  <c r="C689" i="48"/>
  <c r="M688" i="48"/>
  <c r="L688" i="48"/>
  <c r="K688" i="48"/>
  <c r="J688" i="48"/>
  <c r="C688" i="48"/>
  <c r="M687" i="48"/>
  <c r="L687" i="48"/>
  <c r="K687" i="48"/>
  <c r="J687" i="48"/>
  <c r="C687" i="48"/>
  <c r="M686" i="48"/>
  <c r="L686" i="48"/>
  <c r="K686" i="48"/>
  <c r="J686" i="48"/>
  <c r="C686" i="48"/>
  <c r="M685" i="48"/>
  <c r="L685" i="48"/>
  <c r="K685" i="48"/>
  <c r="J685" i="48"/>
  <c r="C685" i="48"/>
  <c r="M684" i="48"/>
  <c r="L684" i="48"/>
  <c r="K684" i="48"/>
  <c r="J684" i="48"/>
  <c r="C684" i="48"/>
  <c r="M683" i="48"/>
  <c r="L683" i="48"/>
  <c r="K683" i="48"/>
  <c r="J683" i="48"/>
  <c r="C683" i="48"/>
  <c r="M682" i="48"/>
  <c r="L682" i="48"/>
  <c r="K682" i="48"/>
  <c r="J682" i="48"/>
  <c r="C682" i="48"/>
  <c r="M681" i="48"/>
  <c r="L681" i="48"/>
  <c r="K681" i="48"/>
  <c r="J681" i="48"/>
  <c r="C681" i="48"/>
  <c r="M680" i="48"/>
  <c r="L680" i="48"/>
  <c r="K680" i="48"/>
  <c r="J680" i="48"/>
  <c r="C680" i="48"/>
  <c r="M679" i="48"/>
  <c r="L679" i="48"/>
  <c r="K679" i="48"/>
  <c r="J679" i="48"/>
  <c r="C679" i="48"/>
  <c r="M678" i="48"/>
  <c r="L678" i="48"/>
  <c r="K678" i="48"/>
  <c r="J678" i="48"/>
  <c r="C678" i="48"/>
  <c r="M677" i="48"/>
  <c r="L677" i="48"/>
  <c r="K677" i="48"/>
  <c r="J677" i="48"/>
  <c r="C677" i="48"/>
  <c r="M676" i="48"/>
  <c r="L676" i="48"/>
  <c r="K676" i="48"/>
  <c r="J676" i="48"/>
  <c r="C676" i="48"/>
  <c r="M675" i="48"/>
  <c r="L675" i="48"/>
  <c r="K675" i="48"/>
  <c r="J675" i="48"/>
  <c r="C675" i="48"/>
  <c r="M674" i="48"/>
  <c r="L674" i="48"/>
  <c r="K674" i="48"/>
  <c r="J674" i="48"/>
  <c r="C674" i="48"/>
  <c r="M673" i="48"/>
  <c r="L673" i="48"/>
  <c r="K673" i="48"/>
  <c r="J673" i="48"/>
  <c r="C673" i="48"/>
  <c r="M672" i="48"/>
  <c r="L672" i="48"/>
  <c r="K672" i="48"/>
  <c r="J672" i="48"/>
  <c r="C672" i="48"/>
  <c r="M671" i="48"/>
  <c r="L671" i="48"/>
  <c r="K671" i="48"/>
  <c r="J671" i="48"/>
  <c r="C671" i="48"/>
  <c r="M670" i="48"/>
  <c r="L670" i="48"/>
  <c r="K670" i="48"/>
  <c r="J670" i="48"/>
  <c r="C670" i="48"/>
  <c r="M669" i="48"/>
  <c r="L669" i="48"/>
  <c r="K669" i="48"/>
  <c r="J669" i="48"/>
  <c r="C669" i="48"/>
  <c r="M668" i="48"/>
  <c r="L668" i="48"/>
  <c r="K668" i="48"/>
  <c r="J668" i="48"/>
  <c r="C668" i="48"/>
  <c r="M667" i="48"/>
  <c r="L667" i="48"/>
  <c r="K667" i="48"/>
  <c r="J667" i="48"/>
  <c r="C667" i="48"/>
  <c r="M666" i="48"/>
  <c r="L666" i="48"/>
  <c r="K666" i="48"/>
  <c r="J666" i="48"/>
  <c r="C666" i="48"/>
  <c r="M665" i="48"/>
  <c r="L665" i="48"/>
  <c r="K665" i="48"/>
  <c r="J665" i="48"/>
  <c r="C665" i="48"/>
  <c r="M664" i="48"/>
  <c r="L664" i="48"/>
  <c r="K664" i="48"/>
  <c r="J664" i="48"/>
  <c r="C664" i="48"/>
  <c r="M663" i="48"/>
  <c r="L663" i="48"/>
  <c r="K663" i="48"/>
  <c r="J663" i="48"/>
  <c r="C663" i="48"/>
  <c r="M662" i="48"/>
  <c r="L662" i="48"/>
  <c r="K662" i="48"/>
  <c r="J662" i="48"/>
  <c r="C662" i="48"/>
  <c r="M661" i="48"/>
  <c r="L661" i="48"/>
  <c r="K661" i="48"/>
  <c r="J661" i="48"/>
  <c r="C661" i="48"/>
  <c r="M660" i="48"/>
  <c r="L660" i="48"/>
  <c r="K660" i="48"/>
  <c r="J660" i="48"/>
  <c r="C660" i="48"/>
  <c r="M659" i="48"/>
  <c r="L659" i="48"/>
  <c r="K659" i="48"/>
  <c r="J659" i="48"/>
  <c r="C659" i="48"/>
  <c r="M658" i="48"/>
  <c r="L658" i="48"/>
  <c r="K658" i="48"/>
  <c r="J658" i="48"/>
  <c r="C658" i="48"/>
  <c r="M657" i="48"/>
  <c r="L657" i="48"/>
  <c r="K657" i="48"/>
  <c r="J657" i="48"/>
  <c r="C657" i="48"/>
  <c r="M656" i="48"/>
  <c r="L656" i="48"/>
  <c r="K656" i="48"/>
  <c r="J656" i="48"/>
  <c r="C656" i="48"/>
  <c r="M655" i="48"/>
  <c r="L655" i="48"/>
  <c r="K655" i="48"/>
  <c r="J655" i="48"/>
  <c r="C655" i="48"/>
  <c r="M654" i="48"/>
  <c r="L654" i="48"/>
  <c r="K654" i="48"/>
  <c r="J654" i="48"/>
  <c r="C654" i="48"/>
  <c r="M653" i="48"/>
  <c r="L653" i="48"/>
  <c r="K653" i="48"/>
  <c r="J653" i="48"/>
  <c r="C653" i="48"/>
  <c r="M652" i="48"/>
  <c r="L652" i="48"/>
  <c r="K652" i="48"/>
  <c r="J652" i="48"/>
  <c r="C652" i="48"/>
  <c r="M651" i="48"/>
  <c r="L651" i="48"/>
  <c r="K651" i="48"/>
  <c r="J651" i="48"/>
  <c r="C651" i="48"/>
  <c r="M650" i="48"/>
  <c r="L650" i="48"/>
  <c r="K650" i="48"/>
  <c r="J650" i="48"/>
  <c r="C650" i="48"/>
  <c r="M649" i="48"/>
  <c r="L649" i="48"/>
  <c r="K649" i="48"/>
  <c r="J649" i="48"/>
  <c r="C649" i="48"/>
  <c r="M648" i="48"/>
  <c r="L648" i="48"/>
  <c r="K648" i="48"/>
  <c r="J648" i="48"/>
  <c r="C648" i="48"/>
  <c r="M647" i="48"/>
  <c r="L647" i="48"/>
  <c r="K647" i="48"/>
  <c r="J647" i="48"/>
  <c r="C647" i="48"/>
  <c r="M646" i="48"/>
  <c r="L646" i="48"/>
  <c r="K646" i="48"/>
  <c r="J646" i="48"/>
  <c r="C646" i="48"/>
  <c r="M645" i="48"/>
  <c r="L645" i="48"/>
  <c r="K645" i="48"/>
  <c r="J645" i="48"/>
  <c r="C645" i="48"/>
  <c r="M644" i="48"/>
  <c r="L644" i="48"/>
  <c r="K644" i="48"/>
  <c r="J644" i="48"/>
  <c r="C644" i="48"/>
  <c r="M643" i="48"/>
  <c r="L643" i="48"/>
  <c r="K643" i="48"/>
  <c r="J643" i="48"/>
  <c r="C643" i="48"/>
  <c r="M642" i="48"/>
  <c r="L642" i="48"/>
  <c r="K642" i="48"/>
  <c r="J642" i="48"/>
  <c r="C642" i="48"/>
  <c r="M641" i="48"/>
  <c r="L641" i="48"/>
  <c r="K641" i="48"/>
  <c r="J641" i="48"/>
  <c r="C641" i="48"/>
  <c r="M640" i="48"/>
  <c r="L640" i="48"/>
  <c r="K640" i="48"/>
  <c r="J640" i="48"/>
  <c r="C640" i="48"/>
  <c r="M639" i="48"/>
  <c r="L639" i="48"/>
  <c r="K639" i="48"/>
  <c r="J639" i="48"/>
  <c r="C639" i="48"/>
  <c r="M638" i="48"/>
  <c r="L638" i="48"/>
  <c r="K638" i="48"/>
  <c r="J638" i="48"/>
  <c r="C638" i="48"/>
  <c r="M637" i="48"/>
  <c r="L637" i="48"/>
  <c r="K637" i="48"/>
  <c r="J637" i="48"/>
  <c r="C637" i="48"/>
  <c r="M636" i="48"/>
  <c r="L636" i="48"/>
  <c r="K636" i="48"/>
  <c r="J636" i="48"/>
  <c r="C636" i="48"/>
  <c r="M635" i="48"/>
  <c r="L635" i="48"/>
  <c r="K635" i="48"/>
  <c r="J635" i="48"/>
  <c r="C635" i="48"/>
  <c r="M634" i="48"/>
  <c r="L634" i="48"/>
  <c r="K634" i="48"/>
  <c r="J634" i="48"/>
  <c r="C634" i="48"/>
  <c r="M633" i="48"/>
  <c r="L633" i="48"/>
  <c r="K633" i="48"/>
  <c r="J633" i="48"/>
  <c r="C633" i="48"/>
  <c r="M632" i="48"/>
  <c r="L632" i="48"/>
  <c r="K632" i="48"/>
  <c r="J632" i="48"/>
  <c r="C632" i="48"/>
  <c r="M631" i="48"/>
  <c r="L631" i="48"/>
  <c r="K631" i="48"/>
  <c r="J631" i="48"/>
  <c r="C631" i="48"/>
  <c r="M630" i="48"/>
  <c r="L630" i="48"/>
  <c r="K630" i="48"/>
  <c r="J630" i="48"/>
  <c r="C630" i="48"/>
  <c r="M629" i="48"/>
  <c r="L629" i="48"/>
  <c r="K629" i="48"/>
  <c r="J629" i="48"/>
  <c r="C629" i="48"/>
  <c r="M628" i="48"/>
  <c r="L628" i="48"/>
  <c r="K628" i="48"/>
  <c r="J628" i="48"/>
  <c r="C628" i="48"/>
  <c r="M627" i="48"/>
  <c r="L627" i="48"/>
  <c r="K627" i="48"/>
  <c r="J627" i="48"/>
  <c r="C627" i="48"/>
  <c r="M626" i="48"/>
  <c r="L626" i="48"/>
  <c r="K626" i="48"/>
  <c r="J626" i="48"/>
  <c r="C626" i="48"/>
  <c r="M625" i="48"/>
  <c r="L625" i="48"/>
  <c r="K625" i="48"/>
  <c r="J625" i="48"/>
  <c r="C625" i="48"/>
  <c r="M624" i="48"/>
  <c r="L624" i="48"/>
  <c r="K624" i="48"/>
  <c r="J624" i="48"/>
  <c r="C624" i="48"/>
  <c r="M623" i="48"/>
  <c r="L623" i="48"/>
  <c r="K623" i="48"/>
  <c r="J623" i="48"/>
  <c r="C623" i="48"/>
  <c r="M622" i="48"/>
  <c r="L622" i="48"/>
  <c r="K622" i="48"/>
  <c r="J622" i="48"/>
  <c r="C622" i="48"/>
  <c r="M621" i="48"/>
  <c r="L621" i="48"/>
  <c r="K621" i="48"/>
  <c r="J621" i="48"/>
  <c r="C621" i="48"/>
  <c r="M620" i="48"/>
  <c r="L620" i="48"/>
  <c r="K620" i="48"/>
  <c r="J620" i="48"/>
  <c r="C620" i="48"/>
  <c r="M619" i="48"/>
  <c r="L619" i="48"/>
  <c r="K619" i="48"/>
  <c r="J619" i="48"/>
  <c r="C619" i="48"/>
  <c r="M618" i="48"/>
  <c r="L618" i="48"/>
  <c r="K618" i="48"/>
  <c r="J618" i="48"/>
  <c r="C618" i="48"/>
  <c r="M617" i="48"/>
  <c r="L617" i="48"/>
  <c r="K617" i="48"/>
  <c r="J617" i="48"/>
  <c r="C617" i="48"/>
  <c r="M616" i="48"/>
  <c r="L616" i="48"/>
  <c r="K616" i="48"/>
  <c r="J616" i="48"/>
  <c r="C616" i="48"/>
  <c r="M615" i="48"/>
  <c r="L615" i="48"/>
  <c r="K615" i="48"/>
  <c r="J615" i="48"/>
  <c r="C615" i="48"/>
  <c r="M614" i="48"/>
  <c r="L614" i="48"/>
  <c r="K614" i="48"/>
  <c r="J614" i="48"/>
  <c r="C614" i="48"/>
  <c r="M613" i="48"/>
  <c r="L613" i="48"/>
  <c r="K613" i="48"/>
  <c r="J613" i="48"/>
  <c r="C613" i="48"/>
  <c r="M612" i="48"/>
  <c r="L612" i="48"/>
  <c r="K612" i="48"/>
  <c r="J612" i="48"/>
  <c r="C612" i="48"/>
  <c r="M611" i="48"/>
  <c r="L611" i="48"/>
  <c r="K611" i="48"/>
  <c r="J611" i="48"/>
  <c r="C611" i="48"/>
  <c r="M610" i="48"/>
  <c r="L610" i="48"/>
  <c r="K610" i="48"/>
  <c r="J610" i="48"/>
  <c r="C610" i="48"/>
  <c r="M609" i="48"/>
  <c r="L609" i="48"/>
  <c r="K609" i="48"/>
  <c r="J609" i="48"/>
  <c r="C609" i="48"/>
  <c r="M608" i="48"/>
  <c r="L608" i="48"/>
  <c r="K608" i="48"/>
  <c r="J608" i="48"/>
  <c r="C608" i="48"/>
  <c r="M607" i="48"/>
  <c r="L607" i="48"/>
  <c r="K607" i="48"/>
  <c r="J607" i="48"/>
  <c r="C607" i="48"/>
  <c r="M606" i="48"/>
  <c r="L606" i="48"/>
  <c r="K606" i="48"/>
  <c r="J606" i="48"/>
  <c r="C606" i="48"/>
  <c r="M605" i="48"/>
  <c r="L605" i="48"/>
  <c r="K605" i="48"/>
  <c r="J605" i="48"/>
  <c r="C605" i="48"/>
  <c r="M604" i="48"/>
  <c r="L604" i="48"/>
  <c r="K604" i="48"/>
  <c r="J604" i="48"/>
  <c r="C604" i="48"/>
  <c r="M603" i="48"/>
  <c r="L603" i="48"/>
  <c r="K603" i="48"/>
  <c r="J603" i="48"/>
  <c r="C603" i="48"/>
  <c r="M602" i="48"/>
  <c r="L602" i="48"/>
  <c r="K602" i="48"/>
  <c r="J602" i="48"/>
  <c r="C602" i="48"/>
  <c r="M601" i="48"/>
  <c r="L601" i="48"/>
  <c r="K601" i="48"/>
  <c r="J601" i="48"/>
  <c r="C601" i="48"/>
  <c r="M600" i="48"/>
  <c r="L600" i="48"/>
  <c r="K600" i="48"/>
  <c r="J600" i="48"/>
  <c r="C600" i="48"/>
  <c r="M599" i="48"/>
  <c r="L599" i="48"/>
  <c r="K599" i="48"/>
  <c r="J599" i="48"/>
  <c r="C599" i="48"/>
  <c r="M598" i="48"/>
  <c r="L598" i="48"/>
  <c r="K598" i="48"/>
  <c r="J598" i="48"/>
  <c r="C598" i="48"/>
  <c r="M597" i="48"/>
  <c r="L597" i="48"/>
  <c r="K597" i="48"/>
  <c r="J597" i="48"/>
  <c r="C597" i="48"/>
  <c r="M596" i="48"/>
  <c r="L596" i="48"/>
  <c r="K596" i="48"/>
  <c r="J596" i="48"/>
  <c r="C596" i="48"/>
  <c r="M595" i="48"/>
  <c r="L595" i="48"/>
  <c r="K595" i="48"/>
  <c r="J595" i="48"/>
  <c r="C595" i="48"/>
  <c r="M594" i="48"/>
  <c r="L594" i="48"/>
  <c r="K594" i="48"/>
  <c r="J594" i="48"/>
  <c r="C594" i="48"/>
  <c r="M593" i="48"/>
  <c r="L593" i="48"/>
  <c r="K593" i="48"/>
  <c r="J593" i="48"/>
  <c r="C593" i="48"/>
  <c r="M592" i="48"/>
  <c r="L592" i="48"/>
  <c r="K592" i="48"/>
  <c r="J592" i="48"/>
  <c r="C592" i="48"/>
  <c r="M591" i="48"/>
  <c r="L591" i="48"/>
  <c r="K591" i="48"/>
  <c r="J591" i="48"/>
  <c r="C591" i="48"/>
  <c r="M590" i="48"/>
  <c r="L590" i="48"/>
  <c r="K590" i="48"/>
  <c r="J590" i="48"/>
  <c r="C590" i="48"/>
  <c r="M589" i="48"/>
  <c r="L589" i="48"/>
  <c r="K589" i="48"/>
  <c r="J589" i="48"/>
  <c r="C589" i="48"/>
  <c r="M588" i="48"/>
  <c r="L588" i="48"/>
  <c r="K588" i="48"/>
  <c r="J588" i="48"/>
  <c r="C588" i="48"/>
  <c r="M587" i="48"/>
  <c r="L587" i="48"/>
  <c r="K587" i="48"/>
  <c r="J587" i="48"/>
  <c r="C587" i="48"/>
  <c r="M586" i="48"/>
  <c r="L586" i="48"/>
  <c r="K586" i="48"/>
  <c r="J586" i="48"/>
  <c r="C586" i="48"/>
  <c r="M585" i="48"/>
  <c r="L585" i="48"/>
  <c r="K585" i="48"/>
  <c r="J585" i="48"/>
  <c r="C585" i="48"/>
  <c r="M584" i="48"/>
  <c r="L584" i="48"/>
  <c r="K584" i="48"/>
  <c r="J584" i="48"/>
  <c r="C584" i="48"/>
  <c r="M583" i="48"/>
  <c r="L583" i="48"/>
  <c r="K583" i="48"/>
  <c r="J583" i="48"/>
  <c r="C583" i="48"/>
  <c r="M582" i="48"/>
  <c r="L582" i="48"/>
  <c r="K582" i="48"/>
  <c r="J582" i="48"/>
  <c r="C582" i="48"/>
  <c r="M581" i="48"/>
  <c r="L581" i="48"/>
  <c r="K581" i="48"/>
  <c r="J581" i="48"/>
  <c r="C581" i="48"/>
  <c r="M580" i="48"/>
  <c r="L580" i="48"/>
  <c r="K580" i="48"/>
  <c r="J580" i="48"/>
  <c r="C580" i="48"/>
  <c r="M579" i="48"/>
  <c r="L579" i="48"/>
  <c r="K579" i="48"/>
  <c r="J579" i="48"/>
  <c r="C579" i="48"/>
  <c r="M578" i="48"/>
  <c r="L578" i="48"/>
  <c r="K578" i="48"/>
  <c r="J578" i="48"/>
  <c r="C578" i="48"/>
  <c r="M577" i="48"/>
  <c r="L577" i="48"/>
  <c r="K577" i="48"/>
  <c r="J577" i="48"/>
  <c r="C577" i="48"/>
  <c r="M576" i="48"/>
  <c r="L576" i="48"/>
  <c r="K576" i="48"/>
  <c r="J576" i="48"/>
  <c r="C576" i="48"/>
  <c r="M575" i="48"/>
  <c r="L575" i="48"/>
  <c r="K575" i="48"/>
  <c r="J575" i="48"/>
  <c r="C575" i="48"/>
  <c r="M574" i="48"/>
  <c r="L574" i="48"/>
  <c r="K574" i="48"/>
  <c r="J574" i="48"/>
  <c r="C574" i="48"/>
  <c r="M573" i="48"/>
  <c r="L573" i="48"/>
  <c r="K573" i="48"/>
  <c r="J573" i="48"/>
  <c r="C573" i="48"/>
  <c r="M572" i="48"/>
  <c r="L572" i="48"/>
  <c r="K572" i="48"/>
  <c r="J572" i="48"/>
  <c r="C572" i="48"/>
  <c r="M571" i="48"/>
  <c r="L571" i="48"/>
  <c r="K571" i="48"/>
  <c r="J571" i="48"/>
  <c r="C571" i="48"/>
  <c r="M570" i="48"/>
  <c r="L570" i="48"/>
  <c r="K570" i="48"/>
  <c r="J570" i="48"/>
  <c r="C570" i="48"/>
  <c r="M569" i="48"/>
  <c r="L569" i="48"/>
  <c r="K569" i="48"/>
  <c r="J569" i="48"/>
  <c r="C569" i="48"/>
  <c r="M568" i="48"/>
  <c r="L568" i="48"/>
  <c r="K568" i="48"/>
  <c r="J568" i="48"/>
  <c r="C568" i="48"/>
  <c r="M567" i="48"/>
  <c r="L567" i="48"/>
  <c r="K567" i="48"/>
  <c r="J567" i="48"/>
  <c r="C567" i="48"/>
  <c r="M566" i="48"/>
  <c r="L566" i="48"/>
  <c r="K566" i="48"/>
  <c r="J566" i="48"/>
  <c r="C566" i="48"/>
  <c r="M565" i="48"/>
  <c r="L565" i="48"/>
  <c r="K565" i="48"/>
  <c r="J565" i="48"/>
  <c r="C565" i="48"/>
  <c r="M564" i="48"/>
  <c r="L564" i="48"/>
  <c r="K564" i="48"/>
  <c r="J564" i="48"/>
  <c r="C564" i="48"/>
  <c r="M563" i="48"/>
  <c r="L563" i="48"/>
  <c r="K563" i="48"/>
  <c r="J563" i="48"/>
  <c r="C563" i="48"/>
  <c r="M562" i="48"/>
  <c r="L562" i="48"/>
  <c r="K562" i="48"/>
  <c r="J562" i="48"/>
  <c r="C562" i="48"/>
  <c r="M561" i="48"/>
  <c r="L561" i="48"/>
  <c r="K561" i="48"/>
  <c r="J561" i="48"/>
  <c r="C561" i="48"/>
  <c r="M560" i="48"/>
  <c r="L560" i="48"/>
  <c r="K560" i="48"/>
  <c r="J560" i="48"/>
  <c r="C560" i="48"/>
  <c r="M559" i="48"/>
  <c r="L559" i="48"/>
  <c r="K559" i="48"/>
  <c r="J559" i="48"/>
  <c r="C559" i="48"/>
  <c r="M558" i="48"/>
  <c r="L558" i="48"/>
  <c r="K558" i="48"/>
  <c r="J558" i="48"/>
  <c r="C558" i="48"/>
  <c r="M557" i="48"/>
  <c r="L557" i="48"/>
  <c r="K557" i="48"/>
  <c r="J557" i="48"/>
  <c r="C557" i="48"/>
  <c r="M556" i="48"/>
  <c r="L556" i="48"/>
  <c r="K556" i="48"/>
  <c r="J556" i="48"/>
  <c r="C556" i="48"/>
  <c r="M555" i="48"/>
  <c r="L555" i="48"/>
  <c r="K555" i="48"/>
  <c r="J555" i="48"/>
  <c r="C555" i="48"/>
  <c r="M554" i="48"/>
  <c r="L554" i="48"/>
  <c r="K554" i="48"/>
  <c r="J554" i="48"/>
  <c r="C554" i="48"/>
  <c r="M553" i="48"/>
  <c r="L553" i="48"/>
  <c r="K553" i="48"/>
  <c r="J553" i="48"/>
  <c r="C553" i="48"/>
  <c r="M552" i="48"/>
  <c r="L552" i="48"/>
  <c r="K552" i="48"/>
  <c r="J552" i="48"/>
  <c r="C552" i="48"/>
  <c r="M551" i="48"/>
  <c r="L551" i="48"/>
  <c r="K551" i="48"/>
  <c r="J551" i="48"/>
  <c r="C551" i="48"/>
  <c r="M550" i="48"/>
  <c r="L550" i="48"/>
  <c r="K550" i="48"/>
  <c r="J550" i="48"/>
  <c r="C550" i="48"/>
  <c r="M549" i="48"/>
  <c r="L549" i="48"/>
  <c r="K549" i="48"/>
  <c r="J549" i="48"/>
  <c r="C549" i="48"/>
  <c r="M548" i="48"/>
  <c r="L548" i="48"/>
  <c r="K548" i="48"/>
  <c r="J548" i="48"/>
  <c r="C548" i="48"/>
  <c r="M547" i="48"/>
  <c r="L547" i="48"/>
  <c r="K547" i="48"/>
  <c r="J547" i="48"/>
  <c r="C547" i="48"/>
  <c r="M546" i="48"/>
  <c r="L546" i="48"/>
  <c r="K546" i="48"/>
  <c r="J546" i="48"/>
  <c r="C546" i="48"/>
  <c r="M545" i="48"/>
  <c r="L545" i="48"/>
  <c r="K545" i="48"/>
  <c r="J545" i="48"/>
  <c r="C545" i="48"/>
  <c r="M544" i="48"/>
  <c r="L544" i="48"/>
  <c r="K544" i="48"/>
  <c r="J544" i="48"/>
  <c r="C544" i="48"/>
  <c r="M543" i="48"/>
  <c r="L543" i="48"/>
  <c r="K543" i="48"/>
  <c r="J543" i="48"/>
  <c r="C543" i="48"/>
  <c r="M542" i="48"/>
  <c r="L542" i="48"/>
  <c r="K542" i="48"/>
  <c r="J542" i="48"/>
  <c r="C542" i="48"/>
  <c r="M541" i="48"/>
  <c r="L541" i="48"/>
  <c r="K541" i="48"/>
  <c r="J541" i="48"/>
  <c r="C541" i="48"/>
  <c r="M540" i="48"/>
  <c r="L540" i="48"/>
  <c r="K540" i="48"/>
  <c r="J540" i="48"/>
  <c r="C540" i="48"/>
  <c r="M539" i="48"/>
  <c r="L539" i="48"/>
  <c r="K539" i="48"/>
  <c r="J539" i="48"/>
  <c r="C539" i="48"/>
  <c r="M538" i="48"/>
  <c r="L538" i="48"/>
  <c r="K538" i="48"/>
  <c r="J538" i="48"/>
  <c r="C538" i="48"/>
  <c r="M537" i="48"/>
  <c r="L537" i="48"/>
  <c r="K537" i="48"/>
  <c r="J537" i="48"/>
  <c r="C537" i="48"/>
  <c r="M536" i="48"/>
  <c r="L536" i="48"/>
  <c r="K536" i="48"/>
  <c r="J536" i="48"/>
  <c r="C536" i="48"/>
  <c r="M535" i="48"/>
  <c r="L535" i="48"/>
  <c r="K535" i="48"/>
  <c r="J535" i="48"/>
  <c r="C535" i="48"/>
  <c r="M534" i="48"/>
  <c r="L534" i="48"/>
  <c r="K534" i="48"/>
  <c r="J534" i="48"/>
  <c r="C534" i="48"/>
  <c r="M533" i="48"/>
  <c r="L533" i="48"/>
  <c r="K533" i="48"/>
  <c r="J533" i="48"/>
  <c r="C533" i="48"/>
  <c r="M532" i="48"/>
  <c r="L532" i="48"/>
  <c r="K532" i="48"/>
  <c r="J532" i="48"/>
  <c r="C532" i="48"/>
  <c r="M531" i="48"/>
  <c r="L531" i="48"/>
  <c r="K531" i="48"/>
  <c r="J531" i="48"/>
  <c r="C531" i="48"/>
  <c r="M530" i="48"/>
  <c r="L530" i="48"/>
  <c r="K530" i="48"/>
  <c r="J530" i="48"/>
  <c r="C530" i="48"/>
  <c r="M529" i="48"/>
  <c r="L529" i="48"/>
  <c r="K529" i="48"/>
  <c r="J529" i="48"/>
  <c r="C529" i="48"/>
  <c r="M528" i="48"/>
  <c r="L528" i="48"/>
  <c r="K528" i="48"/>
  <c r="J528" i="48"/>
  <c r="C528" i="48"/>
  <c r="M527" i="48"/>
  <c r="L527" i="48"/>
  <c r="K527" i="48"/>
  <c r="J527" i="48"/>
  <c r="C527" i="48"/>
  <c r="M526" i="48"/>
  <c r="L526" i="48"/>
  <c r="K526" i="48"/>
  <c r="J526" i="48"/>
  <c r="C526" i="48"/>
  <c r="M525" i="48"/>
  <c r="L525" i="48"/>
  <c r="K525" i="48"/>
  <c r="J525" i="48"/>
  <c r="C525" i="48"/>
  <c r="M524" i="48"/>
  <c r="L524" i="48"/>
  <c r="K524" i="48"/>
  <c r="J524" i="48"/>
  <c r="C524" i="48"/>
  <c r="M523" i="48"/>
  <c r="L523" i="48"/>
  <c r="K523" i="48"/>
  <c r="J523" i="48"/>
  <c r="C523" i="48"/>
  <c r="M522" i="48"/>
  <c r="L522" i="48"/>
  <c r="K522" i="48"/>
  <c r="J522" i="48"/>
  <c r="C522" i="48"/>
  <c r="M521" i="48"/>
  <c r="L521" i="48"/>
  <c r="K521" i="48"/>
  <c r="J521" i="48"/>
  <c r="C521" i="48"/>
  <c r="M520" i="48"/>
  <c r="L520" i="48"/>
  <c r="K520" i="48"/>
  <c r="J520" i="48"/>
  <c r="C520" i="48"/>
  <c r="M519" i="48"/>
  <c r="L519" i="48"/>
  <c r="K519" i="48"/>
  <c r="J519" i="48"/>
  <c r="C519" i="48"/>
  <c r="M518" i="48"/>
  <c r="L518" i="48"/>
  <c r="K518" i="48"/>
  <c r="J518" i="48"/>
  <c r="C518" i="48"/>
  <c r="M517" i="48"/>
  <c r="L517" i="48"/>
  <c r="K517" i="48"/>
  <c r="J517" i="48"/>
  <c r="C517" i="48"/>
  <c r="M516" i="48"/>
  <c r="L516" i="48"/>
  <c r="K516" i="48"/>
  <c r="J516" i="48"/>
  <c r="C516" i="48"/>
  <c r="M515" i="48"/>
  <c r="L515" i="48"/>
  <c r="K515" i="48"/>
  <c r="J515" i="48"/>
  <c r="C515" i="48"/>
  <c r="M514" i="48"/>
  <c r="L514" i="48"/>
  <c r="K514" i="48"/>
  <c r="J514" i="48"/>
  <c r="C514" i="48"/>
  <c r="M513" i="48"/>
  <c r="L513" i="48"/>
  <c r="K513" i="48"/>
  <c r="J513" i="48"/>
  <c r="C513" i="48"/>
  <c r="M512" i="48"/>
  <c r="L512" i="48"/>
  <c r="K512" i="48"/>
  <c r="J512" i="48"/>
  <c r="C512" i="48"/>
  <c r="M511" i="48"/>
  <c r="L511" i="48"/>
  <c r="K511" i="48"/>
  <c r="J511" i="48"/>
  <c r="C511" i="48"/>
  <c r="M510" i="48"/>
  <c r="L510" i="48"/>
  <c r="K510" i="48"/>
  <c r="J510" i="48"/>
  <c r="C510" i="48"/>
  <c r="M509" i="48"/>
  <c r="L509" i="48"/>
  <c r="K509" i="48"/>
  <c r="J509" i="48"/>
  <c r="C509" i="48"/>
  <c r="M508" i="48"/>
  <c r="L508" i="48"/>
  <c r="K508" i="48"/>
  <c r="J508" i="48"/>
  <c r="C508" i="48"/>
  <c r="M507" i="48"/>
  <c r="L507" i="48"/>
  <c r="K507" i="48"/>
  <c r="J507" i="48"/>
  <c r="C507" i="48"/>
  <c r="M506" i="48"/>
  <c r="L506" i="48"/>
  <c r="K506" i="48"/>
  <c r="J506" i="48"/>
  <c r="C506" i="48"/>
  <c r="M505" i="48"/>
  <c r="L505" i="48"/>
  <c r="K505" i="48"/>
  <c r="J505" i="48"/>
  <c r="C505" i="48"/>
  <c r="M504" i="48"/>
  <c r="L504" i="48"/>
  <c r="K504" i="48"/>
  <c r="J504" i="48"/>
  <c r="C504" i="48"/>
  <c r="M503" i="48"/>
  <c r="L503" i="48"/>
  <c r="K503" i="48"/>
  <c r="J503" i="48"/>
  <c r="C503" i="48"/>
  <c r="M502" i="48"/>
  <c r="L502" i="48"/>
  <c r="K502" i="48"/>
  <c r="J502" i="48"/>
  <c r="C502" i="48"/>
  <c r="M501" i="48"/>
  <c r="L501" i="48"/>
  <c r="K501" i="48"/>
  <c r="J501" i="48"/>
  <c r="C501" i="48"/>
  <c r="M500" i="48"/>
  <c r="L500" i="48"/>
  <c r="K500" i="48"/>
  <c r="J500" i="48"/>
  <c r="C500" i="48"/>
  <c r="M499" i="48"/>
  <c r="L499" i="48"/>
  <c r="K499" i="48"/>
  <c r="J499" i="48"/>
  <c r="C499" i="48"/>
  <c r="M498" i="48"/>
  <c r="L498" i="48"/>
  <c r="K498" i="48"/>
  <c r="J498" i="48"/>
  <c r="C498" i="48"/>
  <c r="M497" i="48"/>
  <c r="L497" i="48"/>
  <c r="K497" i="48"/>
  <c r="J497" i="48"/>
  <c r="C497" i="48"/>
  <c r="M496" i="48"/>
  <c r="L496" i="48"/>
  <c r="K496" i="48"/>
  <c r="J496" i="48"/>
  <c r="C496" i="48"/>
  <c r="M495" i="48"/>
  <c r="L495" i="48"/>
  <c r="K495" i="48"/>
  <c r="J495" i="48"/>
  <c r="C495" i="48"/>
  <c r="M494" i="48"/>
  <c r="L494" i="48"/>
  <c r="K494" i="48"/>
  <c r="J494" i="48"/>
  <c r="C494" i="48"/>
  <c r="M493" i="48"/>
  <c r="L493" i="48"/>
  <c r="K493" i="48"/>
  <c r="J493" i="48"/>
  <c r="C493" i="48"/>
  <c r="M492" i="48"/>
  <c r="L492" i="48"/>
  <c r="K492" i="48"/>
  <c r="J492" i="48"/>
  <c r="C492" i="48"/>
  <c r="M491" i="48"/>
  <c r="L491" i="48"/>
  <c r="K491" i="48"/>
  <c r="J491" i="48"/>
  <c r="C491" i="48"/>
  <c r="M490" i="48"/>
  <c r="L490" i="48"/>
  <c r="K490" i="48"/>
  <c r="J490" i="48"/>
  <c r="C490" i="48"/>
  <c r="M489" i="48"/>
  <c r="L489" i="48"/>
  <c r="K489" i="48"/>
  <c r="J489" i="48"/>
  <c r="C489" i="48"/>
  <c r="M488" i="48"/>
  <c r="L488" i="48"/>
  <c r="K488" i="48"/>
  <c r="J488" i="48"/>
  <c r="C488" i="48"/>
  <c r="M487" i="48"/>
  <c r="L487" i="48"/>
  <c r="K487" i="48"/>
  <c r="J487" i="48"/>
  <c r="C487" i="48"/>
  <c r="M486" i="48"/>
  <c r="L486" i="48"/>
  <c r="K486" i="48"/>
  <c r="J486" i="48"/>
  <c r="C486" i="48"/>
  <c r="M485" i="48"/>
  <c r="L485" i="48"/>
  <c r="K485" i="48"/>
  <c r="J485" i="48"/>
  <c r="C485" i="48"/>
  <c r="M484" i="48"/>
  <c r="L484" i="48"/>
  <c r="K484" i="48"/>
  <c r="J484" i="48"/>
  <c r="C484" i="48"/>
  <c r="M483" i="48"/>
  <c r="L483" i="48"/>
  <c r="K483" i="48"/>
  <c r="J483" i="48"/>
  <c r="C483" i="48"/>
  <c r="M482" i="48"/>
  <c r="L482" i="48"/>
  <c r="K482" i="48"/>
  <c r="J482" i="48"/>
  <c r="C482" i="48"/>
  <c r="M481" i="48"/>
  <c r="L481" i="48"/>
  <c r="K481" i="48"/>
  <c r="J481" i="48"/>
  <c r="C481" i="48"/>
  <c r="M480" i="48"/>
  <c r="L480" i="48"/>
  <c r="K480" i="48"/>
  <c r="J480" i="48"/>
  <c r="C480" i="48"/>
  <c r="M479" i="48"/>
  <c r="L479" i="48"/>
  <c r="K479" i="48"/>
  <c r="J479" i="48"/>
  <c r="C479" i="48"/>
  <c r="M478" i="48"/>
  <c r="L478" i="48"/>
  <c r="K478" i="48"/>
  <c r="J478" i="48"/>
  <c r="C478" i="48"/>
  <c r="M477" i="48"/>
  <c r="L477" i="48"/>
  <c r="K477" i="48"/>
  <c r="J477" i="48"/>
  <c r="C477" i="48"/>
  <c r="M476" i="48"/>
  <c r="L476" i="48"/>
  <c r="K476" i="48"/>
  <c r="J476" i="48"/>
  <c r="C476" i="48"/>
  <c r="M475" i="48"/>
  <c r="L475" i="48"/>
  <c r="K475" i="48"/>
  <c r="J475" i="48"/>
  <c r="C475" i="48"/>
  <c r="M474" i="48"/>
  <c r="L474" i="48"/>
  <c r="K474" i="48"/>
  <c r="J474" i="48"/>
  <c r="C474" i="48"/>
  <c r="M473" i="48"/>
  <c r="L473" i="48"/>
  <c r="K473" i="48"/>
  <c r="J473" i="48"/>
  <c r="C473" i="48"/>
  <c r="M472" i="48"/>
  <c r="L472" i="48"/>
  <c r="K472" i="48"/>
  <c r="J472" i="48"/>
  <c r="C472" i="48"/>
  <c r="M471" i="48"/>
  <c r="L471" i="48"/>
  <c r="K471" i="48"/>
  <c r="J471" i="48"/>
  <c r="C471" i="48"/>
  <c r="M470" i="48"/>
  <c r="L470" i="48"/>
  <c r="K470" i="48"/>
  <c r="J470" i="48"/>
  <c r="C470" i="48"/>
  <c r="M469" i="48"/>
  <c r="L469" i="48"/>
  <c r="K469" i="48"/>
  <c r="J469" i="48"/>
  <c r="C469" i="48"/>
  <c r="M468" i="48"/>
  <c r="L468" i="48"/>
  <c r="K468" i="48"/>
  <c r="J468" i="48"/>
  <c r="C468" i="48"/>
  <c r="M467" i="48"/>
  <c r="L467" i="48"/>
  <c r="K467" i="48"/>
  <c r="J467" i="48"/>
  <c r="C467" i="48"/>
  <c r="M466" i="48"/>
  <c r="L466" i="48"/>
  <c r="K466" i="48"/>
  <c r="J466" i="48"/>
  <c r="C466" i="48"/>
  <c r="M465" i="48"/>
  <c r="L465" i="48"/>
  <c r="K465" i="48"/>
  <c r="J465" i="48"/>
  <c r="C465" i="48"/>
  <c r="M464" i="48"/>
  <c r="L464" i="48"/>
  <c r="K464" i="48"/>
  <c r="J464" i="48"/>
  <c r="C464" i="48"/>
  <c r="M463" i="48"/>
  <c r="L463" i="48"/>
  <c r="K463" i="48"/>
  <c r="J463" i="48"/>
  <c r="C463" i="48"/>
  <c r="M462" i="48"/>
  <c r="L462" i="48"/>
  <c r="K462" i="48"/>
  <c r="J462" i="48"/>
  <c r="C462" i="48"/>
  <c r="M461" i="48"/>
  <c r="L461" i="48"/>
  <c r="K461" i="48"/>
  <c r="J461" i="48"/>
  <c r="C461" i="48"/>
  <c r="M460" i="48"/>
  <c r="L460" i="48"/>
  <c r="K460" i="48"/>
  <c r="J460" i="48"/>
  <c r="C460" i="48"/>
  <c r="M459" i="48"/>
  <c r="L459" i="48"/>
  <c r="K459" i="48"/>
  <c r="J459" i="48"/>
  <c r="C459" i="48"/>
  <c r="M458" i="48"/>
  <c r="L458" i="48"/>
  <c r="K458" i="48"/>
  <c r="J458" i="48"/>
  <c r="C458" i="48"/>
  <c r="M457" i="48"/>
  <c r="L457" i="48"/>
  <c r="K457" i="48"/>
  <c r="J457" i="48"/>
  <c r="C457" i="48"/>
  <c r="M456" i="48"/>
  <c r="L456" i="48"/>
  <c r="K456" i="48"/>
  <c r="J456" i="48"/>
  <c r="C456" i="48"/>
  <c r="M455" i="48"/>
  <c r="L455" i="48"/>
  <c r="K455" i="48"/>
  <c r="J455" i="48"/>
  <c r="C455" i="48"/>
  <c r="M454" i="48"/>
  <c r="L454" i="48"/>
  <c r="K454" i="48"/>
  <c r="J454" i="48"/>
  <c r="C454" i="48"/>
  <c r="M453" i="48"/>
  <c r="L453" i="48"/>
  <c r="K453" i="48"/>
  <c r="J453" i="48"/>
  <c r="C453" i="48"/>
  <c r="M452" i="48"/>
  <c r="L452" i="48"/>
  <c r="K452" i="48"/>
  <c r="J452" i="48"/>
  <c r="C452" i="48"/>
  <c r="M451" i="48"/>
  <c r="L451" i="48"/>
  <c r="K451" i="48"/>
  <c r="J451" i="48"/>
  <c r="C451" i="48"/>
  <c r="M450" i="48"/>
  <c r="L450" i="48"/>
  <c r="K450" i="48"/>
  <c r="J450" i="48"/>
  <c r="C450" i="48"/>
  <c r="M449" i="48"/>
  <c r="L449" i="48"/>
  <c r="K449" i="48"/>
  <c r="J449" i="48"/>
  <c r="C449" i="48"/>
  <c r="M448" i="48"/>
  <c r="L448" i="48"/>
  <c r="K448" i="48"/>
  <c r="J448" i="48"/>
  <c r="C448" i="48"/>
  <c r="M447" i="48"/>
  <c r="L447" i="48"/>
  <c r="K447" i="48"/>
  <c r="J447" i="48"/>
  <c r="C447" i="48"/>
  <c r="M446" i="48"/>
  <c r="L446" i="48"/>
  <c r="K446" i="48"/>
  <c r="J446" i="48"/>
  <c r="C446" i="48"/>
  <c r="M445" i="48"/>
  <c r="L445" i="48"/>
  <c r="K445" i="48"/>
  <c r="J445" i="48"/>
  <c r="C445" i="48"/>
  <c r="M444" i="48"/>
  <c r="L444" i="48"/>
  <c r="K444" i="48"/>
  <c r="J444" i="48"/>
  <c r="C444" i="48"/>
  <c r="M443" i="48"/>
  <c r="L443" i="48"/>
  <c r="K443" i="48"/>
  <c r="J443" i="48"/>
  <c r="C443" i="48"/>
  <c r="M442" i="48"/>
  <c r="L442" i="48"/>
  <c r="K442" i="48"/>
  <c r="J442" i="48"/>
  <c r="C442" i="48"/>
  <c r="M441" i="48"/>
  <c r="L441" i="48"/>
  <c r="K441" i="48"/>
  <c r="J441" i="48"/>
  <c r="C441" i="48"/>
  <c r="M440" i="48"/>
  <c r="L440" i="48"/>
  <c r="K440" i="48"/>
  <c r="J440" i="48"/>
  <c r="C440" i="48"/>
  <c r="M439" i="48"/>
  <c r="L439" i="48"/>
  <c r="K439" i="48"/>
  <c r="J439" i="48"/>
  <c r="C439" i="48"/>
  <c r="M438" i="48"/>
  <c r="L438" i="48"/>
  <c r="K438" i="48"/>
  <c r="J438" i="48"/>
  <c r="C438" i="48"/>
  <c r="M437" i="48"/>
  <c r="L437" i="48"/>
  <c r="K437" i="48"/>
  <c r="J437" i="48"/>
  <c r="C437" i="48"/>
  <c r="M436" i="48"/>
  <c r="L436" i="48"/>
  <c r="K436" i="48"/>
  <c r="J436" i="48"/>
  <c r="C436" i="48"/>
  <c r="M435" i="48"/>
  <c r="L435" i="48"/>
  <c r="K435" i="48"/>
  <c r="J435" i="48"/>
  <c r="C435" i="48"/>
  <c r="M434" i="48"/>
  <c r="L434" i="48"/>
  <c r="K434" i="48"/>
  <c r="J434" i="48"/>
  <c r="C434" i="48"/>
  <c r="M433" i="48"/>
  <c r="L433" i="48"/>
  <c r="K433" i="48"/>
  <c r="J433" i="48"/>
  <c r="C433" i="48"/>
  <c r="M432" i="48"/>
  <c r="L432" i="48"/>
  <c r="K432" i="48"/>
  <c r="J432" i="48"/>
  <c r="C432" i="48"/>
  <c r="M431" i="48"/>
  <c r="L431" i="48"/>
  <c r="K431" i="48"/>
  <c r="J431" i="48"/>
  <c r="C431" i="48"/>
  <c r="M430" i="48"/>
  <c r="L430" i="48"/>
  <c r="K430" i="48"/>
  <c r="J430" i="48"/>
  <c r="C430" i="48"/>
  <c r="M429" i="48"/>
  <c r="L429" i="48"/>
  <c r="K429" i="48"/>
  <c r="J429" i="48"/>
  <c r="C429" i="48"/>
  <c r="M428" i="48"/>
  <c r="L428" i="48"/>
  <c r="K428" i="48"/>
  <c r="J428" i="48"/>
  <c r="C428" i="48"/>
  <c r="M427" i="48"/>
  <c r="L427" i="48"/>
  <c r="K427" i="48"/>
  <c r="J427" i="48"/>
  <c r="C427" i="48"/>
  <c r="M426" i="48"/>
  <c r="L426" i="48"/>
  <c r="K426" i="48"/>
  <c r="J426" i="48"/>
  <c r="C426" i="48"/>
  <c r="M425" i="48"/>
  <c r="L425" i="48"/>
  <c r="K425" i="48"/>
  <c r="J425" i="48"/>
  <c r="C425" i="48"/>
  <c r="M424" i="48"/>
  <c r="L424" i="48"/>
  <c r="K424" i="48"/>
  <c r="J424" i="48"/>
  <c r="C424" i="48"/>
  <c r="M423" i="48"/>
  <c r="L423" i="48"/>
  <c r="K423" i="48"/>
  <c r="J423" i="48"/>
  <c r="C423" i="48"/>
  <c r="M422" i="48"/>
  <c r="L422" i="48"/>
  <c r="K422" i="48"/>
  <c r="J422" i="48"/>
  <c r="C422" i="48"/>
  <c r="M421" i="48"/>
  <c r="L421" i="48"/>
  <c r="K421" i="48"/>
  <c r="J421" i="48"/>
  <c r="C421" i="48"/>
  <c r="M420" i="48"/>
  <c r="L420" i="48"/>
  <c r="K420" i="48"/>
  <c r="J420" i="48"/>
  <c r="C420" i="48"/>
  <c r="M419" i="48"/>
  <c r="L419" i="48"/>
  <c r="K419" i="48"/>
  <c r="J419" i="48"/>
  <c r="C419" i="48"/>
  <c r="M418" i="48"/>
  <c r="L418" i="48"/>
  <c r="K418" i="48"/>
  <c r="J418" i="48"/>
  <c r="C418" i="48"/>
  <c r="M417" i="48"/>
  <c r="L417" i="48"/>
  <c r="K417" i="48"/>
  <c r="J417" i="48"/>
  <c r="C417" i="48"/>
  <c r="M416" i="48"/>
  <c r="L416" i="48"/>
  <c r="K416" i="48"/>
  <c r="J416" i="48"/>
  <c r="C416" i="48"/>
  <c r="M415" i="48"/>
  <c r="L415" i="48"/>
  <c r="K415" i="48"/>
  <c r="J415" i="48"/>
  <c r="C415" i="48"/>
  <c r="M414" i="48"/>
  <c r="L414" i="48"/>
  <c r="K414" i="48"/>
  <c r="J414" i="48"/>
  <c r="C414" i="48"/>
  <c r="M413" i="48"/>
  <c r="L413" i="48"/>
  <c r="K413" i="48"/>
  <c r="J413" i="48"/>
  <c r="C413" i="48"/>
  <c r="M412" i="48"/>
  <c r="L412" i="48"/>
  <c r="K412" i="48"/>
  <c r="J412" i="48"/>
  <c r="C412" i="48"/>
  <c r="M411" i="48"/>
  <c r="L411" i="48"/>
  <c r="K411" i="48"/>
  <c r="J411" i="48"/>
  <c r="C411" i="48"/>
  <c r="M410" i="48"/>
  <c r="L410" i="48"/>
  <c r="K410" i="48"/>
  <c r="J410" i="48"/>
  <c r="C410" i="48"/>
  <c r="M409" i="48"/>
  <c r="L409" i="48"/>
  <c r="K409" i="48"/>
  <c r="J409" i="48"/>
  <c r="C409" i="48"/>
  <c r="M408" i="48"/>
  <c r="L408" i="48"/>
  <c r="K408" i="48"/>
  <c r="J408" i="48"/>
  <c r="C408" i="48"/>
  <c r="M407" i="48"/>
  <c r="L407" i="48"/>
  <c r="K407" i="48"/>
  <c r="J407" i="48"/>
  <c r="C407" i="48"/>
  <c r="M406" i="48"/>
  <c r="L406" i="48"/>
  <c r="K406" i="48"/>
  <c r="J406" i="48"/>
  <c r="C406" i="48"/>
  <c r="M405" i="48"/>
  <c r="L405" i="48"/>
  <c r="K405" i="48"/>
  <c r="J405" i="48"/>
  <c r="C405" i="48"/>
  <c r="M404" i="48"/>
  <c r="L404" i="48"/>
  <c r="K404" i="48"/>
  <c r="J404" i="48"/>
  <c r="C404" i="48"/>
  <c r="M403" i="48"/>
  <c r="L403" i="48"/>
  <c r="K403" i="48"/>
  <c r="J403" i="48"/>
  <c r="C403" i="48"/>
  <c r="M402" i="48"/>
  <c r="L402" i="48"/>
  <c r="K402" i="48"/>
  <c r="J402" i="48"/>
  <c r="C402" i="48"/>
  <c r="M401" i="48"/>
  <c r="L401" i="48"/>
  <c r="K401" i="48"/>
  <c r="J401" i="48"/>
  <c r="C401" i="48"/>
  <c r="M400" i="48"/>
  <c r="L400" i="48"/>
  <c r="K400" i="48"/>
  <c r="J400" i="48"/>
  <c r="C400" i="48"/>
  <c r="M399" i="48"/>
  <c r="L399" i="48"/>
  <c r="K399" i="48"/>
  <c r="J399" i="48"/>
  <c r="C399" i="48"/>
  <c r="M398" i="48"/>
  <c r="L398" i="48"/>
  <c r="K398" i="48"/>
  <c r="J398" i="48"/>
  <c r="C398" i="48"/>
  <c r="M397" i="48"/>
  <c r="L397" i="48"/>
  <c r="K397" i="48"/>
  <c r="J397" i="48"/>
  <c r="C397" i="48"/>
  <c r="M396" i="48"/>
  <c r="L396" i="48"/>
  <c r="K396" i="48"/>
  <c r="J396" i="48"/>
  <c r="C396" i="48"/>
  <c r="M395" i="48"/>
  <c r="L395" i="48"/>
  <c r="K395" i="48"/>
  <c r="J395" i="48"/>
  <c r="C395" i="48"/>
  <c r="M394" i="48"/>
  <c r="L394" i="48"/>
  <c r="K394" i="48"/>
  <c r="J394" i="48"/>
  <c r="C394" i="48"/>
  <c r="M393" i="48"/>
  <c r="L393" i="48"/>
  <c r="K393" i="48"/>
  <c r="J393" i="48"/>
  <c r="C393" i="48"/>
  <c r="M392" i="48"/>
  <c r="L392" i="48"/>
  <c r="K392" i="48"/>
  <c r="J392" i="48"/>
  <c r="C392" i="48"/>
  <c r="M391" i="48"/>
  <c r="L391" i="48"/>
  <c r="K391" i="48"/>
  <c r="J391" i="48"/>
  <c r="C391" i="48"/>
  <c r="M390" i="48"/>
  <c r="L390" i="48"/>
  <c r="K390" i="48"/>
  <c r="J390" i="48"/>
  <c r="C390" i="48"/>
  <c r="M389" i="48"/>
  <c r="L389" i="48"/>
  <c r="K389" i="48"/>
  <c r="J389" i="48"/>
  <c r="C389" i="48"/>
  <c r="M388" i="48"/>
  <c r="L388" i="48"/>
  <c r="K388" i="48"/>
  <c r="J388" i="48"/>
  <c r="C388" i="48"/>
  <c r="M387" i="48"/>
  <c r="L387" i="48"/>
  <c r="K387" i="48"/>
  <c r="J387" i="48"/>
  <c r="C387" i="48"/>
  <c r="M386" i="48"/>
  <c r="L386" i="48"/>
  <c r="K386" i="48"/>
  <c r="J386" i="48"/>
  <c r="C386" i="48"/>
  <c r="M385" i="48"/>
  <c r="L385" i="48"/>
  <c r="K385" i="48"/>
  <c r="J385" i="48"/>
  <c r="C385" i="48"/>
  <c r="M384" i="48"/>
  <c r="L384" i="48"/>
  <c r="K384" i="48"/>
  <c r="J384" i="48"/>
  <c r="C384" i="48"/>
  <c r="M383" i="48"/>
  <c r="L383" i="48"/>
  <c r="K383" i="48"/>
  <c r="J383" i="48"/>
  <c r="C383" i="48"/>
  <c r="M382" i="48"/>
  <c r="L382" i="48"/>
  <c r="K382" i="48"/>
  <c r="J382" i="48"/>
  <c r="C382" i="48"/>
  <c r="M381" i="48"/>
  <c r="L381" i="48"/>
  <c r="K381" i="48"/>
  <c r="J381" i="48"/>
  <c r="C381" i="48"/>
  <c r="M380" i="48"/>
  <c r="L380" i="48"/>
  <c r="K380" i="48"/>
  <c r="J380" i="48"/>
  <c r="C380" i="48"/>
  <c r="M379" i="48"/>
  <c r="L379" i="48"/>
  <c r="K379" i="48"/>
  <c r="J379" i="48"/>
  <c r="C379" i="48"/>
  <c r="M378" i="48"/>
  <c r="L378" i="48"/>
  <c r="K378" i="48"/>
  <c r="J378" i="48"/>
  <c r="C378" i="48"/>
  <c r="M377" i="48"/>
  <c r="L377" i="48"/>
  <c r="K377" i="48"/>
  <c r="J377" i="48"/>
  <c r="C377" i="48"/>
  <c r="M376" i="48"/>
  <c r="L376" i="48"/>
  <c r="K376" i="48"/>
  <c r="J376" i="48"/>
  <c r="C376" i="48"/>
  <c r="M375" i="48"/>
  <c r="L375" i="48"/>
  <c r="K375" i="48"/>
  <c r="J375" i="48"/>
  <c r="C375" i="48"/>
  <c r="M374" i="48"/>
  <c r="L374" i="48"/>
  <c r="K374" i="48"/>
  <c r="J374" i="48"/>
  <c r="C374" i="48"/>
  <c r="M373" i="48"/>
  <c r="L373" i="48"/>
  <c r="K373" i="48"/>
  <c r="J373" i="48"/>
  <c r="C373" i="48"/>
  <c r="M372" i="48"/>
  <c r="L372" i="48"/>
  <c r="K372" i="48"/>
  <c r="J372" i="48"/>
  <c r="C372" i="48"/>
  <c r="M371" i="48"/>
  <c r="L371" i="48"/>
  <c r="K371" i="48"/>
  <c r="J371" i="48"/>
  <c r="C371" i="48"/>
  <c r="M370" i="48"/>
  <c r="L370" i="48"/>
  <c r="K370" i="48"/>
  <c r="J370" i="48"/>
  <c r="C370" i="48"/>
  <c r="M369" i="48"/>
  <c r="L369" i="48"/>
  <c r="K369" i="48"/>
  <c r="J369" i="48"/>
  <c r="C369" i="48"/>
  <c r="M368" i="48"/>
  <c r="L368" i="48"/>
  <c r="K368" i="48"/>
  <c r="J368" i="48"/>
  <c r="C368" i="48"/>
  <c r="M367" i="48"/>
  <c r="L367" i="48"/>
  <c r="K367" i="48"/>
  <c r="J367" i="48"/>
  <c r="C367" i="48"/>
  <c r="M366" i="48"/>
  <c r="L366" i="48"/>
  <c r="K366" i="48"/>
  <c r="J366" i="48"/>
  <c r="C366" i="48"/>
  <c r="M365" i="48"/>
  <c r="L365" i="48"/>
  <c r="K365" i="48"/>
  <c r="J365" i="48"/>
  <c r="C365" i="48"/>
  <c r="M364" i="48"/>
  <c r="L364" i="48"/>
  <c r="K364" i="48"/>
  <c r="J364" i="48"/>
  <c r="C364" i="48"/>
  <c r="M363" i="48"/>
  <c r="L363" i="48"/>
  <c r="K363" i="48"/>
  <c r="J363" i="48"/>
  <c r="C363" i="48"/>
  <c r="M362" i="48"/>
  <c r="L362" i="48"/>
  <c r="K362" i="48"/>
  <c r="J362" i="48"/>
  <c r="C362" i="48"/>
  <c r="M361" i="48"/>
  <c r="L361" i="48"/>
  <c r="K361" i="48"/>
  <c r="J361" i="48"/>
  <c r="C361" i="48"/>
  <c r="M360" i="48"/>
  <c r="L360" i="48"/>
  <c r="K360" i="48"/>
  <c r="J360" i="48"/>
  <c r="C360" i="48"/>
  <c r="M359" i="48"/>
  <c r="L359" i="48"/>
  <c r="K359" i="48"/>
  <c r="J359" i="48"/>
  <c r="C359" i="48"/>
  <c r="M358" i="48"/>
  <c r="L358" i="48"/>
  <c r="K358" i="48"/>
  <c r="J358" i="48"/>
  <c r="C358" i="48"/>
  <c r="M357" i="48"/>
  <c r="L357" i="48"/>
  <c r="K357" i="48"/>
  <c r="J357" i="48"/>
  <c r="C357" i="48"/>
  <c r="M356" i="48"/>
  <c r="L356" i="48"/>
  <c r="K356" i="48"/>
  <c r="J356" i="48"/>
  <c r="C356" i="48"/>
  <c r="M355" i="48"/>
  <c r="L355" i="48"/>
  <c r="K355" i="48"/>
  <c r="J355" i="48"/>
  <c r="C355" i="48"/>
  <c r="M354" i="48"/>
  <c r="L354" i="48"/>
  <c r="K354" i="48"/>
  <c r="J354" i="48"/>
  <c r="C354" i="48"/>
  <c r="M353" i="48"/>
  <c r="L353" i="48"/>
  <c r="K353" i="48"/>
  <c r="J353" i="48"/>
  <c r="C353" i="48"/>
  <c r="M352" i="48"/>
  <c r="L352" i="48"/>
  <c r="K352" i="48"/>
  <c r="J352" i="48"/>
  <c r="C352" i="48"/>
  <c r="M351" i="48"/>
  <c r="L351" i="48"/>
  <c r="K351" i="48"/>
  <c r="J351" i="48"/>
  <c r="C351" i="48"/>
  <c r="M350" i="48"/>
  <c r="L350" i="48"/>
  <c r="K350" i="48"/>
  <c r="J350" i="48"/>
  <c r="C350" i="48"/>
  <c r="M349" i="48"/>
  <c r="L349" i="48"/>
  <c r="K349" i="48"/>
  <c r="J349" i="48"/>
  <c r="C349" i="48"/>
  <c r="M348" i="48"/>
  <c r="L348" i="48"/>
  <c r="K348" i="48"/>
  <c r="J348" i="48"/>
  <c r="C348" i="48"/>
  <c r="M347" i="48"/>
  <c r="L347" i="48"/>
  <c r="K347" i="48"/>
  <c r="J347" i="48"/>
  <c r="C347" i="48"/>
  <c r="M346" i="48"/>
  <c r="L346" i="48"/>
  <c r="K346" i="48"/>
  <c r="J346" i="48"/>
  <c r="C346" i="48"/>
  <c r="M345" i="48"/>
  <c r="L345" i="48"/>
  <c r="K345" i="48"/>
  <c r="J345" i="48"/>
  <c r="C345" i="48"/>
  <c r="M344" i="48"/>
  <c r="L344" i="48"/>
  <c r="K344" i="48"/>
  <c r="J344" i="48"/>
  <c r="C344" i="48"/>
  <c r="M343" i="48"/>
  <c r="L343" i="48"/>
  <c r="K343" i="48"/>
  <c r="J343" i="48"/>
  <c r="C343" i="48"/>
  <c r="M342" i="48"/>
  <c r="L342" i="48"/>
  <c r="K342" i="48"/>
  <c r="J342" i="48"/>
  <c r="C342" i="48"/>
  <c r="M341" i="48"/>
  <c r="L341" i="48"/>
  <c r="K341" i="48"/>
  <c r="J341" i="48"/>
  <c r="C341" i="48"/>
  <c r="M340" i="48"/>
  <c r="L340" i="48"/>
  <c r="K340" i="48"/>
  <c r="J340" i="48"/>
  <c r="C340" i="48"/>
  <c r="M339" i="48"/>
  <c r="L339" i="48"/>
  <c r="K339" i="48"/>
  <c r="J339" i="48"/>
  <c r="C339" i="48"/>
  <c r="M338" i="48"/>
  <c r="L338" i="48"/>
  <c r="K338" i="48"/>
  <c r="J338" i="48"/>
  <c r="C338" i="48"/>
  <c r="M337" i="48"/>
  <c r="L337" i="48"/>
  <c r="K337" i="48"/>
  <c r="J337" i="48"/>
  <c r="C337" i="48"/>
  <c r="M336" i="48"/>
  <c r="L336" i="48"/>
  <c r="K336" i="48"/>
  <c r="J336" i="48"/>
  <c r="C336" i="48"/>
  <c r="M335" i="48"/>
  <c r="L335" i="48"/>
  <c r="K335" i="48"/>
  <c r="J335" i="48"/>
  <c r="C335" i="48"/>
  <c r="M334" i="48"/>
  <c r="L334" i="48"/>
  <c r="K334" i="48"/>
  <c r="J334" i="48"/>
  <c r="C334" i="48"/>
  <c r="M333" i="48"/>
  <c r="L333" i="48"/>
  <c r="K333" i="48"/>
  <c r="J333" i="48"/>
  <c r="C333" i="48"/>
  <c r="M332" i="48"/>
  <c r="L332" i="48"/>
  <c r="K332" i="48"/>
  <c r="J332" i="48"/>
  <c r="C332" i="48"/>
  <c r="M331" i="48"/>
  <c r="L331" i="48"/>
  <c r="K331" i="48"/>
  <c r="J331" i="48"/>
  <c r="C331" i="48"/>
  <c r="M330" i="48"/>
  <c r="L330" i="48"/>
  <c r="K330" i="48"/>
  <c r="J330" i="48"/>
  <c r="C330" i="48"/>
  <c r="M329" i="48"/>
  <c r="L329" i="48"/>
  <c r="K329" i="48"/>
  <c r="J329" i="48"/>
  <c r="C329" i="48"/>
  <c r="M328" i="48"/>
  <c r="L328" i="48"/>
  <c r="K328" i="48"/>
  <c r="J328" i="48"/>
  <c r="C328" i="48"/>
  <c r="M327" i="48"/>
  <c r="L327" i="48"/>
  <c r="K327" i="48"/>
  <c r="J327" i="48"/>
  <c r="C327" i="48"/>
  <c r="M326" i="48"/>
  <c r="L326" i="48"/>
  <c r="K326" i="48"/>
  <c r="J326" i="48"/>
  <c r="C326" i="48"/>
  <c r="M325" i="48"/>
  <c r="L325" i="48"/>
  <c r="K325" i="48"/>
  <c r="J325" i="48"/>
  <c r="C325" i="48"/>
  <c r="M324" i="48"/>
  <c r="L324" i="48"/>
  <c r="K324" i="48"/>
  <c r="J324" i="48"/>
  <c r="C324" i="48"/>
  <c r="M323" i="48"/>
  <c r="L323" i="48"/>
  <c r="K323" i="48"/>
  <c r="J323" i="48"/>
  <c r="C323" i="48"/>
  <c r="M322" i="48"/>
  <c r="L322" i="48"/>
  <c r="K322" i="48"/>
  <c r="J322" i="48"/>
  <c r="C322" i="48"/>
  <c r="M321" i="48"/>
  <c r="L321" i="48"/>
  <c r="K321" i="48"/>
  <c r="J321" i="48"/>
  <c r="C321" i="48"/>
  <c r="M320" i="48"/>
  <c r="L320" i="48"/>
  <c r="K320" i="48"/>
  <c r="J320" i="48"/>
  <c r="C320" i="48"/>
  <c r="M319" i="48"/>
  <c r="L319" i="48"/>
  <c r="K319" i="48"/>
  <c r="J319" i="48"/>
  <c r="C319" i="48"/>
  <c r="M318" i="48"/>
  <c r="L318" i="48"/>
  <c r="K318" i="48"/>
  <c r="J318" i="48"/>
  <c r="C318" i="48"/>
  <c r="M317" i="48"/>
  <c r="L317" i="48"/>
  <c r="K317" i="48"/>
  <c r="J317" i="48"/>
  <c r="C317" i="48"/>
  <c r="M316" i="48"/>
  <c r="L316" i="48"/>
  <c r="K316" i="48"/>
  <c r="J316" i="48"/>
  <c r="C316" i="48"/>
  <c r="M315" i="48"/>
  <c r="L315" i="48"/>
  <c r="K315" i="48"/>
  <c r="J315" i="48"/>
  <c r="C315" i="48"/>
  <c r="M314" i="48"/>
  <c r="L314" i="48"/>
  <c r="K314" i="48"/>
  <c r="J314" i="48"/>
  <c r="C314" i="48"/>
  <c r="M313" i="48"/>
  <c r="L313" i="48"/>
  <c r="K313" i="48"/>
  <c r="J313" i="48"/>
  <c r="C313" i="48"/>
  <c r="M312" i="48"/>
  <c r="L312" i="48"/>
  <c r="K312" i="48"/>
  <c r="J312" i="48"/>
  <c r="C312" i="48"/>
  <c r="M311" i="48"/>
  <c r="L311" i="48"/>
  <c r="K311" i="48"/>
  <c r="J311" i="48"/>
  <c r="C311" i="48"/>
  <c r="M310" i="48"/>
  <c r="L310" i="48"/>
  <c r="K310" i="48"/>
  <c r="J310" i="48"/>
  <c r="C310" i="48"/>
  <c r="M309" i="48"/>
  <c r="L309" i="48"/>
  <c r="K309" i="48"/>
  <c r="J309" i="48"/>
  <c r="C309" i="48"/>
  <c r="M308" i="48"/>
  <c r="L308" i="48"/>
  <c r="K308" i="48"/>
  <c r="J308" i="48"/>
  <c r="C308" i="48"/>
  <c r="M307" i="48"/>
  <c r="L307" i="48"/>
  <c r="K307" i="48"/>
  <c r="J307" i="48"/>
  <c r="C307" i="48"/>
  <c r="M306" i="48"/>
  <c r="L306" i="48"/>
  <c r="K306" i="48"/>
  <c r="J306" i="48"/>
  <c r="C306" i="48"/>
  <c r="M305" i="48"/>
  <c r="L305" i="48"/>
  <c r="K305" i="48"/>
  <c r="J305" i="48"/>
  <c r="C305" i="48"/>
  <c r="M304" i="48"/>
  <c r="L304" i="48"/>
  <c r="K304" i="48"/>
  <c r="J304" i="48"/>
  <c r="C304" i="48"/>
  <c r="M303" i="48"/>
  <c r="L303" i="48"/>
  <c r="K303" i="48"/>
  <c r="J303" i="48"/>
  <c r="C303" i="48"/>
  <c r="M302" i="48"/>
  <c r="L302" i="48"/>
  <c r="K302" i="48"/>
  <c r="J302" i="48"/>
  <c r="C302" i="48"/>
  <c r="M301" i="48"/>
  <c r="L301" i="48"/>
  <c r="K301" i="48"/>
  <c r="J301" i="48"/>
  <c r="C301" i="48"/>
  <c r="M300" i="48"/>
  <c r="L300" i="48"/>
  <c r="K300" i="48"/>
  <c r="J300" i="48"/>
  <c r="C300" i="48"/>
  <c r="M299" i="48"/>
  <c r="L299" i="48"/>
  <c r="K299" i="48"/>
  <c r="J299" i="48"/>
  <c r="C299" i="48"/>
  <c r="M298" i="48"/>
  <c r="L298" i="48"/>
  <c r="K298" i="48"/>
  <c r="J298" i="48"/>
  <c r="C298" i="48"/>
  <c r="M297" i="48"/>
  <c r="L297" i="48"/>
  <c r="K297" i="48"/>
  <c r="J297" i="48"/>
  <c r="C297" i="48"/>
  <c r="M296" i="48"/>
  <c r="L296" i="48"/>
  <c r="K296" i="48"/>
  <c r="J296" i="48"/>
  <c r="C296" i="48"/>
  <c r="M295" i="48"/>
  <c r="L295" i="48"/>
  <c r="K295" i="48"/>
  <c r="J295" i="48"/>
  <c r="C295" i="48"/>
  <c r="M294" i="48"/>
  <c r="L294" i="48"/>
  <c r="K294" i="48"/>
  <c r="J294" i="48"/>
  <c r="C294" i="48"/>
  <c r="M293" i="48"/>
  <c r="L293" i="48"/>
  <c r="K293" i="48"/>
  <c r="J293" i="48"/>
  <c r="C293" i="48"/>
  <c r="M292" i="48"/>
  <c r="L292" i="48"/>
  <c r="K292" i="48"/>
  <c r="J292" i="48"/>
  <c r="C292" i="48"/>
  <c r="M291" i="48"/>
  <c r="L291" i="48"/>
  <c r="K291" i="48"/>
  <c r="J291" i="48"/>
  <c r="C291" i="48"/>
  <c r="M290" i="48"/>
  <c r="L290" i="48"/>
  <c r="K290" i="48"/>
  <c r="J290" i="48"/>
  <c r="C290" i="48"/>
  <c r="M289" i="48"/>
  <c r="L289" i="48"/>
  <c r="K289" i="48"/>
  <c r="J289" i="48"/>
  <c r="C289" i="48"/>
  <c r="M288" i="48"/>
  <c r="L288" i="48"/>
  <c r="K288" i="48"/>
  <c r="J288" i="48"/>
  <c r="C288" i="48"/>
  <c r="M287" i="48"/>
  <c r="L287" i="48"/>
  <c r="K287" i="48"/>
  <c r="J287" i="48"/>
  <c r="C287" i="48"/>
  <c r="M286" i="48"/>
  <c r="L286" i="48"/>
  <c r="K286" i="48"/>
  <c r="J286" i="48"/>
  <c r="C286" i="48"/>
  <c r="M285" i="48"/>
  <c r="L285" i="48"/>
  <c r="K285" i="48"/>
  <c r="J285" i="48"/>
  <c r="C285" i="48"/>
  <c r="M284" i="48"/>
  <c r="L284" i="48"/>
  <c r="K284" i="48"/>
  <c r="J284" i="48"/>
  <c r="C284" i="48"/>
  <c r="M283" i="48"/>
  <c r="L283" i="48"/>
  <c r="K283" i="48"/>
  <c r="J283" i="48"/>
  <c r="C283" i="48"/>
  <c r="M282" i="48"/>
  <c r="L282" i="48"/>
  <c r="K282" i="48"/>
  <c r="J282" i="48"/>
  <c r="C282" i="48"/>
  <c r="M281" i="48"/>
  <c r="L281" i="48"/>
  <c r="K281" i="48"/>
  <c r="J281" i="48"/>
  <c r="C281" i="48"/>
  <c r="M280" i="48"/>
  <c r="L280" i="48"/>
  <c r="K280" i="48"/>
  <c r="J280" i="48"/>
  <c r="C280" i="48"/>
  <c r="M279" i="48"/>
  <c r="L279" i="48"/>
  <c r="K279" i="48"/>
  <c r="J279" i="48"/>
  <c r="C279" i="48"/>
  <c r="M278" i="48"/>
  <c r="L278" i="48"/>
  <c r="K278" i="48"/>
  <c r="J278" i="48"/>
  <c r="C278" i="48"/>
  <c r="M277" i="48"/>
  <c r="L277" i="48"/>
  <c r="K277" i="48"/>
  <c r="J277" i="48"/>
  <c r="C277" i="48"/>
  <c r="M276" i="48"/>
  <c r="L276" i="48"/>
  <c r="K276" i="48"/>
  <c r="J276" i="48"/>
  <c r="C276" i="48"/>
  <c r="M275" i="48"/>
  <c r="L275" i="48"/>
  <c r="K275" i="48"/>
  <c r="J275" i="48"/>
  <c r="C275" i="48"/>
  <c r="M274" i="48"/>
  <c r="L274" i="48"/>
  <c r="K274" i="48"/>
  <c r="J274" i="48"/>
  <c r="C274" i="48"/>
  <c r="M273" i="48"/>
  <c r="L273" i="48"/>
  <c r="K273" i="48"/>
  <c r="J273" i="48"/>
  <c r="C273" i="48"/>
  <c r="M272" i="48"/>
  <c r="L272" i="48"/>
  <c r="K272" i="48"/>
  <c r="J272" i="48"/>
  <c r="C272" i="48"/>
  <c r="M271" i="48"/>
  <c r="L271" i="48"/>
  <c r="K271" i="48"/>
  <c r="J271" i="48"/>
  <c r="C271" i="48"/>
  <c r="M270" i="48"/>
  <c r="L270" i="48"/>
  <c r="K270" i="48"/>
  <c r="J270" i="48"/>
  <c r="C270" i="48"/>
  <c r="M269" i="48"/>
  <c r="L269" i="48"/>
  <c r="K269" i="48"/>
  <c r="J269" i="48"/>
  <c r="C269" i="48"/>
  <c r="M268" i="48"/>
  <c r="L268" i="48"/>
  <c r="K268" i="48"/>
  <c r="J268" i="48"/>
  <c r="C268" i="48"/>
  <c r="M267" i="48"/>
  <c r="L267" i="48"/>
  <c r="K267" i="48"/>
  <c r="J267" i="48"/>
  <c r="C267" i="48"/>
  <c r="M266" i="48"/>
  <c r="L266" i="48"/>
  <c r="K266" i="48"/>
  <c r="J266" i="48"/>
  <c r="C266" i="48"/>
  <c r="M265" i="48"/>
  <c r="L265" i="48"/>
  <c r="K265" i="48"/>
  <c r="J265" i="48"/>
  <c r="C265" i="48"/>
  <c r="M264" i="48"/>
  <c r="L264" i="48"/>
  <c r="K264" i="48"/>
  <c r="J264" i="48"/>
  <c r="C264" i="48"/>
  <c r="M263" i="48"/>
  <c r="L263" i="48"/>
  <c r="K263" i="48"/>
  <c r="J263" i="48"/>
  <c r="C263" i="48"/>
  <c r="M262" i="48"/>
  <c r="L262" i="48"/>
  <c r="K262" i="48"/>
  <c r="J262" i="48"/>
  <c r="C262" i="48"/>
  <c r="M261" i="48"/>
  <c r="L261" i="48"/>
  <c r="K261" i="48"/>
  <c r="J261" i="48"/>
  <c r="C261" i="48"/>
  <c r="M260" i="48"/>
  <c r="L260" i="48"/>
  <c r="K260" i="48"/>
  <c r="J260" i="48"/>
  <c r="C260" i="48"/>
  <c r="M259" i="48"/>
  <c r="L259" i="48"/>
  <c r="K259" i="48"/>
  <c r="J259" i="48"/>
  <c r="C259" i="48"/>
  <c r="M254" i="48"/>
  <c r="L254" i="48"/>
  <c r="K254" i="48"/>
  <c r="J254" i="48"/>
  <c r="C254" i="48"/>
  <c r="M253" i="48"/>
  <c r="L253" i="48"/>
  <c r="K253" i="48"/>
  <c r="J253" i="48"/>
  <c r="C253" i="48"/>
  <c r="M252" i="48"/>
  <c r="L252" i="48"/>
  <c r="K252" i="48"/>
  <c r="J252" i="48"/>
  <c r="C252" i="48"/>
  <c r="M251" i="48"/>
  <c r="L251" i="48"/>
  <c r="K251" i="48"/>
  <c r="J251" i="48"/>
  <c r="C251" i="48"/>
  <c r="M250" i="48"/>
  <c r="L250" i="48"/>
  <c r="K250" i="48"/>
  <c r="J250" i="48"/>
  <c r="C250" i="48"/>
  <c r="M249" i="48"/>
  <c r="L249" i="48"/>
  <c r="K249" i="48"/>
  <c r="J249" i="48"/>
  <c r="C249" i="48"/>
  <c r="M248" i="48"/>
  <c r="L248" i="48"/>
  <c r="K248" i="48"/>
  <c r="J248" i="48"/>
  <c r="C248" i="48"/>
  <c r="M247" i="48"/>
  <c r="L247" i="48"/>
  <c r="K247" i="48"/>
  <c r="J247" i="48"/>
  <c r="C247" i="48"/>
  <c r="M246" i="48"/>
  <c r="L246" i="48"/>
  <c r="K246" i="48"/>
  <c r="J246" i="48"/>
  <c r="C246" i="48"/>
  <c r="M245" i="48"/>
  <c r="L245" i="48"/>
  <c r="K245" i="48"/>
  <c r="J245" i="48"/>
  <c r="C245" i="48"/>
  <c r="M244" i="48"/>
  <c r="L244" i="48"/>
  <c r="K244" i="48"/>
  <c r="J244" i="48"/>
  <c r="C244" i="48"/>
  <c r="M243" i="48"/>
  <c r="L243" i="48"/>
  <c r="K243" i="48"/>
  <c r="J243" i="48"/>
  <c r="C243" i="48"/>
  <c r="M242" i="48"/>
  <c r="L242" i="48"/>
  <c r="K242" i="48"/>
  <c r="J242" i="48"/>
  <c r="C242" i="48"/>
  <c r="M241" i="48"/>
  <c r="L241" i="48"/>
  <c r="K241" i="48"/>
  <c r="J241" i="48"/>
  <c r="C241" i="48"/>
  <c r="M240" i="48"/>
  <c r="L240" i="48"/>
  <c r="K240" i="48"/>
  <c r="J240" i="48"/>
  <c r="C240" i="48"/>
  <c r="M239" i="48"/>
  <c r="L239" i="48"/>
  <c r="K239" i="48"/>
  <c r="J239" i="48"/>
  <c r="C239" i="48"/>
  <c r="M238" i="48"/>
  <c r="L238" i="48"/>
  <c r="K238" i="48"/>
  <c r="J238" i="48"/>
  <c r="M237" i="48"/>
  <c r="L237" i="48"/>
  <c r="K237" i="48"/>
  <c r="J237" i="48"/>
  <c r="C237" i="48"/>
  <c r="M236" i="48"/>
  <c r="L236" i="48"/>
  <c r="K236" i="48"/>
  <c r="J236" i="48"/>
  <c r="C236" i="48"/>
  <c r="M234" i="48"/>
  <c r="G270" i="49" s="1"/>
  <c r="L234" i="48"/>
  <c r="F270" i="49" s="1"/>
  <c r="K234" i="48"/>
  <c r="J234" i="48"/>
  <c r="C234" i="48"/>
  <c r="M233" i="48"/>
  <c r="G269" i="49" s="1"/>
  <c r="L233" i="48"/>
  <c r="F269" i="49" s="1"/>
  <c r="K233" i="48"/>
  <c r="J233" i="48"/>
  <c r="C233" i="48"/>
  <c r="M232" i="48"/>
  <c r="L232" i="48"/>
  <c r="K232" i="48"/>
  <c r="J232" i="48"/>
  <c r="C232" i="48"/>
  <c r="M231" i="48"/>
  <c r="L231" i="48"/>
  <c r="K231" i="48"/>
  <c r="J231" i="48"/>
  <c r="C231" i="48"/>
  <c r="M230" i="48"/>
  <c r="L230" i="48"/>
  <c r="K230" i="48"/>
  <c r="J230" i="48"/>
  <c r="C230" i="48"/>
  <c r="M229" i="48"/>
  <c r="L229" i="48"/>
  <c r="K229" i="48"/>
  <c r="J229" i="48"/>
  <c r="C229" i="48"/>
  <c r="M228" i="48"/>
  <c r="L228" i="48"/>
  <c r="K228" i="48"/>
  <c r="J228" i="48"/>
  <c r="C228" i="48"/>
  <c r="M227" i="48"/>
  <c r="L227" i="48"/>
  <c r="K227" i="48"/>
  <c r="J227" i="48"/>
  <c r="C227" i="48"/>
  <c r="M226" i="48"/>
  <c r="L226" i="48"/>
  <c r="K226" i="48"/>
  <c r="J226" i="48"/>
  <c r="C226" i="48"/>
  <c r="M225" i="48"/>
  <c r="L225" i="48"/>
  <c r="K225" i="48"/>
  <c r="J225" i="48"/>
  <c r="C225" i="48"/>
  <c r="M224" i="48"/>
  <c r="L224" i="48"/>
  <c r="K224" i="48"/>
  <c r="J224" i="48"/>
  <c r="C224" i="48"/>
  <c r="M223" i="48"/>
  <c r="L223" i="48"/>
  <c r="K223" i="48"/>
  <c r="J223" i="48"/>
  <c r="C223" i="48"/>
  <c r="M222" i="48"/>
  <c r="L222" i="48"/>
  <c r="K222" i="48"/>
  <c r="J222" i="48"/>
  <c r="C222" i="48"/>
  <c r="M221" i="48"/>
  <c r="L221" i="48"/>
  <c r="K221" i="48"/>
  <c r="J221" i="48"/>
  <c r="C221" i="48"/>
  <c r="M220" i="48"/>
  <c r="L220" i="48"/>
  <c r="K220" i="48"/>
  <c r="J220" i="48"/>
  <c r="C220" i="48"/>
  <c r="M219" i="48"/>
  <c r="L219" i="48"/>
  <c r="K219" i="48"/>
  <c r="J219" i="48"/>
  <c r="C219" i="48"/>
  <c r="M218" i="48"/>
  <c r="L218" i="48"/>
  <c r="K218" i="48"/>
  <c r="J218" i="48"/>
  <c r="C218" i="48"/>
  <c r="M217" i="48"/>
  <c r="L217" i="48"/>
  <c r="K217" i="48"/>
  <c r="J217" i="48"/>
  <c r="C217" i="48"/>
  <c r="M216" i="48"/>
  <c r="L216" i="48"/>
  <c r="K216" i="48"/>
  <c r="J216" i="48"/>
  <c r="C216" i="48"/>
  <c r="M215" i="48"/>
  <c r="L215" i="48"/>
  <c r="K215" i="48"/>
  <c r="J215" i="48"/>
  <c r="C215" i="48"/>
  <c r="M214" i="48"/>
  <c r="L214" i="48"/>
  <c r="K214" i="48"/>
  <c r="J214" i="48"/>
  <c r="C214" i="48"/>
  <c r="M213" i="48"/>
  <c r="L213" i="48"/>
  <c r="K213" i="48"/>
  <c r="J213" i="48"/>
  <c r="C213" i="48"/>
  <c r="M212" i="48"/>
  <c r="L212" i="48"/>
  <c r="K212" i="48"/>
  <c r="J212" i="48"/>
  <c r="C212" i="48"/>
  <c r="M211" i="48"/>
  <c r="L211" i="48"/>
  <c r="K211" i="48"/>
  <c r="J211" i="48"/>
  <c r="C211" i="48"/>
  <c r="M210" i="48"/>
  <c r="L210" i="48"/>
  <c r="K210" i="48"/>
  <c r="J210" i="48"/>
  <c r="C210" i="48"/>
  <c r="M209" i="48"/>
  <c r="L209" i="48"/>
  <c r="K209" i="48"/>
  <c r="J209" i="48"/>
  <c r="C209" i="48"/>
  <c r="M208" i="48"/>
  <c r="L208" i="48"/>
  <c r="K208" i="48"/>
  <c r="J208" i="48"/>
  <c r="C208" i="48"/>
  <c r="M207" i="48"/>
  <c r="L207" i="48"/>
  <c r="K207" i="48"/>
  <c r="J207" i="48"/>
  <c r="C207" i="48"/>
  <c r="M206" i="48"/>
  <c r="L206" i="48"/>
  <c r="K206" i="48"/>
  <c r="J206" i="48"/>
  <c r="C206" i="48"/>
  <c r="M205" i="48"/>
  <c r="L205" i="48"/>
  <c r="K205" i="48"/>
  <c r="J205" i="48"/>
  <c r="C205" i="48"/>
  <c r="M204" i="48"/>
  <c r="L204" i="48"/>
  <c r="K204" i="48"/>
  <c r="J204" i="48"/>
  <c r="C204" i="48"/>
  <c r="M203" i="48"/>
  <c r="L203" i="48"/>
  <c r="K203" i="48"/>
  <c r="J203" i="48"/>
  <c r="C203" i="48"/>
  <c r="M202" i="48"/>
  <c r="L202" i="48"/>
  <c r="K202" i="48"/>
  <c r="J202" i="48"/>
  <c r="C202" i="48"/>
  <c r="M201" i="48"/>
  <c r="L201" i="48"/>
  <c r="K201" i="48"/>
  <c r="J201" i="48"/>
  <c r="C201" i="48"/>
  <c r="M200" i="48"/>
  <c r="L200" i="48"/>
  <c r="K200" i="48"/>
  <c r="J200" i="48"/>
  <c r="C200" i="48"/>
  <c r="M199" i="48"/>
  <c r="L199" i="48"/>
  <c r="K199" i="48"/>
  <c r="J199" i="48"/>
  <c r="C199" i="48"/>
  <c r="M198" i="48"/>
  <c r="L198" i="48"/>
  <c r="K198" i="48"/>
  <c r="J198" i="48"/>
  <c r="C198" i="48"/>
  <c r="M197" i="48"/>
  <c r="L197" i="48"/>
  <c r="K197" i="48"/>
  <c r="J197" i="48"/>
  <c r="C197" i="48"/>
  <c r="M196" i="48"/>
  <c r="L196" i="48"/>
  <c r="K196" i="48"/>
  <c r="J196" i="48"/>
  <c r="C196" i="48"/>
  <c r="M195" i="48"/>
  <c r="L195" i="48"/>
  <c r="K195" i="48"/>
  <c r="J195" i="48"/>
  <c r="C195" i="48"/>
  <c r="M194" i="48"/>
  <c r="L194" i="48"/>
  <c r="K194" i="48"/>
  <c r="J194" i="48"/>
  <c r="C194" i="48"/>
  <c r="M193" i="48"/>
  <c r="L193" i="48"/>
  <c r="K193" i="48"/>
  <c r="J193" i="48"/>
  <c r="C193" i="48"/>
  <c r="M192" i="48"/>
  <c r="L192" i="48"/>
  <c r="K192" i="48"/>
  <c r="J192" i="48"/>
  <c r="C192" i="48"/>
  <c r="M191" i="48"/>
  <c r="L191" i="48"/>
  <c r="K191" i="48"/>
  <c r="J191" i="48"/>
  <c r="C191" i="48"/>
  <c r="M190" i="48"/>
  <c r="L190" i="48"/>
  <c r="K190" i="48"/>
  <c r="J190" i="48"/>
  <c r="C190" i="48"/>
  <c r="M189" i="48"/>
  <c r="L189" i="48"/>
  <c r="K189" i="48"/>
  <c r="J189" i="48"/>
  <c r="C189" i="48"/>
  <c r="M188" i="48"/>
  <c r="L188" i="48"/>
  <c r="K188" i="48"/>
  <c r="J188" i="48"/>
  <c r="C188" i="48"/>
  <c r="M187" i="48"/>
  <c r="L187" i="48"/>
  <c r="K187" i="48"/>
  <c r="J187" i="48"/>
  <c r="C187" i="48"/>
  <c r="M186" i="48"/>
  <c r="L186" i="48"/>
  <c r="K186" i="48"/>
  <c r="J186" i="48"/>
  <c r="C186" i="48"/>
  <c r="M185" i="48"/>
  <c r="L185" i="48"/>
  <c r="K185" i="48"/>
  <c r="J185" i="48"/>
  <c r="C185" i="48"/>
  <c r="M184" i="48"/>
  <c r="L184" i="48"/>
  <c r="K184" i="48"/>
  <c r="J184" i="48"/>
  <c r="C184" i="48"/>
  <c r="M183" i="48"/>
  <c r="L183" i="48"/>
  <c r="K183" i="48"/>
  <c r="J183" i="48"/>
  <c r="C183" i="48"/>
  <c r="M182" i="48"/>
  <c r="L182" i="48"/>
  <c r="K182" i="48"/>
  <c r="J182" i="48"/>
  <c r="C182" i="48"/>
  <c r="M181" i="48"/>
  <c r="L181" i="48"/>
  <c r="K181" i="48"/>
  <c r="J181" i="48"/>
  <c r="C181" i="48"/>
  <c r="M180" i="48"/>
  <c r="L180" i="48"/>
  <c r="K180" i="48"/>
  <c r="J180" i="48"/>
  <c r="C180" i="48"/>
  <c r="M179" i="48"/>
  <c r="L179" i="48"/>
  <c r="K179" i="48"/>
  <c r="J179" i="48"/>
  <c r="C179" i="48"/>
  <c r="M178" i="48"/>
  <c r="L178" i="48"/>
  <c r="K178" i="48"/>
  <c r="J178" i="48"/>
  <c r="C178" i="48"/>
  <c r="M177" i="48"/>
  <c r="L177" i="48"/>
  <c r="K177" i="48"/>
  <c r="J177" i="48"/>
  <c r="C177" i="48"/>
  <c r="M176" i="48"/>
  <c r="L176" i="48"/>
  <c r="K176" i="48"/>
  <c r="J176" i="48"/>
  <c r="C176" i="48"/>
  <c r="M175" i="48"/>
  <c r="L175" i="48"/>
  <c r="K175" i="48"/>
  <c r="J175" i="48"/>
  <c r="C175" i="48"/>
  <c r="M174" i="48"/>
  <c r="L174" i="48"/>
  <c r="K174" i="48"/>
  <c r="J174" i="48"/>
  <c r="C174" i="48"/>
  <c r="M173" i="48"/>
  <c r="L173" i="48"/>
  <c r="K173" i="48"/>
  <c r="J173" i="48"/>
  <c r="C173" i="48"/>
  <c r="M172" i="48"/>
  <c r="L172" i="48"/>
  <c r="K172" i="48"/>
  <c r="J172" i="48"/>
  <c r="C172" i="48"/>
  <c r="M171" i="48"/>
  <c r="L171" i="48"/>
  <c r="K171" i="48"/>
  <c r="J171" i="48"/>
  <c r="C171" i="48"/>
  <c r="M170" i="48"/>
  <c r="L170" i="48"/>
  <c r="K170" i="48"/>
  <c r="J170" i="48"/>
  <c r="C170" i="48"/>
  <c r="M169" i="48"/>
  <c r="L169" i="48"/>
  <c r="K169" i="48"/>
  <c r="J169" i="48"/>
  <c r="C169" i="48"/>
  <c r="M168" i="48"/>
  <c r="L168" i="48"/>
  <c r="K168" i="48"/>
  <c r="J168" i="48"/>
  <c r="C168" i="48"/>
  <c r="M167" i="48"/>
  <c r="L167" i="48"/>
  <c r="K167" i="48"/>
  <c r="J167" i="48"/>
  <c r="C167" i="48"/>
  <c r="M166" i="48"/>
  <c r="L166" i="48"/>
  <c r="K166" i="48"/>
  <c r="J166" i="48"/>
  <c r="C166" i="48"/>
  <c r="M164" i="48"/>
  <c r="L164" i="48"/>
  <c r="K164" i="48"/>
  <c r="J164" i="48"/>
  <c r="C164" i="48"/>
  <c r="M163" i="48"/>
  <c r="L163" i="48"/>
  <c r="K163" i="48"/>
  <c r="J163" i="48"/>
  <c r="C163" i="48"/>
  <c r="M162" i="48"/>
  <c r="L162" i="48"/>
  <c r="K162" i="48"/>
  <c r="J162" i="48"/>
  <c r="C162" i="48"/>
  <c r="M161" i="48"/>
  <c r="L161" i="48"/>
  <c r="K161" i="48"/>
  <c r="J161" i="48"/>
  <c r="C161" i="48"/>
  <c r="M160" i="48"/>
  <c r="L160" i="48"/>
  <c r="K160" i="48"/>
  <c r="J160" i="48"/>
  <c r="C160" i="48"/>
  <c r="M159" i="48"/>
  <c r="L159" i="48"/>
  <c r="K159" i="48"/>
  <c r="J159" i="48"/>
  <c r="C159" i="48"/>
  <c r="M158" i="48"/>
  <c r="L158" i="48"/>
  <c r="K158" i="48"/>
  <c r="J158" i="48"/>
  <c r="C158" i="48"/>
  <c r="M157" i="48"/>
  <c r="L157" i="48"/>
  <c r="K157" i="48"/>
  <c r="J157" i="48"/>
  <c r="C157" i="48"/>
  <c r="M156" i="48"/>
  <c r="L156" i="48"/>
  <c r="K156" i="48"/>
  <c r="J156" i="48"/>
  <c r="C156" i="48"/>
  <c r="M155" i="48"/>
  <c r="L155" i="48"/>
  <c r="K155" i="48"/>
  <c r="J155" i="48"/>
  <c r="C155" i="48"/>
  <c r="M154" i="48"/>
  <c r="L154" i="48"/>
  <c r="K154" i="48"/>
  <c r="J154" i="48"/>
  <c r="C154" i="48"/>
  <c r="M153" i="48"/>
  <c r="L153" i="48"/>
  <c r="K153" i="48"/>
  <c r="J153" i="48"/>
  <c r="C153" i="48"/>
  <c r="M152" i="48"/>
  <c r="L152" i="48"/>
  <c r="K152" i="48"/>
  <c r="J152" i="48"/>
  <c r="C152" i="48"/>
  <c r="M151" i="48"/>
  <c r="L151" i="48"/>
  <c r="K151" i="48"/>
  <c r="J151" i="48"/>
  <c r="C151" i="48"/>
  <c r="M150" i="48"/>
  <c r="L150" i="48"/>
  <c r="K150" i="48"/>
  <c r="J150" i="48"/>
  <c r="C150" i="48"/>
  <c r="M149" i="48"/>
  <c r="L149" i="48"/>
  <c r="K149" i="48"/>
  <c r="J149" i="48"/>
  <c r="C149" i="48"/>
  <c r="M148" i="48"/>
  <c r="L148" i="48"/>
  <c r="K148" i="48"/>
  <c r="J148" i="48"/>
  <c r="C148" i="48"/>
  <c r="M147" i="48"/>
  <c r="L147" i="48"/>
  <c r="K147" i="48"/>
  <c r="J147" i="48"/>
  <c r="C147" i="48"/>
  <c r="M146" i="48"/>
  <c r="L146" i="48"/>
  <c r="K146" i="48"/>
  <c r="J146" i="48"/>
  <c r="C146" i="48"/>
  <c r="M145" i="48"/>
  <c r="L145" i="48"/>
  <c r="K145" i="48"/>
  <c r="J145" i="48"/>
  <c r="C145" i="48"/>
  <c r="M144" i="48"/>
  <c r="L144" i="48"/>
  <c r="K144" i="48"/>
  <c r="J144" i="48"/>
  <c r="C144" i="48"/>
  <c r="M143" i="48"/>
  <c r="L143" i="48"/>
  <c r="K143" i="48"/>
  <c r="J143" i="48"/>
  <c r="C143" i="48"/>
  <c r="M142" i="48"/>
  <c r="L142" i="48"/>
  <c r="K142" i="48"/>
  <c r="J142" i="48"/>
  <c r="C142" i="48"/>
  <c r="M141" i="48"/>
  <c r="L141" i="48"/>
  <c r="K141" i="48"/>
  <c r="J141" i="48"/>
  <c r="C141" i="48"/>
  <c r="M140" i="48"/>
  <c r="L140" i="48"/>
  <c r="K140" i="48"/>
  <c r="J140" i="48"/>
  <c r="C140" i="48"/>
  <c r="M139" i="48"/>
  <c r="L139" i="48"/>
  <c r="K139" i="48"/>
  <c r="J139" i="48"/>
  <c r="C139" i="48"/>
  <c r="M138" i="48"/>
  <c r="L138" i="48"/>
  <c r="K138" i="48"/>
  <c r="J138" i="48"/>
  <c r="C138" i="48"/>
  <c r="M137" i="48"/>
  <c r="L137" i="48"/>
  <c r="K137" i="48"/>
  <c r="J137" i="48"/>
  <c r="C137" i="48"/>
  <c r="M136" i="48"/>
  <c r="L136" i="48"/>
  <c r="K136" i="48"/>
  <c r="J136" i="48"/>
  <c r="C136" i="48"/>
  <c r="M135" i="48"/>
  <c r="L135" i="48"/>
  <c r="K135" i="48"/>
  <c r="J135" i="48"/>
  <c r="C135" i="48"/>
  <c r="M134" i="48"/>
  <c r="L134" i="48"/>
  <c r="K134" i="48"/>
  <c r="J134" i="48"/>
  <c r="C134" i="48"/>
  <c r="M133" i="48"/>
  <c r="L133" i="48"/>
  <c r="K133" i="48"/>
  <c r="J133" i="48"/>
  <c r="C133" i="48"/>
  <c r="M132" i="48"/>
  <c r="L132" i="48"/>
  <c r="K132" i="48"/>
  <c r="J132" i="48"/>
  <c r="C132" i="48"/>
  <c r="M131" i="48"/>
  <c r="L131" i="48"/>
  <c r="K131" i="48"/>
  <c r="J131" i="48"/>
  <c r="C131" i="48"/>
  <c r="M130" i="48"/>
  <c r="L130" i="48"/>
  <c r="K130" i="48"/>
  <c r="J130" i="48"/>
  <c r="C130" i="48"/>
  <c r="M129" i="48"/>
  <c r="L129" i="48"/>
  <c r="K129" i="48"/>
  <c r="J129" i="48"/>
  <c r="C129" i="48"/>
  <c r="M128" i="48"/>
  <c r="L128" i="48"/>
  <c r="K128" i="48"/>
  <c r="J128" i="48"/>
  <c r="C128" i="48"/>
  <c r="M127" i="48"/>
  <c r="L127" i="48"/>
  <c r="K127" i="48"/>
  <c r="J127" i="48"/>
  <c r="C127" i="48"/>
  <c r="M126" i="48"/>
  <c r="L126" i="48"/>
  <c r="K126" i="48"/>
  <c r="J126" i="48"/>
  <c r="C126" i="48"/>
  <c r="M125" i="48"/>
  <c r="L125" i="48"/>
  <c r="K125" i="48"/>
  <c r="J125" i="48"/>
  <c r="C125" i="48"/>
  <c r="M124" i="48"/>
  <c r="L124" i="48"/>
  <c r="K124" i="48"/>
  <c r="J124" i="48"/>
  <c r="C124" i="48"/>
  <c r="M123" i="48"/>
  <c r="L123" i="48"/>
  <c r="K123" i="48"/>
  <c r="J123" i="48"/>
  <c r="C123" i="48"/>
  <c r="M122" i="48"/>
  <c r="L122" i="48"/>
  <c r="K122" i="48"/>
  <c r="J122" i="48"/>
  <c r="C122" i="48"/>
  <c r="M121" i="48"/>
  <c r="L121" i="48"/>
  <c r="K121" i="48"/>
  <c r="J121" i="48"/>
  <c r="C121" i="48"/>
  <c r="M120" i="48"/>
  <c r="L120" i="48"/>
  <c r="K120" i="48"/>
  <c r="J120" i="48"/>
  <c r="C120" i="48"/>
  <c r="M119" i="48"/>
  <c r="L119" i="48"/>
  <c r="K119" i="48"/>
  <c r="J119" i="48"/>
  <c r="C119" i="48"/>
  <c r="M116" i="48"/>
  <c r="L116" i="48"/>
  <c r="K116" i="48"/>
  <c r="J116" i="48"/>
  <c r="C116" i="48"/>
  <c r="M112" i="48"/>
  <c r="L112" i="48"/>
  <c r="K112" i="48"/>
  <c r="J112" i="48"/>
  <c r="C112" i="48"/>
  <c r="M108" i="48"/>
  <c r="L108" i="48"/>
  <c r="K108" i="48"/>
  <c r="J108" i="48"/>
  <c r="C108" i="48"/>
  <c r="M107" i="48"/>
  <c r="L107" i="48"/>
  <c r="K107" i="48"/>
  <c r="J107" i="48"/>
  <c r="C107" i="48"/>
  <c r="M106" i="48"/>
  <c r="L106" i="48"/>
  <c r="K106" i="48"/>
  <c r="J106" i="48"/>
  <c r="C106" i="48"/>
  <c r="M105" i="48"/>
  <c r="L105" i="48"/>
  <c r="K105" i="48"/>
  <c r="J105" i="48"/>
  <c r="C105" i="48"/>
  <c r="M104" i="48"/>
  <c r="L104" i="48"/>
  <c r="K104" i="48"/>
  <c r="J104" i="48"/>
  <c r="C104" i="48"/>
  <c r="M103" i="48"/>
  <c r="L103" i="48"/>
  <c r="K103" i="48"/>
  <c r="J103" i="48"/>
  <c r="C103" i="48"/>
  <c r="M102" i="48"/>
  <c r="L102" i="48"/>
  <c r="K102" i="48"/>
  <c r="J102" i="48"/>
  <c r="C102" i="48"/>
  <c r="M101" i="48"/>
  <c r="L101" i="48"/>
  <c r="K101" i="48"/>
  <c r="J101" i="48"/>
  <c r="C101" i="48"/>
  <c r="M100" i="48"/>
  <c r="L100" i="48"/>
  <c r="K100" i="48"/>
  <c r="J100" i="48"/>
  <c r="C100" i="48"/>
  <c r="M99" i="48"/>
  <c r="L99" i="48"/>
  <c r="K99" i="48"/>
  <c r="J99" i="48"/>
  <c r="C99" i="48"/>
  <c r="M98" i="48"/>
  <c r="L98" i="48"/>
  <c r="K98" i="48"/>
  <c r="J98" i="48"/>
  <c r="C98" i="48"/>
  <c r="M97" i="48"/>
  <c r="L97" i="48"/>
  <c r="K97" i="48"/>
  <c r="J97" i="48"/>
  <c r="C97" i="48"/>
  <c r="M96" i="48"/>
  <c r="L96" i="48"/>
  <c r="K96" i="48"/>
  <c r="J96" i="48"/>
  <c r="C96" i="48"/>
  <c r="M95" i="48"/>
  <c r="L95" i="48"/>
  <c r="K95" i="48"/>
  <c r="J95" i="48"/>
  <c r="C95" i="48"/>
  <c r="M94" i="48"/>
  <c r="L94" i="48"/>
  <c r="K94" i="48"/>
  <c r="J94" i="48"/>
  <c r="C94" i="48"/>
  <c r="M93" i="48"/>
  <c r="L93" i="48"/>
  <c r="K93" i="48"/>
  <c r="J93" i="48"/>
  <c r="C93" i="48"/>
  <c r="M92" i="48"/>
  <c r="L92" i="48"/>
  <c r="K92" i="48"/>
  <c r="J92" i="48"/>
  <c r="C92" i="48"/>
  <c r="M91" i="48"/>
  <c r="L91" i="48"/>
  <c r="K91" i="48"/>
  <c r="J91" i="48"/>
  <c r="C91" i="48"/>
  <c r="M90" i="48"/>
  <c r="L90" i="48"/>
  <c r="K90" i="48"/>
  <c r="J90" i="48"/>
  <c r="C90" i="48"/>
  <c r="M89" i="48"/>
  <c r="L89" i="48"/>
  <c r="K89" i="48"/>
  <c r="J89" i="48"/>
  <c r="C89" i="48"/>
  <c r="M88" i="48"/>
  <c r="L88" i="48"/>
  <c r="K88" i="48"/>
  <c r="J88" i="48"/>
  <c r="C88" i="48"/>
  <c r="M87" i="48"/>
  <c r="L87" i="48"/>
  <c r="K87" i="48"/>
  <c r="J87" i="48"/>
  <c r="C87" i="48"/>
  <c r="M86" i="48"/>
  <c r="L86" i="48"/>
  <c r="K86" i="48"/>
  <c r="J86" i="48"/>
  <c r="C86" i="48"/>
  <c r="M85" i="48"/>
  <c r="L85" i="48"/>
  <c r="K85" i="48"/>
  <c r="J85" i="48"/>
  <c r="C85" i="48"/>
  <c r="M84" i="48"/>
  <c r="L84" i="48"/>
  <c r="K84" i="48"/>
  <c r="J84" i="48"/>
  <c r="C84" i="48"/>
  <c r="M83" i="48"/>
  <c r="L83" i="48"/>
  <c r="K83" i="48"/>
  <c r="J83" i="48"/>
  <c r="C83" i="48"/>
  <c r="M79" i="48"/>
  <c r="L79" i="48"/>
  <c r="K79" i="48"/>
  <c r="J79" i="48"/>
  <c r="C79" i="48"/>
  <c r="M78" i="48"/>
  <c r="L78" i="48"/>
  <c r="K78" i="48"/>
  <c r="J78" i="48"/>
  <c r="C78" i="48"/>
  <c r="M77" i="48"/>
  <c r="L77" i="48"/>
  <c r="K77" i="48"/>
  <c r="J77" i="48"/>
  <c r="C77" i="48"/>
  <c r="M76" i="48"/>
  <c r="L76" i="48"/>
  <c r="K76" i="48"/>
  <c r="J76" i="48"/>
  <c r="C76" i="48"/>
  <c r="M75" i="48"/>
  <c r="L75" i="48"/>
  <c r="K75" i="48"/>
  <c r="J75" i="48"/>
  <c r="C75" i="48"/>
  <c r="M74" i="48"/>
  <c r="L74" i="48"/>
  <c r="K74" i="48"/>
  <c r="J74" i="48"/>
  <c r="C74" i="48"/>
  <c r="M73" i="48"/>
  <c r="L73" i="48"/>
  <c r="K73" i="48"/>
  <c r="J73" i="48"/>
  <c r="C73" i="48"/>
  <c r="M72" i="48"/>
  <c r="L72" i="48"/>
  <c r="K72" i="48"/>
  <c r="J72" i="48"/>
  <c r="C72" i="48"/>
  <c r="M71" i="48"/>
  <c r="L71" i="48"/>
  <c r="K71" i="48"/>
  <c r="J71" i="48"/>
  <c r="C71" i="48"/>
  <c r="M70" i="48"/>
  <c r="L70" i="48"/>
  <c r="K70" i="48"/>
  <c r="J70" i="48"/>
  <c r="C70" i="48"/>
  <c r="M69" i="48"/>
  <c r="L69" i="48"/>
  <c r="K69" i="48"/>
  <c r="J69" i="48"/>
  <c r="C69" i="48"/>
  <c r="M68" i="48"/>
  <c r="L68" i="48"/>
  <c r="K68" i="48"/>
  <c r="J68" i="48"/>
  <c r="C68" i="48"/>
  <c r="M67" i="48"/>
  <c r="L67" i="48"/>
  <c r="K67" i="48"/>
  <c r="J67" i="48"/>
  <c r="C67" i="48"/>
  <c r="M66" i="48"/>
  <c r="L66" i="48"/>
  <c r="K66" i="48"/>
  <c r="J66" i="48"/>
  <c r="C66" i="48"/>
  <c r="M65" i="48"/>
  <c r="L65" i="48"/>
  <c r="K65" i="48"/>
  <c r="J65" i="48"/>
  <c r="C65" i="48"/>
  <c r="M64" i="48"/>
  <c r="L64" i="48"/>
  <c r="K64" i="48"/>
  <c r="J64" i="48"/>
  <c r="C64" i="48"/>
  <c r="C63" i="48"/>
  <c r="C62" i="48"/>
  <c r="C61" i="48"/>
  <c r="C60" i="48"/>
  <c r="C59" i="48"/>
  <c r="C58" i="48"/>
  <c r="C57" i="48"/>
  <c r="C56" i="48"/>
  <c r="C55" i="48"/>
  <c r="C54" i="48"/>
  <c r="C27" i="48"/>
  <c r="C26" i="48"/>
  <c r="C25" i="48"/>
  <c r="C24" i="48"/>
  <c r="C23" i="48"/>
  <c r="C22" i="48"/>
  <c r="M21" i="48"/>
  <c r="L21" i="48"/>
  <c r="K21" i="48"/>
  <c r="J21" i="48"/>
  <c r="C21" i="48"/>
  <c r="M20" i="48"/>
  <c r="L20" i="48"/>
  <c r="K20" i="48"/>
  <c r="J20" i="48"/>
  <c r="C20" i="48"/>
  <c r="M19" i="48"/>
  <c r="L19" i="48"/>
  <c r="K19" i="48"/>
  <c r="J19" i="48"/>
  <c r="C19" i="48"/>
  <c r="M18" i="48"/>
  <c r="L18" i="48"/>
  <c r="K18" i="48"/>
  <c r="J18" i="48"/>
  <c r="C18" i="48"/>
  <c r="M17" i="48"/>
  <c r="L17" i="48"/>
  <c r="K17" i="48"/>
  <c r="J17" i="48"/>
  <c r="C17" i="48"/>
  <c r="M16" i="48"/>
  <c r="L16" i="48"/>
  <c r="K16" i="48"/>
  <c r="J16" i="48"/>
  <c r="C16" i="48"/>
  <c r="M15" i="48"/>
  <c r="L15" i="48"/>
  <c r="K15" i="48"/>
  <c r="J15" i="48"/>
  <c r="C15" i="48"/>
  <c r="M14" i="48"/>
  <c r="L14" i="48"/>
  <c r="K14" i="48"/>
  <c r="J14" i="48"/>
  <c r="C14" i="48"/>
  <c r="M13" i="48"/>
  <c r="L13" i="48"/>
  <c r="K13" i="48"/>
  <c r="J13" i="48"/>
  <c r="C13" i="48"/>
  <c r="M12" i="48"/>
  <c r="L12" i="48"/>
  <c r="K12" i="48"/>
  <c r="J12" i="48"/>
  <c r="C12" i="48"/>
  <c r="M11" i="48"/>
  <c r="L11" i="48"/>
  <c r="K11" i="48"/>
  <c r="J11" i="48"/>
  <c r="C11" i="48"/>
  <c r="M10" i="48"/>
  <c r="L10" i="48"/>
  <c r="K10" i="48"/>
  <c r="J10" i="48"/>
  <c r="C10" i="48"/>
  <c r="M9" i="48"/>
  <c r="L9" i="48"/>
  <c r="K9" i="48"/>
  <c r="J9" i="48"/>
  <c r="C9" i="48"/>
  <c r="M8" i="48"/>
  <c r="L8" i="48"/>
  <c r="K8" i="48"/>
  <c r="J8" i="48"/>
  <c r="C8" i="48"/>
  <c r="M7" i="48"/>
  <c r="L7" i="48"/>
  <c r="K7" i="48"/>
  <c r="J7" i="48"/>
  <c r="C7" i="48"/>
  <c r="M6" i="48"/>
  <c r="L6" i="48"/>
  <c r="K6" i="48"/>
  <c r="J6" i="48"/>
  <c r="C6" i="48"/>
  <c r="M5" i="48"/>
  <c r="L5" i="48"/>
  <c r="K5" i="48"/>
  <c r="J5" i="48"/>
  <c r="C5" i="48"/>
  <c r="M4" i="48"/>
  <c r="L4" i="48"/>
  <c r="K4" i="48"/>
  <c r="J4" i="48"/>
  <c r="C4" i="48"/>
  <c r="M3" i="48"/>
  <c r="L3" i="48"/>
  <c r="K3" i="48"/>
  <c r="J3" i="48"/>
  <c r="C3" i="48"/>
  <c r="AA11" i="58" l="1"/>
  <c r="AA21" i="58"/>
  <c r="AA53" i="58"/>
  <c r="B31" i="57"/>
  <c r="F31" i="57"/>
  <c r="J31" i="57"/>
  <c r="D56" i="65"/>
  <c r="C13" i="40"/>
  <c r="AA7" i="58"/>
  <c r="AA10" i="58"/>
  <c r="AG10" i="58" s="1"/>
  <c r="AH10" i="58" s="1"/>
  <c r="AI10" i="58" s="1"/>
  <c r="AA12" i="58"/>
  <c r="AG12" i="58" s="1"/>
  <c r="AA46" i="58"/>
  <c r="AG46" i="58" s="1"/>
  <c r="AH46" i="58" s="1"/>
  <c r="AI46" i="58" s="1"/>
  <c r="AA49" i="58"/>
  <c r="AA52" i="58"/>
  <c r="AG52" i="58" s="1"/>
  <c r="AH52" i="58" s="1"/>
  <c r="AI52" i="58" s="1"/>
  <c r="AA67" i="58"/>
  <c r="D52" i="65"/>
  <c r="D59" i="65"/>
  <c r="D26" i="57"/>
  <c r="D27" i="57" s="1"/>
  <c r="H26" i="57"/>
  <c r="H27" i="57" s="1"/>
  <c r="L26" i="57"/>
  <c r="L27" i="57" s="1"/>
  <c r="AA23" i="58"/>
  <c r="AA55" i="58"/>
  <c r="AA61" i="58"/>
  <c r="J63" i="57"/>
  <c r="D60" i="65"/>
  <c r="C20" i="40"/>
  <c r="P40" i="51" a="1"/>
  <c r="J55" i="51" a="1"/>
  <c r="N40" i="51" a="1"/>
  <c r="N40" i="51" s="1"/>
  <c r="I164" i="50" s="1"/>
  <c r="I164" i="17" s="1"/>
  <c r="R55" i="51" a="1"/>
  <c r="R55" i="51" s="1"/>
  <c r="M213" i="50" s="1"/>
  <c r="AA41" i="58"/>
  <c r="AA68" i="58"/>
  <c r="AG68" i="58" s="1"/>
  <c r="AH68" i="58" s="1"/>
  <c r="AI68" i="58" s="1"/>
  <c r="Z14" i="58"/>
  <c r="AA14" i="58" s="1"/>
  <c r="AG14" i="58" s="1"/>
  <c r="AH14" i="58" s="1"/>
  <c r="AI14" i="58" s="1"/>
  <c r="Z15" i="58"/>
  <c r="AA15" i="58" s="1"/>
  <c r="H34" i="17"/>
  <c r="C310" i="50"/>
  <c r="C318" i="50"/>
  <c r="G34" i="17"/>
  <c r="D305" i="50"/>
  <c r="D315" i="50"/>
  <c r="D316" i="50" s="1"/>
  <c r="D310" i="50"/>
  <c r="D318" i="50"/>
  <c r="D319" i="50" s="1"/>
  <c r="D34" i="17"/>
  <c r="F34" i="17"/>
  <c r="J34" i="17"/>
  <c r="K34" i="17"/>
  <c r="L34" i="17"/>
  <c r="M34" i="17"/>
  <c r="N34" i="17"/>
  <c r="E305" i="50"/>
  <c r="E315" i="50"/>
  <c r="E316" i="50" s="1"/>
  <c r="M305" i="50"/>
  <c r="M315" i="50"/>
  <c r="M316" i="50" s="1"/>
  <c r="E310" i="50"/>
  <c r="E318" i="50"/>
  <c r="E319" i="50" s="1"/>
  <c r="M310" i="50"/>
  <c r="M318" i="50"/>
  <c r="M319" i="50" s="1"/>
  <c r="E34" i="17"/>
  <c r="F400" i="65"/>
  <c r="E29" i="15"/>
  <c r="I34" i="17"/>
  <c r="H305" i="50"/>
  <c r="H315" i="50"/>
  <c r="H316" i="50" s="1"/>
  <c r="H310" i="50"/>
  <c r="H318" i="50"/>
  <c r="H319" i="50" s="1"/>
  <c r="J220" i="49"/>
  <c r="C220" i="49"/>
  <c r="H220" i="49" s="1"/>
  <c r="C17" i="13" s="1"/>
  <c r="C16" i="13" s="1"/>
  <c r="I220" i="49"/>
  <c r="J36" i="49"/>
  <c r="J35" i="49"/>
  <c r="I36" i="49"/>
  <c r="I35" i="49"/>
  <c r="C36" i="49"/>
  <c r="H36" i="49" s="1"/>
  <c r="C55" i="62" s="1"/>
  <c r="C35" i="49"/>
  <c r="H35" i="49" s="1"/>
  <c r="J76" i="49"/>
  <c r="I76" i="49"/>
  <c r="C76" i="49"/>
  <c r="H76" i="49" s="1"/>
  <c r="J267" i="49"/>
  <c r="I267" i="49"/>
  <c r="E267" i="49"/>
  <c r="D267" i="49"/>
  <c r="C202" i="49"/>
  <c r="H202" i="49" s="1"/>
  <c r="C203" i="49"/>
  <c r="J83" i="49"/>
  <c r="C83" i="49"/>
  <c r="H83" i="49" s="1"/>
  <c r="I83" i="49"/>
  <c r="J69" i="49"/>
  <c r="J68" i="49"/>
  <c r="J67" i="49"/>
  <c r="J66" i="49"/>
  <c r="J65" i="49"/>
  <c r="J64" i="49"/>
  <c r="C68" i="49"/>
  <c r="H68" i="49" s="1"/>
  <c r="C66" i="49"/>
  <c r="H66" i="49" s="1"/>
  <c r="C64" i="49"/>
  <c r="H64" i="49" s="1"/>
  <c r="I69" i="49"/>
  <c r="I68" i="49"/>
  <c r="I67" i="49"/>
  <c r="I66" i="49"/>
  <c r="I65" i="49"/>
  <c r="I64" i="49"/>
  <c r="C69" i="49"/>
  <c r="H69" i="49" s="1"/>
  <c r="C67" i="49"/>
  <c r="H67" i="49" s="1"/>
  <c r="C65" i="49"/>
  <c r="H65" i="49" s="1"/>
  <c r="C114" i="62" s="1"/>
  <c r="J45" i="49"/>
  <c r="J44" i="49"/>
  <c r="C45" i="49"/>
  <c r="H45" i="49" s="1"/>
  <c r="I45" i="49"/>
  <c r="I44" i="49"/>
  <c r="C44" i="49"/>
  <c r="H44" i="49" s="1"/>
  <c r="J39" i="49"/>
  <c r="J38" i="49"/>
  <c r="C39" i="49"/>
  <c r="H39" i="49" s="1"/>
  <c r="I39" i="49"/>
  <c r="I38" i="49"/>
  <c r="C38" i="49"/>
  <c r="H38" i="49" s="1"/>
  <c r="G263" i="15"/>
  <c r="C32" i="6"/>
  <c r="J20" i="49"/>
  <c r="I20" i="49"/>
  <c r="C20" i="49"/>
  <c r="H20" i="49" s="1"/>
  <c r="C31" i="62" s="1"/>
  <c r="C30" i="62" s="1"/>
  <c r="P28" i="60"/>
  <c r="S28" i="60" s="1"/>
  <c r="F305" i="50"/>
  <c r="F315" i="50"/>
  <c r="F316" i="50" s="1"/>
  <c r="F310" i="50"/>
  <c r="F318" i="50"/>
  <c r="F319" i="50" s="1"/>
  <c r="N305" i="50"/>
  <c r="N315" i="50"/>
  <c r="N316" i="50" s="1"/>
  <c r="N310" i="50"/>
  <c r="N312" i="50" s="1"/>
  <c r="N318" i="50"/>
  <c r="N319" i="50" s="1"/>
  <c r="L305" i="50"/>
  <c r="L315" i="50"/>
  <c r="L316" i="50" s="1"/>
  <c r="L310" i="50"/>
  <c r="L318" i="50"/>
  <c r="L319" i="50" s="1"/>
  <c r="I305" i="50"/>
  <c r="I315" i="50"/>
  <c r="I316" i="50" s="1"/>
  <c r="I310" i="50"/>
  <c r="I318" i="50"/>
  <c r="I319" i="50" s="1"/>
  <c r="G305" i="50"/>
  <c r="G315" i="50"/>
  <c r="G316" i="50" s="1"/>
  <c r="G310" i="50"/>
  <c r="G318" i="50"/>
  <c r="G319" i="50" s="1"/>
  <c r="K305" i="50"/>
  <c r="K315" i="50"/>
  <c r="K316" i="50" s="1"/>
  <c r="K310" i="50"/>
  <c r="K318" i="50"/>
  <c r="K319" i="50" s="1"/>
  <c r="J305" i="50"/>
  <c r="J315" i="50"/>
  <c r="J316" i="50" s="1"/>
  <c r="J310" i="50"/>
  <c r="J318" i="50"/>
  <c r="J319" i="50" s="1"/>
  <c r="H339" i="50"/>
  <c r="AE150" i="53" s="1"/>
  <c r="J219" i="49"/>
  <c r="I219" i="49"/>
  <c r="C219" i="49"/>
  <c r="H219" i="49" s="1"/>
  <c r="N27" i="56"/>
  <c r="N29" i="56" s="1"/>
  <c r="N34" i="56" s="1"/>
  <c r="C15" i="42" s="1"/>
  <c r="F31" i="65" s="1"/>
  <c r="M32" i="7"/>
  <c r="N36" i="56"/>
  <c r="C50" i="24" s="1"/>
  <c r="C14" i="42"/>
  <c r="F30" i="65" s="1"/>
  <c r="N37" i="56"/>
  <c r="C117" i="24" s="1"/>
  <c r="F246" i="65" s="1"/>
  <c r="AD131" i="53"/>
  <c r="AE131" i="53"/>
  <c r="AD135" i="53"/>
  <c r="AE135" i="53"/>
  <c r="AD139" i="53"/>
  <c r="AE139" i="53"/>
  <c r="AD125" i="53"/>
  <c r="AE125" i="53"/>
  <c r="C108" i="50"/>
  <c r="C109" i="17" s="1"/>
  <c r="D108" i="17" s="1"/>
  <c r="E108" i="17" s="1"/>
  <c r="F108" i="17" s="1"/>
  <c r="G108" i="17" s="1"/>
  <c r="H108" i="17" s="1"/>
  <c r="I108" i="17" s="1"/>
  <c r="J108" i="17" s="1"/>
  <c r="O25" i="52"/>
  <c r="O56" i="52"/>
  <c r="O60" i="52"/>
  <c r="O35" i="52"/>
  <c r="O36" i="52"/>
  <c r="C304" i="50"/>
  <c r="C43" i="52"/>
  <c r="C138" i="50" s="1"/>
  <c r="C139" i="17" s="1"/>
  <c r="O42" i="52"/>
  <c r="O45" i="52"/>
  <c r="C46" i="52"/>
  <c r="C139" i="50" s="1"/>
  <c r="C140" i="17" s="1"/>
  <c r="C113" i="17"/>
  <c r="D112" i="17" s="1"/>
  <c r="E112" i="17" s="1"/>
  <c r="F112" i="17" s="1"/>
  <c r="G112" i="17" s="1"/>
  <c r="D111" i="50"/>
  <c r="E111" i="50" s="1"/>
  <c r="F111" i="50" s="1"/>
  <c r="G111" i="50" s="1"/>
  <c r="O27" i="52"/>
  <c r="C121" i="17"/>
  <c r="D120" i="17" s="1"/>
  <c r="E120" i="17" s="1"/>
  <c r="F120" i="17" s="1"/>
  <c r="G120" i="17" s="1"/>
  <c r="D119" i="50"/>
  <c r="E119" i="50" s="1"/>
  <c r="F119" i="50" s="1"/>
  <c r="G119" i="50" s="1"/>
  <c r="H119" i="50" s="1"/>
  <c r="I119" i="50" s="1"/>
  <c r="O31" i="52"/>
  <c r="F122" i="50"/>
  <c r="F123" i="17" s="1"/>
  <c r="F133" i="17" s="1"/>
  <c r="O41" i="52"/>
  <c r="O58" i="52"/>
  <c r="C115" i="17"/>
  <c r="D114" i="17" s="1"/>
  <c r="E114" i="17" s="1"/>
  <c r="F114" i="17" s="1"/>
  <c r="G114" i="17" s="1"/>
  <c r="H114" i="17" s="1"/>
  <c r="D113" i="50"/>
  <c r="E113" i="50" s="1"/>
  <c r="F113" i="50" s="1"/>
  <c r="G113" i="50" s="1"/>
  <c r="H113" i="50" s="1"/>
  <c r="O28" i="52"/>
  <c r="G122" i="50"/>
  <c r="G123" i="17" s="1"/>
  <c r="D123" i="50"/>
  <c r="E123" i="50" s="1"/>
  <c r="F123" i="50" s="1"/>
  <c r="G123" i="50" s="1"/>
  <c r="H123" i="50" s="1"/>
  <c r="I123" i="50" s="1"/>
  <c r="C125" i="17"/>
  <c r="D124" i="17" s="1"/>
  <c r="E124" i="17" s="1"/>
  <c r="F124" i="17" s="1"/>
  <c r="G124" i="17" s="1"/>
  <c r="H124" i="17" s="1"/>
  <c r="O33" i="52"/>
  <c r="C129" i="17"/>
  <c r="D128" i="17" s="1"/>
  <c r="E128" i="17" s="1"/>
  <c r="F128" i="17" s="1"/>
  <c r="G128" i="17" s="1"/>
  <c r="D127" i="50"/>
  <c r="E127" i="50" s="1"/>
  <c r="F127" i="50" s="1"/>
  <c r="G127" i="50" s="1"/>
  <c r="O37" i="52"/>
  <c r="C117" i="17"/>
  <c r="D116" i="17" s="1"/>
  <c r="E116" i="17" s="1"/>
  <c r="F116" i="17" s="1"/>
  <c r="G116" i="17" s="1"/>
  <c r="D115" i="50"/>
  <c r="E115" i="50" s="1"/>
  <c r="F115" i="50" s="1"/>
  <c r="G115" i="50" s="1"/>
  <c r="O29" i="52"/>
  <c r="H122" i="50"/>
  <c r="H123" i="17" s="1"/>
  <c r="C127" i="17"/>
  <c r="D126" i="17" s="1"/>
  <c r="E126" i="17" s="1"/>
  <c r="F126" i="17" s="1"/>
  <c r="G126" i="17" s="1"/>
  <c r="H126" i="17" s="1"/>
  <c r="I126" i="17" s="1"/>
  <c r="D125" i="50"/>
  <c r="E125" i="50" s="1"/>
  <c r="F125" i="50" s="1"/>
  <c r="G125" i="50" s="1"/>
  <c r="H125" i="50" s="1"/>
  <c r="O34" i="52"/>
  <c r="C45" i="42" s="1"/>
  <c r="C131" i="17"/>
  <c r="D130" i="17" s="1"/>
  <c r="E130" i="17" s="1"/>
  <c r="F130" i="17" s="1"/>
  <c r="G130" i="17" s="1"/>
  <c r="D129" i="50"/>
  <c r="E129" i="50" s="1"/>
  <c r="F129" i="50" s="1"/>
  <c r="O38" i="52"/>
  <c r="O44" i="52"/>
  <c r="C42" i="42" s="1"/>
  <c r="C111" i="17"/>
  <c r="D110" i="17" s="1"/>
  <c r="E110" i="17" s="1"/>
  <c r="F110" i="17" s="1"/>
  <c r="G110" i="17" s="1"/>
  <c r="H110" i="17" s="1"/>
  <c r="D109" i="50"/>
  <c r="E109" i="50" s="1"/>
  <c r="F109" i="50" s="1"/>
  <c r="G109" i="50" s="1"/>
  <c r="O26" i="52"/>
  <c r="D117" i="50"/>
  <c r="E117" i="50" s="1"/>
  <c r="F117" i="50" s="1"/>
  <c r="G117" i="50" s="1"/>
  <c r="H117" i="50" s="1"/>
  <c r="I117" i="50" s="1"/>
  <c r="C119" i="17"/>
  <c r="D118" i="17" s="1"/>
  <c r="E118" i="17" s="1"/>
  <c r="F118" i="17" s="1"/>
  <c r="G118" i="17" s="1"/>
  <c r="H118" i="17" s="1"/>
  <c r="O30" i="52"/>
  <c r="E122" i="50"/>
  <c r="E123" i="17" s="1"/>
  <c r="E133" i="17" s="1"/>
  <c r="P26" i="60"/>
  <c r="S26" i="60" s="1"/>
  <c r="P25" i="60"/>
  <c r="S25" i="60" s="1"/>
  <c r="M15" i="64"/>
  <c r="P19" i="60"/>
  <c r="S19" i="60" s="1"/>
  <c r="I15" i="64"/>
  <c r="C203" i="15"/>
  <c r="E203" i="15" s="1"/>
  <c r="P9" i="64"/>
  <c r="P15" i="64" s="1"/>
  <c r="F15" i="64"/>
  <c r="O30" i="60"/>
  <c r="N30" i="60"/>
  <c r="P17" i="60"/>
  <c r="F233" i="65"/>
  <c r="B10" i="57"/>
  <c r="B15" i="57" s="1"/>
  <c r="P14" i="63"/>
  <c r="P26" i="63"/>
  <c r="P28" i="63"/>
  <c r="Q83" i="63"/>
  <c r="Q85" i="63" s="1"/>
  <c r="F475" i="65" s="1"/>
  <c r="P30" i="63"/>
  <c r="P32" i="63"/>
  <c r="P40" i="63"/>
  <c r="P42" i="63"/>
  <c r="P56" i="63"/>
  <c r="P57" i="63"/>
  <c r="P16" i="63"/>
  <c r="P44" i="63"/>
  <c r="P46" i="63"/>
  <c r="Q80" i="63"/>
  <c r="C141" i="50" s="1"/>
  <c r="I141" i="50" s="1"/>
  <c r="I142" i="17" s="1"/>
  <c r="P10" i="63"/>
  <c r="P12" i="63"/>
  <c r="P22" i="63"/>
  <c r="P24" i="63"/>
  <c r="P36" i="63"/>
  <c r="P38" i="63"/>
  <c r="P52" i="63"/>
  <c r="P54" i="63"/>
  <c r="L58" i="63"/>
  <c r="M58" i="63" s="1"/>
  <c r="P6" i="63"/>
  <c r="P8" i="63"/>
  <c r="P18" i="63"/>
  <c r="P20" i="63"/>
  <c r="P34" i="63"/>
  <c r="P48" i="63"/>
  <c r="P50" i="63"/>
  <c r="P58" i="63"/>
  <c r="L16" i="63"/>
  <c r="L30" i="63"/>
  <c r="L31" i="63"/>
  <c r="L32" i="63"/>
  <c r="L44" i="63"/>
  <c r="L45" i="63"/>
  <c r="L46" i="63"/>
  <c r="L6" i="63"/>
  <c r="L8" i="63"/>
  <c r="L18" i="63"/>
  <c r="L20" i="63"/>
  <c r="L34" i="63"/>
  <c r="L48" i="63"/>
  <c r="L49" i="63"/>
  <c r="L50" i="63"/>
  <c r="L57" i="63"/>
  <c r="L14" i="63"/>
  <c r="L26" i="63"/>
  <c r="L27" i="63"/>
  <c r="L28" i="63"/>
  <c r="L40" i="63"/>
  <c r="L41" i="63"/>
  <c r="L42" i="63"/>
  <c r="L56" i="63"/>
  <c r="L7" i="63"/>
  <c r="L19" i="63"/>
  <c r="L10" i="63"/>
  <c r="L11" i="63"/>
  <c r="L12" i="63"/>
  <c r="L22" i="63"/>
  <c r="L23" i="63"/>
  <c r="L24" i="63"/>
  <c r="L36" i="63"/>
  <c r="L37" i="63"/>
  <c r="L38" i="63"/>
  <c r="L52" i="63"/>
  <c r="L53" i="63"/>
  <c r="L54" i="63"/>
  <c r="L5" i="63"/>
  <c r="L9" i="63"/>
  <c r="L13" i="63"/>
  <c r="L17" i="63"/>
  <c r="L21" i="63"/>
  <c r="L25" i="63"/>
  <c r="L29" i="63"/>
  <c r="L33" i="63"/>
  <c r="L35" i="63"/>
  <c r="L39" i="63"/>
  <c r="L43" i="63"/>
  <c r="L47" i="63"/>
  <c r="L51" i="63"/>
  <c r="L55" i="63"/>
  <c r="T15" i="58"/>
  <c r="AG24" i="58"/>
  <c r="AH24" i="58" s="1"/>
  <c r="AI24" i="58" s="1"/>
  <c r="AG38" i="58"/>
  <c r="AH38" i="58" s="1"/>
  <c r="AI38" i="58" s="1"/>
  <c r="AH12" i="58"/>
  <c r="AI12" i="58" s="1"/>
  <c r="C6" i="40"/>
  <c r="F54" i="65"/>
  <c r="F56" i="65"/>
  <c r="AG36" i="58"/>
  <c r="AH36" i="58" s="1"/>
  <c r="AI36" i="58" s="1"/>
  <c r="AG7" i="58"/>
  <c r="AH7" i="58" s="1"/>
  <c r="AI7" i="58" s="1"/>
  <c r="L9" i="58"/>
  <c r="AG17" i="58"/>
  <c r="AH17" i="58" s="1"/>
  <c r="AI17" i="58" s="1"/>
  <c r="L20" i="58"/>
  <c r="L56" i="58"/>
  <c r="Z56" i="58" s="1"/>
  <c r="AA56" i="58" s="1"/>
  <c r="AG56" i="58" s="1"/>
  <c r="AH56" i="58" s="1"/>
  <c r="AI56" i="58" s="1"/>
  <c r="L57" i="58"/>
  <c r="L59" i="58"/>
  <c r="AG63" i="58"/>
  <c r="AH63" i="58" s="1"/>
  <c r="AI63" i="58" s="1"/>
  <c r="L27" i="58"/>
  <c r="AG28" i="58"/>
  <c r="AH28" i="58" s="1"/>
  <c r="AI28" i="58" s="1"/>
  <c r="L29" i="58"/>
  <c r="AG30" i="58"/>
  <c r="AH30" i="58" s="1"/>
  <c r="AI30" i="58" s="1"/>
  <c r="L32" i="58"/>
  <c r="AG33" i="58"/>
  <c r="AH33" i="58" s="1"/>
  <c r="AI33" i="58" s="1"/>
  <c r="L42" i="58"/>
  <c r="L44" i="58"/>
  <c r="L45" i="58"/>
  <c r="Z45" i="58" s="1"/>
  <c r="AA45" i="58" s="1"/>
  <c r="L47" i="58"/>
  <c r="L48" i="58"/>
  <c r="AG49" i="58"/>
  <c r="AH49" i="58" s="1"/>
  <c r="AI49" i="58" s="1"/>
  <c r="L51" i="58"/>
  <c r="L64" i="58"/>
  <c r="L65" i="58"/>
  <c r="L69" i="58"/>
  <c r="L71" i="58"/>
  <c r="I10" i="61"/>
  <c r="F53" i="65"/>
  <c r="I9" i="61"/>
  <c r="I18" i="61"/>
  <c r="I16" i="61"/>
  <c r="I15" i="61" s="1"/>
  <c r="G15" i="61"/>
  <c r="F57" i="65" s="1"/>
  <c r="E18" i="40"/>
  <c r="E17" i="40" s="1"/>
  <c r="T10" i="58"/>
  <c r="O10" i="58"/>
  <c r="P10" i="58" s="1"/>
  <c r="O11" i="58"/>
  <c r="P11" i="58" s="1"/>
  <c r="T11" i="58"/>
  <c r="O14" i="58"/>
  <c r="P14" i="58" s="1"/>
  <c r="T14" i="58"/>
  <c r="O15" i="58"/>
  <c r="P15" i="58" s="1"/>
  <c r="T16" i="58"/>
  <c r="O16" i="58"/>
  <c r="P16" i="58" s="1"/>
  <c r="O18" i="58"/>
  <c r="P18" i="58" s="1"/>
  <c r="T18" i="58"/>
  <c r="O22" i="58"/>
  <c r="P22" i="58" s="1"/>
  <c r="T22" i="58"/>
  <c r="T24" i="58"/>
  <c r="O24" i="58"/>
  <c r="P24" i="58" s="1"/>
  <c r="O26" i="58"/>
  <c r="P26" i="58" s="1"/>
  <c r="T26" i="58"/>
  <c r="O30" i="58"/>
  <c r="P30" i="58" s="1"/>
  <c r="T30" i="58"/>
  <c r="O33" i="58"/>
  <c r="P33" i="58" s="1"/>
  <c r="T33" i="58"/>
  <c r="O51" i="58"/>
  <c r="P51" i="58" s="1"/>
  <c r="T51" i="58"/>
  <c r="T56" i="58"/>
  <c r="O56" i="58"/>
  <c r="P56" i="58" s="1"/>
  <c r="O59" i="58"/>
  <c r="P59" i="58" s="1"/>
  <c r="T59" i="58"/>
  <c r="T64" i="58"/>
  <c r="O64" i="58"/>
  <c r="P64" i="58" s="1"/>
  <c r="O67" i="58"/>
  <c r="P67" i="58" s="1"/>
  <c r="T67" i="58"/>
  <c r="H18" i="40"/>
  <c r="H17" i="40" s="1"/>
  <c r="J15" i="61"/>
  <c r="L6" i="58"/>
  <c r="O7" i="58"/>
  <c r="P7" i="58" s="1"/>
  <c r="T7" i="58"/>
  <c r="L8" i="58"/>
  <c r="T13" i="58"/>
  <c r="O13" i="58"/>
  <c r="P13" i="58" s="1"/>
  <c r="AG16" i="58"/>
  <c r="AH16" i="58" s="1"/>
  <c r="AI16" i="58" s="1"/>
  <c r="T17" i="58"/>
  <c r="O17" i="58"/>
  <c r="P17" i="58" s="1"/>
  <c r="L18" i="58"/>
  <c r="O19" i="58"/>
  <c r="P19" i="58" s="1"/>
  <c r="T19" i="58"/>
  <c r="AG19" i="58"/>
  <c r="AH19" i="58" s="1"/>
  <c r="AI19" i="58" s="1"/>
  <c r="O21" i="58"/>
  <c r="P21" i="58" s="1"/>
  <c r="T21" i="58"/>
  <c r="L22" i="58"/>
  <c r="AG23" i="58"/>
  <c r="AH23" i="58" s="1"/>
  <c r="AI23" i="58" s="1"/>
  <c r="L25" i="58"/>
  <c r="AG32" i="58"/>
  <c r="AH32" i="58" s="1"/>
  <c r="AI32" i="58" s="1"/>
  <c r="O36" i="58"/>
  <c r="P36" i="58" s="1"/>
  <c r="T36" i="58"/>
  <c r="L37" i="58"/>
  <c r="T40" i="58"/>
  <c r="O40" i="58"/>
  <c r="P40" i="58" s="1"/>
  <c r="AG40" i="58"/>
  <c r="AH40" i="58" s="1"/>
  <c r="AI40" i="58" s="1"/>
  <c r="AG41" i="58"/>
  <c r="AH41" i="58" s="1"/>
  <c r="AI41" i="58" s="1"/>
  <c r="O42" i="58"/>
  <c r="P42" i="58" s="1"/>
  <c r="T42" i="58"/>
  <c r="L43" i="58"/>
  <c r="T46" i="58"/>
  <c r="O46" i="58"/>
  <c r="P46" i="58" s="1"/>
  <c r="T49" i="58"/>
  <c r="O49" i="58"/>
  <c r="P49" i="58" s="1"/>
  <c r="L50" i="58"/>
  <c r="O54" i="58"/>
  <c r="P54" i="58" s="1"/>
  <c r="T54" i="58"/>
  <c r="T57" i="58"/>
  <c r="O57" i="58"/>
  <c r="P57" i="58" s="1"/>
  <c r="L58" i="58"/>
  <c r="AG61" i="58"/>
  <c r="AH61" i="58" s="1"/>
  <c r="AI61" i="58" s="1"/>
  <c r="O62" i="58"/>
  <c r="P62" i="58" s="1"/>
  <c r="T62" i="58"/>
  <c r="T65" i="58"/>
  <c r="O65" i="58"/>
  <c r="P65" i="58" s="1"/>
  <c r="L66" i="58"/>
  <c r="Z66" i="58" s="1"/>
  <c r="AA66" i="58" s="1"/>
  <c r="O70" i="58"/>
  <c r="P70" i="58" s="1"/>
  <c r="T70" i="58"/>
  <c r="E9" i="40"/>
  <c r="F52" i="65"/>
  <c r="I12" i="61"/>
  <c r="I19" i="61"/>
  <c r="T9" i="58"/>
  <c r="O9" i="58"/>
  <c r="P9" i="58" s="1"/>
  <c r="O12" i="58"/>
  <c r="P12" i="58" s="1"/>
  <c r="T12" i="58"/>
  <c r="O23" i="58"/>
  <c r="P23" i="58" s="1"/>
  <c r="T23" i="58"/>
  <c r="O27" i="58"/>
  <c r="P27" i="58" s="1"/>
  <c r="T27" i="58"/>
  <c r="T29" i="58"/>
  <c r="O29" i="58"/>
  <c r="P29" i="58" s="1"/>
  <c r="T32" i="58"/>
  <c r="O32" i="58"/>
  <c r="P32" i="58" s="1"/>
  <c r="T34" i="58"/>
  <c r="O34" i="58"/>
  <c r="P34" i="58" s="1"/>
  <c r="AG39" i="58"/>
  <c r="AH39" i="58" s="1"/>
  <c r="AI39" i="58" s="1"/>
  <c r="T52" i="58"/>
  <c r="O52" i="58"/>
  <c r="P52" i="58" s="1"/>
  <c r="O55" i="58"/>
  <c r="P55" i="58" s="1"/>
  <c r="T55" i="58"/>
  <c r="O60" i="58"/>
  <c r="P60" i="58" s="1"/>
  <c r="T60" i="58"/>
  <c r="O63" i="58"/>
  <c r="P63" i="58" s="1"/>
  <c r="T63" i="58"/>
  <c r="O68" i="58"/>
  <c r="P68" i="58" s="1"/>
  <c r="T68" i="58"/>
  <c r="O71" i="58"/>
  <c r="P71" i="58" s="1"/>
  <c r="T71" i="58"/>
  <c r="O6" i="58"/>
  <c r="P6" i="58" s="1"/>
  <c r="T6" i="58"/>
  <c r="T8" i="58"/>
  <c r="O8" i="58"/>
  <c r="P8" i="58" s="1"/>
  <c r="L13" i="58"/>
  <c r="L19" i="58"/>
  <c r="AG26" i="58"/>
  <c r="AH26" i="58" s="1"/>
  <c r="AI26" i="58" s="1"/>
  <c r="L28" i="58"/>
  <c r="L31" i="58"/>
  <c r="AG34" i="58"/>
  <c r="AH34" i="58" s="1"/>
  <c r="AI34" i="58" s="1"/>
  <c r="O35" i="58"/>
  <c r="P35" i="58" s="1"/>
  <c r="T35" i="58"/>
  <c r="T37" i="58"/>
  <c r="O37" i="58"/>
  <c r="P37" i="58" s="1"/>
  <c r="O39" i="58"/>
  <c r="P39" i="58" s="1"/>
  <c r="T39" i="58"/>
  <c r="O43" i="58"/>
  <c r="P43" i="58" s="1"/>
  <c r="T43" i="58"/>
  <c r="T45" i="58"/>
  <c r="O45" i="58"/>
  <c r="P45" i="58" s="1"/>
  <c r="T48" i="58"/>
  <c r="O48" i="58"/>
  <c r="P48" i="58" s="1"/>
  <c r="O50" i="58"/>
  <c r="P50" i="58" s="1"/>
  <c r="T50" i="58"/>
  <c r="T53" i="58"/>
  <c r="O53" i="58"/>
  <c r="P53" i="58" s="1"/>
  <c r="L54" i="58"/>
  <c r="O58" i="58"/>
  <c r="P58" i="58" s="1"/>
  <c r="T58" i="58"/>
  <c r="T61" i="58"/>
  <c r="O61" i="58"/>
  <c r="P61" i="58" s="1"/>
  <c r="L62" i="58"/>
  <c r="O66" i="58"/>
  <c r="P66" i="58" s="1"/>
  <c r="T66" i="58"/>
  <c r="O69" i="58"/>
  <c r="P69" i="58" s="1"/>
  <c r="T69" i="58"/>
  <c r="L70" i="58"/>
  <c r="I7" i="61"/>
  <c r="G9" i="40" s="1"/>
  <c r="I11" i="61"/>
  <c r="O20" i="58"/>
  <c r="P20" i="58" s="1"/>
  <c r="T20" i="58"/>
  <c r="T25" i="58"/>
  <c r="O25" i="58"/>
  <c r="P25" i="58" s="1"/>
  <c r="O28" i="58"/>
  <c r="P28" i="58" s="1"/>
  <c r="T28" i="58"/>
  <c r="O31" i="58"/>
  <c r="P31" i="58" s="1"/>
  <c r="T31" i="58"/>
  <c r="O38" i="58"/>
  <c r="P38" i="58" s="1"/>
  <c r="T38" i="58"/>
  <c r="O41" i="58"/>
  <c r="P41" i="58" s="1"/>
  <c r="T41" i="58"/>
  <c r="O44" i="58"/>
  <c r="P44" i="58" s="1"/>
  <c r="T44" i="58"/>
  <c r="O47" i="58"/>
  <c r="P47" i="58" s="1"/>
  <c r="T47" i="58"/>
  <c r="AH18" i="58"/>
  <c r="AI18" i="58" s="1"/>
  <c r="J17" i="61"/>
  <c r="H19" i="40" s="1"/>
  <c r="H39" i="51" a="1"/>
  <c r="H39" i="51" s="1"/>
  <c r="C163" i="50" s="1"/>
  <c r="C163" i="17" s="1"/>
  <c r="P39" i="51" a="1"/>
  <c r="P39" i="51" s="1"/>
  <c r="K163" i="50" s="1"/>
  <c r="K163" i="17" s="1"/>
  <c r="L42" i="51" a="1"/>
  <c r="L55" i="51" a="1"/>
  <c r="L55" i="51" s="1"/>
  <c r="G213" i="50" s="1"/>
  <c r="G238" i="50" s="1"/>
  <c r="H38" i="51" a="1"/>
  <c r="H38" i="51" s="1"/>
  <c r="C162" i="50" s="1"/>
  <c r="R39" i="51" a="1"/>
  <c r="H40" i="51" a="1"/>
  <c r="H40" i="51" s="1"/>
  <c r="C164" i="50" s="1"/>
  <c r="C164" i="17" s="1"/>
  <c r="N42" i="51" a="1"/>
  <c r="N42" i="51" s="1"/>
  <c r="I166" i="50" s="1"/>
  <c r="I166" i="17" s="1"/>
  <c r="N55" i="51" a="1"/>
  <c r="N55" i="51" s="1"/>
  <c r="I213" i="50" s="1"/>
  <c r="N38" i="51" a="1"/>
  <c r="P55" i="51" a="1"/>
  <c r="P55" i="51" s="1"/>
  <c r="K213" i="50" s="1"/>
  <c r="K204" i="17" s="1"/>
  <c r="K229" i="17" s="1"/>
  <c r="P38" i="51" a="1"/>
  <c r="P38" i="51" s="1"/>
  <c r="K162" i="50" s="1"/>
  <c r="J39" i="51" a="1"/>
  <c r="J39" i="51" s="1"/>
  <c r="E163" i="50" s="1"/>
  <c r="E163" i="17" s="1"/>
  <c r="F59" i="21"/>
  <c r="F83" i="21"/>
  <c r="R99" i="21"/>
  <c r="S99" i="21"/>
  <c r="D99" i="21"/>
  <c r="N99" i="21"/>
  <c r="E68" i="15" s="1"/>
  <c r="F68" i="15" s="1"/>
  <c r="G68" i="15" s="1"/>
  <c r="E99" i="21"/>
  <c r="F35" i="21"/>
  <c r="F50" i="21"/>
  <c r="F67" i="21"/>
  <c r="M99" i="21"/>
  <c r="E63" i="15" s="1"/>
  <c r="F63" i="15" s="1"/>
  <c r="J99" i="21"/>
  <c r="E59" i="15" s="1"/>
  <c r="F59" i="15" s="1"/>
  <c r="O99" i="21"/>
  <c r="E70" i="15" s="1"/>
  <c r="F70" i="15" s="1"/>
  <c r="F25" i="21"/>
  <c r="F74" i="21"/>
  <c r="C99" i="21"/>
  <c r="G334" i="50"/>
  <c r="AE134" i="53" s="1"/>
  <c r="T23" i="51"/>
  <c r="I34" i="51"/>
  <c r="J34" i="51" s="1"/>
  <c r="K34" i="51" s="1"/>
  <c r="L34" i="51" s="1"/>
  <c r="M34" i="51" s="1"/>
  <c r="N34" i="51" s="1"/>
  <c r="O34" i="51" s="1"/>
  <c r="P34" i="51" s="1"/>
  <c r="Q34" i="51" s="1"/>
  <c r="R34" i="51" s="1"/>
  <c r="S34" i="51" s="1"/>
  <c r="T34" i="51" s="1"/>
  <c r="L42" i="51"/>
  <c r="G166" i="50" s="1"/>
  <c r="G166" i="17" s="1"/>
  <c r="H55" i="51"/>
  <c r="C213" i="50" s="1"/>
  <c r="C238" i="50" s="1"/>
  <c r="T12" i="51"/>
  <c r="I40" i="51" a="1"/>
  <c r="I40" i="51" s="1"/>
  <c r="D164" i="50" s="1"/>
  <c r="I54" i="51" a="1"/>
  <c r="I54" i="51" s="1"/>
  <c r="D212" i="50" s="1"/>
  <c r="I53" i="51" a="1"/>
  <c r="I53" i="51" s="1"/>
  <c r="D211" i="50" s="1"/>
  <c r="I52" i="51" a="1"/>
  <c r="I52" i="51" s="1"/>
  <c r="D210" i="50" s="1"/>
  <c r="I51" i="51" a="1"/>
  <c r="I51" i="51" s="1"/>
  <c r="D209" i="50" s="1"/>
  <c r="I50" i="51" a="1"/>
  <c r="I50" i="51" s="1"/>
  <c r="D208" i="50" s="1"/>
  <c r="I49" i="51" a="1"/>
  <c r="I49" i="51" s="1"/>
  <c r="D207" i="50" s="1"/>
  <c r="I48" i="51" a="1"/>
  <c r="I48" i="51" s="1"/>
  <c r="D206" i="50" s="1"/>
  <c r="M42" i="51" a="1"/>
  <c r="M42" i="51" s="1"/>
  <c r="H166" i="50" s="1"/>
  <c r="H166" i="17" s="1"/>
  <c r="M54" i="51" a="1"/>
  <c r="M54" i="51" s="1"/>
  <c r="H212" i="50" s="1"/>
  <c r="M53" i="51" a="1"/>
  <c r="M53" i="51" s="1"/>
  <c r="H211" i="50" s="1"/>
  <c r="M52" i="51" a="1"/>
  <c r="M52" i="51" s="1"/>
  <c r="H210" i="50" s="1"/>
  <c r="M51" i="51" a="1"/>
  <c r="M51" i="51" s="1"/>
  <c r="H209" i="50" s="1"/>
  <c r="M50" i="51" a="1"/>
  <c r="M50" i="51" s="1"/>
  <c r="H208" i="50" s="1"/>
  <c r="M49" i="51" a="1"/>
  <c r="M49" i="51" s="1"/>
  <c r="H207" i="50" s="1"/>
  <c r="M48" i="51" a="1"/>
  <c r="M48" i="51" s="1"/>
  <c r="H206" i="50" s="1"/>
  <c r="Q39" i="51" a="1"/>
  <c r="Q39" i="51" s="1"/>
  <c r="L163" i="50" s="1"/>
  <c r="L163" i="17" s="1"/>
  <c r="Q54" i="51" a="1"/>
  <c r="Q54" i="51" s="1"/>
  <c r="L212" i="50" s="1"/>
  <c r="Q53" i="51" a="1"/>
  <c r="Q53" i="51" s="1"/>
  <c r="L211" i="50" s="1"/>
  <c r="Q52" i="51" a="1"/>
  <c r="Q52" i="51" s="1"/>
  <c r="L210" i="50" s="1"/>
  <c r="Q51" i="51" a="1"/>
  <c r="Q51" i="51" s="1"/>
  <c r="L209" i="50" s="1"/>
  <c r="Q50" i="51" a="1"/>
  <c r="Q50" i="51" s="1"/>
  <c r="L208" i="50" s="1"/>
  <c r="Q49" i="51" a="1"/>
  <c r="Q49" i="51" s="1"/>
  <c r="L207" i="50" s="1"/>
  <c r="Q48" i="51" a="1"/>
  <c r="Q48" i="51" s="1"/>
  <c r="L206" i="50" s="1"/>
  <c r="R39" i="51"/>
  <c r="M163" i="50" s="1"/>
  <c r="M163" i="17" s="1"/>
  <c r="J42" i="51" a="1"/>
  <c r="J42" i="51" s="1"/>
  <c r="E166" i="50" s="1"/>
  <c r="E166" i="17" s="1"/>
  <c r="J52" i="51" a="1"/>
  <c r="J52" i="51" s="1"/>
  <c r="E210" i="50" s="1"/>
  <c r="J50" i="51" a="1"/>
  <c r="J50" i="51" s="1"/>
  <c r="E208" i="50" s="1"/>
  <c r="J48" i="51" a="1"/>
  <c r="J48" i="51" s="1"/>
  <c r="E206" i="50" s="1"/>
  <c r="J53" i="51" a="1"/>
  <c r="J53" i="51" s="1"/>
  <c r="E211" i="50" s="1"/>
  <c r="J49" i="51" a="1"/>
  <c r="J49" i="51" s="1"/>
  <c r="E207" i="50" s="1"/>
  <c r="J54" i="51" a="1"/>
  <c r="J54" i="51" s="1"/>
  <c r="E212" i="50" s="1"/>
  <c r="J51" i="51" a="1"/>
  <c r="J51" i="51" s="1"/>
  <c r="E209" i="50" s="1"/>
  <c r="N53" i="51" a="1"/>
  <c r="N53" i="51" s="1"/>
  <c r="I211" i="50" s="1"/>
  <c r="N51" i="51" a="1"/>
  <c r="N51" i="51" s="1"/>
  <c r="I209" i="50" s="1"/>
  <c r="N49" i="51" a="1"/>
  <c r="N49" i="51" s="1"/>
  <c r="I207" i="50" s="1"/>
  <c r="N50" i="51" a="1"/>
  <c r="N50" i="51" s="1"/>
  <c r="I208" i="50" s="1"/>
  <c r="N54" i="51" a="1"/>
  <c r="N54" i="51" s="1"/>
  <c r="I212" i="50" s="1"/>
  <c r="N52" i="51" a="1"/>
  <c r="N52" i="51" s="1"/>
  <c r="I210" i="50" s="1"/>
  <c r="N48" i="51" a="1"/>
  <c r="N48" i="51" s="1"/>
  <c r="I206" i="50" s="1"/>
  <c r="R40" i="51" a="1"/>
  <c r="R40" i="51" s="1"/>
  <c r="M164" i="50" s="1"/>
  <c r="R54" i="51" a="1"/>
  <c r="R54" i="51" s="1"/>
  <c r="M212" i="50" s="1"/>
  <c r="R52" i="51" a="1"/>
  <c r="R52" i="51" s="1"/>
  <c r="M210" i="50" s="1"/>
  <c r="R50" i="51" a="1"/>
  <c r="R50" i="51" s="1"/>
  <c r="M208" i="50" s="1"/>
  <c r="R48" i="51" a="1"/>
  <c r="R48" i="51" s="1"/>
  <c r="M206" i="50" s="1"/>
  <c r="R51" i="51" a="1"/>
  <c r="R51" i="51" s="1"/>
  <c r="M209" i="50" s="1"/>
  <c r="R49" i="51" a="1"/>
  <c r="R49" i="51" s="1"/>
  <c r="M207" i="50" s="1"/>
  <c r="R53" i="51" a="1"/>
  <c r="R53" i="51" s="1"/>
  <c r="M211" i="50" s="1"/>
  <c r="K55" i="51" a="1"/>
  <c r="K55" i="51" s="1"/>
  <c r="F213" i="50" s="1"/>
  <c r="K54" i="51" a="1"/>
  <c r="K54" i="51" s="1"/>
  <c r="F212" i="50" s="1"/>
  <c r="K48" i="51" a="1"/>
  <c r="K48" i="51" s="1"/>
  <c r="F206" i="50" s="1"/>
  <c r="K53" i="51" a="1"/>
  <c r="K53" i="51" s="1"/>
  <c r="F211" i="50" s="1"/>
  <c r="K51" i="51" a="1"/>
  <c r="K51" i="51" s="1"/>
  <c r="F209" i="50" s="1"/>
  <c r="K49" i="51" a="1"/>
  <c r="K49" i="51" s="1"/>
  <c r="F207" i="50" s="1"/>
  <c r="K52" i="51" a="1"/>
  <c r="K52" i="51" s="1"/>
  <c r="F210" i="50" s="1"/>
  <c r="K50" i="51" a="1"/>
  <c r="K50" i="51" s="1"/>
  <c r="F208" i="50" s="1"/>
  <c r="O55" i="51" a="1"/>
  <c r="O55" i="51" s="1"/>
  <c r="J213" i="50" s="1"/>
  <c r="O53" i="51" a="1"/>
  <c r="O53" i="51" s="1"/>
  <c r="J211" i="50" s="1"/>
  <c r="O54" i="51" a="1"/>
  <c r="O54" i="51" s="1"/>
  <c r="J212" i="50" s="1"/>
  <c r="O51" i="51" a="1"/>
  <c r="O51" i="51" s="1"/>
  <c r="J209" i="50" s="1"/>
  <c r="O49" i="51" a="1"/>
  <c r="O49" i="51" s="1"/>
  <c r="J207" i="50" s="1"/>
  <c r="O52" i="51" a="1"/>
  <c r="O52" i="51" s="1"/>
  <c r="J210" i="50" s="1"/>
  <c r="O50" i="51" a="1"/>
  <c r="O50" i="51" s="1"/>
  <c r="J208" i="50" s="1"/>
  <c r="O48" i="51" a="1"/>
  <c r="O48" i="51" s="1"/>
  <c r="J206" i="50" s="1"/>
  <c r="S55" i="51" a="1"/>
  <c r="S55" i="51" s="1"/>
  <c r="N213" i="50" s="1"/>
  <c r="S54" i="51" a="1"/>
  <c r="S54" i="51" s="1"/>
  <c r="N212" i="50" s="1"/>
  <c r="S53" i="51" a="1"/>
  <c r="S53" i="51" s="1"/>
  <c r="N211" i="50" s="1"/>
  <c r="S52" i="51" a="1"/>
  <c r="S52" i="51" s="1"/>
  <c r="N210" i="50" s="1"/>
  <c r="S51" i="51" a="1"/>
  <c r="S51" i="51" s="1"/>
  <c r="N209" i="50" s="1"/>
  <c r="S49" i="51" a="1"/>
  <c r="S49" i="51" s="1"/>
  <c r="N207" i="50" s="1"/>
  <c r="S50" i="51" a="1"/>
  <c r="S50" i="51" s="1"/>
  <c r="N208" i="50" s="1"/>
  <c r="S48" i="51" a="1"/>
  <c r="S48" i="51" s="1"/>
  <c r="N206" i="50" s="1"/>
  <c r="N38" i="51"/>
  <c r="H54" i="51" a="1"/>
  <c r="H54" i="51" s="1"/>
  <c r="H53" i="51" a="1"/>
  <c r="H53" i="51" s="1"/>
  <c r="H52" i="51" a="1"/>
  <c r="H52" i="51" s="1"/>
  <c r="C210" i="50" s="1"/>
  <c r="H51" i="51" a="1"/>
  <c r="H51" i="51" s="1"/>
  <c r="C209" i="50" s="1"/>
  <c r="H50" i="51" a="1"/>
  <c r="H50" i="51" s="1"/>
  <c r="C208" i="50" s="1"/>
  <c r="H49" i="51" a="1"/>
  <c r="H49" i="51" s="1"/>
  <c r="C207" i="50" s="1"/>
  <c r="H48" i="51" a="1"/>
  <c r="H48" i="51" s="1"/>
  <c r="C206" i="50" s="1"/>
  <c r="L40" i="51" a="1"/>
  <c r="L40" i="51" s="1"/>
  <c r="G164" i="50" s="1"/>
  <c r="L54" i="51" a="1"/>
  <c r="L54" i="51" s="1"/>
  <c r="G212" i="50" s="1"/>
  <c r="L53" i="51" a="1"/>
  <c r="L53" i="51" s="1"/>
  <c r="G211" i="50" s="1"/>
  <c r="L52" i="51" a="1"/>
  <c r="L52" i="51" s="1"/>
  <c r="G210" i="50" s="1"/>
  <c r="L51" i="51" a="1"/>
  <c r="L51" i="51" s="1"/>
  <c r="G209" i="50" s="1"/>
  <c r="L50" i="51" a="1"/>
  <c r="L50" i="51" s="1"/>
  <c r="G208" i="50" s="1"/>
  <c r="L49" i="51" a="1"/>
  <c r="L49" i="51" s="1"/>
  <c r="G207" i="50" s="1"/>
  <c r="L48" i="51" a="1"/>
  <c r="L48" i="51" s="1"/>
  <c r="G206" i="50" s="1"/>
  <c r="P42" i="51" a="1"/>
  <c r="P42" i="51" s="1"/>
  <c r="K166" i="50" s="1"/>
  <c r="K166" i="17" s="1"/>
  <c r="P54" i="51" a="1"/>
  <c r="P54" i="51" s="1"/>
  <c r="K212" i="50" s="1"/>
  <c r="P53" i="51" a="1"/>
  <c r="P53" i="51" s="1"/>
  <c r="K211" i="50" s="1"/>
  <c r="P52" i="51" a="1"/>
  <c r="P52" i="51" s="1"/>
  <c r="K210" i="50" s="1"/>
  <c r="P51" i="51" a="1"/>
  <c r="P51" i="51" s="1"/>
  <c r="K209" i="50" s="1"/>
  <c r="P50" i="51" a="1"/>
  <c r="P50" i="51" s="1"/>
  <c r="K208" i="50" s="1"/>
  <c r="P49" i="51" a="1"/>
  <c r="P49" i="51" s="1"/>
  <c r="K207" i="50" s="1"/>
  <c r="P48" i="51" a="1"/>
  <c r="P48" i="51" s="1"/>
  <c r="K206" i="50" s="1"/>
  <c r="P40" i="51"/>
  <c r="K164" i="50" s="1"/>
  <c r="J55" i="51"/>
  <c r="E213" i="50" s="1"/>
  <c r="J270" i="49"/>
  <c r="I269" i="49"/>
  <c r="E269" i="49"/>
  <c r="J269" i="49"/>
  <c r="I270" i="49"/>
  <c r="E270" i="49"/>
  <c r="D269" i="49"/>
  <c r="D270" i="49"/>
  <c r="G333" i="49"/>
  <c r="I110" i="12" s="1"/>
  <c r="I109" i="12" s="1"/>
  <c r="F260" i="49"/>
  <c r="G9" i="12" s="1"/>
  <c r="F262" i="49"/>
  <c r="G11" i="12" s="1"/>
  <c r="F264" i="49"/>
  <c r="G13" i="12" s="1"/>
  <c r="F266" i="49"/>
  <c r="F271" i="49"/>
  <c r="F273" i="49"/>
  <c r="G26" i="12" s="1"/>
  <c r="F275" i="49"/>
  <c r="G28" i="12" s="1"/>
  <c r="F277" i="49"/>
  <c r="G30" i="12" s="1"/>
  <c r="G29" i="12" s="1"/>
  <c r="F279" i="49"/>
  <c r="G36" i="12" s="1"/>
  <c r="F281" i="49"/>
  <c r="G38" i="12" s="1"/>
  <c r="F283" i="49"/>
  <c r="F285" i="49"/>
  <c r="F287" i="49"/>
  <c r="G48" i="12" s="1"/>
  <c r="F289" i="49"/>
  <c r="G51" i="12" s="1"/>
  <c r="F291" i="49"/>
  <c r="G57" i="12" s="1"/>
  <c r="F293" i="49"/>
  <c r="G59" i="12" s="1"/>
  <c r="F295" i="49"/>
  <c r="G65" i="12" s="1"/>
  <c r="G67" i="12" s="1"/>
  <c r="F297" i="49"/>
  <c r="F299" i="49"/>
  <c r="G76" i="12" s="1"/>
  <c r="F301" i="49"/>
  <c r="G78" i="12" s="1"/>
  <c r="F303" i="49"/>
  <c r="G80" i="12" s="1"/>
  <c r="F305" i="49"/>
  <c r="G82" i="12" s="1"/>
  <c r="F307" i="49"/>
  <c r="G84" i="12" s="1"/>
  <c r="F309" i="49"/>
  <c r="G86" i="12" s="1"/>
  <c r="F311" i="49"/>
  <c r="G88" i="12" s="1"/>
  <c r="C97" i="24" s="1"/>
  <c r="F313" i="49"/>
  <c r="G90" i="12" s="1"/>
  <c r="F315" i="49"/>
  <c r="G92" i="12" s="1"/>
  <c r="F317" i="49"/>
  <c r="G94" i="12" s="1"/>
  <c r="F319" i="49"/>
  <c r="G96" i="12" s="1"/>
  <c r="F321" i="49"/>
  <c r="G98" i="12" s="1"/>
  <c r="F323" i="49"/>
  <c r="G100" i="12" s="1"/>
  <c r="F325" i="49"/>
  <c r="G102" i="12" s="1"/>
  <c r="F327" i="49"/>
  <c r="G104" i="12" s="1"/>
  <c r="F329" i="49"/>
  <c r="G106" i="12" s="1"/>
  <c r="F331" i="49"/>
  <c r="G108" i="12" s="1"/>
  <c r="F333" i="49"/>
  <c r="G110" i="12" s="1"/>
  <c r="G109" i="12" s="1"/>
  <c r="F335" i="49"/>
  <c r="F337" i="49"/>
  <c r="G114" i="12" s="1"/>
  <c r="G260" i="49"/>
  <c r="I9" i="12" s="1"/>
  <c r="G262" i="49"/>
  <c r="I11" i="12" s="1"/>
  <c r="G264" i="49"/>
  <c r="I13" i="12" s="1"/>
  <c r="G266" i="49"/>
  <c r="G271" i="49"/>
  <c r="G273" i="49"/>
  <c r="I26" i="12" s="1"/>
  <c r="G275" i="49"/>
  <c r="I28" i="12" s="1"/>
  <c r="G277" i="49"/>
  <c r="I30" i="12" s="1"/>
  <c r="I29" i="12" s="1"/>
  <c r="G279" i="49"/>
  <c r="I36" i="12" s="1"/>
  <c r="G281" i="49"/>
  <c r="I38" i="12" s="1"/>
  <c r="G283" i="49"/>
  <c r="G285" i="49"/>
  <c r="G287" i="49"/>
  <c r="I48" i="12" s="1"/>
  <c r="G289" i="49"/>
  <c r="I51" i="12" s="1"/>
  <c r="G291" i="49"/>
  <c r="I57" i="12" s="1"/>
  <c r="G293" i="49"/>
  <c r="I59" i="12" s="1"/>
  <c r="G295" i="49"/>
  <c r="I65" i="12" s="1"/>
  <c r="I67" i="12" s="1"/>
  <c r="D11" i="68" s="1"/>
  <c r="G297" i="49"/>
  <c r="G299" i="49"/>
  <c r="I76" i="12" s="1"/>
  <c r="G301" i="49"/>
  <c r="I78" i="12" s="1"/>
  <c r="G303" i="49"/>
  <c r="I80" i="12" s="1"/>
  <c r="G305" i="49"/>
  <c r="I82" i="12" s="1"/>
  <c r="G307" i="49"/>
  <c r="I84" i="12" s="1"/>
  <c r="G309" i="49"/>
  <c r="I86" i="12" s="1"/>
  <c r="G311" i="49"/>
  <c r="I88" i="12" s="1"/>
  <c r="C96" i="24" s="1"/>
  <c r="G313" i="49"/>
  <c r="I90" i="12" s="1"/>
  <c r="G315" i="49"/>
  <c r="I92" i="12" s="1"/>
  <c r="G317" i="49"/>
  <c r="I94" i="12" s="1"/>
  <c r="G319" i="49"/>
  <c r="I96" i="12" s="1"/>
  <c r="G321" i="49"/>
  <c r="I98" i="12" s="1"/>
  <c r="G323" i="49"/>
  <c r="I100" i="12" s="1"/>
  <c r="G325" i="49"/>
  <c r="I102" i="12" s="1"/>
  <c r="G327" i="49"/>
  <c r="I104" i="12" s="1"/>
  <c r="G329" i="49"/>
  <c r="I106" i="12" s="1"/>
  <c r="G331" i="49"/>
  <c r="I108" i="12" s="1"/>
  <c r="G335" i="49"/>
  <c r="G337" i="49"/>
  <c r="I114" i="12" s="1"/>
  <c r="F259" i="49"/>
  <c r="G8" i="12" s="1"/>
  <c r="F261" i="49"/>
  <c r="G10" i="12" s="1"/>
  <c r="F263" i="49"/>
  <c r="G12" i="12" s="1"/>
  <c r="F265" i="49"/>
  <c r="G14" i="12" s="1"/>
  <c r="F268" i="49"/>
  <c r="F272" i="49"/>
  <c r="G25" i="12" s="1"/>
  <c r="F274" i="49"/>
  <c r="G27" i="12" s="1"/>
  <c r="F276" i="49"/>
  <c r="F278" i="49"/>
  <c r="F280" i="49"/>
  <c r="G37" i="12" s="1"/>
  <c r="F282" i="49"/>
  <c r="G39" i="12" s="1"/>
  <c r="F284" i="49"/>
  <c r="G41" i="12" s="1"/>
  <c r="G40" i="12" s="1"/>
  <c r="F286" i="49"/>
  <c r="G47" i="12" s="1"/>
  <c r="F288" i="49"/>
  <c r="G49" i="12" s="1"/>
  <c r="F290" i="49"/>
  <c r="F292" i="49"/>
  <c r="G58" i="12" s="1"/>
  <c r="F294" i="49"/>
  <c r="F296" i="49"/>
  <c r="G69" i="12" s="1"/>
  <c r="G71" i="12" s="1"/>
  <c r="F298" i="49"/>
  <c r="G75" i="12" s="1"/>
  <c r="F300" i="49"/>
  <c r="G77" i="12" s="1"/>
  <c r="F302" i="49"/>
  <c r="G79" i="12" s="1"/>
  <c r="F304" i="49"/>
  <c r="G81" i="12" s="1"/>
  <c r="F306" i="49"/>
  <c r="G83" i="12" s="1"/>
  <c r="F308" i="49"/>
  <c r="G85" i="12" s="1"/>
  <c r="F310" i="49"/>
  <c r="G87" i="12" s="1"/>
  <c r="F312" i="49"/>
  <c r="G89" i="12" s="1"/>
  <c r="F314" i="49"/>
  <c r="G91" i="12" s="1"/>
  <c r="F316" i="49"/>
  <c r="G93" i="12" s="1"/>
  <c r="F318" i="49"/>
  <c r="G95" i="12" s="1"/>
  <c r="F320" i="49"/>
  <c r="G97" i="12" s="1"/>
  <c r="F322" i="49"/>
  <c r="G99" i="12" s="1"/>
  <c r="F324" i="49"/>
  <c r="G101" i="12" s="1"/>
  <c r="F326" i="49"/>
  <c r="G103" i="12" s="1"/>
  <c r="F328" i="49"/>
  <c r="G105" i="12" s="1"/>
  <c r="F330" i="49"/>
  <c r="G107" i="12" s="1"/>
  <c r="F332" i="49"/>
  <c r="F334" i="49"/>
  <c r="F336" i="49"/>
  <c r="F338" i="49"/>
  <c r="G259" i="49"/>
  <c r="I8" i="12" s="1"/>
  <c r="G261" i="49"/>
  <c r="I10" i="12" s="1"/>
  <c r="G263" i="49"/>
  <c r="I12" i="12" s="1"/>
  <c r="G265" i="49"/>
  <c r="I14" i="12" s="1"/>
  <c r="G268" i="49"/>
  <c r="G272" i="49"/>
  <c r="I25" i="12" s="1"/>
  <c r="G274" i="49"/>
  <c r="I27" i="12" s="1"/>
  <c r="G276" i="49"/>
  <c r="G278" i="49"/>
  <c r="G280" i="49"/>
  <c r="I37" i="12" s="1"/>
  <c r="G282" i="49"/>
  <c r="I39" i="12" s="1"/>
  <c r="G284" i="49"/>
  <c r="I41" i="12" s="1"/>
  <c r="I40" i="12" s="1"/>
  <c r="G286" i="49"/>
  <c r="I47" i="12" s="1"/>
  <c r="G288" i="49"/>
  <c r="I49" i="12" s="1"/>
  <c r="G290" i="49"/>
  <c r="G292" i="49"/>
  <c r="I58" i="12" s="1"/>
  <c r="G294" i="49"/>
  <c r="G296" i="49"/>
  <c r="I69" i="12" s="1"/>
  <c r="I71" i="12" s="1"/>
  <c r="D12" i="68" s="1"/>
  <c r="G298" i="49"/>
  <c r="I75" i="12" s="1"/>
  <c r="G300" i="49"/>
  <c r="I77" i="12" s="1"/>
  <c r="G302" i="49"/>
  <c r="I79" i="12" s="1"/>
  <c r="G304" i="49"/>
  <c r="I81" i="12" s="1"/>
  <c r="G306" i="49"/>
  <c r="I83" i="12" s="1"/>
  <c r="G308" i="49"/>
  <c r="I85" i="12" s="1"/>
  <c r="G310" i="49"/>
  <c r="I87" i="12" s="1"/>
  <c r="G312" i="49"/>
  <c r="I89" i="12" s="1"/>
  <c r="G314" i="49"/>
  <c r="I91" i="12" s="1"/>
  <c r="G316" i="49"/>
  <c r="I93" i="12" s="1"/>
  <c r="G318" i="49"/>
  <c r="I95" i="12" s="1"/>
  <c r="G320" i="49"/>
  <c r="I97" i="12" s="1"/>
  <c r="G322" i="49"/>
  <c r="I99" i="12" s="1"/>
  <c r="G324" i="49"/>
  <c r="I101" i="12" s="1"/>
  <c r="G326" i="49"/>
  <c r="I103" i="12" s="1"/>
  <c r="G328" i="49"/>
  <c r="I105" i="12" s="1"/>
  <c r="G330" i="49"/>
  <c r="I107" i="12" s="1"/>
  <c r="G332" i="49"/>
  <c r="G334" i="49"/>
  <c r="G336" i="49"/>
  <c r="G338" i="49"/>
  <c r="E6" i="40"/>
  <c r="C18" i="40"/>
  <c r="C17" i="40" s="1"/>
  <c r="D57" i="65"/>
  <c r="I13" i="61"/>
  <c r="G17" i="61"/>
  <c r="E57" i="65"/>
  <c r="E62" i="65" s="1"/>
  <c r="C9" i="40"/>
  <c r="I4" i="61"/>
  <c r="G6" i="40" s="1"/>
  <c r="AG71" i="58"/>
  <c r="AH71" i="58" s="1"/>
  <c r="AI71" i="58" s="1"/>
  <c r="P5" i="63"/>
  <c r="P7" i="63"/>
  <c r="P9" i="63"/>
  <c r="P11" i="63"/>
  <c r="P13" i="63"/>
  <c r="P15" i="63"/>
  <c r="P17" i="63"/>
  <c r="P19" i="63"/>
  <c r="P21" i="63"/>
  <c r="P23" i="63"/>
  <c r="P25" i="63"/>
  <c r="P27" i="63"/>
  <c r="P29" i="63"/>
  <c r="P31" i="63"/>
  <c r="P33" i="63"/>
  <c r="P35" i="63"/>
  <c r="P37" i="63"/>
  <c r="P39" i="63"/>
  <c r="P41" i="63"/>
  <c r="P43" i="63"/>
  <c r="P45" i="63"/>
  <c r="P47" i="63"/>
  <c r="AG11" i="58"/>
  <c r="AH11" i="58" s="1"/>
  <c r="AI11" i="58" s="1"/>
  <c r="AG21" i="58"/>
  <c r="AH21" i="58" s="1"/>
  <c r="AI21" i="58" s="1"/>
  <c r="AG25" i="58"/>
  <c r="AH25" i="58" s="1"/>
  <c r="AI25" i="58" s="1"/>
  <c r="AG27" i="58"/>
  <c r="AH27" i="58" s="1"/>
  <c r="AI27" i="58" s="1"/>
  <c r="AG29" i="58"/>
  <c r="AH29" i="58" s="1"/>
  <c r="AI29" i="58" s="1"/>
  <c r="AG31" i="58"/>
  <c r="AH31" i="58" s="1"/>
  <c r="AI31" i="58" s="1"/>
  <c r="AG35" i="58"/>
  <c r="AH35" i="58" s="1"/>
  <c r="AI35" i="58" s="1"/>
  <c r="AG37" i="58"/>
  <c r="AH37" i="58" s="1"/>
  <c r="AI37" i="58" s="1"/>
  <c r="AG53" i="58"/>
  <c r="AH53" i="58" s="1"/>
  <c r="AI53" i="58" s="1"/>
  <c r="AG55" i="58"/>
  <c r="AH55" i="58" s="1"/>
  <c r="AI55" i="58" s="1"/>
  <c r="AG60" i="58"/>
  <c r="AH60" i="58" s="1"/>
  <c r="AI60" i="58" s="1"/>
  <c r="AG64" i="58"/>
  <c r="AH64" i="58" s="1"/>
  <c r="AI64" i="58" s="1"/>
  <c r="P49" i="63"/>
  <c r="P51" i="63"/>
  <c r="P53" i="63"/>
  <c r="P55" i="63"/>
  <c r="B39" i="57"/>
  <c r="D39" i="57"/>
  <c r="F39" i="57"/>
  <c r="H39" i="57"/>
  <c r="J39" i="57"/>
  <c r="L39" i="57"/>
  <c r="C47" i="57"/>
  <c r="E47" i="57"/>
  <c r="G47" i="57"/>
  <c r="I47" i="57"/>
  <c r="K47" i="57"/>
  <c r="B55" i="57"/>
  <c r="D55" i="57"/>
  <c r="F55" i="57"/>
  <c r="H55" i="57"/>
  <c r="L55" i="57"/>
  <c r="K63" i="57"/>
  <c r="B71" i="57"/>
  <c r="D71" i="57"/>
  <c r="F71" i="57"/>
  <c r="H71" i="57"/>
  <c r="J71" i="57"/>
  <c r="L71" i="57"/>
  <c r="B26" i="57"/>
  <c r="F26" i="57"/>
  <c r="F27" i="57" s="1"/>
  <c r="F32" i="57" s="1"/>
  <c r="F35" i="57" s="1"/>
  <c r="J26" i="57"/>
  <c r="J27" i="57" s="1"/>
  <c r="J32" i="57" s="1"/>
  <c r="J35" i="57" s="1"/>
  <c r="D29" i="57"/>
  <c r="D31" i="57" s="1"/>
  <c r="H29" i="57"/>
  <c r="H31" i="57" s="1"/>
  <c r="H32" i="57" s="1"/>
  <c r="H35" i="57" s="1"/>
  <c r="H40" i="57" s="1"/>
  <c r="H43" i="57" s="1"/>
  <c r="L29" i="57"/>
  <c r="L31" i="57" s="1"/>
  <c r="L32" i="57" s="1"/>
  <c r="L35" i="57" s="1"/>
  <c r="C37" i="57"/>
  <c r="C39" i="57" s="1"/>
  <c r="E37" i="57"/>
  <c r="E39" i="57" s="1"/>
  <c r="G37" i="57"/>
  <c r="G39" i="57" s="1"/>
  <c r="I31" i="57"/>
  <c r="I37" i="57"/>
  <c r="I39" i="57" s="1"/>
  <c r="K31" i="57"/>
  <c r="K37" i="57"/>
  <c r="K39" i="57" s="1"/>
  <c r="C29" i="57"/>
  <c r="C31" i="57" s="1"/>
  <c r="C26" i="57"/>
  <c r="C27" i="57" s="1"/>
  <c r="E29" i="57"/>
  <c r="E31" i="57" s="1"/>
  <c r="E26" i="57"/>
  <c r="E27" i="57" s="1"/>
  <c r="G29" i="57"/>
  <c r="G31" i="57" s="1"/>
  <c r="G26" i="57"/>
  <c r="G27" i="57" s="1"/>
  <c r="B45" i="57"/>
  <c r="B47" i="57" s="1"/>
  <c r="D45" i="57"/>
  <c r="D47" i="57" s="1"/>
  <c r="F45" i="57"/>
  <c r="F47" i="57" s="1"/>
  <c r="H45" i="57"/>
  <c r="H47" i="57" s="1"/>
  <c r="J45" i="57"/>
  <c r="J47" i="57" s="1"/>
  <c r="L45" i="57"/>
  <c r="L47" i="57" s="1"/>
  <c r="C53" i="57"/>
  <c r="C55" i="57" s="1"/>
  <c r="E53" i="57"/>
  <c r="E55" i="57" s="1"/>
  <c r="G53" i="57"/>
  <c r="G55" i="57" s="1"/>
  <c r="I53" i="57"/>
  <c r="I55" i="57" s="1"/>
  <c r="K53" i="57"/>
  <c r="K55" i="57" s="1"/>
  <c r="B61" i="57"/>
  <c r="B63" i="57" s="1"/>
  <c r="D61" i="57"/>
  <c r="D63" i="57" s="1"/>
  <c r="F61" i="57"/>
  <c r="F63" i="57" s="1"/>
  <c r="H61" i="57"/>
  <c r="H63" i="57" s="1"/>
  <c r="L61" i="57"/>
  <c r="L63" i="57" s="1"/>
  <c r="C63" i="57"/>
  <c r="C69" i="57"/>
  <c r="C71" i="57" s="1"/>
  <c r="E63" i="57"/>
  <c r="G63" i="57"/>
  <c r="I63" i="57"/>
  <c r="C508" i="55"/>
  <c r="I26" i="57"/>
  <c r="I27" i="57" s="1"/>
  <c r="K26" i="57"/>
  <c r="K27" i="57" s="1"/>
  <c r="J55" i="57"/>
  <c r="E69" i="57"/>
  <c r="E71" i="57" s="1"/>
  <c r="G69" i="57"/>
  <c r="G71" i="57" s="1"/>
  <c r="I69" i="57"/>
  <c r="I71" i="57" s="1"/>
  <c r="K69" i="57"/>
  <c r="K71" i="57" s="1"/>
  <c r="V9" i="53"/>
  <c r="W9" i="53" s="1"/>
  <c r="Y9" i="53" s="1"/>
  <c r="V11" i="53"/>
  <c r="W11" i="53" s="1"/>
  <c r="Y11" i="53" s="1"/>
  <c r="V13" i="53"/>
  <c r="W13" i="53" s="1"/>
  <c r="Y13" i="53" s="1"/>
  <c r="V15" i="53"/>
  <c r="W15" i="53" s="1"/>
  <c r="Y15" i="53" s="1"/>
  <c r="V24" i="53"/>
  <c r="W24" i="53" s="1"/>
  <c r="Y24" i="53" s="1"/>
  <c r="V28" i="53"/>
  <c r="W28" i="53" s="1"/>
  <c r="Y28" i="53" s="1"/>
  <c r="V32" i="53"/>
  <c r="W32" i="53" s="1"/>
  <c r="Y32" i="53" s="1"/>
  <c r="V36" i="53"/>
  <c r="W36" i="53" s="1"/>
  <c r="Y36" i="53" s="1"/>
  <c r="V38" i="53"/>
  <c r="W38" i="53" s="1"/>
  <c r="Y38" i="53" s="1"/>
  <c r="V44" i="53"/>
  <c r="W44" i="53" s="1"/>
  <c r="Y44" i="53" s="1"/>
  <c r="V52" i="53"/>
  <c r="W52" i="53" s="1"/>
  <c r="Y52" i="53" s="1"/>
  <c r="V56" i="53"/>
  <c r="W56" i="53" s="1"/>
  <c r="Y56" i="53" s="1"/>
  <c r="V71" i="53"/>
  <c r="W71" i="53" s="1"/>
  <c r="Y71" i="53" s="1"/>
  <c r="V75" i="53"/>
  <c r="W75" i="53" s="1"/>
  <c r="Y75" i="53" s="1"/>
  <c r="V82" i="53"/>
  <c r="W82" i="53" s="1"/>
  <c r="Y82" i="53" s="1"/>
  <c r="V84" i="53"/>
  <c r="W84" i="53" s="1"/>
  <c r="Y84" i="53" s="1"/>
  <c r="V86" i="53"/>
  <c r="W86" i="53" s="1"/>
  <c r="Y86" i="53" s="1"/>
  <c r="V92" i="53"/>
  <c r="W92" i="53" s="1"/>
  <c r="Y92" i="53" s="1"/>
  <c r="V104" i="53"/>
  <c r="W104" i="53" s="1"/>
  <c r="Y104" i="53" s="1"/>
  <c r="V117" i="53"/>
  <c r="W117" i="53" s="1"/>
  <c r="Y117" i="53" s="1"/>
  <c r="C507" i="55"/>
  <c r="V6" i="53"/>
  <c r="W6" i="53" s="1"/>
  <c r="Y6" i="53" s="1"/>
  <c r="V23" i="53"/>
  <c r="W23" i="53" s="1"/>
  <c r="Y23" i="53" s="1"/>
  <c r="V29" i="53"/>
  <c r="W29" i="53" s="1"/>
  <c r="Y29" i="53" s="1"/>
  <c r="V41" i="53"/>
  <c r="W41" i="53" s="1"/>
  <c r="Y41" i="53" s="1"/>
  <c r="V45" i="53"/>
  <c r="W45" i="53" s="1"/>
  <c r="Y45" i="53" s="1"/>
  <c r="V51" i="53"/>
  <c r="W51" i="53" s="1"/>
  <c r="Y51" i="53" s="1"/>
  <c r="V59" i="53"/>
  <c r="W59" i="53" s="1"/>
  <c r="Y59" i="53" s="1"/>
  <c r="V74" i="53"/>
  <c r="W74" i="53" s="1"/>
  <c r="Y74" i="53" s="1"/>
  <c r="V85" i="53"/>
  <c r="W85" i="53" s="1"/>
  <c r="Y85" i="53" s="1"/>
  <c r="V93" i="53"/>
  <c r="W93" i="53" s="1"/>
  <c r="Y93" i="53" s="1"/>
  <c r="V105" i="53"/>
  <c r="W105" i="53" s="1"/>
  <c r="Y105" i="53" s="1"/>
  <c r="V124" i="53"/>
  <c r="W124" i="53" s="1"/>
  <c r="Y124" i="53" s="1"/>
  <c r="V133" i="53"/>
  <c r="W133" i="53" s="1"/>
  <c r="Y133" i="53" s="1"/>
  <c r="V137" i="53"/>
  <c r="W137" i="53" s="1"/>
  <c r="Y137" i="53" s="1"/>
  <c r="V141" i="53"/>
  <c r="W141" i="53" s="1"/>
  <c r="Y141" i="53" s="1"/>
  <c r="V147" i="53"/>
  <c r="W147" i="53" s="1"/>
  <c r="Y147" i="53" s="1"/>
  <c r="V151" i="53"/>
  <c r="W151" i="53" s="1"/>
  <c r="Y151" i="53" s="1"/>
  <c r="P7" i="21"/>
  <c r="I7" i="21"/>
  <c r="K7" i="21" s="1"/>
  <c r="P8" i="21"/>
  <c r="I8" i="21"/>
  <c r="K8" i="21" s="1"/>
  <c r="F10" i="21"/>
  <c r="P15" i="21"/>
  <c r="I15" i="21"/>
  <c r="K15" i="21" s="1"/>
  <c r="P30" i="21"/>
  <c r="I30" i="21"/>
  <c r="K30" i="21" s="1"/>
  <c r="P33" i="21"/>
  <c r="I33" i="21"/>
  <c r="K33" i="21" s="1"/>
  <c r="P40" i="21"/>
  <c r="Q40" i="21" s="1"/>
  <c r="I40" i="21"/>
  <c r="K40" i="21" s="1"/>
  <c r="P47" i="21"/>
  <c r="Q47" i="21" s="1"/>
  <c r="I47" i="21"/>
  <c r="K47" i="21" s="1"/>
  <c r="P55" i="21"/>
  <c r="Q55" i="21" s="1"/>
  <c r="I55" i="21"/>
  <c r="K55" i="21" s="1"/>
  <c r="P57" i="21"/>
  <c r="Q57" i="21" s="1"/>
  <c r="I57" i="21"/>
  <c r="K57" i="21" s="1"/>
  <c r="H6" i="21"/>
  <c r="C31" i="50"/>
  <c r="L99" i="21"/>
  <c r="H17" i="21"/>
  <c r="P14" i="21"/>
  <c r="I14" i="21"/>
  <c r="P25" i="21"/>
  <c r="E32" i="50" s="1"/>
  <c r="E35" i="17" s="1"/>
  <c r="Q25" i="21"/>
  <c r="P31" i="21"/>
  <c r="I31" i="21"/>
  <c r="K31" i="21" s="1"/>
  <c r="H42" i="21"/>
  <c r="P39" i="21"/>
  <c r="I39" i="21"/>
  <c r="P56" i="21"/>
  <c r="Q56" i="21" s="1"/>
  <c r="I56" i="21"/>
  <c r="K56" i="21" s="1"/>
  <c r="F17" i="21"/>
  <c r="H25" i="21"/>
  <c r="F42" i="21"/>
  <c r="H46" i="21"/>
  <c r="H54" i="21"/>
  <c r="P64" i="21"/>
  <c r="Q64" i="21" s="1"/>
  <c r="I64" i="21"/>
  <c r="K64" i="21" s="1"/>
  <c r="P79" i="21"/>
  <c r="Q79" i="21" s="1"/>
  <c r="I79" i="21"/>
  <c r="K79" i="21" s="1"/>
  <c r="I21" i="21"/>
  <c r="K21" i="21" s="1"/>
  <c r="I22" i="21"/>
  <c r="K22" i="21" s="1"/>
  <c r="I23" i="21"/>
  <c r="K23" i="21" s="1"/>
  <c r="H29" i="21"/>
  <c r="P65" i="21"/>
  <c r="Q65" i="21" s="1"/>
  <c r="I65" i="21"/>
  <c r="K65" i="21" s="1"/>
  <c r="P72" i="21"/>
  <c r="Q72" i="21" s="1"/>
  <c r="I72" i="21"/>
  <c r="K72" i="21" s="1"/>
  <c r="P81" i="21"/>
  <c r="Q81" i="21" s="1"/>
  <c r="I81" i="21"/>
  <c r="K81" i="21" s="1"/>
  <c r="P88" i="21"/>
  <c r="Q88" i="21" s="1"/>
  <c r="I88" i="21"/>
  <c r="K88" i="21" s="1"/>
  <c r="P95" i="21"/>
  <c r="Q95" i="21" s="1"/>
  <c r="I95" i="21"/>
  <c r="K95" i="21" s="1"/>
  <c r="H63" i="21"/>
  <c r="H71" i="21"/>
  <c r="H78" i="21"/>
  <c r="H87" i="21"/>
  <c r="H94" i="21"/>
  <c r="G172" i="15"/>
  <c r="G176" i="15"/>
  <c r="G198" i="15"/>
  <c r="G220" i="15"/>
  <c r="F47" i="15"/>
  <c r="G47" i="15" s="1"/>
  <c r="G174" i="15"/>
  <c r="G225" i="15"/>
  <c r="F227" i="15"/>
  <c r="G227" i="15" s="1"/>
  <c r="F39" i="15"/>
  <c r="G39" i="15" s="1"/>
  <c r="G48" i="15"/>
  <c r="F49" i="15"/>
  <c r="G49" i="15" s="1"/>
  <c r="F105" i="15"/>
  <c r="G105" i="15" s="1"/>
  <c r="G171" i="15"/>
  <c r="G173" i="15"/>
  <c r="G175" i="15"/>
  <c r="G221" i="15"/>
  <c r="G226" i="15"/>
  <c r="N16" i="12"/>
  <c r="N21" i="12" s="1"/>
  <c r="N116" i="12" s="1"/>
  <c r="J175" i="49"/>
  <c r="C175" i="49"/>
  <c r="H175" i="49" s="1"/>
  <c r="I175" i="49"/>
  <c r="J9" i="49"/>
  <c r="E332" i="49"/>
  <c r="C8" i="49"/>
  <c r="H8" i="49" s="1"/>
  <c r="C15" i="62" s="1"/>
  <c r="I11" i="49"/>
  <c r="I13" i="49"/>
  <c r="J18" i="49"/>
  <c r="I21" i="49"/>
  <c r="C28" i="49"/>
  <c r="H28" i="49" s="1"/>
  <c r="C43" i="62" s="1"/>
  <c r="J30" i="49"/>
  <c r="J41" i="49"/>
  <c r="C47" i="49"/>
  <c r="H47" i="49" s="1"/>
  <c r="C54" i="49"/>
  <c r="H54" i="49" s="1"/>
  <c r="C59" i="49"/>
  <c r="H59" i="49" s="1"/>
  <c r="C104" i="62" s="1"/>
  <c r="C73" i="49"/>
  <c r="H73" i="49" s="1"/>
  <c r="C128" i="62" s="1"/>
  <c r="I75" i="49"/>
  <c r="J86" i="49"/>
  <c r="I89" i="49"/>
  <c r="J91" i="49"/>
  <c r="J98" i="49"/>
  <c r="C101" i="49"/>
  <c r="H101" i="49" s="1"/>
  <c r="C108" i="49"/>
  <c r="H108" i="49" s="1"/>
  <c r="C113" i="49"/>
  <c r="H113" i="49" s="1"/>
  <c r="J123" i="49"/>
  <c r="C158" i="49"/>
  <c r="H158" i="49" s="1"/>
  <c r="C14" i="10" s="1"/>
  <c r="I172" i="49"/>
  <c r="J296" i="49"/>
  <c r="J6" i="49"/>
  <c r="C10" i="49"/>
  <c r="H10" i="49" s="1"/>
  <c r="J13" i="49"/>
  <c r="I17" i="49"/>
  <c r="J21" i="49"/>
  <c r="C24" i="49"/>
  <c r="H24" i="49" s="1"/>
  <c r="I33" i="49"/>
  <c r="C7" i="49"/>
  <c r="H7" i="49" s="1"/>
  <c r="C14" i="62" s="1"/>
  <c r="J10" i="49"/>
  <c r="I12" i="49"/>
  <c r="C16" i="49"/>
  <c r="H16" i="49" s="1"/>
  <c r="C27" i="62" s="1"/>
  <c r="J17" i="49"/>
  <c r="I22" i="49"/>
  <c r="C27" i="49"/>
  <c r="H27" i="49" s="1"/>
  <c r="C42" i="62" s="1"/>
  <c r="I29" i="49"/>
  <c r="J42" i="49"/>
  <c r="J52" i="49"/>
  <c r="I55" i="49"/>
  <c r="C60" i="49"/>
  <c r="H60" i="49" s="1"/>
  <c r="J62" i="49"/>
  <c r="C74" i="49"/>
  <c r="H74" i="49" s="1"/>
  <c r="I7" i="49"/>
  <c r="I9" i="49"/>
  <c r="C11" i="49"/>
  <c r="H11" i="49" s="1"/>
  <c r="J12" i="49"/>
  <c r="J14" i="49"/>
  <c r="I16" i="49"/>
  <c r="C18" i="49"/>
  <c r="H18" i="49" s="1"/>
  <c r="C29" i="62" s="1"/>
  <c r="C21" i="49"/>
  <c r="H21" i="49" s="1"/>
  <c r="C32" i="62" s="1"/>
  <c r="J22" i="49"/>
  <c r="I25" i="49"/>
  <c r="J27" i="49"/>
  <c r="J29" i="49"/>
  <c r="I32" i="49"/>
  <c r="J34" i="49"/>
  <c r="C41" i="49"/>
  <c r="H41" i="49" s="1"/>
  <c r="C70" i="62" s="1"/>
  <c r="C51" i="49"/>
  <c r="H51" i="49" s="1"/>
  <c r="C92" i="62" s="1"/>
  <c r="F310" i="65" s="1"/>
  <c r="J53" i="49"/>
  <c r="C56" i="49"/>
  <c r="H56" i="49" s="1"/>
  <c r="C58" i="49"/>
  <c r="H58" i="49" s="1"/>
  <c r="C103" i="62" s="1"/>
  <c r="J60" i="49"/>
  <c r="I72" i="49"/>
  <c r="C75" i="49"/>
  <c r="H75" i="49" s="1"/>
  <c r="I80" i="49"/>
  <c r="C84" i="49"/>
  <c r="H84" i="49" s="1"/>
  <c r="I86" i="49"/>
  <c r="I88" i="49"/>
  <c r="C91" i="49"/>
  <c r="H91" i="49" s="1"/>
  <c r="I93" i="49"/>
  <c r="J95" i="49"/>
  <c r="I98" i="49"/>
  <c r="I100" i="49"/>
  <c r="J102" i="49"/>
  <c r="I105" i="49"/>
  <c r="J107" i="49"/>
  <c r="J109" i="49"/>
  <c r="I112" i="49"/>
  <c r="J114" i="49"/>
  <c r="C121" i="49"/>
  <c r="H121" i="49" s="1"/>
  <c r="C215" i="62" s="1"/>
  <c r="J131" i="49"/>
  <c r="I142" i="49"/>
  <c r="I154" i="49"/>
  <c r="J168" i="49"/>
  <c r="C191" i="49"/>
  <c r="H191" i="49" s="1"/>
  <c r="C40" i="11" s="1"/>
  <c r="I222" i="49"/>
  <c r="J276" i="49"/>
  <c r="J292" i="49"/>
  <c r="J16" i="49"/>
  <c r="J25" i="49"/>
  <c r="C37" i="49"/>
  <c r="H37" i="49" s="1"/>
  <c r="C56" i="62" s="1"/>
  <c r="C52" i="49"/>
  <c r="H52" i="49" s="1"/>
  <c r="I56" i="49"/>
  <c r="I84" i="49"/>
  <c r="I96" i="49"/>
  <c r="J103" i="49"/>
  <c r="J110" i="49"/>
  <c r="C145" i="49"/>
  <c r="H145" i="49" s="1"/>
  <c r="J229" i="49"/>
  <c r="E316" i="49"/>
  <c r="E93" i="12" s="1"/>
  <c r="C12" i="49"/>
  <c r="H12" i="49" s="1"/>
  <c r="C23" i="62" s="1"/>
  <c r="C19" i="49"/>
  <c r="H19" i="49" s="1"/>
  <c r="C29" i="49"/>
  <c r="H29" i="49" s="1"/>
  <c r="C44" i="62" s="1"/>
  <c r="I42" i="49"/>
  <c r="I47" i="49"/>
  <c r="C50" i="49"/>
  <c r="H50" i="49" s="1"/>
  <c r="I52" i="49"/>
  <c r="J54" i="49"/>
  <c r="I57" i="49"/>
  <c r="I59" i="49"/>
  <c r="J61" i="49"/>
  <c r="I71" i="49"/>
  <c r="J73" i="49"/>
  <c r="J75" i="49"/>
  <c r="I79" i="49"/>
  <c r="J81" i="49"/>
  <c r="J87" i="49"/>
  <c r="J89" i="49"/>
  <c r="C92" i="49"/>
  <c r="H92" i="49" s="1"/>
  <c r="J94" i="49"/>
  <c r="C97" i="49"/>
  <c r="H97" i="49" s="1"/>
  <c r="C99" i="49"/>
  <c r="H99" i="49" s="1"/>
  <c r="J101" i="49"/>
  <c r="C104" i="49"/>
  <c r="H104" i="49" s="1"/>
  <c r="C185" i="62" s="1"/>
  <c r="I106" i="49"/>
  <c r="C109" i="49"/>
  <c r="H109" i="49" s="1"/>
  <c r="C111" i="49"/>
  <c r="H111" i="49" s="1"/>
  <c r="C196" i="62" s="1"/>
  <c r="I113" i="49"/>
  <c r="I116" i="49"/>
  <c r="I126" i="49"/>
  <c r="C137" i="49"/>
  <c r="H137" i="49" s="1"/>
  <c r="J147" i="49"/>
  <c r="J161" i="49"/>
  <c r="J176" i="49"/>
  <c r="J236" i="49"/>
  <c r="J284" i="49"/>
  <c r="J300" i="49"/>
  <c r="I338" i="49"/>
  <c r="D338" i="49"/>
  <c r="I336" i="49"/>
  <c r="D336" i="49"/>
  <c r="I334" i="49"/>
  <c r="D334" i="49"/>
  <c r="I332" i="49"/>
  <c r="D332" i="49"/>
  <c r="I330" i="49"/>
  <c r="D330" i="49"/>
  <c r="C107" i="12" s="1"/>
  <c r="I328" i="49"/>
  <c r="D328" i="49"/>
  <c r="C105" i="12" s="1"/>
  <c r="I326" i="49"/>
  <c r="D326" i="49"/>
  <c r="C103" i="12" s="1"/>
  <c r="I324" i="49"/>
  <c r="D324" i="49"/>
  <c r="C101" i="12" s="1"/>
  <c r="I322" i="49"/>
  <c r="D322" i="49"/>
  <c r="C99" i="12" s="1"/>
  <c r="I320" i="49"/>
  <c r="D320" i="49"/>
  <c r="C97" i="12" s="1"/>
  <c r="I318" i="49"/>
  <c r="D318" i="49"/>
  <c r="C95" i="12" s="1"/>
  <c r="I316" i="49"/>
  <c r="D316" i="49"/>
  <c r="C93" i="12" s="1"/>
  <c r="I314" i="49"/>
  <c r="D314" i="49"/>
  <c r="C91" i="12" s="1"/>
  <c r="I312" i="49"/>
  <c r="D312" i="49"/>
  <c r="C89" i="12" s="1"/>
  <c r="I310" i="49"/>
  <c r="D310" i="49"/>
  <c r="C87" i="12" s="1"/>
  <c r="I308" i="49"/>
  <c r="D308" i="49"/>
  <c r="C85" i="12" s="1"/>
  <c r="I306" i="49"/>
  <c r="D306" i="49"/>
  <c r="C83" i="12" s="1"/>
  <c r="I304" i="49"/>
  <c r="D304" i="49"/>
  <c r="C81" i="12" s="1"/>
  <c r="I302" i="49"/>
  <c r="D302" i="49"/>
  <c r="C79" i="12" s="1"/>
  <c r="I300" i="49"/>
  <c r="D300" i="49"/>
  <c r="C77" i="12" s="1"/>
  <c r="I298" i="49"/>
  <c r="D298" i="49"/>
  <c r="C75" i="12" s="1"/>
  <c r="I296" i="49"/>
  <c r="D296" i="49"/>
  <c r="C69" i="12" s="1"/>
  <c r="C71" i="12" s="1"/>
  <c r="I294" i="49"/>
  <c r="D294" i="49"/>
  <c r="I292" i="49"/>
  <c r="D292" i="49"/>
  <c r="C58" i="12" s="1"/>
  <c r="I290" i="49"/>
  <c r="D290" i="49"/>
  <c r="I288" i="49"/>
  <c r="D288" i="49"/>
  <c r="C49" i="12" s="1"/>
  <c r="I286" i="49"/>
  <c r="D286" i="49"/>
  <c r="C47" i="12" s="1"/>
  <c r="I284" i="49"/>
  <c r="D284" i="49"/>
  <c r="C41" i="12" s="1"/>
  <c r="C40" i="12" s="1"/>
  <c r="I282" i="49"/>
  <c r="D282" i="49"/>
  <c r="C39" i="12" s="1"/>
  <c r="I280" i="49"/>
  <c r="D280" i="49"/>
  <c r="C37" i="12" s="1"/>
  <c r="I278" i="49"/>
  <c r="D278" i="49"/>
  <c r="I276" i="49"/>
  <c r="D276" i="49"/>
  <c r="I274" i="49"/>
  <c r="D274" i="49"/>
  <c r="C27" i="12" s="1"/>
  <c r="I272" i="49"/>
  <c r="D272" i="49"/>
  <c r="C25" i="12" s="1"/>
  <c r="J337" i="49"/>
  <c r="E337" i="49"/>
  <c r="E114" i="12" s="1"/>
  <c r="J335" i="49"/>
  <c r="E335" i="49"/>
  <c r="J333" i="49"/>
  <c r="E333" i="49"/>
  <c r="E110" i="12" s="1"/>
  <c r="E109" i="12" s="1"/>
  <c r="J331" i="49"/>
  <c r="E331" i="49"/>
  <c r="E108" i="12" s="1"/>
  <c r="J329" i="49"/>
  <c r="E329" i="49"/>
  <c r="E106" i="12" s="1"/>
  <c r="J327" i="49"/>
  <c r="E327" i="49"/>
  <c r="E104" i="12" s="1"/>
  <c r="J325" i="49"/>
  <c r="E325" i="49"/>
  <c r="E102" i="12" s="1"/>
  <c r="J323" i="49"/>
  <c r="E323" i="49"/>
  <c r="E100" i="12" s="1"/>
  <c r="J321" i="49"/>
  <c r="E321" i="49"/>
  <c r="E98" i="12" s="1"/>
  <c r="J319" i="49"/>
  <c r="E319" i="49"/>
  <c r="E96" i="12" s="1"/>
  <c r="J317" i="49"/>
  <c r="E317" i="49"/>
  <c r="E94" i="12" s="1"/>
  <c r="J315" i="49"/>
  <c r="E315" i="49"/>
  <c r="E92" i="12" s="1"/>
  <c r="J313" i="49"/>
  <c r="E313" i="49"/>
  <c r="E90" i="12" s="1"/>
  <c r="J311" i="49"/>
  <c r="E311" i="49"/>
  <c r="E88" i="12" s="1"/>
  <c r="C95" i="24" s="1"/>
  <c r="J309" i="49"/>
  <c r="E309" i="49"/>
  <c r="E86" i="12" s="1"/>
  <c r="J307" i="49"/>
  <c r="E307" i="49"/>
  <c r="E84" i="12" s="1"/>
  <c r="J305" i="49"/>
  <c r="E305" i="49"/>
  <c r="E82" i="12" s="1"/>
  <c r="J303" i="49"/>
  <c r="E303" i="49"/>
  <c r="E80" i="12" s="1"/>
  <c r="J301" i="49"/>
  <c r="E301" i="49"/>
  <c r="E78" i="12" s="1"/>
  <c r="J299" i="49"/>
  <c r="E299" i="49"/>
  <c r="E76" i="12" s="1"/>
  <c r="J297" i="49"/>
  <c r="E297" i="49"/>
  <c r="J295" i="49"/>
  <c r="E295" i="49"/>
  <c r="E65" i="12" s="1"/>
  <c r="E67" i="12" s="1"/>
  <c r="J293" i="49"/>
  <c r="E293" i="49"/>
  <c r="E59" i="12" s="1"/>
  <c r="J291" i="49"/>
  <c r="E291" i="49"/>
  <c r="E57" i="12" s="1"/>
  <c r="J289" i="49"/>
  <c r="E289" i="49"/>
  <c r="E51" i="12" s="1"/>
  <c r="J287" i="49"/>
  <c r="E287" i="49"/>
  <c r="E48" i="12" s="1"/>
  <c r="J285" i="49"/>
  <c r="E285" i="49"/>
  <c r="J283" i="49"/>
  <c r="E283" i="49"/>
  <c r="J281" i="49"/>
  <c r="E281" i="49"/>
  <c r="E38" i="12" s="1"/>
  <c r="J279" i="49"/>
  <c r="E279" i="49"/>
  <c r="E36" i="12" s="1"/>
  <c r="J277" i="49"/>
  <c r="E277" i="49"/>
  <c r="E30" i="12" s="1"/>
  <c r="E29" i="12" s="1"/>
  <c r="J275" i="49"/>
  <c r="E275" i="49"/>
  <c r="E28" i="12" s="1"/>
  <c r="J273" i="49"/>
  <c r="E273" i="49"/>
  <c r="E26" i="12" s="1"/>
  <c r="J271" i="49"/>
  <c r="E271" i="49"/>
  <c r="J266" i="49"/>
  <c r="E266" i="49"/>
  <c r="J264" i="49"/>
  <c r="E264" i="49"/>
  <c r="E13" i="12" s="1"/>
  <c r="J262" i="49"/>
  <c r="E262" i="49"/>
  <c r="E11" i="12" s="1"/>
  <c r="J260" i="49"/>
  <c r="E260" i="49"/>
  <c r="E9" i="12" s="1"/>
  <c r="J258" i="49"/>
  <c r="I257" i="49"/>
  <c r="C256" i="49"/>
  <c r="H256" i="49" s="1"/>
  <c r="C61" i="14" s="1"/>
  <c r="C18" i="37" s="1"/>
  <c r="J254" i="49"/>
  <c r="I253" i="49"/>
  <c r="C252" i="49"/>
  <c r="H252" i="49" s="1"/>
  <c r="J250" i="49"/>
  <c r="I249" i="49"/>
  <c r="C248" i="49"/>
  <c r="H248" i="49" s="1"/>
  <c r="C70" i="14" s="1"/>
  <c r="E70" i="14" s="1"/>
  <c r="I268" i="49"/>
  <c r="D268" i="49"/>
  <c r="D266" i="49"/>
  <c r="I263" i="49"/>
  <c r="D263" i="49"/>
  <c r="C12" i="12" s="1"/>
  <c r="D262" i="49"/>
  <c r="C11" i="12" s="1"/>
  <c r="I259" i="49"/>
  <c r="D259" i="49"/>
  <c r="C8" i="12" s="1"/>
  <c r="C257" i="49"/>
  <c r="H257" i="49" s="1"/>
  <c r="I255" i="49"/>
  <c r="J253" i="49"/>
  <c r="J251" i="49"/>
  <c r="C250" i="49"/>
  <c r="H250" i="49" s="1"/>
  <c r="I248" i="49"/>
  <c r="J246" i="49"/>
  <c r="I245" i="49"/>
  <c r="C244" i="49"/>
  <c r="H244" i="49" s="1"/>
  <c r="J242" i="49"/>
  <c r="I241" i="49"/>
  <c r="C240" i="49"/>
  <c r="H240" i="49" s="1"/>
  <c r="J238" i="49"/>
  <c r="I237" i="49"/>
  <c r="C236" i="49"/>
  <c r="H236" i="49" s="1"/>
  <c r="C34" i="14" s="1"/>
  <c r="J234" i="49"/>
  <c r="I233" i="49"/>
  <c r="C232" i="49"/>
  <c r="H232" i="49" s="1"/>
  <c r="C28" i="14" s="1"/>
  <c r="J230" i="49"/>
  <c r="I229" i="49"/>
  <c r="C228" i="49"/>
  <c r="H228" i="49" s="1"/>
  <c r="C17" i="14" s="1"/>
  <c r="J226" i="49"/>
  <c r="I225" i="49"/>
  <c r="C224" i="49"/>
  <c r="H224" i="49" s="1"/>
  <c r="C11" i="14" s="1"/>
  <c r="J222" i="49"/>
  <c r="I221" i="49"/>
  <c r="C218" i="49"/>
  <c r="H218" i="49" s="1"/>
  <c r="C15" i="13" s="1"/>
  <c r="J216" i="49"/>
  <c r="I215" i="49"/>
  <c r="C214" i="49"/>
  <c r="H214" i="49" s="1"/>
  <c r="C11" i="13" s="1"/>
  <c r="J212" i="49"/>
  <c r="I211" i="49"/>
  <c r="C210" i="49"/>
  <c r="H210" i="49" s="1"/>
  <c r="C7" i="13" s="1"/>
  <c r="J208" i="49"/>
  <c r="J204" i="49"/>
  <c r="I203" i="49"/>
  <c r="J200" i="49"/>
  <c r="I199" i="49"/>
  <c r="C198" i="49"/>
  <c r="H198" i="49" s="1"/>
  <c r="J196" i="49"/>
  <c r="C193" i="49"/>
  <c r="H193" i="49" s="1"/>
  <c r="J191" i="49"/>
  <c r="I190" i="49"/>
  <c r="C189" i="49"/>
  <c r="H189" i="49" s="1"/>
  <c r="C30" i="11" s="1"/>
  <c r="J187" i="49"/>
  <c r="I186" i="49"/>
  <c r="F88" i="65" s="1"/>
  <c r="C185" i="49"/>
  <c r="H185" i="49" s="1"/>
  <c r="F81" i="65" s="1"/>
  <c r="J183" i="49"/>
  <c r="I182" i="49"/>
  <c r="C181" i="49"/>
  <c r="H181" i="49" s="1"/>
  <c r="J179" i="49"/>
  <c r="I178" i="49"/>
  <c r="C177" i="49"/>
  <c r="H177" i="49" s="1"/>
  <c r="C67" i="6" s="1"/>
  <c r="C67" i="24" s="1"/>
  <c r="J174" i="49"/>
  <c r="I173" i="49"/>
  <c r="C172" i="49"/>
  <c r="H172" i="49" s="1"/>
  <c r="C33" i="10" s="1"/>
  <c r="G33" i="10" s="1"/>
  <c r="J170" i="49"/>
  <c r="I169" i="49"/>
  <c r="C168" i="49"/>
  <c r="H168" i="49" s="1"/>
  <c r="C29" i="10" s="1"/>
  <c r="G29" i="10" s="1"/>
  <c r="J166" i="49"/>
  <c r="I165" i="49"/>
  <c r="C164" i="49"/>
  <c r="H164" i="49" s="1"/>
  <c r="C25" i="10" s="1"/>
  <c r="G25" i="10" s="1"/>
  <c r="J162" i="49"/>
  <c r="I161" i="49"/>
  <c r="C160" i="49"/>
  <c r="H160" i="49" s="1"/>
  <c r="C21" i="10" s="1"/>
  <c r="J158" i="49"/>
  <c r="I157" i="49"/>
  <c r="C156" i="49"/>
  <c r="H156" i="49" s="1"/>
  <c r="C10" i="10" s="1"/>
  <c r="J154" i="49"/>
  <c r="I153" i="49"/>
  <c r="C152" i="49"/>
  <c r="H152" i="49" s="1"/>
  <c r="J150" i="49"/>
  <c r="I149" i="49"/>
  <c r="I266" i="49"/>
  <c r="J265" i="49"/>
  <c r="E265" i="49"/>
  <c r="E14" i="12" s="1"/>
  <c r="I262" i="49"/>
  <c r="J261" i="49"/>
  <c r="E261" i="49"/>
  <c r="E10" i="12" s="1"/>
  <c r="I258" i="49"/>
  <c r="J256" i="49"/>
  <c r="C255" i="49"/>
  <c r="H255" i="49" s="1"/>
  <c r="C60" i="14" s="1"/>
  <c r="C17" i="37" s="1"/>
  <c r="C253" i="49"/>
  <c r="H253" i="49" s="1"/>
  <c r="C57" i="14" s="1"/>
  <c r="G57" i="14" s="1"/>
  <c r="I251" i="49"/>
  <c r="J249" i="49"/>
  <c r="J247" i="49"/>
  <c r="I246" i="49"/>
  <c r="C245" i="49"/>
  <c r="H245" i="49" s="1"/>
  <c r="J243" i="49"/>
  <c r="I242" i="49"/>
  <c r="J338" i="49"/>
  <c r="I337" i="49"/>
  <c r="J336" i="49"/>
  <c r="I335" i="49"/>
  <c r="J334" i="49"/>
  <c r="I333" i="49"/>
  <c r="J332" i="49"/>
  <c r="I331" i="49"/>
  <c r="J330" i="49"/>
  <c r="I329" i="49"/>
  <c r="J328" i="49"/>
  <c r="I327" i="49"/>
  <c r="J326" i="49"/>
  <c r="I325" i="49"/>
  <c r="J324" i="49"/>
  <c r="I323" i="49"/>
  <c r="J322" i="49"/>
  <c r="I321" i="49"/>
  <c r="J320" i="49"/>
  <c r="I319" i="49"/>
  <c r="J318" i="49"/>
  <c r="I317" i="49"/>
  <c r="J316" i="49"/>
  <c r="I315" i="49"/>
  <c r="J314" i="49"/>
  <c r="I313" i="49"/>
  <c r="J312" i="49"/>
  <c r="I311" i="49"/>
  <c r="J310" i="49"/>
  <c r="I309" i="49"/>
  <c r="J308" i="49"/>
  <c r="I307" i="49"/>
  <c r="J306" i="49"/>
  <c r="I305" i="49"/>
  <c r="J304" i="49"/>
  <c r="I303" i="49"/>
  <c r="D337" i="49"/>
  <c r="C114" i="12" s="1"/>
  <c r="D333" i="49"/>
  <c r="C110" i="12" s="1"/>
  <c r="C109" i="12" s="1"/>
  <c r="D329" i="49"/>
  <c r="C106" i="12" s="1"/>
  <c r="D325" i="49"/>
  <c r="C102" i="12" s="1"/>
  <c r="D321" i="49"/>
  <c r="C98" i="12" s="1"/>
  <c r="D317" i="49"/>
  <c r="C94" i="12" s="1"/>
  <c r="D313" i="49"/>
  <c r="C90" i="12" s="1"/>
  <c r="D309" i="49"/>
  <c r="C86" i="12" s="1"/>
  <c r="D305" i="49"/>
  <c r="C82" i="12" s="1"/>
  <c r="D265" i="49"/>
  <c r="C14" i="12" s="1"/>
  <c r="D264" i="49"/>
  <c r="C13" i="12" s="1"/>
  <c r="E263" i="49"/>
  <c r="E12" i="12" s="1"/>
  <c r="J257" i="49"/>
  <c r="C254" i="49"/>
  <c r="H254" i="49" s="1"/>
  <c r="C58" i="14" s="1"/>
  <c r="I250" i="49"/>
  <c r="C247" i="49"/>
  <c r="H247" i="49" s="1"/>
  <c r="C68" i="14" s="1"/>
  <c r="I244" i="49"/>
  <c r="J241" i="49"/>
  <c r="J239" i="49"/>
  <c r="C238" i="49"/>
  <c r="H238" i="49" s="1"/>
  <c r="C36" i="14" s="1"/>
  <c r="E36" i="14" s="1"/>
  <c r="I236" i="49"/>
  <c r="I234" i="49"/>
  <c r="J232" i="49"/>
  <c r="C231" i="49"/>
  <c r="H231" i="49" s="1"/>
  <c r="C229" i="49"/>
  <c r="H229" i="49" s="1"/>
  <c r="I227" i="49"/>
  <c r="J225" i="49"/>
  <c r="J223" i="49"/>
  <c r="C222" i="49"/>
  <c r="H222" i="49" s="1"/>
  <c r="I218" i="49"/>
  <c r="I216" i="49"/>
  <c r="J214" i="49"/>
  <c r="C213" i="49"/>
  <c r="H213" i="49" s="1"/>
  <c r="C10" i="13" s="1"/>
  <c r="C211" i="49"/>
  <c r="H211" i="49" s="1"/>
  <c r="C8" i="13" s="1"/>
  <c r="I209" i="49"/>
  <c r="J205" i="49"/>
  <c r="C204" i="49"/>
  <c r="H204" i="49" s="1"/>
  <c r="F86" i="65" s="1"/>
  <c r="I202" i="49"/>
  <c r="I200" i="49"/>
  <c r="J198" i="49"/>
  <c r="C197" i="49"/>
  <c r="H197" i="49" s="1"/>
  <c r="C47" i="11"/>
  <c r="I192" i="49"/>
  <c r="F90" i="65" s="1"/>
  <c r="J190" i="49"/>
  <c r="J188" i="49"/>
  <c r="C187" i="49"/>
  <c r="H187" i="49" s="1"/>
  <c r="F106" i="65" s="1"/>
  <c r="I185" i="49"/>
  <c r="I183" i="49"/>
  <c r="J181" i="49"/>
  <c r="C180" i="49"/>
  <c r="H180" i="49" s="1"/>
  <c r="C70" i="6" s="1"/>
  <c r="F70" i="6" s="1"/>
  <c r="C178" i="49"/>
  <c r="H178" i="49" s="1"/>
  <c r="C68" i="6" s="1"/>
  <c r="F185" i="65" s="1"/>
  <c r="L185" i="65" s="1"/>
  <c r="I176" i="49"/>
  <c r="J173" i="49"/>
  <c r="J171" i="49"/>
  <c r="C170" i="49"/>
  <c r="H170" i="49" s="1"/>
  <c r="C31" i="10" s="1"/>
  <c r="G31" i="10" s="1"/>
  <c r="I168" i="49"/>
  <c r="I166" i="49"/>
  <c r="J164" i="49"/>
  <c r="C163" i="49"/>
  <c r="H163" i="49" s="1"/>
  <c r="C24" i="10" s="1"/>
  <c r="G24" i="10" s="1"/>
  <c r="C161" i="49"/>
  <c r="H161" i="49" s="1"/>
  <c r="C22" i="10" s="1"/>
  <c r="G22" i="10" s="1"/>
  <c r="I159" i="49"/>
  <c r="J157" i="49"/>
  <c r="J155" i="49"/>
  <c r="C154" i="49"/>
  <c r="H154" i="49" s="1"/>
  <c r="I152" i="49"/>
  <c r="I150" i="49"/>
  <c r="J148" i="49"/>
  <c r="I147" i="49"/>
  <c r="C146" i="49"/>
  <c r="H146" i="49" s="1"/>
  <c r="C255" i="62" s="1"/>
  <c r="J144" i="49"/>
  <c r="I143" i="49"/>
  <c r="C142" i="49"/>
  <c r="H142" i="49" s="1"/>
  <c r="J140" i="49"/>
  <c r="I139" i="49"/>
  <c r="C138" i="49"/>
  <c r="H138" i="49" s="1"/>
  <c r="J136" i="49"/>
  <c r="I135" i="49"/>
  <c r="C134" i="49"/>
  <c r="H134" i="49" s="1"/>
  <c r="J132" i="49"/>
  <c r="I131" i="49"/>
  <c r="C130" i="49"/>
  <c r="H130" i="49" s="1"/>
  <c r="J128" i="49"/>
  <c r="I127" i="49"/>
  <c r="C126" i="49"/>
  <c r="H126" i="49" s="1"/>
  <c r="J124" i="49"/>
  <c r="I123" i="49"/>
  <c r="C122" i="49"/>
  <c r="H122" i="49" s="1"/>
  <c r="C216" i="62" s="1"/>
  <c r="J120" i="49"/>
  <c r="I119" i="49"/>
  <c r="C118" i="49"/>
  <c r="H118" i="49" s="1"/>
  <c r="J116" i="49"/>
  <c r="I115" i="49"/>
  <c r="C114" i="49"/>
  <c r="H114" i="49" s="1"/>
  <c r="J112" i="49"/>
  <c r="I111" i="49"/>
  <c r="C110" i="49"/>
  <c r="H110" i="49" s="1"/>
  <c r="J108" i="49"/>
  <c r="I107" i="49"/>
  <c r="C106" i="49"/>
  <c r="H106" i="49" s="1"/>
  <c r="C187" i="62" s="1"/>
  <c r="J104" i="49"/>
  <c r="I103" i="49"/>
  <c r="C102" i="49"/>
  <c r="H102" i="49" s="1"/>
  <c r="J100" i="49"/>
  <c r="I99" i="49"/>
  <c r="C98" i="49"/>
  <c r="H98" i="49" s="1"/>
  <c r="C179" i="62" s="1"/>
  <c r="J96" i="49"/>
  <c r="I95" i="49"/>
  <c r="C94" i="49"/>
  <c r="H94" i="49" s="1"/>
  <c r="J92" i="49"/>
  <c r="I91" i="49"/>
  <c r="C90" i="49"/>
  <c r="H90" i="49" s="1"/>
  <c r="J88" i="49"/>
  <c r="I87" i="49"/>
  <c r="C86" i="49"/>
  <c r="H86" i="49" s="1"/>
  <c r="J84" i="49"/>
  <c r="I82" i="49"/>
  <c r="C81" i="49"/>
  <c r="H81" i="49" s="1"/>
  <c r="J79" i="49"/>
  <c r="C77" i="49"/>
  <c r="H77" i="49" s="1"/>
  <c r="J74" i="49"/>
  <c r="I73" i="49"/>
  <c r="C72" i="49"/>
  <c r="H72" i="49" s="1"/>
  <c r="C127" i="62" s="1"/>
  <c r="I62" i="49"/>
  <c r="C61" i="49"/>
  <c r="H61" i="49" s="1"/>
  <c r="J59" i="49"/>
  <c r="I58" i="49"/>
  <c r="C57" i="49"/>
  <c r="H57" i="49" s="1"/>
  <c r="J55" i="49"/>
  <c r="I54" i="49"/>
  <c r="C53" i="49"/>
  <c r="H53" i="49" s="1"/>
  <c r="J51" i="49"/>
  <c r="I50" i="49"/>
  <c r="C49" i="49"/>
  <c r="H49" i="49" s="1"/>
  <c r="J47" i="49"/>
  <c r="C42" i="49"/>
  <c r="H42" i="49" s="1"/>
  <c r="I37" i="49"/>
  <c r="C34" i="49"/>
  <c r="H34" i="49" s="1"/>
  <c r="J32" i="49"/>
  <c r="C30" i="49"/>
  <c r="H30" i="49" s="1"/>
  <c r="J28" i="49"/>
  <c r="I27" i="49"/>
  <c r="C26" i="49"/>
  <c r="H26" i="49" s="1"/>
  <c r="C41" i="62" s="1"/>
  <c r="J24" i="49"/>
  <c r="I23" i="49"/>
  <c r="C22" i="49"/>
  <c r="H22" i="49" s="1"/>
  <c r="C33" i="62" s="1"/>
  <c r="J19" i="49"/>
  <c r="I18" i="49"/>
  <c r="C17" i="49"/>
  <c r="H17" i="49" s="1"/>
  <c r="C28" i="62" s="1"/>
  <c r="J15" i="49"/>
  <c r="I14" i="49"/>
  <c r="C13" i="49"/>
  <c r="H13" i="49" s="1"/>
  <c r="C24" i="62" s="1"/>
  <c r="J11" i="49"/>
  <c r="I10" i="49"/>
  <c r="C9" i="49"/>
  <c r="H9" i="49" s="1"/>
  <c r="J7" i="49"/>
  <c r="I6" i="49"/>
  <c r="I132" i="49"/>
  <c r="J129" i="49"/>
  <c r="I128" i="49"/>
  <c r="J125" i="49"/>
  <c r="I124" i="49"/>
  <c r="C123" i="49"/>
  <c r="H123" i="49" s="1"/>
  <c r="I120" i="49"/>
  <c r="C119" i="49"/>
  <c r="H119" i="49" s="1"/>
  <c r="E338" i="49"/>
  <c r="E334" i="49"/>
  <c r="E330" i="49"/>
  <c r="E107" i="12" s="1"/>
  <c r="E326" i="49"/>
  <c r="E103" i="12" s="1"/>
  <c r="E322" i="49"/>
  <c r="E99" i="12" s="1"/>
  <c r="E318" i="49"/>
  <c r="E95" i="12" s="1"/>
  <c r="E314" i="49"/>
  <c r="E91" i="12" s="1"/>
  <c r="E310" i="49"/>
  <c r="E87" i="12" s="1"/>
  <c r="E306" i="49"/>
  <c r="E83" i="12" s="1"/>
  <c r="I265" i="49"/>
  <c r="I264" i="49"/>
  <c r="J263" i="49"/>
  <c r="I256" i="49"/>
  <c r="J252" i="49"/>
  <c r="C249" i="49"/>
  <c r="H249" i="49" s="1"/>
  <c r="C71" i="14" s="1"/>
  <c r="C246" i="49"/>
  <c r="H246" i="49" s="1"/>
  <c r="C67" i="14" s="1"/>
  <c r="C15" i="37" s="1"/>
  <c r="I243" i="49"/>
  <c r="C241" i="49"/>
  <c r="H241" i="49" s="1"/>
  <c r="C44" i="14" s="1"/>
  <c r="I239" i="49"/>
  <c r="J237" i="49"/>
  <c r="J235" i="49"/>
  <c r="C234" i="49"/>
  <c r="H234" i="49" s="1"/>
  <c r="C30" i="14" s="1"/>
  <c r="I232" i="49"/>
  <c r="I230" i="49"/>
  <c r="J228" i="49"/>
  <c r="C227" i="49"/>
  <c r="H227" i="49" s="1"/>
  <c r="C16" i="14" s="1"/>
  <c r="C225" i="49"/>
  <c r="H225" i="49" s="1"/>
  <c r="C12" i="14" s="1"/>
  <c r="I223" i="49"/>
  <c r="J221" i="49"/>
  <c r="J217" i="49"/>
  <c r="C216" i="49"/>
  <c r="H216" i="49" s="1"/>
  <c r="C13" i="13" s="1"/>
  <c r="I214" i="49"/>
  <c r="I212" i="49"/>
  <c r="J210" i="49"/>
  <c r="C209" i="49"/>
  <c r="H209" i="49" s="1"/>
  <c r="C6" i="13" s="1"/>
  <c r="I205" i="49"/>
  <c r="F93" i="65" s="1"/>
  <c r="J203" i="49"/>
  <c r="J201" i="49"/>
  <c r="C200" i="49"/>
  <c r="H200" i="49" s="1"/>
  <c r="I198" i="49"/>
  <c r="F91" i="65" s="1"/>
  <c r="I196" i="49"/>
  <c r="J193" i="49"/>
  <c r="C192" i="49"/>
  <c r="H192" i="49" s="1"/>
  <c r="C41" i="11" s="1"/>
  <c r="C190" i="49"/>
  <c r="H190" i="49" s="1"/>
  <c r="I188" i="49"/>
  <c r="J186" i="49"/>
  <c r="J184" i="49"/>
  <c r="C183" i="49"/>
  <c r="H183" i="49" s="1"/>
  <c r="I181" i="49"/>
  <c r="I179" i="49"/>
  <c r="J177" i="49"/>
  <c r="C176" i="49"/>
  <c r="H176" i="49" s="1"/>
  <c r="C173" i="49"/>
  <c r="H173" i="49" s="1"/>
  <c r="C34" i="10" s="1"/>
  <c r="C19" i="42" s="1"/>
  <c r="I171" i="49"/>
  <c r="J169" i="49"/>
  <c r="J167" i="49"/>
  <c r="C166" i="49"/>
  <c r="H166" i="49" s="1"/>
  <c r="C27" i="10" s="1"/>
  <c r="G27" i="10" s="1"/>
  <c r="I164" i="49"/>
  <c r="I162" i="49"/>
  <c r="J160" i="49"/>
  <c r="C159" i="49"/>
  <c r="H159" i="49" s="1"/>
  <c r="C15" i="10" s="1"/>
  <c r="C157" i="49"/>
  <c r="H157" i="49" s="1"/>
  <c r="C11" i="10" s="1"/>
  <c r="G11" i="10" s="1"/>
  <c r="I155" i="49"/>
  <c r="J153" i="49"/>
  <c r="J151" i="49"/>
  <c r="C150" i="49"/>
  <c r="H150" i="49" s="1"/>
  <c r="I148" i="49"/>
  <c r="C147" i="49"/>
  <c r="H147" i="49" s="1"/>
  <c r="C256" i="62" s="1"/>
  <c r="J145" i="49"/>
  <c r="I144" i="49"/>
  <c r="C143" i="49"/>
  <c r="H143" i="49" s="1"/>
  <c r="J141" i="49"/>
  <c r="I140" i="49"/>
  <c r="C139" i="49"/>
  <c r="H139" i="49" s="1"/>
  <c r="J137" i="49"/>
  <c r="I136" i="49"/>
  <c r="C135" i="49"/>
  <c r="H135" i="49" s="1"/>
  <c r="J133" i="49"/>
  <c r="C131" i="49"/>
  <c r="H131" i="49" s="1"/>
  <c r="C127" i="49"/>
  <c r="H127" i="49" s="1"/>
  <c r="J121" i="49"/>
  <c r="J117" i="49"/>
  <c r="D335" i="49"/>
  <c r="D331" i="49"/>
  <c r="C108" i="12" s="1"/>
  <c r="D327" i="49"/>
  <c r="D323" i="49"/>
  <c r="C100" i="12" s="1"/>
  <c r="D319" i="49"/>
  <c r="C96" i="12" s="1"/>
  <c r="D315" i="49"/>
  <c r="C92" i="12" s="1"/>
  <c r="D311" i="49"/>
  <c r="C88" i="12" s="1"/>
  <c r="D307" i="49"/>
  <c r="C84" i="12" s="1"/>
  <c r="D303" i="49"/>
  <c r="C80" i="12" s="1"/>
  <c r="E302" i="49"/>
  <c r="E79" i="12" s="1"/>
  <c r="D301" i="49"/>
  <c r="C78" i="12" s="1"/>
  <c r="E300" i="49"/>
  <c r="E77" i="12" s="1"/>
  <c r="D299" i="49"/>
  <c r="C76" i="12" s="1"/>
  <c r="E298" i="49"/>
  <c r="E75" i="12" s="1"/>
  <c r="D297" i="49"/>
  <c r="E296" i="49"/>
  <c r="E69" i="12" s="1"/>
  <c r="E71" i="12" s="1"/>
  <c r="D295" i="49"/>
  <c r="C65" i="12" s="1"/>
  <c r="C67" i="12" s="1"/>
  <c r="E294" i="49"/>
  <c r="D293" i="49"/>
  <c r="C59" i="12" s="1"/>
  <c r="E292" i="49"/>
  <c r="E58" i="12" s="1"/>
  <c r="D291" i="49"/>
  <c r="C57" i="12" s="1"/>
  <c r="E290" i="49"/>
  <c r="D289" i="49"/>
  <c r="C51" i="12" s="1"/>
  <c r="E288" i="49"/>
  <c r="E49" i="12" s="1"/>
  <c r="D287" i="49"/>
  <c r="C48" i="12" s="1"/>
  <c r="E286" i="49"/>
  <c r="E47" i="12" s="1"/>
  <c r="D285" i="49"/>
  <c r="E284" i="49"/>
  <c r="E41" i="12" s="1"/>
  <c r="E40" i="12" s="1"/>
  <c r="D283" i="49"/>
  <c r="E282" i="49"/>
  <c r="E39" i="12" s="1"/>
  <c r="D281" i="49"/>
  <c r="E280" i="49"/>
  <c r="E37" i="12" s="1"/>
  <c r="D279" i="49"/>
  <c r="C36" i="12" s="1"/>
  <c r="E278" i="49"/>
  <c r="D277" i="49"/>
  <c r="E276" i="49"/>
  <c r="D275" i="49"/>
  <c r="C28" i="12" s="1"/>
  <c r="E274" i="49"/>
  <c r="E27" i="12" s="1"/>
  <c r="D273" i="49"/>
  <c r="C26" i="12" s="1"/>
  <c r="E272" i="49"/>
  <c r="E25" i="12" s="1"/>
  <c r="D271" i="49"/>
  <c r="E268" i="49"/>
  <c r="D261" i="49"/>
  <c r="D260" i="49"/>
  <c r="C9" i="12" s="1"/>
  <c r="E259" i="49"/>
  <c r="J255" i="49"/>
  <c r="I252" i="49"/>
  <c r="J248" i="49"/>
  <c r="J245" i="49"/>
  <c r="C243" i="49"/>
  <c r="H243" i="49" s="1"/>
  <c r="C47" i="14" s="1"/>
  <c r="J240" i="49"/>
  <c r="C239" i="49"/>
  <c r="H239" i="49" s="1"/>
  <c r="C38" i="14" s="1"/>
  <c r="G38" i="14" s="1"/>
  <c r="G40" i="14" s="1"/>
  <c r="C237" i="49"/>
  <c r="H237" i="49" s="1"/>
  <c r="C35" i="14" s="1"/>
  <c r="E35" i="14" s="1"/>
  <c r="I235" i="49"/>
  <c r="J233" i="49"/>
  <c r="J231" i="49"/>
  <c r="C230" i="49"/>
  <c r="H230" i="49" s="1"/>
  <c r="I228" i="49"/>
  <c r="I226" i="49"/>
  <c r="J224" i="49"/>
  <c r="C223" i="49"/>
  <c r="H223" i="49" s="1"/>
  <c r="C10" i="14" s="1"/>
  <c r="C221" i="49"/>
  <c r="H221" i="49" s="1"/>
  <c r="I217" i="49"/>
  <c r="J215" i="49"/>
  <c r="J213" i="49"/>
  <c r="C212" i="49"/>
  <c r="H212" i="49" s="1"/>
  <c r="C9" i="13" s="1"/>
  <c r="I210" i="49"/>
  <c r="I208" i="49"/>
  <c r="C205" i="49"/>
  <c r="H205" i="49" s="1"/>
  <c r="F111" i="65" s="1"/>
  <c r="H203" i="49"/>
  <c r="I201" i="49"/>
  <c r="J199" i="49"/>
  <c r="J197" i="49"/>
  <c r="C196" i="49"/>
  <c r="H196" i="49" s="1"/>
  <c r="I193" i="49"/>
  <c r="I191" i="49"/>
  <c r="J189" i="49"/>
  <c r="C188" i="49"/>
  <c r="H188" i="49" s="1"/>
  <c r="C29" i="11" s="1"/>
  <c r="C186" i="49"/>
  <c r="H186" i="49" s="1"/>
  <c r="C13" i="11" s="1"/>
  <c r="I184" i="49"/>
  <c r="J182" i="49"/>
  <c r="J180" i="49"/>
  <c r="C179" i="49"/>
  <c r="H179" i="49" s="1"/>
  <c r="C69" i="6" s="1"/>
  <c r="F69" i="6" s="1"/>
  <c r="I177" i="49"/>
  <c r="E324" i="49"/>
  <c r="E101" i="12" s="1"/>
  <c r="E308" i="49"/>
  <c r="E85" i="12" s="1"/>
  <c r="J302" i="49"/>
  <c r="J298" i="49"/>
  <c r="J294" i="49"/>
  <c r="J290" i="49"/>
  <c r="J286" i="49"/>
  <c r="J282" i="49"/>
  <c r="J278" i="49"/>
  <c r="J274" i="49"/>
  <c r="J268" i="49"/>
  <c r="I260" i="49"/>
  <c r="C251" i="49"/>
  <c r="H251" i="49" s="1"/>
  <c r="I240" i="49"/>
  <c r="C233" i="49"/>
  <c r="H233" i="49" s="1"/>
  <c r="C29" i="14" s="1"/>
  <c r="C226" i="49"/>
  <c r="H226" i="49" s="1"/>
  <c r="C217" i="49"/>
  <c r="H217" i="49" s="1"/>
  <c r="J209" i="49"/>
  <c r="J202" i="49"/>
  <c r="I187" i="49"/>
  <c r="I180" i="49"/>
  <c r="C174" i="49"/>
  <c r="H174" i="49" s="1"/>
  <c r="I170" i="49"/>
  <c r="C167" i="49"/>
  <c r="H167" i="49" s="1"/>
  <c r="C28" i="10" s="1"/>
  <c r="G28" i="10" s="1"/>
  <c r="I163" i="49"/>
  <c r="J159" i="49"/>
  <c r="F75" i="65" s="1"/>
  <c r="I156" i="49"/>
  <c r="J152" i="49"/>
  <c r="C149" i="49"/>
  <c r="H149" i="49" s="1"/>
  <c r="C258" i="62" s="1"/>
  <c r="I146" i="49"/>
  <c r="J143" i="49"/>
  <c r="C141" i="49"/>
  <c r="H141" i="49" s="1"/>
  <c r="I138" i="49"/>
  <c r="J135" i="49"/>
  <c r="C133" i="49"/>
  <c r="H133" i="49" s="1"/>
  <c r="I130" i="49"/>
  <c r="J127" i="49"/>
  <c r="C125" i="49"/>
  <c r="H125" i="49" s="1"/>
  <c r="I122" i="49"/>
  <c r="J119" i="49"/>
  <c r="C117" i="49"/>
  <c r="H117" i="49" s="1"/>
  <c r="C115" i="49"/>
  <c r="H115" i="49" s="1"/>
  <c r="C200" i="62" s="1"/>
  <c r="E336" i="49"/>
  <c r="E320" i="49"/>
  <c r="E304" i="49"/>
  <c r="E81" i="12" s="1"/>
  <c r="I299" i="49"/>
  <c r="I295" i="49"/>
  <c r="I291" i="49"/>
  <c r="I287" i="49"/>
  <c r="I283" i="49"/>
  <c r="I279" i="49"/>
  <c r="I275" i="49"/>
  <c r="I271" i="49"/>
  <c r="I261" i="49"/>
  <c r="I247" i="49"/>
  <c r="I238" i="49"/>
  <c r="I231" i="49"/>
  <c r="I224" i="49"/>
  <c r="C215" i="49"/>
  <c r="H215" i="49" s="1"/>
  <c r="C12" i="13" s="1"/>
  <c r="C208" i="49"/>
  <c r="H208" i="49" s="1"/>
  <c r="C201" i="49"/>
  <c r="H201" i="49" s="1"/>
  <c r="F85" i="65" s="1"/>
  <c r="J192" i="49"/>
  <c r="J185" i="49"/>
  <c r="J178" i="49"/>
  <c r="J172" i="49"/>
  <c r="C169" i="49"/>
  <c r="H169" i="49" s="1"/>
  <c r="C30" i="10" s="1"/>
  <c r="G30" i="10" s="1"/>
  <c r="J165" i="49"/>
  <c r="C162" i="49"/>
  <c r="H162" i="49" s="1"/>
  <c r="C23" i="10" s="1"/>
  <c r="G23" i="10" s="1"/>
  <c r="I158" i="49"/>
  <c r="F72" i="65" s="1"/>
  <c r="C155" i="49"/>
  <c r="H155" i="49" s="1"/>
  <c r="C7" i="10" s="1"/>
  <c r="G7" i="10" s="1"/>
  <c r="I151" i="49"/>
  <c r="C148" i="49"/>
  <c r="H148" i="49" s="1"/>
  <c r="C257" i="62" s="1"/>
  <c r="I145" i="49"/>
  <c r="J142" i="49"/>
  <c r="C140" i="49"/>
  <c r="H140" i="49" s="1"/>
  <c r="I137" i="49"/>
  <c r="J134" i="49"/>
  <c r="C132" i="49"/>
  <c r="H132" i="49" s="1"/>
  <c r="I129" i="49"/>
  <c r="J126" i="49"/>
  <c r="C124" i="49"/>
  <c r="H124" i="49" s="1"/>
  <c r="I121" i="49"/>
  <c r="J118" i="49"/>
  <c r="E328" i="49"/>
  <c r="E312" i="49"/>
  <c r="E89" i="12" s="1"/>
  <c r="I301" i="49"/>
  <c r="I297" i="49"/>
  <c r="I293" i="49"/>
  <c r="I289" i="49"/>
  <c r="I285" i="49"/>
  <c r="I281" i="49"/>
  <c r="I277" i="49"/>
  <c r="I273" i="49"/>
  <c r="J259" i="49"/>
  <c r="I254" i="49"/>
  <c r="C242" i="49"/>
  <c r="H242" i="49" s="1"/>
  <c r="C45" i="14" s="1"/>
  <c r="C235" i="49"/>
  <c r="H235" i="49" s="1"/>
  <c r="J227" i="49"/>
  <c r="J218" i="49"/>
  <c r="J211" i="49"/>
  <c r="I204" i="49"/>
  <c r="I197" i="49"/>
  <c r="I189" i="49"/>
  <c r="F89" i="65" s="1"/>
  <c r="C182" i="49"/>
  <c r="H182" i="49" s="1"/>
  <c r="I174" i="49"/>
  <c r="C171" i="49"/>
  <c r="H171" i="49" s="1"/>
  <c r="C32" i="10" s="1"/>
  <c r="G32" i="10" s="1"/>
  <c r="I167" i="49"/>
  <c r="J163" i="49"/>
  <c r="I160" i="49"/>
  <c r="J156" i="49"/>
  <c r="C153" i="49"/>
  <c r="H153" i="49" s="1"/>
  <c r="J149" i="49"/>
  <c r="J146" i="49"/>
  <c r="C144" i="49"/>
  <c r="H144" i="49" s="1"/>
  <c r="I141" i="49"/>
  <c r="J138" i="49"/>
  <c r="C136" i="49"/>
  <c r="H136" i="49" s="1"/>
  <c r="I133" i="49"/>
  <c r="J130" i="49"/>
  <c r="C128" i="49"/>
  <c r="H128" i="49" s="1"/>
  <c r="I125" i="49"/>
  <c r="J122" i="49"/>
  <c r="C120" i="49"/>
  <c r="H120" i="49" s="1"/>
  <c r="I117" i="49"/>
  <c r="J115" i="49"/>
  <c r="J113" i="49"/>
  <c r="C112" i="49"/>
  <c r="H112" i="49" s="1"/>
  <c r="I110" i="49"/>
  <c r="I108" i="49"/>
  <c r="J106" i="49"/>
  <c r="C105" i="49"/>
  <c r="H105" i="49" s="1"/>
  <c r="C186" i="62" s="1"/>
  <c r="C103" i="49"/>
  <c r="H103" i="49" s="1"/>
  <c r="I101" i="49"/>
  <c r="J99" i="49"/>
  <c r="J97" i="49"/>
  <c r="C96" i="49"/>
  <c r="H96" i="49" s="1"/>
  <c r="I94" i="49"/>
  <c r="I92" i="49"/>
  <c r="J90" i="49"/>
  <c r="C89" i="49"/>
  <c r="H89" i="49" s="1"/>
  <c r="C87" i="49"/>
  <c r="H87" i="49" s="1"/>
  <c r="C158" i="62" s="1"/>
  <c r="J82" i="49"/>
  <c r="J80" i="49"/>
  <c r="C79" i="49"/>
  <c r="H79" i="49" s="1"/>
  <c r="I77" i="49"/>
  <c r="I74" i="49"/>
  <c r="J72" i="49"/>
  <c r="C71" i="49"/>
  <c r="H71" i="49" s="1"/>
  <c r="C126" i="62" s="1"/>
  <c r="C62" i="49"/>
  <c r="H62" i="49" s="1"/>
  <c r="I60" i="49"/>
  <c r="J58" i="49"/>
  <c r="J56" i="49"/>
  <c r="C55" i="49"/>
  <c r="H55" i="49" s="1"/>
  <c r="I53" i="49"/>
  <c r="I51" i="49"/>
  <c r="J49" i="49"/>
  <c r="I41" i="49"/>
  <c r="J37" i="49"/>
  <c r="J33" i="49"/>
  <c r="C32" i="49"/>
  <c r="H32" i="49" s="1"/>
  <c r="I30" i="49"/>
  <c r="I28" i="49"/>
  <c r="J26" i="49"/>
  <c r="C25" i="49"/>
  <c r="H25" i="49" s="1"/>
  <c r="C40" i="62" s="1"/>
  <c r="C23" i="49"/>
  <c r="H23" i="49" s="1"/>
  <c r="C6" i="49"/>
  <c r="H6" i="49" s="1"/>
  <c r="C13" i="62" s="1"/>
  <c r="C15" i="49"/>
  <c r="H15" i="49" s="1"/>
  <c r="C26" i="62" s="1"/>
  <c r="J23" i="49"/>
  <c r="C33" i="49"/>
  <c r="H33" i="49" s="1"/>
  <c r="C52" i="62" s="1"/>
  <c r="I49" i="49"/>
  <c r="I61" i="49"/>
  <c r="I81" i="49"/>
  <c r="J93" i="49"/>
  <c r="J105" i="49"/>
  <c r="C116" i="49"/>
  <c r="H116" i="49" s="1"/>
  <c r="I134" i="49"/>
  <c r="C199" i="49"/>
  <c r="H199" i="49" s="1"/>
  <c r="J280" i="49"/>
  <c r="I8" i="49"/>
  <c r="I15" i="49"/>
  <c r="I26" i="49"/>
  <c r="J8" i="49"/>
  <c r="C14" i="49"/>
  <c r="H14" i="49" s="1"/>
  <c r="C25" i="62" s="1"/>
  <c r="I19" i="49"/>
  <c r="I24" i="49"/>
  <c r="I34" i="49"/>
  <c r="J50" i="49"/>
  <c r="J57" i="49"/>
  <c r="J71" i="49"/>
  <c r="J77" i="49"/>
  <c r="C80" i="49"/>
  <c r="H80" i="49" s="1"/>
  <c r="C116" i="62" s="1"/>
  <c r="C82" i="49"/>
  <c r="H82" i="49" s="1"/>
  <c r="C88" i="49"/>
  <c r="H88" i="49" s="1"/>
  <c r="I90" i="49"/>
  <c r="C93" i="49"/>
  <c r="H93" i="49" s="1"/>
  <c r="C95" i="49"/>
  <c r="H95" i="49" s="1"/>
  <c r="I97" i="49"/>
  <c r="C100" i="49"/>
  <c r="H100" i="49" s="1"/>
  <c r="I102" i="49"/>
  <c r="I104" i="49"/>
  <c r="C107" i="49"/>
  <c r="H107" i="49" s="1"/>
  <c r="I109" i="49"/>
  <c r="J111" i="49"/>
  <c r="I114" i="49"/>
  <c r="I118" i="49"/>
  <c r="C129" i="49"/>
  <c r="H129" i="49" s="1"/>
  <c r="J139" i="49"/>
  <c r="C151" i="49"/>
  <c r="H151" i="49" s="1"/>
  <c r="C260" i="62" s="1"/>
  <c r="C259" i="62" s="1"/>
  <c r="C165" i="49"/>
  <c r="H165" i="49" s="1"/>
  <c r="C26" i="10" s="1"/>
  <c r="G26" i="10" s="1"/>
  <c r="C184" i="49"/>
  <c r="H184" i="49" s="1"/>
  <c r="I213" i="49"/>
  <c r="J244" i="49"/>
  <c r="J272" i="49"/>
  <c r="J288" i="49"/>
  <c r="F228" i="65"/>
  <c r="C36" i="37"/>
  <c r="C45" i="37"/>
  <c r="C44" i="37" s="1"/>
  <c r="C146" i="24"/>
  <c r="C27" i="41"/>
  <c r="F166" i="15"/>
  <c r="G166" i="15" s="1"/>
  <c r="F168" i="15"/>
  <c r="G168" i="15" s="1"/>
  <c r="F167" i="15"/>
  <c r="G167" i="15" s="1"/>
  <c r="T28" i="51"/>
  <c r="M38" i="51" a="1"/>
  <c r="M38" i="51" s="1"/>
  <c r="H162" i="50" s="1"/>
  <c r="S38" i="51" a="1"/>
  <c r="S38" i="51" s="1"/>
  <c r="N162" i="50" s="1"/>
  <c r="K39" i="51" a="1"/>
  <c r="K39" i="51" s="1"/>
  <c r="F163" i="50" s="1"/>
  <c r="F163" i="17" s="1"/>
  <c r="M40" i="51" a="1"/>
  <c r="M40" i="51" s="1"/>
  <c r="H164" i="50" s="1"/>
  <c r="H164" i="17" s="1"/>
  <c r="S40" i="51" a="1"/>
  <c r="S40" i="51" s="1"/>
  <c r="N164" i="50" s="1"/>
  <c r="N164" i="17" s="1"/>
  <c r="Q42" i="51" a="1"/>
  <c r="Q42" i="51" s="1"/>
  <c r="L166" i="50" s="1"/>
  <c r="L166" i="17" s="1"/>
  <c r="H29" i="51"/>
  <c r="I29" i="51" s="1"/>
  <c r="J29" i="51" s="1"/>
  <c r="K29" i="51" s="1"/>
  <c r="L29" i="51" s="1"/>
  <c r="M29" i="51" s="1"/>
  <c r="N29" i="51" s="1"/>
  <c r="O29" i="51" s="1"/>
  <c r="P29" i="51" s="1"/>
  <c r="Q29" i="51" s="1"/>
  <c r="R29" i="51" s="1"/>
  <c r="S29" i="51" s="1"/>
  <c r="T29" i="51" s="1"/>
  <c r="T33" i="51"/>
  <c r="J74" i="15" s="1"/>
  <c r="J38" i="51" a="1"/>
  <c r="J38" i="51" s="1"/>
  <c r="E162" i="50" s="1"/>
  <c r="Q38" i="51" a="1"/>
  <c r="Q38" i="51" s="1"/>
  <c r="L162" i="50" s="1"/>
  <c r="I39" i="51" a="1"/>
  <c r="I39" i="51" s="1"/>
  <c r="D163" i="50" s="1"/>
  <c r="D163" i="17" s="1"/>
  <c r="L39" i="51" a="1"/>
  <c r="L39" i="51" s="1"/>
  <c r="G163" i="50" s="1"/>
  <c r="G163" i="17" s="1"/>
  <c r="O39" i="51" a="1"/>
  <c r="O39" i="51" s="1"/>
  <c r="J163" i="50" s="1"/>
  <c r="J163" i="17" s="1"/>
  <c r="J40" i="51" a="1"/>
  <c r="J40" i="51" s="1"/>
  <c r="E164" i="50" s="1"/>
  <c r="E164" i="17" s="1"/>
  <c r="Q40" i="51" a="1"/>
  <c r="Q40" i="51" s="1"/>
  <c r="L164" i="50" s="1"/>
  <c r="L164" i="17" s="1"/>
  <c r="H42" i="51" a="1"/>
  <c r="H42" i="51" s="1"/>
  <c r="K42" i="51" a="1"/>
  <c r="K42" i="51" s="1"/>
  <c r="F166" i="50" s="1"/>
  <c r="F166" i="17" s="1"/>
  <c r="R42" i="51" a="1"/>
  <c r="R42" i="51" s="1"/>
  <c r="M166" i="50" s="1"/>
  <c r="M166" i="17" s="1"/>
  <c r="I55" i="51" a="1"/>
  <c r="I55" i="51" s="1"/>
  <c r="D213" i="50" s="1"/>
  <c r="M55" i="51" a="1"/>
  <c r="M55" i="51" s="1"/>
  <c r="H213" i="50" s="1"/>
  <c r="Q55" i="51" a="1"/>
  <c r="Q55" i="51" s="1"/>
  <c r="L213" i="50" s="1"/>
  <c r="K38" i="51" a="1"/>
  <c r="K38" i="51" s="1"/>
  <c r="F162" i="50" s="1"/>
  <c r="M39" i="51" a="1"/>
  <c r="M39" i="51" s="1"/>
  <c r="H163" i="50" s="1"/>
  <c r="H163" i="17" s="1"/>
  <c r="S39" i="51" a="1"/>
  <c r="S39" i="51" s="1"/>
  <c r="N163" i="50" s="1"/>
  <c r="N163" i="17" s="1"/>
  <c r="K40" i="51" a="1"/>
  <c r="K40" i="51" s="1"/>
  <c r="F164" i="50" s="1"/>
  <c r="F164" i="17" s="1"/>
  <c r="I42" i="51" a="1"/>
  <c r="I42" i="51" s="1"/>
  <c r="D166" i="50" s="1"/>
  <c r="D166" i="17" s="1"/>
  <c r="O42" i="51" a="1"/>
  <c r="O42" i="51" s="1"/>
  <c r="J166" i="50" s="1"/>
  <c r="J166" i="17" s="1"/>
  <c r="I38" i="51" a="1"/>
  <c r="I38" i="51" s="1"/>
  <c r="D162" i="50" s="1"/>
  <c r="L38" i="51" a="1"/>
  <c r="L38" i="51" s="1"/>
  <c r="G162" i="50" s="1"/>
  <c r="O38" i="51" a="1"/>
  <c r="O38" i="51" s="1"/>
  <c r="J162" i="50" s="1"/>
  <c r="R38" i="51" a="1"/>
  <c r="R38" i="51" s="1"/>
  <c r="M162" i="50" s="1"/>
  <c r="N39" i="51" a="1"/>
  <c r="N39" i="51" s="1"/>
  <c r="I163" i="50" s="1"/>
  <c r="I163" i="17" s="1"/>
  <c r="O40" i="51" a="1"/>
  <c r="O40" i="51" s="1"/>
  <c r="J164" i="50" s="1"/>
  <c r="J164" i="17" s="1"/>
  <c r="S42" i="51" a="1"/>
  <c r="S42" i="51" s="1"/>
  <c r="N166" i="50" s="1"/>
  <c r="N166" i="17" s="1"/>
  <c r="D6" i="50"/>
  <c r="O7" i="50"/>
  <c r="O10" i="17"/>
  <c r="T50" i="51"/>
  <c r="T48" i="51"/>
  <c r="T51" i="51"/>
  <c r="T52" i="51"/>
  <c r="I162" i="50"/>
  <c r="M164" i="17"/>
  <c r="G164" i="17"/>
  <c r="K164" i="17"/>
  <c r="D164" i="17"/>
  <c r="O189" i="17"/>
  <c r="H143" i="50"/>
  <c r="G144" i="17"/>
  <c r="H120" i="17"/>
  <c r="E132" i="50"/>
  <c r="O32" i="52"/>
  <c r="D123" i="17"/>
  <c r="D133" i="17" s="1"/>
  <c r="D132" i="50"/>
  <c r="E162" i="15"/>
  <c r="F162" i="15" s="1"/>
  <c r="F29" i="15"/>
  <c r="G29" i="15" s="1"/>
  <c r="C89" i="17"/>
  <c r="C90" i="17" s="1"/>
  <c r="I125" i="17"/>
  <c r="H125" i="17"/>
  <c r="I121" i="17"/>
  <c r="H121" i="17"/>
  <c r="H119" i="17"/>
  <c r="G117" i="17"/>
  <c r="G113" i="17"/>
  <c r="H112" i="17" s="1"/>
  <c r="H109" i="50"/>
  <c r="F132" i="50"/>
  <c r="H115" i="50"/>
  <c r="H115" i="17"/>
  <c r="I114" i="17" s="1"/>
  <c r="G129" i="50"/>
  <c r="G129" i="17"/>
  <c r="H128" i="17" s="1"/>
  <c r="H111" i="50"/>
  <c r="I111" i="50" s="1"/>
  <c r="H111" i="17"/>
  <c r="I125" i="50"/>
  <c r="H51" i="50"/>
  <c r="G53" i="50"/>
  <c r="G63" i="50" s="1"/>
  <c r="H52" i="17"/>
  <c r="H54" i="17" s="1"/>
  <c r="J93" i="17"/>
  <c r="I103" i="17"/>
  <c r="I105" i="17" s="1"/>
  <c r="J92" i="50"/>
  <c r="I102" i="50"/>
  <c r="I104" i="50" s="1"/>
  <c r="J55" i="50"/>
  <c r="I59" i="50"/>
  <c r="F60" i="17"/>
  <c r="F64" i="17" s="1"/>
  <c r="G56" i="17"/>
  <c r="O34" i="17"/>
  <c r="G307" i="50"/>
  <c r="K307" i="50"/>
  <c r="F157" i="15"/>
  <c r="G157" i="15" s="1"/>
  <c r="O297" i="50"/>
  <c r="O321" i="50"/>
  <c r="C270" i="15" s="1"/>
  <c r="E270" i="15" s="1"/>
  <c r="F270" i="15" s="1"/>
  <c r="G270" i="15" s="1"/>
  <c r="F307" i="50"/>
  <c r="J307" i="50"/>
  <c r="AE74" i="53" s="1"/>
  <c r="N307" i="50"/>
  <c r="E312" i="50"/>
  <c r="AE84" i="53" s="1"/>
  <c r="I312" i="50"/>
  <c r="AE88" i="53" s="1"/>
  <c r="M312" i="50"/>
  <c r="G128" i="15"/>
  <c r="E307" i="50"/>
  <c r="D312" i="50"/>
  <c r="L312" i="50"/>
  <c r="AE91" i="53" s="1"/>
  <c r="C312" i="50"/>
  <c r="G312" i="50"/>
  <c r="K312" i="50"/>
  <c r="O333" i="50"/>
  <c r="F339" i="50"/>
  <c r="J339" i="50"/>
  <c r="N339" i="50"/>
  <c r="F312" i="50"/>
  <c r="J312" i="50"/>
  <c r="AE89" i="53" s="1"/>
  <c r="L324" i="50"/>
  <c r="L326" i="50" s="1"/>
  <c r="C288" i="17"/>
  <c r="O288" i="17" s="1"/>
  <c r="I307" i="50"/>
  <c r="M307" i="50"/>
  <c r="O306" i="50"/>
  <c r="I324" i="50"/>
  <c r="I326" i="50" s="1"/>
  <c r="AD116" i="53"/>
  <c r="AD120" i="53"/>
  <c r="AD124" i="53"/>
  <c r="C162" i="15"/>
  <c r="O88" i="50"/>
  <c r="G324" i="50"/>
  <c r="G326" i="50" s="1"/>
  <c r="AE102" i="53" s="1"/>
  <c r="K324" i="50"/>
  <c r="K326" i="50" s="1"/>
  <c r="O329" i="50"/>
  <c r="O338" i="50"/>
  <c r="K339" i="50"/>
  <c r="AE153" i="53" s="1"/>
  <c r="K334" i="50"/>
  <c r="G153" i="15"/>
  <c r="O171" i="50"/>
  <c r="O173" i="50"/>
  <c r="D307" i="50"/>
  <c r="AE68" i="53" s="1"/>
  <c r="H307" i="50"/>
  <c r="E324" i="50"/>
  <c r="E326" i="50" s="1"/>
  <c r="AE100" i="53" s="1"/>
  <c r="N324" i="50"/>
  <c r="N326" i="50" s="1"/>
  <c r="D87" i="50"/>
  <c r="D89" i="50" s="1"/>
  <c r="O189" i="50"/>
  <c r="H312" i="50"/>
  <c r="F324" i="50"/>
  <c r="F326" i="50" s="1"/>
  <c r="AE101" i="53" s="1"/>
  <c r="O318" i="50"/>
  <c r="J330" i="50"/>
  <c r="E339" i="50"/>
  <c r="AE147" i="53" s="1"/>
  <c r="I339" i="50"/>
  <c r="M339" i="50"/>
  <c r="AE155" i="53" s="1"/>
  <c r="F91" i="16"/>
  <c r="F158" i="15"/>
  <c r="G158" i="15" s="1"/>
  <c r="F154" i="15"/>
  <c r="G154" i="15" s="1"/>
  <c r="F159" i="15"/>
  <c r="G159" i="15" s="1"/>
  <c r="F155" i="15"/>
  <c r="G155" i="15" s="1"/>
  <c r="G156" i="15"/>
  <c r="G160" i="15"/>
  <c r="F471" i="65"/>
  <c r="F129" i="15"/>
  <c r="G129" i="15" s="1"/>
  <c r="F177" i="15"/>
  <c r="G177" i="15" s="1"/>
  <c r="O298" i="50"/>
  <c r="AD117" i="53"/>
  <c r="AD133" i="53"/>
  <c r="O172" i="50"/>
  <c r="O311" i="50"/>
  <c r="D324" i="50"/>
  <c r="D326" i="50" s="1"/>
  <c r="AE99" i="53" s="1"/>
  <c r="L307" i="50"/>
  <c r="AE76" i="53" s="1"/>
  <c r="C89" i="50"/>
  <c r="H324" i="50"/>
  <c r="H326" i="50" s="1"/>
  <c r="AE103" i="53" s="1"/>
  <c r="O188" i="50"/>
  <c r="O325" i="50"/>
  <c r="AD134" i="53"/>
  <c r="G339" i="50"/>
  <c r="AE149" i="53" s="1"/>
  <c r="O310" i="50"/>
  <c r="O309" i="50"/>
  <c r="C319" i="50"/>
  <c r="AD141" i="53"/>
  <c r="O304" i="50"/>
  <c r="J324" i="50"/>
  <c r="J326" i="50" s="1"/>
  <c r="AE105" i="53" s="1"/>
  <c r="AD132" i="53"/>
  <c r="AD136" i="53"/>
  <c r="AD140" i="53"/>
  <c r="AD150" i="53"/>
  <c r="C322" i="50"/>
  <c r="O322" i="50" s="1"/>
  <c r="AD115" i="53"/>
  <c r="AD119" i="53"/>
  <c r="AD123" i="53"/>
  <c r="C334" i="50"/>
  <c r="AE130" i="53" s="1"/>
  <c r="AD114" i="53"/>
  <c r="AD118" i="53"/>
  <c r="AD122" i="53"/>
  <c r="O328" i="50"/>
  <c r="O332" i="50"/>
  <c r="AD137" i="53"/>
  <c r="O336" i="50"/>
  <c r="D339" i="50"/>
  <c r="AE146" i="53" s="1"/>
  <c r="L339" i="50"/>
  <c r="AE154" i="53" s="1"/>
  <c r="C337" i="50"/>
  <c r="E217" i="17"/>
  <c r="M217" i="17"/>
  <c r="N217" i="17"/>
  <c r="F217" i="17"/>
  <c r="G278" i="17"/>
  <c r="K278" i="17"/>
  <c r="O172" i="17"/>
  <c r="O173" i="17"/>
  <c r="O178" i="17"/>
  <c r="O181" i="17"/>
  <c r="O174" i="17"/>
  <c r="O188" i="17"/>
  <c r="J217" i="17"/>
  <c r="O289" i="17"/>
  <c r="E278" i="17"/>
  <c r="I278" i="17"/>
  <c r="M278" i="17"/>
  <c r="O283" i="17"/>
  <c r="O182" i="17"/>
  <c r="O183" i="17"/>
  <c r="G217" i="17"/>
  <c r="K217" i="17"/>
  <c r="F278" i="17"/>
  <c r="J278" i="17"/>
  <c r="N278" i="17"/>
  <c r="O171" i="17"/>
  <c r="E108" i="16"/>
  <c r="X92" i="53"/>
  <c r="V99" i="53"/>
  <c r="W99" i="53" s="1"/>
  <c r="Y99" i="53" s="1"/>
  <c r="Z99" i="53" s="1"/>
  <c r="AA99" i="53" s="1"/>
  <c r="V106" i="53"/>
  <c r="W106" i="53" s="1"/>
  <c r="Y106" i="53" s="1"/>
  <c r="Z106" i="53" s="1"/>
  <c r="X9" i="53"/>
  <c r="X56" i="53"/>
  <c r="X59" i="53"/>
  <c r="X75" i="53"/>
  <c r="V22" i="53"/>
  <c r="W22" i="53" s="1"/>
  <c r="Y22" i="53" s="1"/>
  <c r="Z22" i="53" s="1"/>
  <c r="AA22" i="53" s="1"/>
  <c r="V3" i="53"/>
  <c r="W3" i="53" s="1"/>
  <c r="Y3" i="53" s="1"/>
  <c r="Z3" i="53" s="1"/>
  <c r="AA3" i="53" s="1"/>
  <c r="X86" i="53"/>
  <c r="V119" i="53"/>
  <c r="W119" i="53" s="1"/>
  <c r="Y119" i="53" s="1"/>
  <c r="Z119" i="53" s="1"/>
  <c r="AA119" i="53" s="1"/>
  <c r="V122" i="53"/>
  <c r="W122" i="53" s="1"/>
  <c r="Y122" i="53" s="1"/>
  <c r="Z122" i="53" s="1"/>
  <c r="AA122" i="53" s="1"/>
  <c r="V125" i="53"/>
  <c r="W125" i="53" s="1"/>
  <c r="Y125" i="53" s="1"/>
  <c r="Z125" i="53" s="1"/>
  <c r="AA125" i="53" s="1"/>
  <c r="V131" i="53"/>
  <c r="W131" i="53" s="1"/>
  <c r="Y131" i="53" s="1"/>
  <c r="Z131" i="53" s="1"/>
  <c r="AA131" i="53" s="1"/>
  <c r="V153" i="53"/>
  <c r="W153" i="53" s="1"/>
  <c r="Y153" i="53" s="1"/>
  <c r="Z153" i="53" s="1"/>
  <c r="AA153" i="53" s="1"/>
  <c r="X24" i="53"/>
  <c r="X36" i="53"/>
  <c r="V60" i="53"/>
  <c r="W60" i="53" s="1"/>
  <c r="Y60" i="53" s="1"/>
  <c r="Z60" i="53" s="1"/>
  <c r="V67" i="53"/>
  <c r="W67" i="53" s="1"/>
  <c r="Y67" i="53" s="1"/>
  <c r="Z67" i="53" s="1"/>
  <c r="V17" i="53"/>
  <c r="W17" i="53" s="1"/>
  <c r="Y17" i="53" s="1"/>
  <c r="Z17" i="53" s="1"/>
  <c r="AA17" i="53" s="1"/>
  <c r="X44" i="53"/>
  <c r="V100" i="53"/>
  <c r="W100" i="53" s="1"/>
  <c r="Y100" i="53" s="1"/>
  <c r="Z100" i="53" s="1"/>
  <c r="AA100" i="53" s="1"/>
  <c r="V138" i="53"/>
  <c r="W138" i="53" s="1"/>
  <c r="Y138" i="53" s="1"/>
  <c r="Z138" i="53" s="1"/>
  <c r="AA138" i="53" s="1"/>
  <c r="X141" i="53"/>
  <c r="X11" i="53"/>
  <c r="V30" i="53"/>
  <c r="W30" i="53" s="1"/>
  <c r="Y30" i="53" s="1"/>
  <c r="Z30" i="53" s="1"/>
  <c r="AA30" i="53" s="1"/>
  <c r="V68" i="53"/>
  <c r="W68" i="53" s="1"/>
  <c r="Y68" i="53" s="1"/>
  <c r="Z68" i="53" s="1"/>
  <c r="AA68" i="53" s="1"/>
  <c r="V107" i="53"/>
  <c r="W107" i="53" s="1"/>
  <c r="Y107" i="53" s="1"/>
  <c r="Z107" i="53" s="1"/>
  <c r="AA107" i="53" s="1"/>
  <c r="V115" i="53"/>
  <c r="W115" i="53" s="1"/>
  <c r="Y115" i="53" s="1"/>
  <c r="Z115" i="53" s="1"/>
  <c r="AA115" i="53" s="1"/>
  <c r="V118" i="53"/>
  <c r="W118" i="53" s="1"/>
  <c r="Y118" i="53" s="1"/>
  <c r="Z118" i="53" s="1"/>
  <c r="AA118" i="53" s="1"/>
  <c r="V132" i="53"/>
  <c r="W132" i="53" s="1"/>
  <c r="Y132" i="53" s="1"/>
  <c r="Z132" i="53" s="1"/>
  <c r="AA132" i="53" s="1"/>
  <c r="V12" i="53"/>
  <c r="W12" i="53" s="1"/>
  <c r="Y12" i="53" s="1"/>
  <c r="Z12" i="53" s="1"/>
  <c r="AA12" i="53" s="1"/>
  <c r="X15" i="53"/>
  <c r="V25" i="53"/>
  <c r="W25" i="53" s="1"/>
  <c r="Y25" i="53" s="1"/>
  <c r="Z25" i="53" s="1"/>
  <c r="AA25" i="53" s="1"/>
  <c r="V43" i="53"/>
  <c r="W43" i="53" s="1"/>
  <c r="Y43" i="53" s="1"/>
  <c r="Z43" i="53" s="1"/>
  <c r="X45" i="53"/>
  <c r="X93" i="53"/>
  <c r="X104" i="53"/>
  <c r="V108" i="53"/>
  <c r="W108" i="53" s="1"/>
  <c r="Y108" i="53" s="1"/>
  <c r="Z108" i="53" s="1"/>
  <c r="AA108" i="53" s="1"/>
  <c r="X137" i="53"/>
  <c r="V149" i="53"/>
  <c r="W149" i="53" s="1"/>
  <c r="Y149" i="53" s="1"/>
  <c r="Z149" i="53" s="1"/>
  <c r="AA149" i="53" s="1"/>
  <c r="X41" i="53"/>
  <c r="X52" i="53"/>
  <c r="V61" i="53"/>
  <c r="W61" i="53" s="1"/>
  <c r="Y61" i="53" s="1"/>
  <c r="V83" i="53"/>
  <c r="W83" i="53" s="1"/>
  <c r="Y83" i="53" s="1"/>
  <c r="Z83" i="53" s="1"/>
  <c r="AA83" i="53" s="1"/>
  <c r="X85" i="53"/>
  <c r="X147" i="53"/>
  <c r="V27" i="53"/>
  <c r="W27" i="53" s="1"/>
  <c r="Y27" i="53" s="1"/>
  <c r="Z27" i="53" s="1"/>
  <c r="V39" i="53"/>
  <c r="W39" i="53" s="1"/>
  <c r="Y39" i="53" s="1"/>
  <c r="V42" i="53"/>
  <c r="W42" i="53" s="1"/>
  <c r="Y42" i="53" s="1"/>
  <c r="Z42" i="53" s="1"/>
  <c r="V58" i="53"/>
  <c r="W58" i="53" s="1"/>
  <c r="Y58" i="53" s="1"/>
  <c r="Z58" i="53" s="1"/>
  <c r="X74" i="53"/>
  <c r="V77" i="53"/>
  <c r="W77" i="53" s="1"/>
  <c r="Y77" i="53" s="1"/>
  <c r="Z77" i="53" s="1"/>
  <c r="AA77" i="53" s="1"/>
  <c r="X82" i="53"/>
  <c r="X84" i="53"/>
  <c r="V88" i="53"/>
  <c r="W88" i="53" s="1"/>
  <c r="Y88" i="53" s="1"/>
  <c r="Z88" i="53" s="1"/>
  <c r="AA88" i="53" s="1"/>
  <c r="V98" i="53"/>
  <c r="W98" i="53" s="1"/>
  <c r="Y98" i="53" s="1"/>
  <c r="Z98" i="53" s="1"/>
  <c r="V103" i="53"/>
  <c r="W103" i="53" s="1"/>
  <c r="Y103" i="53" s="1"/>
  <c r="Z103" i="53" s="1"/>
  <c r="AA103" i="53" s="1"/>
  <c r="X124" i="53"/>
  <c r="V135" i="53"/>
  <c r="W135" i="53" s="1"/>
  <c r="Y135" i="53" s="1"/>
  <c r="Z135" i="53" s="1"/>
  <c r="V7" i="53"/>
  <c r="W7" i="53" s="1"/>
  <c r="Y7" i="53" s="1"/>
  <c r="Z7" i="53" s="1"/>
  <c r="AA7" i="53" s="1"/>
  <c r="V8" i="53"/>
  <c r="W8" i="53" s="1"/>
  <c r="Y8" i="53" s="1"/>
  <c r="Z8" i="53" s="1"/>
  <c r="AA8" i="53" s="1"/>
  <c r="V16" i="53"/>
  <c r="W16" i="53" s="1"/>
  <c r="Y16" i="53" s="1"/>
  <c r="Z16" i="53" s="1"/>
  <c r="AA16" i="53" s="1"/>
  <c r="X23" i="53"/>
  <c r="V26" i="53"/>
  <c r="W26" i="53" s="1"/>
  <c r="Y26" i="53" s="1"/>
  <c r="Z26" i="53" s="1"/>
  <c r="AA26" i="53" s="1"/>
  <c r="X29" i="53"/>
  <c r="X32" i="53"/>
  <c r="V47" i="53"/>
  <c r="W47" i="53" s="1"/>
  <c r="Y47" i="53" s="1"/>
  <c r="Z47" i="53" s="1"/>
  <c r="AA47" i="53" s="1"/>
  <c r="V53" i="53"/>
  <c r="W53" i="53" s="1"/>
  <c r="Y53" i="53" s="1"/>
  <c r="Z53" i="53" s="1"/>
  <c r="AA53" i="53" s="1"/>
  <c r="V57" i="53"/>
  <c r="W57" i="53" s="1"/>
  <c r="Y57" i="53" s="1"/>
  <c r="Z57" i="53" s="1"/>
  <c r="AA57" i="53" s="1"/>
  <c r="V62" i="53"/>
  <c r="W62" i="53" s="1"/>
  <c r="Y62" i="53" s="1"/>
  <c r="Z62" i="53" s="1"/>
  <c r="AA62" i="53" s="1"/>
  <c r="V69" i="53"/>
  <c r="W69" i="53" s="1"/>
  <c r="Y69" i="53" s="1"/>
  <c r="Z69" i="53" s="1"/>
  <c r="AA69" i="53" s="1"/>
  <c r="V72" i="53"/>
  <c r="W72" i="53" s="1"/>
  <c r="Y72" i="53" s="1"/>
  <c r="Z72" i="53" s="1"/>
  <c r="AA72" i="53" s="1"/>
  <c r="V76" i="53"/>
  <c r="W76" i="53" s="1"/>
  <c r="Y76" i="53" s="1"/>
  <c r="Z76" i="53" s="1"/>
  <c r="AA76" i="53" s="1"/>
  <c r="V87" i="53"/>
  <c r="W87" i="53" s="1"/>
  <c r="Y87" i="53" s="1"/>
  <c r="Z87" i="53" s="1"/>
  <c r="AA87" i="53" s="1"/>
  <c r="V91" i="53"/>
  <c r="W91" i="53" s="1"/>
  <c r="Y91" i="53" s="1"/>
  <c r="Z91" i="53" s="1"/>
  <c r="AA91" i="53" s="1"/>
  <c r="X105" i="53"/>
  <c r="V114" i="53"/>
  <c r="W114" i="53" s="1"/>
  <c r="Y114" i="53" s="1"/>
  <c r="Z114" i="53" s="1"/>
  <c r="X117" i="53"/>
  <c r="V121" i="53"/>
  <c r="W121" i="53" s="1"/>
  <c r="Y121" i="53" s="1"/>
  <c r="Z121" i="53" s="1"/>
  <c r="AA121" i="53" s="1"/>
  <c r="V130" i="53"/>
  <c r="W130" i="53" s="1"/>
  <c r="Y130" i="53" s="1"/>
  <c r="Z130" i="53" s="1"/>
  <c r="AA130" i="53" s="1"/>
  <c r="X133" i="53"/>
  <c r="V140" i="53"/>
  <c r="W140" i="53" s="1"/>
  <c r="Y140" i="53" s="1"/>
  <c r="Z140" i="53" s="1"/>
  <c r="AA140" i="53" s="1"/>
  <c r="V145" i="53"/>
  <c r="W145" i="53" s="1"/>
  <c r="Y145" i="53" s="1"/>
  <c r="Z145" i="53" s="1"/>
  <c r="V146" i="53"/>
  <c r="W146" i="53" s="1"/>
  <c r="Y146" i="53" s="1"/>
  <c r="Z146" i="53" s="1"/>
  <c r="X151" i="53"/>
  <c r="V139" i="53"/>
  <c r="W139" i="53" s="1"/>
  <c r="Y139" i="53" s="1"/>
  <c r="Z139" i="53" s="1"/>
  <c r="AA139" i="53" s="1"/>
  <c r="V148" i="53"/>
  <c r="W148" i="53" s="1"/>
  <c r="Y148" i="53" s="1"/>
  <c r="Z148" i="53" s="1"/>
  <c r="AA148" i="53" s="1"/>
  <c r="V156" i="53"/>
  <c r="W156" i="53" s="1"/>
  <c r="Y156" i="53" s="1"/>
  <c r="Z156" i="53" s="1"/>
  <c r="V31" i="53"/>
  <c r="W31" i="53" s="1"/>
  <c r="Y31" i="53" s="1"/>
  <c r="X31" i="53"/>
  <c r="X2" i="53"/>
  <c r="V2" i="53"/>
  <c r="W2" i="53" s="1"/>
  <c r="Y2" i="53" s="1"/>
  <c r="V14" i="53"/>
  <c r="W14" i="53" s="1"/>
  <c r="Y14" i="53" s="1"/>
  <c r="X14" i="53"/>
  <c r="X46" i="53"/>
  <c r="V46" i="53"/>
  <c r="W46" i="53" s="1"/>
  <c r="Y46" i="53" s="1"/>
  <c r="X40" i="53"/>
  <c r="V40" i="53"/>
  <c r="W40" i="53" s="1"/>
  <c r="Y40" i="53" s="1"/>
  <c r="X6" i="53"/>
  <c r="X13" i="53"/>
  <c r="V116" i="53"/>
  <c r="W116" i="53" s="1"/>
  <c r="Y116" i="53" s="1"/>
  <c r="X116" i="53"/>
  <c r="V10" i="53"/>
  <c r="W10" i="53" s="1"/>
  <c r="Y10" i="53" s="1"/>
  <c r="X10" i="53"/>
  <c r="V21" i="53"/>
  <c r="W21" i="53" s="1"/>
  <c r="Y21" i="53" s="1"/>
  <c r="X21" i="53"/>
  <c r="V70" i="53"/>
  <c r="W70" i="53" s="1"/>
  <c r="Y70" i="53" s="1"/>
  <c r="X70" i="53"/>
  <c r="X152" i="53"/>
  <c r="V152" i="53"/>
  <c r="W152" i="53" s="1"/>
  <c r="Y152" i="53" s="1"/>
  <c r="X28" i="53"/>
  <c r="X38" i="53"/>
  <c r="X51" i="53"/>
  <c r="V54" i="53"/>
  <c r="W54" i="53" s="1"/>
  <c r="Y54" i="53" s="1"/>
  <c r="X71" i="53"/>
  <c r="X73" i="53"/>
  <c r="V73" i="53"/>
  <c r="W73" i="53" s="1"/>
  <c r="Y73" i="53" s="1"/>
  <c r="V89" i="53"/>
  <c r="W89" i="53" s="1"/>
  <c r="Y89" i="53" s="1"/>
  <c r="X89" i="53"/>
  <c r="V102" i="53"/>
  <c r="W102" i="53" s="1"/>
  <c r="Y102" i="53" s="1"/>
  <c r="X102" i="53"/>
  <c r="V109" i="53"/>
  <c r="W109" i="53" s="1"/>
  <c r="Y109" i="53" s="1"/>
  <c r="X109" i="53"/>
  <c r="V37" i="53"/>
  <c r="W37" i="53" s="1"/>
  <c r="Y37" i="53" s="1"/>
  <c r="X37" i="53"/>
  <c r="V90" i="53"/>
  <c r="W90" i="53" s="1"/>
  <c r="Y90" i="53" s="1"/>
  <c r="X90" i="53"/>
  <c r="V101" i="53"/>
  <c r="W101" i="53" s="1"/>
  <c r="Y101" i="53" s="1"/>
  <c r="X101" i="53"/>
  <c r="X123" i="53"/>
  <c r="V123" i="53"/>
  <c r="W123" i="53" s="1"/>
  <c r="Y123" i="53" s="1"/>
  <c r="V55" i="53"/>
  <c r="W55" i="53" s="1"/>
  <c r="Y55" i="53" s="1"/>
  <c r="X55" i="53"/>
  <c r="X134" i="53"/>
  <c r="V134" i="53"/>
  <c r="W134" i="53" s="1"/>
  <c r="Y134" i="53" s="1"/>
  <c r="X154" i="53"/>
  <c r="V154" i="53"/>
  <c r="W154" i="53" s="1"/>
  <c r="Y154" i="53" s="1"/>
  <c r="V78" i="53"/>
  <c r="W78" i="53" s="1"/>
  <c r="Y78" i="53" s="1"/>
  <c r="X78" i="53"/>
  <c r="V120" i="53"/>
  <c r="W120" i="53" s="1"/>
  <c r="Y120" i="53" s="1"/>
  <c r="V136" i="53"/>
  <c r="W136" i="53" s="1"/>
  <c r="Y136" i="53" s="1"/>
  <c r="V150" i="53"/>
  <c r="W150" i="53" s="1"/>
  <c r="Y150" i="53" s="1"/>
  <c r="V155" i="53"/>
  <c r="W155" i="53" s="1"/>
  <c r="Y155" i="53" s="1"/>
  <c r="F71" i="6" l="1"/>
  <c r="I50" i="12"/>
  <c r="I53" i="12" s="1"/>
  <c r="I43" i="12"/>
  <c r="I32" i="12"/>
  <c r="D32" i="57"/>
  <c r="D35" i="57" s="1"/>
  <c r="D40" i="57" s="1"/>
  <c r="D43" i="57" s="1"/>
  <c r="D48" i="57" s="1"/>
  <c r="D51" i="57" s="1"/>
  <c r="D56" i="57" s="1"/>
  <c r="D59" i="57" s="1"/>
  <c r="D64" i="57" s="1"/>
  <c r="D67" i="57" s="1"/>
  <c r="D72" i="57" s="1"/>
  <c r="D75" i="57" s="1"/>
  <c r="D79" i="57" s="1"/>
  <c r="D81" i="57" s="1"/>
  <c r="K32" i="57"/>
  <c r="K35" i="57" s="1"/>
  <c r="K40" i="57" s="1"/>
  <c r="K43" i="57" s="1"/>
  <c r="K48" i="57" s="1"/>
  <c r="K51" i="57" s="1"/>
  <c r="K56" i="57" s="1"/>
  <c r="K59" i="57" s="1"/>
  <c r="K64" i="57" s="1"/>
  <c r="K67" i="57" s="1"/>
  <c r="K72" i="57" s="1"/>
  <c r="K75" i="57" s="1"/>
  <c r="K79" i="57" s="1"/>
  <c r="K81" i="57" s="1"/>
  <c r="J40" i="57"/>
  <c r="J43" i="57" s="1"/>
  <c r="L40" i="57"/>
  <c r="L43" i="57" s="1"/>
  <c r="L48" i="57" s="1"/>
  <c r="L51" i="57" s="1"/>
  <c r="L56" i="57" s="1"/>
  <c r="L59" i="57" s="1"/>
  <c r="L64" i="57" s="1"/>
  <c r="L67" i="57" s="1"/>
  <c r="L72" i="57" s="1"/>
  <c r="L75" i="57" s="1"/>
  <c r="L79" i="57" s="1"/>
  <c r="L81" i="57" s="1"/>
  <c r="F40" i="57"/>
  <c r="F43" i="57" s="1"/>
  <c r="E14" i="68"/>
  <c r="Z105" i="53"/>
  <c r="AA105" i="53" s="1"/>
  <c r="Z15" i="53"/>
  <c r="AA15" i="53" s="1"/>
  <c r="Z36" i="53"/>
  <c r="AA36" i="53" s="1"/>
  <c r="Z56" i="53"/>
  <c r="AA56" i="53" s="1"/>
  <c r="C104" i="24"/>
  <c r="F132" i="65"/>
  <c r="F133" i="65" s="1"/>
  <c r="K133" i="65" s="1"/>
  <c r="C11" i="37"/>
  <c r="F110" i="65"/>
  <c r="C57" i="18"/>
  <c r="E28" i="14"/>
  <c r="C56" i="18"/>
  <c r="K114" i="12"/>
  <c r="M114" i="12" s="1"/>
  <c r="E50" i="12"/>
  <c r="E53" i="12" s="1"/>
  <c r="G50" i="12"/>
  <c r="G53" i="12" s="1"/>
  <c r="E32" i="12"/>
  <c r="G61" i="12"/>
  <c r="E43" i="12"/>
  <c r="E61" i="12"/>
  <c r="K41" i="12"/>
  <c r="K40" i="12" s="1"/>
  <c r="G112" i="12"/>
  <c r="I112" i="12"/>
  <c r="G32" i="12"/>
  <c r="I61" i="12"/>
  <c r="G43" i="12"/>
  <c r="C61" i="12"/>
  <c r="C50" i="12"/>
  <c r="C53" i="12" s="1"/>
  <c r="C166" i="50"/>
  <c r="C166" i="17" s="1"/>
  <c r="O166" i="17" s="1"/>
  <c r="C117" i="62"/>
  <c r="Z69" i="58"/>
  <c r="AA69" i="58" s="1"/>
  <c r="AG69" i="58" s="1"/>
  <c r="AH69" i="58" s="1"/>
  <c r="AI69" i="58" s="1"/>
  <c r="Z70" i="58"/>
  <c r="AA70" i="58" s="1"/>
  <c r="AG70" i="58" s="1"/>
  <c r="AH70" i="58" s="1"/>
  <c r="AI70" i="58" s="1"/>
  <c r="Z62" i="58"/>
  <c r="AA62" i="58" s="1"/>
  <c r="Z43" i="58"/>
  <c r="AA43" i="58" s="1"/>
  <c r="Z48" i="58"/>
  <c r="AA48" i="58" s="1"/>
  <c r="AG48" i="58" s="1"/>
  <c r="AH48" i="58" s="1"/>
  <c r="AI48" i="58" s="1"/>
  <c r="Z42" i="58"/>
  <c r="AA42" i="58" s="1"/>
  <c r="Z20" i="58"/>
  <c r="AA20" i="58" s="1"/>
  <c r="AG20" i="58" s="1"/>
  <c r="AH20" i="58" s="1"/>
  <c r="AI20" i="58" s="1"/>
  <c r="Z54" i="58"/>
  <c r="AA54" i="58" s="1"/>
  <c r="Z13" i="58"/>
  <c r="AA13" i="58" s="1"/>
  <c r="Z58" i="58"/>
  <c r="AA58" i="58" s="1"/>
  <c r="Z22" i="58"/>
  <c r="AA22" i="58" s="1"/>
  <c r="W6" i="58"/>
  <c r="Z6" i="58"/>
  <c r="AA6" i="58" s="1"/>
  <c r="AG6" i="58" s="1"/>
  <c r="AH6" i="58" s="1"/>
  <c r="AI6" i="58" s="1"/>
  <c r="AG47" i="58"/>
  <c r="AH47" i="58" s="1"/>
  <c r="AI47" i="58" s="1"/>
  <c r="Z47" i="58"/>
  <c r="AA47" i="58" s="1"/>
  <c r="Z59" i="58"/>
  <c r="AA59" i="58" s="1"/>
  <c r="AG59" i="58" s="1"/>
  <c r="AH59" i="58" s="1"/>
  <c r="AI59" i="58" s="1"/>
  <c r="Z8" i="58"/>
  <c r="AA8" i="58" s="1"/>
  <c r="AG8" i="58" s="1"/>
  <c r="AH8" i="58" s="1"/>
  <c r="AI8" i="58" s="1"/>
  <c r="Z51" i="58"/>
  <c r="AA51" i="58" s="1"/>
  <c r="AG51" i="58" s="1"/>
  <c r="AH51" i="58" s="1"/>
  <c r="AI51" i="58" s="1"/>
  <c r="Z57" i="58"/>
  <c r="AA57" i="58" s="1"/>
  <c r="AG57" i="58" s="1"/>
  <c r="AH57" i="58" s="1"/>
  <c r="AI57" i="58" s="1"/>
  <c r="Z50" i="58"/>
  <c r="AA50" i="58" s="1"/>
  <c r="Z44" i="58"/>
  <c r="AA44" i="58" s="1"/>
  <c r="AG44" i="58" s="1"/>
  <c r="AH44" i="58" s="1"/>
  <c r="AI44" i="58" s="1"/>
  <c r="Z9" i="58"/>
  <c r="AA9" i="58" s="1"/>
  <c r="C54" i="62"/>
  <c r="C53" i="62" s="1"/>
  <c r="G18" i="40"/>
  <c r="G17" i="40" s="1"/>
  <c r="I162" i="17"/>
  <c r="I168" i="17" s="1"/>
  <c r="I168" i="50"/>
  <c r="K162" i="17"/>
  <c r="K168" i="17" s="1"/>
  <c r="K168" i="50"/>
  <c r="D162" i="17"/>
  <c r="D168" i="17" s="1"/>
  <c r="D168" i="50"/>
  <c r="E162" i="17"/>
  <c r="E168" i="17" s="1"/>
  <c r="E168" i="50"/>
  <c r="M162" i="17"/>
  <c r="M168" i="17" s="1"/>
  <c r="M168" i="50"/>
  <c r="F162" i="17"/>
  <c r="F168" i="17" s="1"/>
  <c r="F168" i="50"/>
  <c r="G162" i="17"/>
  <c r="G168" i="17" s="1"/>
  <c r="G168" i="50"/>
  <c r="L162" i="17"/>
  <c r="L168" i="17" s="1"/>
  <c r="L168" i="50"/>
  <c r="H162" i="17"/>
  <c r="H168" i="17" s="1"/>
  <c r="H168" i="50"/>
  <c r="J162" i="17"/>
  <c r="J168" i="17" s="1"/>
  <c r="J168" i="50"/>
  <c r="N162" i="17"/>
  <c r="N168" i="17" s="1"/>
  <c r="N168" i="50"/>
  <c r="C162" i="17"/>
  <c r="C168" i="17" s="1"/>
  <c r="C165" i="50"/>
  <c r="C167" i="50" s="1"/>
  <c r="C168" i="50"/>
  <c r="M324" i="50"/>
  <c r="M326" i="50" s="1"/>
  <c r="AE108" i="53" s="1"/>
  <c r="N141" i="50"/>
  <c r="O141" i="50" s="1"/>
  <c r="F141" i="50"/>
  <c r="F142" i="17" s="1"/>
  <c r="C142" i="17"/>
  <c r="E141" i="50"/>
  <c r="E142" i="17" s="1"/>
  <c r="D107" i="50"/>
  <c r="E107" i="50" s="1"/>
  <c r="F107" i="50" s="1"/>
  <c r="G107" i="50" s="1"/>
  <c r="H107" i="50" s="1"/>
  <c r="I107" i="50" s="1"/>
  <c r="M141" i="50"/>
  <c r="M142" i="17" s="1"/>
  <c r="C305" i="50"/>
  <c r="C315" i="50"/>
  <c r="F8" i="53"/>
  <c r="C34" i="17"/>
  <c r="C20" i="14"/>
  <c r="G20" i="14" s="1"/>
  <c r="G22" i="14" s="1"/>
  <c r="C48" i="14"/>
  <c r="G48" i="14" s="1"/>
  <c r="C18" i="14"/>
  <c r="E18" i="14" s="1"/>
  <c r="G21" i="10"/>
  <c r="C132" i="62"/>
  <c r="C133" i="62"/>
  <c r="H267" i="49"/>
  <c r="C54" i="14"/>
  <c r="G54" i="14" s="1"/>
  <c r="C55" i="14"/>
  <c r="C14" i="37" s="1"/>
  <c r="F293" i="65"/>
  <c r="C115" i="62"/>
  <c r="C139" i="62"/>
  <c r="C142" i="62"/>
  <c r="C113" i="62"/>
  <c r="C130" i="62"/>
  <c r="C184" i="62"/>
  <c r="H269" i="49"/>
  <c r="G162" i="15"/>
  <c r="G70" i="15"/>
  <c r="C14" i="13"/>
  <c r="C113" i="11"/>
  <c r="C114" i="11"/>
  <c r="C109" i="11"/>
  <c r="C188" i="62"/>
  <c r="C98" i="11"/>
  <c r="C75" i="11"/>
  <c r="C71" i="11"/>
  <c r="C46" i="11"/>
  <c r="C71" i="62"/>
  <c r="C72" i="62" s="1"/>
  <c r="E72" i="62" s="1"/>
  <c r="C232" i="62"/>
  <c r="C225" i="62"/>
  <c r="C230" i="62"/>
  <c r="C231" i="62"/>
  <c r="C233" i="62"/>
  <c r="C224" i="62"/>
  <c r="C217" i="62"/>
  <c r="C203" i="62"/>
  <c r="C202" i="62" s="1"/>
  <c r="C197" i="62"/>
  <c r="C199" i="62"/>
  <c r="C198" i="62"/>
  <c r="C201" i="62"/>
  <c r="C181" i="62"/>
  <c r="C183" i="62"/>
  <c r="C190" i="62"/>
  <c r="C189" i="62" s="1"/>
  <c r="C178" i="62"/>
  <c r="C182" i="62"/>
  <c r="C180" i="62"/>
  <c r="C164" i="62"/>
  <c r="C165" i="62"/>
  <c r="C159" i="62"/>
  <c r="C160" i="62" s="1"/>
  <c r="E160" i="62" s="1"/>
  <c r="C62" i="62"/>
  <c r="E62" i="62" s="1"/>
  <c r="C40" i="8" s="1"/>
  <c r="C170" i="62"/>
  <c r="C140" i="62"/>
  <c r="C177" i="62"/>
  <c r="C143" i="62"/>
  <c r="C171" i="62"/>
  <c r="C141" i="62"/>
  <c r="C129" i="62"/>
  <c r="C94" i="62"/>
  <c r="F311" i="65" s="1"/>
  <c r="C105" i="62"/>
  <c r="C106" i="62"/>
  <c r="C102" i="62"/>
  <c r="C95" i="62"/>
  <c r="F312" i="65" s="1"/>
  <c r="C91" i="62"/>
  <c r="F308" i="65" s="1"/>
  <c r="C93" i="62"/>
  <c r="F313" i="65" s="1"/>
  <c r="C90" i="62"/>
  <c r="F307" i="65" s="1"/>
  <c r="C76" i="62"/>
  <c r="C83" i="62"/>
  <c r="C84" i="62" s="1"/>
  <c r="E84" i="62" s="1"/>
  <c r="C51" i="62"/>
  <c r="K9" i="12"/>
  <c r="M9" i="12" s="1"/>
  <c r="K84" i="12"/>
  <c r="M84" i="12" s="1"/>
  <c r="K100" i="12"/>
  <c r="M100" i="12" s="1"/>
  <c r="E44" i="14"/>
  <c r="C36" i="62"/>
  <c r="E36" i="62" s="1"/>
  <c r="K14" i="12"/>
  <c r="M14" i="12" s="1"/>
  <c r="K28" i="12"/>
  <c r="K36" i="12"/>
  <c r="K48" i="12"/>
  <c r="K57" i="12"/>
  <c r="M57" i="12" s="1"/>
  <c r="K65" i="12"/>
  <c r="K67" i="12" s="1"/>
  <c r="K76" i="12"/>
  <c r="M76" i="12" s="1"/>
  <c r="K80" i="12"/>
  <c r="M80" i="12" s="1"/>
  <c r="K96" i="12"/>
  <c r="K90" i="12"/>
  <c r="M90" i="12" s="1"/>
  <c r="K106" i="12"/>
  <c r="M106" i="12" s="1"/>
  <c r="K94" i="12"/>
  <c r="M94" i="12" s="1"/>
  <c r="K82" i="12"/>
  <c r="K98" i="12"/>
  <c r="M98" i="12" s="1"/>
  <c r="K93" i="12"/>
  <c r="M93" i="12" s="1"/>
  <c r="K26" i="12"/>
  <c r="K51" i="12"/>
  <c r="M51" i="12" s="1"/>
  <c r="K59" i="12"/>
  <c r="M59" i="12" s="1"/>
  <c r="K78" i="12"/>
  <c r="F279" i="65" s="1"/>
  <c r="K88" i="12"/>
  <c r="K86" i="12"/>
  <c r="M86" i="12" s="1"/>
  <c r="K102" i="12"/>
  <c r="M102" i="12" s="1"/>
  <c r="K110" i="12"/>
  <c r="K109" i="12" s="1"/>
  <c r="K92" i="12"/>
  <c r="M92" i="12" s="1"/>
  <c r="K108" i="12"/>
  <c r="K75" i="12"/>
  <c r="K79" i="12"/>
  <c r="M79" i="12" s="1"/>
  <c r="K83" i="12"/>
  <c r="K87" i="12"/>
  <c r="M87" i="12" s="1"/>
  <c r="K91" i="12"/>
  <c r="K95" i="12"/>
  <c r="K99" i="12"/>
  <c r="M99" i="12" s="1"/>
  <c r="K103" i="12"/>
  <c r="K107" i="12"/>
  <c r="M107" i="12" s="1"/>
  <c r="K77" i="12"/>
  <c r="M77" i="12" s="1"/>
  <c r="K81" i="12"/>
  <c r="M81" i="12" s="1"/>
  <c r="K85" i="12"/>
  <c r="M85" i="12" s="1"/>
  <c r="K89" i="12"/>
  <c r="M89" i="12" s="1"/>
  <c r="K101" i="12"/>
  <c r="M101" i="12" s="1"/>
  <c r="K69" i="12"/>
  <c r="K58" i="12"/>
  <c r="C50" i="18" s="1"/>
  <c r="K47" i="12"/>
  <c r="K49" i="12"/>
  <c r="C8" i="18" s="1"/>
  <c r="K39" i="12"/>
  <c r="K37" i="12"/>
  <c r="K11" i="12"/>
  <c r="M11" i="12" s="1"/>
  <c r="K27" i="12"/>
  <c r="M27" i="12" s="1"/>
  <c r="K25" i="12"/>
  <c r="K13" i="12"/>
  <c r="K12" i="12"/>
  <c r="C94" i="24"/>
  <c r="C36" i="10"/>
  <c r="G36" i="10" s="1"/>
  <c r="G35" i="10" s="1"/>
  <c r="G17" i="13"/>
  <c r="G16" i="13" s="1"/>
  <c r="Z141" i="53"/>
  <c r="AA141" i="53" s="1"/>
  <c r="Z151" i="53"/>
  <c r="AA151" i="53" s="1"/>
  <c r="Z133" i="53"/>
  <c r="AA133" i="53" s="1"/>
  <c r="Z85" i="53"/>
  <c r="AA85" i="53" s="1"/>
  <c r="N36" i="60"/>
  <c r="E280" i="15"/>
  <c r="F280" i="15" s="1"/>
  <c r="G280" i="15" s="1"/>
  <c r="D44" i="60"/>
  <c r="D46" i="60" s="1"/>
  <c r="F46" i="60" s="1"/>
  <c r="N33" i="60"/>
  <c r="AE93" i="53"/>
  <c r="AD93" i="53"/>
  <c r="C45" i="11"/>
  <c r="F108" i="65"/>
  <c r="C34" i="11"/>
  <c r="F107" i="65"/>
  <c r="F109" i="65"/>
  <c r="C17" i="11"/>
  <c r="C103" i="24"/>
  <c r="F339" i="49"/>
  <c r="Z32" i="53"/>
  <c r="AA32" i="53" s="1"/>
  <c r="Z52" i="53"/>
  <c r="AA52" i="53" s="1"/>
  <c r="Z82" i="53"/>
  <c r="AA82" i="53" s="1"/>
  <c r="Z104" i="53"/>
  <c r="AA104" i="53" s="1"/>
  <c r="C11" i="41"/>
  <c r="B9" i="57"/>
  <c r="O319" i="50"/>
  <c r="AD109" i="53"/>
  <c r="AE109" i="53"/>
  <c r="AD121" i="53"/>
  <c r="AE121" i="53"/>
  <c r="AD104" i="53"/>
  <c r="AE104" i="53"/>
  <c r="AD138" i="53"/>
  <c r="AE138" i="53"/>
  <c r="AD106" i="53"/>
  <c r="AE106" i="53"/>
  <c r="AD107" i="53"/>
  <c r="AE107" i="53"/>
  <c r="AD148" i="53"/>
  <c r="AE148" i="53"/>
  <c r="AD156" i="53"/>
  <c r="AE156" i="53"/>
  <c r="AD151" i="53"/>
  <c r="AE151" i="53"/>
  <c r="AD152" i="53"/>
  <c r="AE152" i="53"/>
  <c r="I124" i="17"/>
  <c r="D43" i="52"/>
  <c r="AD86" i="53"/>
  <c r="AE86" i="53"/>
  <c r="AD69" i="53"/>
  <c r="AE69" i="53"/>
  <c r="AD71" i="53"/>
  <c r="AE71" i="53"/>
  <c r="D46" i="52"/>
  <c r="AD72" i="53"/>
  <c r="AE72" i="53"/>
  <c r="AD90" i="53"/>
  <c r="AE90" i="53"/>
  <c r="AD83" i="53"/>
  <c r="AE83" i="53"/>
  <c r="AD70" i="53"/>
  <c r="AE70" i="53"/>
  <c r="AD75" i="53"/>
  <c r="AE75" i="53"/>
  <c r="I110" i="17"/>
  <c r="I118" i="17"/>
  <c r="AD87" i="53"/>
  <c r="AE87" i="53"/>
  <c r="AD77" i="53"/>
  <c r="AE77" i="53"/>
  <c r="AD82" i="53"/>
  <c r="AE82" i="53"/>
  <c r="AD78" i="53"/>
  <c r="AE78" i="53"/>
  <c r="AD73" i="53"/>
  <c r="AE73" i="53"/>
  <c r="AD85" i="53"/>
  <c r="AE85" i="53"/>
  <c r="AD92" i="53"/>
  <c r="AE92" i="53"/>
  <c r="H116" i="17"/>
  <c r="Z75" i="53"/>
  <c r="AA75" i="53" s="1"/>
  <c r="S17" i="60"/>
  <c r="S30" i="60" s="1"/>
  <c r="P30" i="60"/>
  <c r="Q35" i="63"/>
  <c r="Q5" i="63"/>
  <c r="Q38" i="63"/>
  <c r="Q42" i="63"/>
  <c r="Q50" i="63"/>
  <c r="Q46" i="63"/>
  <c r="Q37" i="63"/>
  <c r="Q45" i="63"/>
  <c r="Q52" i="63"/>
  <c r="Q12" i="63"/>
  <c r="Q48" i="63"/>
  <c r="Q8" i="63"/>
  <c r="Q44" i="63"/>
  <c r="Q10" i="63"/>
  <c r="Q6" i="63"/>
  <c r="Q22" i="63"/>
  <c r="Q19" i="63"/>
  <c r="Q26" i="63"/>
  <c r="Q18" i="63"/>
  <c r="Q30" i="63"/>
  <c r="Q21" i="63"/>
  <c r="Q23" i="63"/>
  <c r="Q27" i="63"/>
  <c r="Q20" i="63"/>
  <c r="Q31" i="63"/>
  <c r="J141" i="50"/>
  <c r="J142" i="17" s="1"/>
  <c r="K141" i="50"/>
  <c r="K142" i="17" s="1"/>
  <c r="Q39" i="63"/>
  <c r="Q25" i="63"/>
  <c r="Q9" i="63"/>
  <c r="Q24" i="63"/>
  <c r="Q11" i="63"/>
  <c r="Q56" i="63"/>
  <c r="Q28" i="63"/>
  <c r="Q57" i="63"/>
  <c r="Q34" i="63"/>
  <c r="Q15" i="63"/>
  <c r="Q32" i="63"/>
  <c r="Q51" i="63"/>
  <c r="Q47" i="63"/>
  <c r="Q17" i="63"/>
  <c r="Q54" i="63"/>
  <c r="Q41" i="63"/>
  <c r="Q49" i="63"/>
  <c r="H141" i="50"/>
  <c r="H142" i="17" s="1"/>
  <c r="G141" i="50"/>
  <c r="G142" i="17" s="1"/>
  <c r="Q43" i="63"/>
  <c r="Q29" i="63"/>
  <c r="Q13" i="63"/>
  <c r="Q53" i="63"/>
  <c r="Q36" i="63"/>
  <c r="Q7" i="63"/>
  <c r="Q40" i="63"/>
  <c r="Q16" i="63"/>
  <c r="Q55" i="63"/>
  <c r="Q33" i="63"/>
  <c r="Q14" i="63"/>
  <c r="D141" i="50"/>
  <c r="D142" i="17" s="1"/>
  <c r="L141" i="50"/>
  <c r="L142" i="17" s="1"/>
  <c r="Q41" i="58"/>
  <c r="R41" i="58" s="1"/>
  <c r="U41" i="58" s="1"/>
  <c r="V41" i="58" s="1"/>
  <c r="W41" i="58" s="1"/>
  <c r="AB41" i="58" s="1"/>
  <c r="Q69" i="58"/>
  <c r="R69" i="58" s="1"/>
  <c r="U69" i="58" s="1"/>
  <c r="V69" i="58" s="1"/>
  <c r="W69" i="58" s="1"/>
  <c r="AB69" i="58" s="1"/>
  <c r="Q66" i="58"/>
  <c r="Q43" i="58"/>
  <c r="Q37" i="58"/>
  <c r="R37" i="58" s="1"/>
  <c r="U37" i="58" s="1"/>
  <c r="V37" i="58" s="1"/>
  <c r="W37" i="58" s="1"/>
  <c r="AB37" i="58" s="1"/>
  <c r="Q55" i="58"/>
  <c r="R55" i="58"/>
  <c r="U55" i="58" s="1"/>
  <c r="V55" i="58" s="1"/>
  <c r="W55" i="58" s="1"/>
  <c r="AB55" i="58" s="1"/>
  <c r="Q23" i="58"/>
  <c r="Q57" i="58"/>
  <c r="Q36" i="58"/>
  <c r="Q19" i="58"/>
  <c r="R19" i="58" s="1"/>
  <c r="U19" i="58" s="1"/>
  <c r="V19" i="58" s="1"/>
  <c r="W19" i="58" s="1"/>
  <c r="AB19" i="58" s="1"/>
  <c r="Q13" i="58"/>
  <c r="R13" i="58"/>
  <c r="U13" i="58" s="1"/>
  <c r="V13" i="58" s="1"/>
  <c r="W13" i="58" s="1"/>
  <c r="Q67" i="58"/>
  <c r="R67" i="58" s="1"/>
  <c r="U67" i="58" s="1"/>
  <c r="V67" i="58" s="1"/>
  <c r="W67" i="58" s="1"/>
  <c r="Q59" i="58"/>
  <c r="R59" i="58"/>
  <c r="U59" i="58" s="1"/>
  <c r="V59" i="58" s="1"/>
  <c r="W59" i="58" s="1"/>
  <c r="Q33" i="58"/>
  <c r="R33" i="58" s="1"/>
  <c r="U33" i="58" s="1"/>
  <c r="V33" i="58" s="1"/>
  <c r="W33" i="58" s="1"/>
  <c r="AB33" i="58" s="1"/>
  <c r="Q26" i="58"/>
  <c r="R26" i="58"/>
  <c r="U26" i="58" s="1"/>
  <c r="V26" i="58" s="1"/>
  <c r="W26" i="58" s="1"/>
  <c r="AB26" i="58" s="1"/>
  <c r="Q16" i="58"/>
  <c r="R16" i="58" s="1"/>
  <c r="U16" i="58" s="1"/>
  <c r="V16" i="58" s="1"/>
  <c r="W16" i="58" s="1"/>
  <c r="AB16" i="58" s="1"/>
  <c r="Q44" i="58"/>
  <c r="R44" i="58"/>
  <c r="U44" i="58" s="1"/>
  <c r="V44" i="58" s="1"/>
  <c r="W44" i="58" s="1"/>
  <c r="AB44" i="58" s="1"/>
  <c r="Q28" i="58"/>
  <c r="R28" i="58" s="1"/>
  <c r="U28" i="58" s="1"/>
  <c r="V28" i="58" s="1"/>
  <c r="W28" i="58" s="1"/>
  <c r="AB28" i="58" s="1"/>
  <c r="Q53" i="58"/>
  <c r="R53" i="58" s="1"/>
  <c r="U53" i="58" s="1"/>
  <c r="V53" i="58" s="1"/>
  <c r="W53" i="58" s="1"/>
  <c r="AB53" i="58" s="1"/>
  <c r="Q68" i="58"/>
  <c r="R68" i="58"/>
  <c r="U68" i="58" s="1"/>
  <c r="V68" i="58" s="1"/>
  <c r="W68" i="58" s="1"/>
  <c r="AB68" i="58" s="1"/>
  <c r="Q34" i="58"/>
  <c r="R34" i="58" s="1"/>
  <c r="U34" i="58" s="1"/>
  <c r="V34" i="58" s="1"/>
  <c r="W34" i="58" s="1"/>
  <c r="AB34" i="58" s="1"/>
  <c r="Q65" i="58"/>
  <c r="R65" i="58" s="1"/>
  <c r="U65" i="58" s="1"/>
  <c r="V65" i="58" s="1"/>
  <c r="W65" i="58" s="1"/>
  <c r="AB65" i="58" s="1"/>
  <c r="Q62" i="58"/>
  <c r="Q54" i="58"/>
  <c r="R54" i="58" s="1"/>
  <c r="U54" i="58" s="1"/>
  <c r="V54" i="58" s="1"/>
  <c r="W54" i="58" s="1"/>
  <c r="Q64" i="58"/>
  <c r="Q51" i="58"/>
  <c r="R51" i="58" s="1"/>
  <c r="U51" i="58" s="1"/>
  <c r="V51" i="58" s="1"/>
  <c r="W51" i="58" s="1"/>
  <c r="Q22" i="58"/>
  <c r="AG67" i="58"/>
  <c r="AH67" i="58" s="1"/>
  <c r="AI67" i="58" s="1"/>
  <c r="Q50" i="58"/>
  <c r="R50" i="58" s="1"/>
  <c r="U50" i="58" s="1"/>
  <c r="V50" i="58" s="1"/>
  <c r="W50" i="58" s="1"/>
  <c r="Q71" i="58"/>
  <c r="Q60" i="58"/>
  <c r="R60" i="58" s="1"/>
  <c r="U60" i="58" s="1"/>
  <c r="V60" i="58" s="1"/>
  <c r="W60" i="58" s="1"/>
  <c r="AB60" i="58" s="1"/>
  <c r="Q52" i="58"/>
  <c r="Q29" i="58"/>
  <c r="R29" i="58" s="1"/>
  <c r="U29" i="58" s="1"/>
  <c r="V29" i="58" s="1"/>
  <c r="W29" i="58" s="1"/>
  <c r="AB29" i="58" s="1"/>
  <c r="Q27" i="58"/>
  <c r="Q46" i="58"/>
  <c r="R46" i="58"/>
  <c r="U46" i="58" s="1"/>
  <c r="V46" i="58" s="1"/>
  <c r="W46" i="58" s="1"/>
  <c r="AB46" i="58" s="1"/>
  <c r="Q56" i="58"/>
  <c r="R56" i="58"/>
  <c r="U56" i="58" s="1"/>
  <c r="V56" i="58" s="1"/>
  <c r="W56" i="58" s="1"/>
  <c r="AB56" i="58" s="1"/>
  <c r="Q30" i="58"/>
  <c r="R30" i="58"/>
  <c r="U30" i="58" s="1"/>
  <c r="V30" i="58" s="1"/>
  <c r="W30" i="58" s="1"/>
  <c r="AB30" i="58" s="1"/>
  <c r="Q24" i="58"/>
  <c r="R24" i="58" s="1"/>
  <c r="U24" i="58" s="1"/>
  <c r="V24" i="58" s="1"/>
  <c r="W24" i="58" s="1"/>
  <c r="AB24" i="58" s="1"/>
  <c r="Q47" i="58"/>
  <c r="R47" i="58"/>
  <c r="U47" i="58" s="1"/>
  <c r="V47" i="58" s="1"/>
  <c r="W47" i="58" s="1"/>
  <c r="Q38" i="58"/>
  <c r="Q31" i="58"/>
  <c r="R31" i="58" s="1"/>
  <c r="U31" i="58" s="1"/>
  <c r="V31" i="58" s="1"/>
  <c r="W31" i="58" s="1"/>
  <c r="AB31" i="58" s="1"/>
  <c r="Q25" i="58"/>
  <c r="Q20" i="58"/>
  <c r="R20" i="58" s="1"/>
  <c r="U20" i="58" s="1"/>
  <c r="V20" i="58" s="1"/>
  <c r="W20" i="58" s="1"/>
  <c r="AB20" i="58" s="1"/>
  <c r="Q61" i="58"/>
  <c r="Q58" i="58"/>
  <c r="R58" i="58" s="1"/>
  <c r="U58" i="58" s="1"/>
  <c r="V58" i="58" s="1"/>
  <c r="W58" i="58" s="1"/>
  <c r="Q48" i="58"/>
  <c r="Q45" i="58"/>
  <c r="R45" i="58" s="1"/>
  <c r="U45" i="58" s="1"/>
  <c r="V45" i="58" s="1"/>
  <c r="W45" i="58" s="1"/>
  <c r="AB45" i="58" s="1"/>
  <c r="Q39" i="58"/>
  <c r="Q35" i="58"/>
  <c r="R35" i="58" s="1"/>
  <c r="U35" i="58" s="1"/>
  <c r="V35" i="58" s="1"/>
  <c r="W35" i="58" s="1"/>
  <c r="AB35" i="58" s="1"/>
  <c r="Q63" i="58"/>
  <c r="R63" i="58" s="1"/>
  <c r="Q32" i="58"/>
  <c r="R32" i="58" s="1"/>
  <c r="U32" i="58" s="1"/>
  <c r="V32" i="58" s="1"/>
  <c r="W32" i="58" s="1"/>
  <c r="AB32" i="58" s="1"/>
  <c r="Q9" i="58"/>
  <c r="R9" i="58" s="1"/>
  <c r="U9" i="58" s="1"/>
  <c r="V9" i="58" s="1"/>
  <c r="W9" i="58" s="1"/>
  <c r="Q70" i="58"/>
  <c r="Q49" i="58"/>
  <c r="R49" i="58" s="1"/>
  <c r="U49" i="58" s="1"/>
  <c r="V49" i="58" s="1"/>
  <c r="W49" i="58" s="1"/>
  <c r="AB49" i="58" s="1"/>
  <c r="Q42" i="58"/>
  <c r="Q40" i="58"/>
  <c r="R40" i="58" s="1"/>
  <c r="U40" i="58" s="1"/>
  <c r="V40" i="58" s="1"/>
  <c r="W40" i="58" s="1"/>
  <c r="AB40" i="58" s="1"/>
  <c r="Q21" i="58"/>
  <c r="Q17" i="58"/>
  <c r="R17" i="58" s="1"/>
  <c r="U17" i="58" s="1"/>
  <c r="V17" i="58" s="1"/>
  <c r="W17" i="58" s="1"/>
  <c r="AB17" i="58" s="1"/>
  <c r="Q7" i="58"/>
  <c r="Q18" i="58"/>
  <c r="R18" i="58"/>
  <c r="U18" i="58" s="1"/>
  <c r="V18" i="58" s="1"/>
  <c r="W18" i="58" s="1"/>
  <c r="AB18" i="58" s="1"/>
  <c r="Q11" i="58"/>
  <c r="R11" i="58" s="1"/>
  <c r="U11" i="58" s="1"/>
  <c r="V11" i="58" s="1"/>
  <c r="W11" i="58" s="1"/>
  <c r="AB11" i="58" s="1"/>
  <c r="AG45" i="58"/>
  <c r="AH45" i="58" s="1"/>
  <c r="AI45" i="58" s="1"/>
  <c r="AG65" i="58"/>
  <c r="AH65" i="58" s="1"/>
  <c r="AI65" i="58" s="1"/>
  <c r="Q6" i="58"/>
  <c r="R6" i="58" s="1"/>
  <c r="AG66" i="58"/>
  <c r="AH66" i="58" s="1"/>
  <c r="AI66" i="58" s="1"/>
  <c r="Q10" i="58"/>
  <c r="R10" i="58" s="1"/>
  <c r="I17" i="61"/>
  <c r="G19" i="40" s="1"/>
  <c r="Q14" i="58"/>
  <c r="R14" i="58" s="1"/>
  <c r="Q8" i="58"/>
  <c r="R8" i="58" s="1"/>
  <c r="Q12" i="58"/>
  <c r="R12" i="58" s="1"/>
  <c r="Q15" i="58"/>
  <c r="R15" i="58" s="1"/>
  <c r="J21" i="61"/>
  <c r="AG15" i="58"/>
  <c r="G204" i="17"/>
  <c r="G229" i="17" s="1"/>
  <c r="H278" i="49"/>
  <c r="H259" i="49"/>
  <c r="G63" i="15"/>
  <c r="G59" i="15"/>
  <c r="F99" i="21"/>
  <c r="C56" i="15" s="1"/>
  <c r="E56" i="15" s="1"/>
  <c r="F56" i="15" s="1"/>
  <c r="G56" i="15" s="1"/>
  <c r="I17" i="21"/>
  <c r="Z28" i="53"/>
  <c r="AA28" i="53" s="1"/>
  <c r="Z11" i="53"/>
  <c r="AA11" i="53" s="1"/>
  <c r="Z44" i="53"/>
  <c r="AA44" i="53" s="1"/>
  <c r="Z92" i="53"/>
  <c r="AA92" i="53" s="1"/>
  <c r="Z6" i="53"/>
  <c r="AA6" i="53" s="1"/>
  <c r="H294" i="49"/>
  <c r="G339" i="49"/>
  <c r="K238" i="50"/>
  <c r="C204" i="17"/>
  <c r="C229" i="17" s="1"/>
  <c r="R41" i="51"/>
  <c r="R43" i="51" s="1"/>
  <c r="L165" i="50"/>
  <c r="L167" i="50" s="1"/>
  <c r="L193" i="50" s="1"/>
  <c r="N41" i="51"/>
  <c r="N43" i="51" s="1"/>
  <c r="M165" i="50"/>
  <c r="I41" i="51"/>
  <c r="I43" i="51" s="1"/>
  <c r="M41" i="51"/>
  <c r="M43" i="51" s="1"/>
  <c r="T38" i="51"/>
  <c r="J41" i="51"/>
  <c r="J43" i="51" s="1"/>
  <c r="T39" i="51"/>
  <c r="O41" i="51"/>
  <c r="O43" i="51" s="1"/>
  <c r="T40" i="51"/>
  <c r="Q41" i="51"/>
  <c r="Q43" i="51" s="1"/>
  <c r="K41" i="51"/>
  <c r="K43" i="51" s="1"/>
  <c r="E204" i="17"/>
  <c r="E229" i="17" s="1"/>
  <c r="E238" i="50"/>
  <c r="K200" i="17"/>
  <c r="K225" i="17" s="1"/>
  <c r="K234" i="50"/>
  <c r="G200" i="17"/>
  <c r="G225" i="17" s="1"/>
  <c r="G234" i="50"/>
  <c r="C200" i="17"/>
  <c r="O209" i="50"/>
  <c r="C138" i="15" s="1"/>
  <c r="C234" i="50"/>
  <c r="N200" i="17"/>
  <c r="N225" i="17" s="1"/>
  <c r="N234" i="50"/>
  <c r="N204" i="17"/>
  <c r="N229" i="17" s="1"/>
  <c r="N238" i="50"/>
  <c r="J198" i="17"/>
  <c r="J223" i="17" s="1"/>
  <c r="J232" i="50"/>
  <c r="J204" i="17"/>
  <c r="J229" i="17" s="1"/>
  <c r="J238" i="50"/>
  <c r="F200" i="17"/>
  <c r="F225" i="17" s="1"/>
  <c r="F234" i="50"/>
  <c r="F204" i="17"/>
  <c r="F229" i="17" s="1"/>
  <c r="F238" i="50"/>
  <c r="M198" i="17"/>
  <c r="M223" i="17" s="1"/>
  <c r="M232" i="50"/>
  <c r="M201" i="17"/>
  <c r="M226" i="17" s="1"/>
  <c r="M235" i="50"/>
  <c r="I201" i="17"/>
  <c r="I226" i="17" s="1"/>
  <c r="I235" i="50"/>
  <c r="I200" i="17"/>
  <c r="I225" i="17" s="1"/>
  <c r="I234" i="50"/>
  <c r="E203" i="17"/>
  <c r="E228" i="17" s="1"/>
  <c r="E237" i="50"/>
  <c r="E199" i="17"/>
  <c r="E224" i="17" s="1"/>
  <c r="E233" i="50"/>
  <c r="L197" i="17"/>
  <c r="L222" i="17" s="1"/>
  <c r="L231" i="50"/>
  <c r="L201" i="17"/>
  <c r="L226" i="17" s="1"/>
  <c r="L235" i="50"/>
  <c r="H197" i="17"/>
  <c r="H222" i="17" s="1"/>
  <c r="H231" i="50"/>
  <c r="H201" i="17"/>
  <c r="H226" i="17" s="1"/>
  <c r="H235" i="50"/>
  <c r="D197" i="17"/>
  <c r="D222" i="17" s="1"/>
  <c r="D231" i="50"/>
  <c r="D201" i="17"/>
  <c r="D226" i="17" s="1"/>
  <c r="D235" i="50"/>
  <c r="K197" i="17"/>
  <c r="K222" i="17" s="1"/>
  <c r="K231" i="50"/>
  <c r="K201" i="17"/>
  <c r="K226" i="17" s="1"/>
  <c r="K235" i="50"/>
  <c r="G197" i="17"/>
  <c r="G222" i="17" s="1"/>
  <c r="G231" i="50"/>
  <c r="G201" i="17"/>
  <c r="G226" i="17" s="1"/>
  <c r="G235" i="50"/>
  <c r="C197" i="17"/>
  <c r="C222" i="17" s="1"/>
  <c r="C231" i="50"/>
  <c r="C201" i="17"/>
  <c r="O210" i="50"/>
  <c r="C139" i="15" s="1"/>
  <c r="E139" i="15" s="1"/>
  <c r="F139" i="15" s="1"/>
  <c r="G139" i="15" s="1"/>
  <c r="C235" i="50"/>
  <c r="N197" i="17"/>
  <c r="N222" i="17" s="1"/>
  <c r="N231" i="50"/>
  <c r="N201" i="17"/>
  <c r="N226" i="17" s="1"/>
  <c r="N235" i="50"/>
  <c r="J197" i="17"/>
  <c r="J222" i="17" s="1"/>
  <c r="J231" i="50"/>
  <c r="J200" i="17"/>
  <c r="J225" i="17" s="1"/>
  <c r="J234" i="50"/>
  <c r="F199" i="17"/>
  <c r="F224" i="17" s="1"/>
  <c r="F233" i="50"/>
  <c r="F202" i="17"/>
  <c r="F227" i="17" s="1"/>
  <c r="F236" i="50"/>
  <c r="M200" i="17"/>
  <c r="M225" i="17" s="1"/>
  <c r="M234" i="50"/>
  <c r="M203" i="17"/>
  <c r="M228" i="17" s="1"/>
  <c r="M237" i="50"/>
  <c r="I203" i="17"/>
  <c r="I228" i="17" s="1"/>
  <c r="I237" i="50"/>
  <c r="I202" i="17"/>
  <c r="I227" i="17" s="1"/>
  <c r="I236" i="50"/>
  <c r="E198" i="17"/>
  <c r="E223" i="17" s="1"/>
  <c r="E232" i="50"/>
  <c r="E201" i="17"/>
  <c r="E226" i="17" s="1"/>
  <c r="E235" i="50"/>
  <c r="L198" i="17"/>
  <c r="L223" i="17" s="1"/>
  <c r="L232" i="50"/>
  <c r="L202" i="17"/>
  <c r="L227" i="17" s="1"/>
  <c r="L236" i="50"/>
  <c r="H198" i="17"/>
  <c r="H223" i="17" s="1"/>
  <c r="H232" i="50"/>
  <c r="H202" i="17"/>
  <c r="H227" i="17" s="1"/>
  <c r="H236" i="50"/>
  <c r="D198" i="17"/>
  <c r="D223" i="17" s="1"/>
  <c r="D232" i="50"/>
  <c r="D202" i="17"/>
  <c r="D227" i="17" s="1"/>
  <c r="D236" i="50"/>
  <c r="H41" i="51"/>
  <c r="L41" i="51"/>
  <c r="L43" i="51" s="1"/>
  <c r="K198" i="17"/>
  <c r="K223" i="17" s="1"/>
  <c r="K232" i="50"/>
  <c r="K202" i="17"/>
  <c r="K227" i="17" s="1"/>
  <c r="K236" i="50"/>
  <c r="G198" i="17"/>
  <c r="G223" i="17" s="1"/>
  <c r="G232" i="50"/>
  <c r="G202" i="17"/>
  <c r="G227" i="17" s="1"/>
  <c r="G236" i="50"/>
  <c r="C198" i="17"/>
  <c r="C232" i="50"/>
  <c r="O207" i="50"/>
  <c r="C136" i="15" s="1"/>
  <c r="E136" i="15" s="1"/>
  <c r="F136" i="15" s="1"/>
  <c r="G136" i="15" s="1"/>
  <c r="C211" i="50"/>
  <c r="T53" i="51"/>
  <c r="N199" i="17"/>
  <c r="N224" i="17" s="1"/>
  <c r="N233" i="50"/>
  <c r="N202" i="17"/>
  <c r="N227" i="17" s="1"/>
  <c r="N236" i="50"/>
  <c r="J199" i="17"/>
  <c r="J224" i="17" s="1"/>
  <c r="J233" i="50"/>
  <c r="J203" i="17"/>
  <c r="J228" i="17" s="1"/>
  <c r="J237" i="50"/>
  <c r="F201" i="17"/>
  <c r="F226" i="17" s="1"/>
  <c r="F235" i="50"/>
  <c r="F197" i="17"/>
  <c r="F222" i="17" s="1"/>
  <c r="F231" i="50"/>
  <c r="M197" i="17"/>
  <c r="M222" i="17" s="1"/>
  <c r="M231" i="50"/>
  <c r="I199" i="17"/>
  <c r="I224" i="17" s="1"/>
  <c r="I233" i="50"/>
  <c r="E202" i="17"/>
  <c r="E227" i="17" s="1"/>
  <c r="E236" i="50"/>
  <c r="L199" i="17"/>
  <c r="L224" i="17" s="1"/>
  <c r="L233" i="50"/>
  <c r="L203" i="17"/>
  <c r="L228" i="17" s="1"/>
  <c r="L237" i="50"/>
  <c r="H199" i="17"/>
  <c r="H224" i="17" s="1"/>
  <c r="H233" i="50"/>
  <c r="H203" i="17"/>
  <c r="H228" i="17" s="1"/>
  <c r="H237" i="50"/>
  <c r="D199" i="17"/>
  <c r="D224" i="17" s="1"/>
  <c r="D233" i="50"/>
  <c r="D203" i="17"/>
  <c r="D228" i="17" s="1"/>
  <c r="D237" i="50"/>
  <c r="L204" i="17"/>
  <c r="L229" i="17" s="1"/>
  <c r="L238" i="50"/>
  <c r="O163" i="50"/>
  <c r="S41" i="51"/>
  <c r="S43" i="51" s="1"/>
  <c r="T55" i="51"/>
  <c r="H204" i="17"/>
  <c r="H229" i="17" s="1"/>
  <c r="H238" i="50"/>
  <c r="P41" i="51"/>
  <c r="P43" i="51" s="1"/>
  <c r="D204" i="17"/>
  <c r="D229" i="17" s="1"/>
  <c r="D238" i="50"/>
  <c r="M204" i="17"/>
  <c r="M229" i="17" s="1"/>
  <c r="M238" i="50"/>
  <c r="K199" i="17"/>
  <c r="K224" i="17" s="1"/>
  <c r="K233" i="50"/>
  <c r="K203" i="17"/>
  <c r="K228" i="17" s="1"/>
  <c r="K237" i="50"/>
  <c r="G199" i="17"/>
  <c r="G224" i="17" s="1"/>
  <c r="G233" i="50"/>
  <c r="G203" i="17"/>
  <c r="G228" i="17" s="1"/>
  <c r="G237" i="50"/>
  <c r="C199" i="17"/>
  <c r="O208" i="50"/>
  <c r="C137" i="15" s="1"/>
  <c r="E137" i="15" s="1"/>
  <c r="F137" i="15" s="1"/>
  <c r="G137" i="15" s="1"/>
  <c r="C233" i="50"/>
  <c r="C212" i="50"/>
  <c r="T54" i="51"/>
  <c r="O213" i="50"/>
  <c r="C142" i="15" s="1"/>
  <c r="E142" i="15" s="1"/>
  <c r="N198" i="17"/>
  <c r="N223" i="17" s="1"/>
  <c r="N232" i="50"/>
  <c r="N203" i="17"/>
  <c r="N228" i="17" s="1"/>
  <c r="N237" i="50"/>
  <c r="J201" i="17"/>
  <c r="J226" i="17" s="1"/>
  <c r="J235" i="50"/>
  <c r="J202" i="17"/>
  <c r="J227" i="17" s="1"/>
  <c r="J236" i="50"/>
  <c r="F198" i="17"/>
  <c r="F223" i="17" s="1"/>
  <c r="F232" i="50"/>
  <c r="F203" i="17"/>
  <c r="F228" i="17" s="1"/>
  <c r="F237" i="50"/>
  <c r="M202" i="17"/>
  <c r="M227" i="17" s="1"/>
  <c r="M236" i="50"/>
  <c r="M199" i="17"/>
  <c r="M224" i="17" s="1"/>
  <c r="M233" i="50"/>
  <c r="I197" i="17"/>
  <c r="I222" i="17" s="1"/>
  <c r="I231" i="50"/>
  <c r="I198" i="17"/>
  <c r="I223" i="17" s="1"/>
  <c r="I232" i="50"/>
  <c r="E200" i="17"/>
  <c r="E225" i="17" s="1"/>
  <c r="E234" i="50"/>
  <c r="E197" i="17"/>
  <c r="E222" i="17" s="1"/>
  <c r="E231" i="50"/>
  <c r="I204" i="17"/>
  <c r="I229" i="17" s="1"/>
  <c r="I238" i="50"/>
  <c r="L200" i="17"/>
  <c r="L225" i="17" s="1"/>
  <c r="L234" i="50"/>
  <c r="H200" i="17"/>
  <c r="H225" i="17" s="1"/>
  <c r="H234" i="50"/>
  <c r="D200" i="17"/>
  <c r="D225" i="17" s="1"/>
  <c r="D234" i="50"/>
  <c r="C16" i="12"/>
  <c r="C18" i="12"/>
  <c r="C17" i="12"/>
  <c r="I16" i="12"/>
  <c r="I17" i="12"/>
  <c r="I18" i="12"/>
  <c r="E17" i="12"/>
  <c r="E18" i="12"/>
  <c r="G16" i="12"/>
  <c r="G18" i="12"/>
  <c r="G17" i="12"/>
  <c r="H270" i="49"/>
  <c r="H338" i="49"/>
  <c r="H276" i="49"/>
  <c r="C254" i="62"/>
  <c r="F341" i="65" s="1"/>
  <c r="C253" i="62"/>
  <c r="F340" i="65" s="1"/>
  <c r="C252" i="62"/>
  <c r="F338" i="65" s="1"/>
  <c r="C251" i="62"/>
  <c r="C245" i="62"/>
  <c r="F332" i="65" s="1"/>
  <c r="C247" i="62"/>
  <c r="F31" i="7" s="1"/>
  <c r="F32" i="7" s="1"/>
  <c r="C246" i="62"/>
  <c r="E31" i="7" s="1"/>
  <c r="E32" i="7" s="1"/>
  <c r="C248" i="62"/>
  <c r="G31" i="7" s="1"/>
  <c r="G32" i="7" s="1"/>
  <c r="C244" i="62"/>
  <c r="F331" i="65" s="1"/>
  <c r="C207" i="62"/>
  <c r="E207" i="62" s="1"/>
  <c r="F58" i="65"/>
  <c r="F62" i="65" s="1"/>
  <c r="E19" i="40"/>
  <c r="G21" i="61"/>
  <c r="C49" i="8" s="1"/>
  <c r="H332" i="49"/>
  <c r="Z45" i="53"/>
  <c r="AA45" i="53" s="1"/>
  <c r="Z13" i="53"/>
  <c r="AA13" i="53" s="1"/>
  <c r="Z117" i="53"/>
  <c r="AA117" i="53" s="1"/>
  <c r="Z84" i="53"/>
  <c r="AA84" i="53" s="1"/>
  <c r="Z29" i="53"/>
  <c r="AA29" i="53" s="1"/>
  <c r="Z59" i="53"/>
  <c r="AA59" i="53" s="1"/>
  <c r="Z71" i="53"/>
  <c r="AA71" i="53" s="1"/>
  <c r="F83" i="65"/>
  <c r="C220" i="62"/>
  <c r="Z41" i="53"/>
  <c r="AA41" i="53" s="1"/>
  <c r="Z86" i="53"/>
  <c r="AA86" i="53" s="1"/>
  <c r="Z23" i="53"/>
  <c r="AA23" i="53" s="1"/>
  <c r="Z137" i="53"/>
  <c r="AA137" i="53" s="1"/>
  <c r="Z51" i="53"/>
  <c r="AA51" i="53" s="1"/>
  <c r="Z93" i="53"/>
  <c r="AA93" i="53" s="1"/>
  <c r="H316" i="49"/>
  <c r="E16" i="12"/>
  <c r="C6" i="10"/>
  <c r="G6" i="10" s="1"/>
  <c r="G8" i="10" s="1"/>
  <c r="Z74" i="53"/>
  <c r="AA74" i="53" s="1"/>
  <c r="Z24" i="53"/>
  <c r="AA24" i="53" s="1"/>
  <c r="Z9" i="53"/>
  <c r="AA9" i="53" s="1"/>
  <c r="Z38" i="53"/>
  <c r="AA38" i="53" s="1"/>
  <c r="Z124" i="53"/>
  <c r="AA124" i="53" s="1"/>
  <c r="Z147" i="53"/>
  <c r="AA147" i="53" s="1"/>
  <c r="H48" i="57"/>
  <c r="H51" i="57" s="1"/>
  <c r="H56" i="57" s="1"/>
  <c r="H59" i="57" s="1"/>
  <c r="H64" i="57" s="1"/>
  <c r="H67" i="57" s="1"/>
  <c r="H72" i="57" s="1"/>
  <c r="H75" i="57" s="1"/>
  <c r="H79" i="57" s="1"/>
  <c r="H81" i="57" s="1"/>
  <c r="J48" i="57"/>
  <c r="J51" i="57" s="1"/>
  <c r="J56" i="57" s="1"/>
  <c r="J59" i="57" s="1"/>
  <c r="J64" i="57" s="1"/>
  <c r="J67" i="57" s="1"/>
  <c r="J72" i="57" s="1"/>
  <c r="J75" i="57" s="1"/>
  <c r="J79" i="57" s="1"/>
  <c r="J81" i="57" s="1"/>
  <c r="I32" i="57"/>
  <c r="I35" i="57" s="1"/>
  <c r="I40" i="57" s="1"/>
  <c r="I43" i="57" s="1"/>
  <c r="I48" i="57" s="1"/>
  <c r="I51" i="57" s="1"/>
  <c r="I56" i="57" s="1"/>
  <c r="I59" i="57" s="1"/>
  <c r="I64" i="57" s="1"/>
  <c r="I67" i="57" s="1"/>
  <c r="I72" i="57" s="1"/>
  <c r="I75" i="57" s="1"/>
  <c r="I79" i="57" s="1"/>
  <c r="I81" i="57" s="1"/>
  <c r="C509" i="55"/>
  <c r="G32" i="57"/>
  <c r="G35" i="57" s="1"/>
  <c r="G40" i="57" s="1"/>
  <c r="G43" i="57" s="1"/>
  <c r="G48" i="57" s="1"/>
  <c r="G51" i="57" s="1"/>
  <c r="G56" i="57" s="1"/>
  <c r="G59" i="57" s="1"/>
  <c r="G64" i="57" s="1"/>
  <c r="G67" i="57" s="1"/>
  <c r="G72" i="57" s="1"/>
  <c r="G75" i="57" s="1"/>
  <c r="G79" i="57" s="1"/>
  <c r="G81" i="57" s="1"/>
  <c r="E32" i="57"/>
  <c r="E35" i="57" s="1"/>
  <c r="E40" i="57" s="1"/>
  <c r="E43" i="57" s="1"/>
  <c r="E48" i="57" s="1"/>
  <c r="E51" i="57" s="1"/>
  <c r="E56" i="57" s="1"/>
  <c r="E59" i="57" s="1"/>
  <c r="E64" i="57" s="1"/>
  <c r="E67" i="57" s="1"/>
  <c r="E72" i="57" s="1"/>
  <c r="E75" i="57" s="1"/>
  <c r="E79" i="57" s="1"/>
  <c r="E81" i="57" s="1"/>
  <c r="C32" i="57"/>
  <c r="C35" i="57" s="1"/>
  <c r="C40" i="57" s="1"/>
  <c r="C43" i="57" s="1"/>
  <c r="C48" i="57" s="1"/>
  <c r="C51" i="57" s="1"/>
  <c r="C56" i="57" s="1"/>
  <c r="C59" i="57" s="1"/>
  <c r="C64" i="57" s="1"/>
  <c r="C67" i="57" s="1"/>
  <c r="C72" i="57" s="1"/>
  <c r="C75" i="57" s="1"/>
  <c r="C79" i="57" s="1"/>
  <c r="C81" i="57" s="1"/>
  <c r="F48" i="57"/>
  <c r="F51" i="57" s="1"/>
  <c r="F56" i="57" s="1"/>
  <c r="F59" i="57" s="1"/>
  <c r="F64" i="57" s="1"/>
  <c r="F67" i="57" s="1"/>
  <c r="F72" i="57" s="1"/>
  <c r="F75" i="57" s="1"/>
  <c r="F79" i="57" s="1"/>
  <c r="F81" i="57" s="1"/>
  <c r="H90" i="21"/>
  <c r="P87" i="21"/>
  <c r="I87" i="21"/>
  <c r="I90" i="21" s="1"/>
  <c r="H74" i="21"/>
  <c r="P71" i="21"/>
  <c r="I71" i="21"/>
  <c r="I74" i="21" s="1"/>
  <c r="I25" i="21"/>
  <c r="H50" i="21"/>
  <c r="P46" i="21"/>
  <c r="I46" i="21"/>
  <c r="I50" i="21" s="1"/>
  <c r="P42" i="21"/>
  <c r="G32" i="50" s="1"/>
  <c r="Q39" i="21"/>
  <c r="Q42" i="21" s="1"/>
  <c r="P17" i="21"/>
  <c r="D32" i="50" s="1"/>
  <c r="Q17" i="21"/>
  <c r="H97" i="21"/>
  <c r="P94" i="21"/>
  <c r="I94" i="21"/>
  <c r="I97" i="21" s="1"/>
  <c r="H83" i="21"/>
  <c r="P78" i="21"/>
  <c r="I78" i="21"/>
  <c r="I83" i="21" s="1"/>
  <c r="H67" i="21"/>
  <c r="P63" i="21"/>
  <c r="I63" i="21"/>
  <c r="I67" i="21" s="1"/>
  <c r="H35" i="21"/>
  <c r="P29" i="21"/>
  <c r="I29" i="21"/>
  <c r="I35" i="21" s="1"/>
  <c r="H59" i="21"/>
  <c r="P54" i="21"/>
  <c r="I54" i="21"/>
  <c r="I59" i="21" s="1"/>
  <c r="K25" i="21"/>
  <c r="I42" i="21"/>
  <c r="K39" i="21"/>
  <c r="K42" i="21" s="1"/>
  <c r="K14" i="21"/>
  <c r="K17" i="21" s="1"/>
  <c r="H10" i="21"/>
  <c r="P6" i="21"/>
  <c r="I6" i="21"/>
  <c r="C14" i="17"/>
  <c r="F230" i="15"/>
  <c r="F168" i="65"/>
  <c r="F169" i="65" s="1"/>
  <c r="C102" i="24"/>
  <c r="E34" i="14"/>
  <c r="H325" i="49"/>
  <c r="C46" i="6"/>
  <c r="F46" i="6" s="1"/>
  <c r="C37" i="8"/>
  <c r="C9" i="11"/>
  <c r="H336" i="49"/>
  <c r="C16" i="37"/>
  <c r="G61" i="14"/>
  <c r="C68" i="24"/>
  <c r="H273" i="49"/>
  <c r="H302" i="49"/>
  <c r="H293" i="49"/>
  <c r="H321" i="49"/>
  <c r="H271" i="49"/>
  <c r="H283" i="49"/>
  <c r="H335" i="49"/>
  <c r="E67" i="14"/>
  <c r="E73" i="14" s="1"/>
  <c r="C45" i="41"/>
  <c r="H308" i="49"/>
  <c r="H289" i="49"/>
  <c r="H280" i="49"/>
  <c r="F76" i="65"/>
  <c r="F77" i="65" s="1"/>
  <c r="L77" i="65" s="1"/>
  <c r="G71" i="14"/>
  <c r="H288" i="49"/>
  <c r="H307" i="49"/>
  <c r="G13" i="13"/>
  <c r="E11" i="14"/>
  <c r="H296" i="49"/>
  <c r="H323" i="49"/>
  <c r="H260" i="49"/>
  <c r="C48" i="6"/>
  <c r="F48" i="6" s="1"/>
  <c r="E12" i="14"/>
  <c r="C69" i="24"/>
  <c r="E17" i="14"/>
  <c r="H272" i="49"/>
  <c r="H334" i="49"/>
  <c r="E29" i="14"/>
  <c r="H300" i="49"/>
  <c r="H337" i="49"/>
  <c r="H263" i="49"/>
  <c r="G60" i="14"/>
  <c r="H292" i="49"/>
  <c r="H266" i="49"/>
  <c r="F301" i="65"/>
  <c r="H319" i="49"/>
  <c r="H284" i="49"/>
  <c r="C18" i="42"/>
  <c r="F69" i="65"/>
  <c r="H299" i="49"/>
  <c r="H287" i="49"/>
  <c r="E8" i="12"/>
  <c r="F84" i="65"/>
  <c r="C12" i="10"/>
  <c r="C17" i="10" s="1"/>
  <c r="H265" i="49"/>
  <c r="H310" i="49"/>
  <c r="C101" i="24"/>
  <c r="H303" i="49"/>
  <c r="F165" i="65"/>
  <c r="F166" i="65" s="1"/>
  <c r="C43" i="6"/>
  <c r="F43" i="6" s="1"/>
  <c r="G58" i="14"/>
  <c r="C108" i="11"/>
  <c r="E10" i="14"/>
  <c r="G10" i="10"/>
  <c r="G12" i="10" s="1"/>
  <c r="H326" i="49"/>
  <c r="H291" i="49"/>
  <c r="C45" i="6"/>
  <c r="F45" i="6" s="1"/>
  <c r="H282" i="49"/>
  <c r="H333" i="49"/>
  <c r="H317" i="49"/>
  <c r="H275" i="49"/>
  <c r="H295" i="49"/>
  <c r="H309" i="49"/>
  <c r="H285" i="49"/>
  <c r="H297" i="49"/>
  <c r="F70" i="65"/>
  <c r="H268" i="49"/>
  <c r="C73" i="6"/>
  <c r="C79" i="11"/>
  <c r="F98" i="65"/>
  <c r="H315" i="49"/>
  <c r="F291" i="65"/>
  <c r="F115" i="65"/>
  <c r="F116" i="65" s="1"/>
  <c r="H261" i="49"/>
  <c r="C104" i="12"/>
  <c r="K104" i="12" s="1"/>
  <c r="H327" i="49"/>
  <c r="E16" i="14"/>
  <c r="F147" i="65"/>
  <c r="F148" i="65" s="1"/>
  <c r="L148" i="65" s="1"/>
  <c r="C40" i="14"/>
  <c r="E30" i="14"/>
  <c r="C73" i="14"/>
  <c r="C30" i="12"/>
  <c r="C29" i="12" s="1"/>
  <c r="H277" i="49"/>
  <c r="E97" i="12"/>
  <c r="K97" i="12" s="1"/>
  <c r="H320" i="49"/>
  <c r="F92" i="65"/>
  <c r="F94" i="65" s="1"/>
  <c r="F99" i="65"/>
  <c r="H304" i="49"/>
  <c r="F82" i="65"/>
  <c r="E105" i="12"/>
  <c r="K105" i="12" s="1"/>
  <c r="H328" i="49"/>
  <c r="H290" i="49"/>
  <c r="C10" i="12"/>
  <c r="H298" i="49"/>
  <c r="H331" i="49"/>
  <c r="H329" i="49"/>
  <c r="H313" i="49"/>
  <c r="G34" i="10"/>
  <c r="F73" i="65"/>
  <c r="F74" i="65" s="1"/>
  <c r="L74" i="65" s="1"/>
  <c r="G68" i="14"/>
  <c r="E47" i="14"/>
  <c r="F100" i="65"/>
  <c r="H301" i="49"/>
  <c r="C47" i="62"/>
  <c r="F302" i="65" s="1"/>
  <c r="F150" i="65"/>
  <c r="F151" i="65" s="1"/>
  <c r="L151" i="65" s="1"/>
  <c r="F97" i="65"/>
  <c r="C38" i="12"/>
  <c r="K38" i="12" s="1"/>
  <c r="H281" i="49"/>
  <c r="D339" i="49"/>
  <c r="C36" i="8"/>
  <c r="F184" i="65"/>
  <c r="L184" i="65" s="1"/>
  <c r="F67" i="6"/>
  <c r="H324" i="49"/>
  <c r="H312" i="49"/>
  <c r="H318" i="49"/>
  <c r="H306" i="49"/>
  <c r="H286" i="49"/>
  <c r="H264" i="49"/>
  <c r="H262" i="49"/>
  <c r="H311" i="49"/>
  <c r="H274" i="49"/>
  <c r="F159" i="65"/>
  <c r="F160" i="65" s="1"/>
  <c r="L160" i="65" s="1"/>
  <c r="C102" i="11"/>
  <c r="F68" i="6"/>
  <c r="G45" i="14"/>
  <c r="C47" i="6"/>
  <c r="E47" i="6" s="1"/>
  <c r="H330" i="49"/>
  <c r="H322" i="49"/>
  <c r="H314" i="49"/>
  <c r="H305" i="49"/>
  <c r="H279" i="49"/>
  <c r="F95" i="65"/>
  <c r="F96" i="65"/>
  <c r="E339" i="49"/>
  <c r="C97" i="11"/>
  <c r="F66" i="65"/>
  <c r="D9" i="17"/>
  <c r="D11" i="17" s="1"/>
  <c r="D14" i="17" s="1"/>
  <c r="D19" i="17" s="1"/>
  <c r="D27" i="17" s="1"/>
  <c r="D29" i="17" s="1"/>
  <c r="K165" i="50"/>
  <c r="K167" i="50" s="1"/>
  <c r="K193" i="50" s="1"/>
  <c r="C165" i="17"/>
  <c r="D88" i="17"/>
  <c r="E88" i="17" s="1"/>
  <c r="F88" i="17" s="1"/>
  <c r="F90" i="17" s="1"/>
  <c r="H165" i="50"/>
  <c r="H167" i="50" s="1"/>
  <c r="H193" i="50" s="1"/>
  <c r="H175" i="50" s="1"/>
  <c r="H175" i="17" s="1"/>
  <c r="H176" i="17" s="1"/>
  <c r="K165" i="17"/>
  <c r="K167" i="17" s="1"/>
  <c r="G165" i="17"/>
  <c r="G167" i="17" s="1"/>
  <c r="O162" i="50"/>
  <c r="O166" i="50"/>
  <c r="C121" i="15" s="1"/>
  <c r="O164" i="50"/>
  <c r="C117" i="15" s="1"/>
  <c r="E117" i="15" s="1"/>
  <c r="F117" i="15" s="1"/>
  <c r="G165" i="50"/>
  <c r="G167" i="50" s="1"/>
  <c r="G193" i="50" s="1"/>
  <c r="N165" i="17"/>
  <c r="N167" i="17" s="1"/>
  <c r="I165" i="17"/>
  <c r="I167" i="17" s="1"/>
  <c r="J124" i="17"/>
  <c r="J165" i="17"/>
  <c r="J167" i="17" s="1"/>
  <c r="D165" i="17"/>
  <c r="D167" i="17" s="1"/>
  <c r="O89" i="17"/>
  <c r="O164" i="17"/>
  <c r="F165" i="17"/>
  <c r="F167" i="17" s="1"/>
  <c r="L165" i="17"/>
  <c r="L167" i="17" s="1"/>
  <c r="C193" i="50"/>
  <c r="J165" i="50"/>
  <c r="J167" i="50" s="1"/>
  <c r="J193" i="50" s="1"/>
  <c r="E165" i="50"/>
  <c r="E167" i="50" s="1"/>
  <c r="E193" i="50" s="1"/>
  <c r="D165" i="50"/>
  <c r="D167" i="50" s="1"/>
  <c r="D193" i="50" s="1"/>
  <c r="D193" i="17" s="1"/>
  <c r="N165" i="50"/>
  <c r="N167" i="50" s="1"/>
  <c r="N193" i="50" s="1"/>
  <c r="F165" i="50"/>
  <c r="F167" i="50" s="1"/>
  <c r="F193" i="50" s="1"/>
  <c r="I165" i="50"/>
  <c r="I167" i="50" s="1"/>
  <c r="I193" i="50" s="1"/>
  <c r="O206" i="50"/>
  <c r="C135" i="15" s="1"/>
  <c r="T42" i="51"/>
  <c r="L175" i="50"/>
  <c r="L175" i="17" s="1"/>
  <c r="L176" i="17" s="1"/>
  <c r="L193" i="17"/>
  <c r="T41" i="51"/>
  <c r="H43" i="51"/>
  <c r="I143" i="50"/>
  <c r="H144" i="17"/>
  <c r="C123" i="17"/>
  <c r="D121" i="50"/>
  <c r="C132" i="50"/>
  <c r="C133" i="50" s="1"/>
  <c r="C134" i="50" s="1"/>
  <c r="C135" i="50" s="1"/>
  <c r="J123" i="50"/>
  <c r="I123" i="17"/>
  <c r="J119" i="50"/>
  <c r="I119" i="17"/>
  <c r="J118" i="17" s="1"/>
  <c r="J117" i="50"/>
  <c r="K117" i="50" s="1"/>
  <c r="I115" i="50"/>
  <c r="H117" i="17"/>
  <c r="J111" i="50"/>
  <c r="I113" i="17"/>
  <c r="H113" i="17"/>
  <c r="I112" i="17" s="1"/>
  <c r="J121" i="17"/>
  <c r="H129" i="17"/>
  <c r="I128" i="17" s="1"/>
  <c r="H127" i="50"/>
  <c r="I109" i="50"/>
  <c r="G131" i="17"/>
  <c r="G133" i="17" s="1"/>
  <c r="J107" i="50"/>
  <c r="I113" i="50"/>
  <c r="J125" i="17"/>
  <c r="I51" i="50"/>
  <c r="H53" i="50"/>
  <c r="H63" i="50" s="1"/>
  <c r="I52" i="17"/>
  <c r="I54" i="17" s="1"/>
  <c r="I120" i="17"/>
  <c r="J120" i="17" s="1"/>
  <c r="K108" i="17"/>
  <c r="J103" i="17"/>
  <c r="J105" i="17" s="1"/>
  <c r="K93" i="17"/>
  <c r="K92" i="50"/>
  <c r="J102" i="50"/>
  <c r="J104" i="50" s="1"/>
  <c r="K55" i="50"/>
  <c r="J59" i="50"/>
  <c r="G60" i="17"/>
  <c r="G64" i="17" s="1"/>
  <c r="H56" i="17"/>
  <c r="E87" i="50"/>
  <c r="F87" i="50" s="1"/>
  <c r="AD91" i="53"/>
  <c r="AD74" i="53"/>
  <c r="AD89" i="53"/>
  <c r="AD102" i="53"/>
  <c r="H165" i="17"/>
  <c r="H167" i="17" s="1"/>
  <c r="AD88" i="53"/>
  <c r="AD153" i="53"/>
  <c r="M165" i="17"/>
  <c r="M167" i="17" s="1"/>
  <c r="AD84" i="53"/>
  <c r="AD101" i="53"/>
  <c r="AD68" i="53"/>
  <c r="E165" i="17"/>
  <c r="E167" i="17" s="1"/>
  <c r="O312" i="50"/>
  <c r="AD100" i="53"/>
  <c r="M216" i="50"/>
  <c r="M227" i="50" s="1"/>
  <c r="AD147" i="53"/>
  <c r="O330" i="50"/>
  <c r="AD155" i="53"/>
  <c r="C268" i="15"/>
  <c r="E268" i="15" s="1"/>
  <c r="F268" i="15" s="1"/>
  <c r="G268" i="15" s="1"/>
  <c r="C224" i="15"/>
  <c r="I216" i="50"/>
  <c r="I227" i="50" s="1"/>
  <c r="C8" i="50"/>
  <c r="AD105" i="53"/>
  <c r="AD103" i="53"/>
  <c r="AD76" i="53"/>
  <c r="E216" i="50"/>
  <c r="E227" i="50" s="1"/>
  <c r="AD149" i="53"/>
  <c r="F142" i="15"/>
  <c r="G142" i="15" s="1"/>
  <c r="O337" i="50"/>
  <c r="C339" i="50"/>
  <c r="AE145" i="53" s="1"/>
  <c r="AD154" i="53"/>
  <c r="M167" i="50"/>
  <c r="M193" i="50" s="1"/>
  <c r="AD146" i="53"/>
  <c r="AD130" i="53"/>
  <c r="O334" i="50"/>
  <c r="AD99" i="53"/>
  <c r="O217" i="17"/>
  <c r="O242" i="17"/>
  <c r="O278" i="17"/>
  <c r="AA114" i="53"/>
  <c r="AA42" i="53"/>
  <c r="AA106" i="53"/>
  <c r="AA58" i="53"/>
  <c r="AA98" i="53"/>
  <c r="AA27" i="53"/>
  <c r="AA67" i="53"/>
  <c r="AA43" i="53"/>
  <c r="Z61" i="53"/>
  <c r="AA61" i="53" s="1"/>
  <c r="AA60" i="53"/>
  <c r="AA146" i="53"/>
  <c r="AA145" i="53"/>
  <c r="AA135" i="53"/>
  <c r="AA156" i="53"/>
  <c r="Z39" i="53"/>
  <c r="AA39" i="53" s="1"/>
  <c r="Z55" i="53"/>
  <c r="AA55" i="53" s="1"/>
  <c r="Z21" i="53"/>
  <c r="AA21" i="53" s="1"/>
  <c r="Z123" i="53"/>
  <c r="AA123" i="53" s="1"/>
  <c r="Z102" i="53"/>
  <c r="AA102" i="53" s="1"/>
  <c r="Z54" i="53"/>
  <c r="AA54" i="53" s="1"/>
  <c r="Z116" i="53"/>
  <c r="AA116" i="53" s="1"/>
  <c r="Z40" i="53"/>
  <c r="AA40" i="53" s="1"/>
  <c r="Z31" i="53"/>
  <c r="AA31" i="53" s="1"/>
  <c r="Z136" i="53"/>
  <c r="AA136" i="53" s="1"/>
  <c r="Z134" i="53"/>
  <c r="AA134" i="53" s="1"/>
  <c r="Z37" i="53"/>
  <c r="AA37" i="53" s="1"/>
  <c r="Z46" i="53"/>
  <c r="AA46" i="53" s="1"/>
  <c r="C42" i="37"/>
  <c r="G15" i="10"/>
  <c r="Z120" i="53"/>
  <c r="AA120" i="53" s="1"/>
  <c r="Z155" i="53"/>
  <c r="AA155" i="53" s="1"/>
  <c r="Z78" i="53"/>
  <c r="AA78" i="53" s="1"/>
  <c r="Z101" i="53"/>
  <c r="AA101" i="53" s="1"/>
  <c r="Z152" i="53"/>
  <c r="AA152" i="53" s="1"/>
  <c r="Z70" i="53"/>
  <c r="AA70" i="53" s="1"/>
  <c r="Z154" i="53"/>
  <c r="AA154" i="53" s="1"/>
  <c r="Z90" i="53"/>
  <c r="AA90" i="53" s="1"/>
  <c r="Z73" i="53"/>
  <c r="AA73" i="53" s="1"/>
  <c r="Z150" i="53"/>
  <c r="AA150" i="53" s="1"/>
  <c r="Z109" i="53"/>
  <c r="AA109" i="53" s="1"/>
  <c r="Z89" i="53"/>
  <c r="AA89" i="53" s="1"/>
  <c r="Z10" i="53"/>
  <c r="AA10" i="53" s="1"/>
  <c r="Z14" i="53"/>
  <c r="AA14" i="53" s="1"/>
  <c r="Z2" i="53"/>
  <c r="AA2" i="53" s="1"/>
  <c r="C41" i="37"/>
  <c r="G14" i="10"/>
  <c r="E15" i="12" l="1"/>
  <c r="E21" i="12" s="1"/>
  <c r="I15" i="12"/>
  <c r="I21" i="12" s="1"/>
  <c r="I116" i="12" s="1"/>
  <c r="C20" i="6" s="1"/>
  <c r="G15" i="12"/>
  <c r="G21" i="12" s="1"/>
  <c r="G116" i="12" s="1"/>
  <c r="C15" i="12"/>
  <c r="C21" i="12" s="1"/>
  <c r="C131" i="62"/>
  <c r="C41" i="6"/>
  <c r="C26" i="8" s="1"/>
  <c r="C29" i="8" s="1"/>
  <c r="AB6" i="58"/>
  <c r="N142" i="17"/>
  <c r="Q58" i="63"/>
  <c r="Q60" i="63" s="1"/>
  <c r="C205" i="62"/>
  <c r="E205" i="62" s="1"/>
  <c r="F144" i="65"/>
  <c r="F145" i="65" s="1"/>
  <c r="K145" i="65" s="1"/>
  <c r="F112" i="65"/>
  <c r="E50" i="14"/>
  <c r="E40" i="14"/>
  <c r="E22" i="14"/>
  <c r="K8" i="12"/>
  <c r="M8" i="12" s="1"/>
  <c r="F202" i="15"/>
  <c r="G202" i="15" s="1"/>
  <c r="K43" i="12"/>
  <c r="F283" i="65" s="1"/>
  <c r="K112" i="12"/>
  <c r="K61" i="12"/>
  <c r="C43" i="12"/>
  <c r="M69" i="12"/>
  <c r="M71" i="12" s="1"/>
  <c r="K71" i="12"/>
  <c r="C14" i="8" s="1"/>
  <c r="E112" i="12"/>
  <c r="K30" i="12"/>
  <c r="C32" i="12"/>
  <c r="C167" i="17"/>
  <c r="C57" i="62"/>
  <c r="F296" i="65" s="1"/>
  <c r="F297" i="65" s="1"/>
  <c r="AB58" i="58"/>
  <c r="AB54" i="58"/>
  <c r="AB47" i="58"/>
  <c r="AG58" i="58"/>
  <c r="AH58" i="58" s="1"/>
  <c r="AI58" i="58" s="1"/>
  <c r="AG54" i="58"/>
  <c r="AH54" i="58" s="1"/>
  <c r="AI54" i="58" s="1"/>
  <c r="AG42" i="58"/>
  <c r="AH42" i="58" s="1"/>
  <c r="AI42" i="58" s="1"/>
  <c r="AG43" i="58"/>
  <c r="AH43" i="58" s="1"/>
  <c r="AI43" i="58" s="1"/>
  <c r="X67" i="58"/>
  <c r="AD67" i="58" s="1"/>
  <c r="AB67" i="58"/>
  <c r="AB9" i="58"/>
  <c r="AB50" i="58"/>
  <c r="AB13" i="58"/>
  <c r="AB62" i="58"/>
  <c r="X44" i="58"/>
  <c r="AD44" i="58" s="1"/>
  <c r="AG9" i="58"/>
  <c r="AH9" i="58" s="1"/>
  <c r="AI9" i="58" s="1"/>
  <c r="AG50" i="58"/>
  <c r="AH50" i="58" s="1"/>
  <c r="AI50" i="58" s="1"/>
  <c r="AB51" i="58"/>
  <c r="AB59" i="58"/>
  <c r="AG22" i="58"/>
  <c r="AH22" i="58" s="1"/>
  <c r="AI22" i="58" s="1"/>
  <c r="AG13" i="58"/>
  <c r="AH13" i="58" s="1"/>
  <c r="AI13" i="58" s="1"/>
  <c r="AG62" i="58"/>
  <c r="AH62" i="58" s="1"/>
  <c r="AI62" i="58" s="1"/>
  <c r="U15" i="58"/>
  <c r="I21" i="61"/>
  <c r="C22" i="14"/>
  <c r="O222" i="17"/>
  <c r="O233" i="50"/>
  <c r="O234" i="50"/>
  <c r="O197" i="17"/>
  <c r="I116" i="17"/>
  <c r="I207" i="17"/>
  <c r="I218" i="17" s="1"/>
  <c r="F135" i="65"/>
  <c r="F136" i="65" s="1"/>
  <c r="K136" i="65" s="1"/>
  <c r="C58" i="18"/>
  <c r="C42" i="6"/>
  <c r="E42" i="6" s="1"/>
  <c r="C12" i="37"/>
  <c r="C11" i="50"/>
  <c r="C16" i="50" s="1"/>
  <c r="AD108" i="53"/>
  <c r="C19" i="17"/>
  <c r="C27" i="17" s="1"/>
  <c r="C29" i="17" s="1"/>
  <c r="D175" i="50"/>
  <c r="D175" i="17" s="1"/>
  <c r="D176" i="17" s="1"/>
  <c r="E39" i="50"/>
  <c r="K8" i="53"/>
  <c r="D35" i="17"/>
  <c r="F7" i="53"/>
  <c r="C316" i="50"/>
  <c r="O315" i="50"/>
  <c r="G35" i="17"/>
  <c r="F10" i="53"/>
  <c r="C307" i="50"/>
  <c r="O305" i="50"/>
  <c r="C50" i="14"/>
  <c r="G50" i="14"/>
  <c r="C21" i="13"/>
  <c r="C33" i="6" s="1"/>
  <c r="F33" i="6" s="1"/>
  <c r="C120" i="62"/>
  <c r="E120" i="62" s="1"/>
  <c r="C15" i="8" s="1"/>
  <c r="G55" i="14"/>
  <c r="G63" i="14" s="1"/>
  <c r="C63" i="14"/>
  <c r="C32" i="37"/>
  <c r="C13" i="37"/>
  <c r="F162" i="65"/>
  <c r="F163" i="65" s="1"/>
  <c r="C44" i="6"/>
  <c r="E44" i="6" s="1"/>
  <c r="C146" i="62"/>
  <c r="E146" i="62" s="1"/>
  <c r="C109" i="62"/>
  <c r="E109" i="62" s="1"/>
  <c r="M207" i="17"/>
  <c r="M218" i="17" s="1"/>
  <c r="D185" i="17"/>
  <c r="H185" i="17"/>
  <c r="K124" i="17"/>
  <c r="L185" i="17"/>
  <c r="C80" i="11"/>
  <c r="E224" i="15"/>
  <c r="G224" i="15" s="1"/>
  <c r="F303" i="65"/>
  <c r="C226" i="62"/>
  <c r="E226" i="62" s="1"/>
  <c r="E220" i="62"/>
  <c r="C192" i="62"/>
  <c r="F317" i="65"/>
  <c r="C98" i="62"/>
  <c r="G21" i="13"/>
  <c r="C35" i="10"/>
  <c r="K50" i="12"/>
  <c r="K53" i="12" s="1"/>
  <c r="K17" i="12"/>
  <c r="M17" i="12" s="1"/>
  <c r="K18" i="12"/>
  <c r="M18" i="12" s="1"/>
  <c r="K16" i="12"/>
  <c r="K10" i="12"/>
  <c r="M10" i="12" s="1"/>
  <c r="M104" i="12"/>
  <c r="F280" i="65"/>
  <c r="E32" i="6"/>
  <c r="G37" i="10"/>
  <c r="C71" i="24"/>
  <c r="C105" i="27" s="1"/>
  <c r="O88" i="12"/>
  <c r="O112" i="12" s="1"/>
  <c r="O116" i="12" s="1"/>
  <c r="M39" i="12"/>
  <c r="F204" i="15"/>
  <c r="G204" i="15" s="1"/>
  <c r="M37" i="12"/>
  <c r="F203" i="15"/>
  <c r="G203" i="15" s="1"/>
  <c r="O231" i="50"/>
  <c r="C108" i="16"/>
  <c r="C116" i="15"/>
  <c r="E116" i="15" s="1"/>
  <c r="F116" i="15" s="1"/>
  <c r="G116" i="15" s="1"/>
  <c r="C115" i="15"/>
  <c r="E115" i="15" s="1"/>
  <c r="F336" i="65"/>
  <c r="C18" i="11"/>
  <c r="M36" i="12"/>
  <c r="N34" i="60"/>
  <c r="N35" i="60" s="1"/>
  <c r="D138" i="50"/>
  <c r="D139" i="17" s="1"/>
  <c r="E43" i="52"/>
  <c r="D139" i="50"/>
  <c r="D140" i="17" s="1"/>
  <c r="E46" i="52"/>
  <c r="X24" i="58"/>
  <c r="AD24" i="58" s="1"/>
  <c r="X68" i="58"/>
  <c r="AD68" i="58" s="1"/>
  <c r="X33" i="58"/>
  <c r="AD33" i="58" s="1"/>
  <c r="U6" i="58"/>
  <c r="S6" i="58"/>
  <c r="X17" i="58"/>
  <c r="AD17" i="58" s="1"/>
  <c r="X49" i="58"/>
  <c r="AD49" i="58" s="1"/>
  <c r="X45" i="58"/>
  <c r="AD45" i="58" s="1"/>
  <c r="X20" i="58"/>
  <c r="AD20" i="58" s="1"/>
  <c r="X34" i="58"/>
  <c r="AD34" i="58" s="1"/>
  <c r="V15" i="58"/>
  <c r="W15" i="58" s="1"/>
  <c r="S15" i="58"/>
  <c r="U8" i="58"/>
  <c r="V8" i="58" s="1"/>
  <c r="W8" i="58" s="1"/>
  <c r="AB8" i="58" s="1"/>
  <c r="S8" i="58"/>
  <c r="X60" i="58"/>
  <c r="AD60" i="58" s="1"/>
  <c r="X54" i="58"/>
  <c r="AD54" i="58" s="1"/>
  <c r="X19" i="58"/>
  <c r="AD19" i="58" s="1"/>
  <c r="U14" i="58"/>
  <c r="V14" i="58" s="1"/>
  <c r="W14" i="58" s="1"/>
  <c r="AB14" i="58" s="1"/>
  <c r="S14" i="58"/>
  <c r="U10" i="58"/>
  <c r="V10" i="58" s="1"/>
  <c r="W10" i="58" s="1"/>
  <c r="AB10" i="58" s="1"/>
  <c r="S10" i="58"/>
  <c r="X40" i="58"/>
  <c r="AD40" i="58" s="1"/>
  <c r="X9" i="58"/>
  <c r="AD9" i="58" s="1"/>
  <c r="X35" i="58"/>
  <c r="AD35" i="58" s="1"/>
  <c r="X58" i="58"/>
  <c r="AD58" i="58" s="1"/>
  <c r="X31" i="58"/>
  <c r="AD31" i="58" s="1"/>
  <c r="X69" i="58"/>
  <c r="AD69" i="58" s="1"/>
  <c r="U12" i="58"/>
  <c r="V12" i="58" s="1"/>
  <c r="W12" i="58" s="1"/>
  <c r="AB12" i="58" s="1"/>
  <c r="S12" i="58"/>
  <c r="X11" i="58"/>
  <c r="AD11" i="58" s="1"/>
  <c r="X29" i="58"/>
  <c r="AD29" i="58" s="1"/>
  <c r="X51" i="58"/>
  <c r="AD51" i="58" s="1"/>
  <c r="X65" i="58"/>
  <c r="AD65" i="58" s="1"/>
  <c r="X53" i="58"/>
  <c r="AD53" i="58" s="1"/>
  <c r="X37" i="58"/>
  <c r="AD37" i="58" s="1"/>
  <c r="X41" i="58"/>
  <c r="AD41" i="58" s="1"/>
  <c r="S63" i="58"/>
  <c r="X30" i="58"/>
  <c r="AD30" i="58" s="1"/>
  <c r="X46" i="58"/>
  <c r="AD46" i="58" s="1"/>
  <c r="X50" i="58"/>
  <c r="AD50" i="58" s="1"/>
  <c r="X16" i="58"/>
  <c r="AD16" i="58" s="1"/>
  <c r="X28" i="58"/>
  <c r="AD28" i="58" s="1"/>
  <c r="X47" i="58"/>
  <c r="AD47" i="58" s="1"/>
  <c r="S18" i="58"/>
  <c r="S32" i="58"/>
  <c r="X18" i="58"/>
  <c r="AD18" i="58" s="1"/>
  <c r="S30" i="58"/>
  <c r="S46" i="58"/>
  <c r="S68" i="58"/>
  <c r="S28" i="58"/>
  <c r="S16" i="58"/>
  <c r="S33" i="58"/>
  <c r="S67" i="58"/>
  <c r="X32" i="58"/>
  <c r="AD32" i="58" s="1"/>
  <c r="X59" i="58"/>
  <c r="AD59" i="58" s="1"/>
  <c r="S11" i="58"/>
  <c r="S17" i="58"/>
  <c r="S40" i="58"/>
  <c r="S49" i="58"/>
  <c r="S9" i="58"/>
  <c r="S35" i="58"/>
  <c r="S45" i="58"/>
  <c r="S58" i="58"/>
  <c r="S20" i="58"/>
  <c r="S31" i="58"/>
  <c r="X56" i="58"/>
  <c r="AD56" i="58" s="1"/>
  <c r="S29" i="58"/>
  <c r="S60" i="58"/>
  <c r="S51" i="58"/>
  <c r="S54" i="58"/>
  <c r="S65" i="58"/>
  <c r="S34" i="58"/>
  <c r="S53" i="58"/>
  <c r="X26" i="58"/>
  <c r="AD26" i="58" s="1"/>
  <c r="X13" i="58"/>
  <c r="AD13" i="58" s="1"/>
  <c r="S19" i="58"/>
  <c r="S37" i="58"/>
  <c r="S69" i="58"/>
  <c r="S41" i="58"/>
  <c r="R7" i="58"/>
  <c r="U7" i="58" s="1"/>
  <c r="V7" i="58" s="1"/>
  <c r="W7" i="58" s="1"/>
  <c r="AB7" i="58" s="1"/>
  <c r="R21" i="58"/>
  <c r="U21" i="58" s="1"/>
  <c r="V21" i="58" s="1"/>
  <c r="W21" i="58" s="1"/>
  <c r="AB21" i="58" s="1"/>
  <c r="R42" i="58"/>
  <c r="U42" i="58" s="1"/>
  <c r="V42" i="58" s="1"/>
  <c r="W42" i="58" s="1"/>
  <c r="AB42" i="58" s="1"/>
  <c r="R70" i="58"/>
  <c r="U70" i="58" s="1"/>
  <c r="V70" i="58" s="1"/>
  <c r="W70" i="58" s="1"/>
  <c r="AB70" i="58" s="1"/>
  <c r="U63" i="58"/>
  <c r="V63" i="58" s="1"/>
  <c r="W63" i="58" s="1"/>
  <c r="AB63" i="58" s="1"/>
  <c r="R39" i="58"/>
  <c r="U39" i="58" s="1"/>
  <c r="V39" i="58" s="1"/>
  <c r="W39" i="58" s="1"/>
  <c r="AB39" i="58" s="1"/>
  <c r="R48" i="58"/>
  <c r="U48" i="58" s="1"/>
  <c r="V48" i="58" s="1"/>
  <c r="W48" i="58" s="1"/>
  <c r="AB48" i="58" s="1"/>
  <c r="R61" i="58"/>
  <c r="U61" i="58" s="1"/>
  <c r="V61" i="58" s="1"/>
  <c r="W61" i="58" s="1"/>
  <c r="AB61" i="58" s="1"/>
  <c r="R25" i="58"/>
  <c r="U25" i="58" s="1"/>
  <c r="V25" i="58" s="1"/>
  <c r="W25" i="58" s="1"/>
  <c r="AB25" i="58" s="1"/>
  <c r="R38" i="58"/>
  <c r="U38" i="58" s="1"/>
  <c r="V38" i="58" s="1"/>
  <c r="W38" i="58" s="1"/>
  <c r="AB38" i="58" s="1"/>
  <c r="S47" i="58"/>
  <c r="S24" i="58"/>
  <c r="S56" i="58"/>
  <c r="R27" i="58"/>
  <c r="U27" i="58" s="1"/>
  <c r="V27" i="58" s="1"/>
  <c r="W27" i="58" s="1"/>
  <c r="AB27" i="58" s="1"/>
  <c r="R52" i="58"/>
  <c r="U52" i="58" s="1"/>
  <c r="V52" i="58" s="1"/>
  <c r="W52" i="58" s="1"/>
  <c r="AB52" i="58" s="1"/>
  <c r="R71" i="58"/>
  <c r="U71" i="58" s="1"/>
  <c r="S50" i="58"/>
  <c r="R22" i="58"/>
  <c r="U22" i="58" s="1"/>
  <c r="V22" i="58" s="1"/>
  <c r="W22" i="58" s="1"/>
  <c r="AB22" i="58" s="1"/>
  <c r="R64" i="58"/>
  <c r="U64" i="58" s="1"/>
  <c r="V64" i="58" s="1"/>
  <c r="W64" i="58" s="1"/>
  <c r="AB64" i="58" s="1"/>
  <c r="R62" i="58"/>
  <c r="U62" i="58" s="1"/>
  <c r="V62" i="58" s="1"/>
  <c r="W62" i="58" s="1"/>
  <c r="S44" i="58"/>
  <c r="S26" i="58"/>
  <c r="S59" i="58"/>
  <c r="S13" i="58"/>
  <c r="R36" i="58"/>
  <c r="U36" i="58" s="1"/>
  <c r="V36" i="58" s="1"/>
  <c r="W36" i="58" s="1"/>
  <c r="AB36" i="58" s="1"/>
  <c r="R57" i="58"/>
  <c r="U57" i="58" s="1"/>
  <c r="V57" i="58" s="1"/>
  <c r="W57" i="58" s="1"/>
  <c r="AB57" i="58" s="1"/>
  <c r="R23" i="58"/>
  <c r="U23" i="58" s="1"/>
  <c r="V23" i="58" s="1"/>
  <c r="W23" i="58" s="1"/>
  <c r="AB23" i="58" s="1"/>
  <c r="S55" i="58"/>
  <c r="R43" i="58"/>
  <c r="U43" i="58" s="1"/>
  <c r="V43" i="58" s="1"/>
  <c r="W43" i="58" s="1"/>
  <c r="AB43" i="58" s="1"/>
  <c r="R66" i="58"/>
  <c r="U66" i="58" s="1"/>
  <c r="V66" i="58" s="1"/>
  <c r="W66" i="58" s="1"/>
  <c r="X55" i="58"/>
  <c r="AD55" i="58" s="1"/>
  <c r="M49" i="12"/>
  <c r="K78" i="21"/>
  <c r="K83" i="21" s="1"/>
  <c r="K94" i="21"/>
  <c r="K97" i="21" s="1"/>
  <c r="K46" i="21"/>
  <c r="K50" i="21" s="1"/>
  <c r="H99" i="21"/>
  <c r="E57" i="15" s="1"/>
  <c r="F57" i="15" s="1"/>
  <c r="F58" i="15" s="1"/>
  <c r="F60" i="15" s="1"/>
  <c r="E240" i="50"/>
  <c r="E290" i="50" s="1"/>
  <c r="O238" i="50"/>
  <c r="L176" i="50"/>
  <c r="L185" i="50" s="1"/>
  <c r="H193" i="17"/>
  <c r="E9" i="17"/>
  <c r="F9" i="17" s="1"/>
  <c r="T43" i="51"/>
  <c r="M240" i="50"/>
  <c r="J240" i="50"/>
  <c r="N240" i="50"/>
  <c r="O235" i="50"/>
  <c r="G231" i="17"/>
  <c r="K231" i="17"/>
  <c r="D231" i="17"/>
  <c r="H231" i="17"/>
  <c r="L231" i="17"/>
  <c r="C225" i="17"/>
  <c r="O225" i="17" s="1"/>
  <c r="O200" i="17"/>
  <c r="E231" i="17"/>
  <c r="O199" i="17"/>
  <c r="C224" i="17"/>
  <c r="O224" i="17" s="1"/>
  <c r="M231" i="17"/>
  <c r="J231" i="17"/>
  <c r="N231" i="17"/>
  <c r="I240" i="50"/>
  <c r="C203" i="17"/>
  <c r="O212" i="50"/>
  <c r="C141" i="15" s="1"/>
  <c r="E141" i="15" s="1"/>
  <c r="F141" i="15" s="1"/>
  <c r="G141" i="15" s="1"/>
  <c r="C237" i="50"/>
  <c r="O237" i="50" s="1"/>
  <c r="F240" i="50"/>
  <c r="C223" i="17"/>
  <c r="O198" i="17"/>
  <c r="O204" i="17"/>
  <c r="C226" i="17"/>
  <c r="O226" i="17" s="1"/>
  <c r="O201" i="17"/>
  <c r="O165" i="50"/>
  <c r="O167" i="50" s="1"/>
  <c r="I231" i="17"/>
  <c r="F231" i="17"/>
  <c r="C202" i="17"/>
  <c r="C236" i="50"/>
  <c r="O236" i="50" s="1"/>
  <c r="O211" i="50"/>
  <c r="C140" i="15" s="1"/>
  <c r="E140" i="15" s="1"/>
  <c r="F140" i="15" s="1"/>
  <c r="G140" i="15" s="1"/>
  <c r="O229" i="17"/>
  <c r="G240" i="50"/>
  <c r="K240" i="50"/>
  <c r="D240" i="50"/>
  <c r="H240" i="50"/>
  <c r="L240" i="50"/>
  <c r="F239" i="65"/>
  <c r="J31" i="7"/>
  <c r="L31" i="7"/>
  <c r="L32" i="7" s="1"/>
  <c r="F333" i="65"/>
  <c r="K31" i="7"/>
  <c r="C31" i="7"/>
  <c r="C32" i="7" s="1"/>
  <c r="F335" i="65"/>
  <c r="M58" i="12"/>
  <c r="C8" i="10"/>
  <c r="C218" i="62"/>
  <c r="E218" i="62" s="1"/>
  <c r="C172" i="62"/>
  <c r="E172" i="62" s="1"/>
  <c r="C35" i="8" s="1"/>
  <c r="F323" i="65"/>
  <c r="F324" i="65" s="1"/>
  <c r="F327" i="65"/>
  <c r="C56" i="24"/>
  <c r="C166" i="62"/>
  <c r="E166" i="62" s="1"/>
  <c r="F320" i="65"/>
  <c r="F321" i="65" s="1"/>
  <c r="C510" i="55"/>
  <c r="P10" i="21"/>
  <c r="C32" i="50" s="1"/>
  <c r="K54" i="21"/>
  <c r="K59" i="21" s="1"/>
  <c r="P59" i="21"/>
  <c r="I32" i="50" s="1"/>
  <c r="Q54" i="21"/>
  <c r="Q59" i="21" s="1"/>
  <c r="K63" i="21"/>
  <c r="K67" i="21" s="1"/>
  <c r="P67" i="21"/>
  <c r="J32" i="50" s="1"/>
  <c r="Q63" i="21"/>
  <c r="Q67" i="21" s="1"/>
  <c r="P83" i="21"/>
  <c r="L32" i="50" s="1"/>
  <c r="Q78" i="21"/>
  <c r="Q83" i="21" s="1"/>
  <c r="P97" i="21"/>
  <c r="N32" i="50" s="1"/>
  <c r="Q94" i="21"/>
  <c r="Q97" i="21" s="1"/>
  <c r="P50" i="21"/>
  <c r="H32" i="50" s="1"/>
  <c r="Q46" i="21"/>
  <c r="Q50" i="21" s="1"/>
  <c r="I10" i="21"/>
  <c r="I99" i="21" s="1"/>
  <c r="K6" i="21"/>
  <c r="Q35" i="21"/>
  <c r="P35" i="21"/>
  <c r="F32" i="50" s="1"/>
  <c r="K29" i="21"/>
  <c r="K35" i="21" s="1"/>
  <c r="K71" i="21"/>
  <c r="K74" i="21" s="1"/>
  <c r="P74" i="21"/>
  <c r="K32" i="50" s="1"/>
  <c r="Q71" i="21"/>
  <c r="Q74" i="21" s="1"/>
  <c r="K87" i="21"/>
  <c r="K90" i="21" s="1"/>
  <c r="P90" i="21"/>
  <c r="M32" i="50" s="1"/>
  <c r="Q87" i="21"/>
  <c r="Q90" i="21" s="1"/>
  <c r="G88" i="17"/>
  <c r="G90" i="17" s="1"/>
  <c r="M108" i="12"/>
  <c r="F285" i="65"/>
  <c r="C80" i="24"/>
  <c r="C74" i="24"/>
  <c r="C24" i="18"/>
  <c r="F78" i="65"/>
  <c r="M91" i="12"/>
  <c r="G73" i="14"/>
  <c r="F87" i="65"/>
  <c r="M75" i="12"/>
  <c r="F274" i="65"/>
  <c r="M105" i="12"/>
  <c r="F277" i="65"/>
  <c r="M26" i="12"/>
  <c r="M65" i="12"/>
  <c r="M67" i="12" s="1"/>
  <c r="E47" i="62"/>
  <c r="C34" i="8" s="1"/>
  <c r="M82" i="12"/>
  <c r="M95" i="12"/>
  <c r="M103" i="12"/>
  <c r="H339" i="49"/>
  <c r="M96" i="12"/>
  <c r="F71" i="65"/>
  <c r="K71" i="65" s="1"/>
  <c r="F271" i="65"/>
  <c r="M48" i="12"/>
  <c r="M47" i="12"/>
  <c r="C7" i="18"/>
  <c r="C9" i="18" s="1"/>
  <c r="F272" i="65"/>
  <c r="M110" i="12"/>
  <c r="M109" i="12" s="1"/>
  <c r="F101" i="65"/>
  <c r="F102" i="65" s="1"/>
  <c r="M12" i="12"/>
  <c r="C33" i="18"/>
  <c r="M41" i="12"/>
  <c r="M40" i="12" s="1"/>
  <c r="C34" i="18"/>
  <c r="F273" i="65"/>
  <c r="M28" i="12"/>
  <c r="F275" i="65"/>
  <c r="F180" i="65"/>
  <c r="K180" i="65" s="1"/>
  <c r="M83" i="12"/>
  <c r="M13" i="12"/>
  <c r="M78" i="12"/>
  <c r="O165" i="17"/>
  <c r="O168" i="50"/>
  <c r="E125" i="15" s="1"/>
  <c r="F125" i="15" s="1"/>
  <c r="G125" i="15" s="1"/>
  <c r="D176" i="50"/>
  <c r="D186" i="50" s="1"/>
  <c r="E90" i="17"/>
  <c r="H176" i="50"/>
  <c r="H186" i="50" s="1"/>
  <c r="D90" i="17"/>
  <c r="T49" i="51"/>
  <c r="C175" i="50"/>
  <c r="C175" i="17" s="1"/>
  <c r="C193" i="17"/>
  <c r="M175" i="50"/>
  <c r="M175" i="17" s="1"/>
  <c r="M176" i="17" s="1"/>
  <c r="M185" i="17" s="1"/>
  <c r="M193" i="17"/>
  <c r="F175" i="50"/>
  <c r="F175" i="17" s="1"/>
  <c r="F176" i="17" s="1"/>
  <c r="F185" i="17" s="1"/>
  <c r="F193" i="17"/>
  <c r="I175" i="50"/>
  <c r="I175" i="17" s="1"/>
  <c r="I176" i="17" s="1"/>
  <c r="I185" i="17" s="1"/>
  <c r="I193" i="17"/>
  <c r="E175" i="50"/>
  <c r="E175" i="17" s="1"/>
  <c r="E176" i="17" s="1"/>
  <c r="E185" i="17" s="1"/>
  <c r="E193" i="17"/>
  <c r="J175" i="50"/>
  <c r="J175" i="17" s="1"/>
  <c r="J176" i="17" s="1"/>
  <c r="J185" i="17" s="1"/>
  <c r="J193" i="17"/>
  <c r="G175" i="50"/>
  <c r="G175" i="17" s="1"/>
  <c r="G176" i="17" s="1"/>
  <c r="G185" i="17" s="1"/>
  <c r="G193" i="17"/>
  <c r="K175" i="50"/>
  <c r="K175" i="17" s="1"/>
  <c r="K176" i="17" s="1"/>
  <c r="K185" i="17" s="1"/>
  <c r="K193" i="17"/>
  <c r="N175" i="50"/>
  <c r="N175" i="17" s="1"/>
  <c r="N176" i="17" s="1"/>
  <c r="N185" i="17" s="1"/>
  <c r="N193" i="17"/>
  <c r="J112" i="17"/>
  <c r="J143" i="50"/>
  <c r="I144" i="17"/>
  <c r="D122" i="17"/>
  <c r="C133" i="17"/>
  <c r="C134" i="17" s="1"/>
  <c r="C135" i="17" s="1"/>
  <c r="C136" i="17" s="1"/>
  <c r="E121" i="50"/>
  <c r="D131" i="50"/>
  <c r="D133" i="50" s="1"/>
  <c r="D134" i="50" s="1"/>
  <c r="D135" i="50" s="1"/>
  <c r="J52" i="17"/>
  <c r="J54" i="17" s="1"/>
  <c r="K123" i="17"/>
  <c r="J123" i="17"/>
  <c r="K120" i="17"/>
  <c r="K119" i="17"/>
  <c r="J119" i="17"/>
  <c r="K118" i="17" s="1"/>
  <c r="I117" i="17"/>
  <c r="J116" i="17" s="1"/>
  <c r="J115" i="50"/>
  <c r="K115" i="50" s="1"/>
  <c r="I115" i="17"/>
  <c r="J114" i="17" s="1"/>
  <c r="I111" i="17"/>
  <c r="J110" i="17" s="1"/>
  <c r="H130" i="17"/>
  <c r="J109" i="50"/>
  <c r="K109" i="50" s="1"/>
  <c r="K123" i="50"/>
  <c r="H131" i="17"/>
  <c r="H133" i="17" s="1"/>
  <c r="K107" i="50"/>
  <c r="J113" i="50"/>
  <c r="K113" i="50" s="1"/>
  <c r="J113" i="17"/>
  <c r="I127" i="50"/>
  <c r="I127" i="17"/>
  <c r="J126" i="17" s="1"/>
  <c r="K119" i="50"/>
  <c r="H129" i="50"/>
  <c r="G132" i="50"/>
  <c r="J51" i="50"/>
  <c r="I53" i="50"/>
  <c r="I63" i="50" s="1"/>
  <c r="L108" i="17"/>
  <c r="L93" i="17"/>
  <c r="K103" i="17"/>
  <c r="K105" i="17" s="1"/>
  <c r="K102" i="50"/>
  <c r="K104" i="50" s="1"/>
  <c r="L92" i="50"/>
  <c r="L55" i="50"/>
  <c r="K59" i="50"/>
  <c r="H60" i="17"/>
  <c r="H64" i="17" s="1"/>
  <c r="I56" i="17"/>
  <c r="E89" i="50"/>
  <c r="H186" i="17"/>
  <c r="H191" i="17" s="1"/>
  <c r="O167" i="17"/>
  <c r="L186" i="17"/>
  <c r="D186" i="17"/>
  <c r="D8" i="50"/>
  <c r="D11" i="50" s="1"/>
  <c r="D16" i="50" s="1"/>
  <c r="D24" i="50" s="1"/>
  <c r="D26" i="50" s="1"/>
  <c r="E6" i="50"/>
  <c r="F89" i="50"/>
  <c r="G87" i="50"/>
  <c r="D185" i="50"/>
  <c r="E135" i="15"/>
  <c r="M176" i="50"/>
  <c r="M185" i="50" s="1"/>
  <c r="K176" i="50"/>
  <c r="K185" i="50" s="1"/>
  <c r="E207" i="17"/>
  <c r="E218" i="17" s="1"/>
  <c r="AD145" i="53"/>
  <c r="O339" i="50"/>
  <c r="G17" i="10"/>
  <c r="M25" i="12"/>
  <c r="K29" i="12" l="1"/>
  <c r="K32" i="12" s="1"/>
  <c r="K15" i="12"/>
  <c r="F41" i="6"/>
  <c r="C47" i="8"/>
  <c r="D49" i="6"/>
  <c r="Q62" i="63"/>
  <c r="Q64" i="63" s="1"/>
  <c r="C140" i="50" s="1"/>
  <c r="Q67" i="63"/>
  <c r="Q69" i="63" s="1"/>
  <c r="F474" i="65" s="1"/>
  <c r="C10" i="37"/>
  <c r="C19" i="37" s="1"/>
  <c r="F325" i="65"/>
  <c r="D5" i="68"/>
  <c r="E7" i="68" s="1"/>
  <c r="C73" i="18"/>
  <c r="C78" i="18" s="1"/>
  <c r="M61" i="12"/>
  <c r="E116" i="12"/>
  <c r="C22" i="6" s="1"/>
  <c r="F22" i="6" s="1"/>
  <c r="M50" i="12"/>
  <c r="M53" i="12" s="1"/>
  <c r="C21" i="6"/>
  <c r="F21" i="6" s="1"/>
  <c r="E57" i="62"/>
  <c r="C33" i="8" s="1"/>
  <c r="C40" i="6"/>
  <c r="C17" i="8" s="1"/>
  <c r="J281" i="17"/>
  <c r="J280" i="17"/>
  <c r="E280" i="17"/>
  <c r="E281" i="17"/>
  <c r="H280" i="17"/>
  <c r="H281" i="17"/>
  <c r="M280" i="17"/>
  <c r="M281" i="17"/>
  <c r="D280" i="17"/>
  <c r="D281" i="17"/>
  <c r="F281" i="17"/>
  <c r="F280" i="17"/>
  <c r="K281" i="17"/>
  <c r="K280" i="17"/>
  <c r="I280" i="17"/>
  <c r="I281" i="17"/>
  <c r="N281" i="17"/>
  <c r="N280" i="17"/>
  <c r="L280" i="17"/>
  <c r="L281" i="17"/>
  <c r="G280" i="17"/>
  <c r="G281" i="17"/>
  <c r="K8" i="61"/>
  <c r="K6" i="61"/>
  <c r="X66" i="58"/>
  <c r="AD66" i="58" s="1"/>
  <c r="AB66" i="58"/>
  <c r="X15" i="58"/>
  <c r="AB15" i="58"/>
  <c r="L186" i="50"/>
  <c r="F173" i="65"/>
  <c r="C24" i="50"/>
  <c r="C26" i="50" s="1"/>
  <c r="C76" i="14"/>
  <c r="K35" i="17"/>
  <c r="F14" i="53"/>
  <c r="H35" i="17"/>
  <c r="F11" i="53"/>
  <c r="L35" i="17"/>
  <c r="F15" i="53"/>
  <c r="C223" i="15"/>
  <c r="C267" i="15"/>
  <c r="M35" i="17"/>
  <c r="F16" i="53"/>
  <c r="I35" i="17"/>
  <c r="F12" i="53"/>
  <c r="O316" i="50"/>
  <c r="C324" i="50"/>
  <c r="D39" i="50"/>
  <c r="K7" i="53"/>
  <c r="N35" i="17"/>
  <c r="F17" i="53"/>
  <c r="J35" i="17"/>
  <c r="F13" i="53"/>
  <c r="AD67" i="53"/>
  <c r="AE67" i="53"/>
  <c r="O307" i="50"/>
  <c r="E44" i="50"/>
  <c r="E42" i="17"/>
  <c r="E47" i="17" s="1"/>
  <c r="F35" i="17"/>
  <c r="F9" i="53"/>
  <c r="C35" i="17"/>
  <c r="C41" i="17" s="1"/>
  <c r="F6" i="53"/>
  <c r="G39" i="50"/>
  <c r="K10" i="53"/>
  <c r="H185" i="50"/>
  <c r="H192" i="50" s="1"/>
  <c r="AE41" i="53" s="1"/>
  <c r="C85" i="11"/>
  <c r="C93" i="11" s="1"/>
  <c r="G39" i="10"/>
  <c r="G43" i="10" s="1"/>
  <c r="C37" i="10"/>
  <c r="C122" i="62"/>
  <c r="E122" i="62" s="1"/>
  <c r="F315" i="65"/>
  <c r="O168" i="17"/>
  <c r="E98" i="62"/>
  <c r="E76" i="14"/>
  <c r="F174" i="65"/>
  <c r="F176" i="65" s="1"/>
  <c r="L176" i="65" s="1"/>
  <c r="F238" i="65"/>
  <c r="C34" i="6"/>
  <c r="M16" i="12"/>
  <c r="E119" i="15"/>
  <c r="E123" i="15" s="1"/>
  <c r="F115" i="15"/>
  <c r="G115" i="15" s="1"/>
  <c r="C119" i="15"/>
  <c r="C123" i="15" s="1"/>
  <c r="E192" i="62"/>
  <c r="F329" i="65"/>
  <c r="E138" i="50"/>
  <c r="E139" i="17" s="1"/>
  <c r="F43" i="52"/>
  <c r="E139" i="50"/>
  <c r="E140" i="17" s="1"/>
  <c r="F46" i="52"/>
  <c r="N140" i="50"/>
  <c r="F140" i="50"/>
  <c r="F141" i="17" s="1"/>
  <c r="I140" i="50"/>
  <c r="I141" i="17" s="1"/>
  <c r="L140" i="50"/>
  <c r="L141" i="17" s="1"/>
  <c r="D140" i="50"/>
  <c r="D141" i="17" s="1"/>
  <c r="G140" i="50"/>
  <c r="G141" i="17" s="1"/>
  <c r="J140" i="50"/>
  <c r="J141" i="17" s="1"/>
  <c r="M140" i="50"/>
  <c r="M141" i="17" s="1"/>
  <c r="E140" i="50"/>
  <c r="E141" i="17" s="1"/>
  <c r="C141" i="17"/>
  <c r="H140" i="50"/>
  <c r="H141" i="17" s="1"/>
  <c r="K140" i="50"/>
  <c r="K141" i="17" s="1"/>
  <c r="W71" i="58"/>
  <c r="V71" i="58"/>
  <c r="K9" i="61"/>
  <c r="S7" i="58"/>
  <c r="S36" i="58"/>
  <c r="S25" i="58"/>
  <c r="X62" i="58"/>
  <c r="AD62" i="58" s="1"/>
  <c r="X61" i="58"/>
  <c r="AD61" i="58" s="1"/>
  <c r="X70" i="58"/>
  <c r="AD70" i="58" s="1"/>
  <c r="S23" i="58"/>
  <c r="S22" i="58"/>
  <c r="S38" i="58"/>
  <c r="S39" i="58"/>
  <c r="S21" i="58"/>
  <c r="X10" i="58"/>
  <c r="AD10" i="58" s="1"/>
  <c r="AD15" i="58"/>
  <c r="AE15" i="58" s="1"/>
  <c r="K18" i="61" a="1"/>
  <c r="K18" i="61" s="1"/>
  <c r="K17" i="61" s="1"/>
  <c r="K7" i="61" a="1"/>
  <c r="K7" i="61" s="1"/>
  <c r="K11" i="61" a="1"/>
  <c r="K11" i="61" s="1"/>
  <c r="X23" i="58"/>
  <c r="AD23" i="58" s="1"/>
  <c r="X64" i="58"/>
  <c r="AD64" i="58" s="1"/>
  <c r="X52" i="58"/>
  <c r="AD52" i="58" s="1"/>
  <c r="X48" i="58"/>
  <c r="AD48" i="58" s="1"/>
  <c r="X42" i="58"/>
  <c r="AD42" i="58" s="1"/>
  <c r="S57" i="58"/>
  <c r="S71" i="58"/>
  <c r="K4" i="61" a="1"/>
  <c r="K4" i="61" s="1"/>
  <c r="K12" i="61" a="1"/>
  <c r="K12" i="61" s="1"/>
  <c r="K13" i="61" a="1"/>
  <c r="K13" i="61" s="1"/>
  <c r="X57" i="58"/>
  <c r="AD57" i="58" s="1"/>
  <c r="X22" i="58"/>
  <c r="AD22" i="58" s="1"/>
  <c r="X27" i="58"/>
  <c r="AD27" i="58" s="1"/>
  <c r="X38" i="58"/>
  <c r="AD38" i="58" s="1"/>
  <c r="X39" i="58"/>
  <c r="AD39" i="58" s="1"/>
  <c r="X21" i="58"/>
  <c r="AD21" i="58" s="1"/>
  <c r="S66" i="58"/>
  <c r="S62" i="58"/>
  <c r="S52" i="58"/>
  <c r="S61" i="58"/>
  <c r="S70" i="58"/>
  <c r="X12" i="58"/>
  <c r="AD12" i="58" s="1"/>
  <c r="X14" i="58"/>
  <c r="AD14" i="58" s="1"/>
  <c r="X8" i="58"/>
  <c r="AD8" i="58" s="1"/>
  <c r="K10" i="61" a="1"/>
  <c r="K10" i="61" s="1"/>
  <c r="K16" i="61" a="1"/>
  <c r="K16" i="61" s="1"/>
  <c r="K15" i="61" s="1"/>
  <c r="K14" i="61" a="1"/>
  <c r="K14" i="61" s="1"/>
  <c r="X43" i="58"/>
  <c r="AD43" i="58" s="1"/>
  <c r="X36" i="58"/>
  <c r="AD36" i="58" s="1"/>
  <c r="X25" i="58"/>
  <c r="AD25" i="58" s="1"/>
  <c r="X63" i="58"/>
  <c r="AD63" i="58" s="1"/>
  <c r="X7" i="58"/>
  <c r="AD7" i="58" s="1"/>
  <c r="S43" i="58"/>
  <c r="S64" i="58"/>
  <c r="S27" i="58"/>
  <c r="S48" i="58"/>
  <c r="S42" i="58"/>
  <c r="K19" i="61" a="1"/>
  <c r="K19" i="61" s="1"/>
  <c r="L16" i="61" a="1"/>
  <c r="L12" i="61" a="1"/>
  <c r="L7" i="61" a="1"/>
  <c r="L19" i="61" a="1"/>
  <c r="L19" i="61" s="1"/>
  <c r="L10" i="61" a="1"/>
  <c r="L4" i="61" a="1"/>
  <c r="L18" i="61" a="1"/>
  <c r="L14" i="61" a="1"/>
  <c r="L14" i="61" s="1"/>
  <c r="L13" i="61" a="1"/>
  <c r="L11" i="61" a="1"/>
  <c r="V6" i="58"/>
  <c r="K23" i="61"/>
  <c r="E289" i="50"/>
  <c r="E294" i="50" s="1"/>
  <c r="AD53" i="53" s="1"/>
  <c r="O175" i="50"/>
  <c r="E60" i="15"/>
  <c r="G60" i="15" s="1"/>
  <c r="G57" i="15"/>
  <c r="H88" i="17"/>
  <c r="I88" i="17" s="1"/>
  <c r="I90" i="17" s="1"/>
  <c r="E11" i="17"/>
  <c r="E14" i="17" s="1"/>
  <c r="E19" i="17" s="1"/>
  <c r="E27" i="17" s="1"/>
  <c r="E29" i="17" s="1"/>
  <c r="N176" i="50"/>
  <c r="E176" i="50"/>
  <c r="E186" i="50" s="1"/>
  <c r="G176" i="50"/>
  <c r="G185" i="50" s="1"/>
  <c r="F176" i="50"/>
  <c r="C176" i="50"/>
  <c r="C186" i="50" s="1"/>
  <c r="C240" i="50"/>
  <c r="C289" i="50" s="1"/>
  <c r="J176" i="50"/>
  <c r="J185" i="50" s="1"/>
  <c r="D289" i="50"/>
  <c r="D290" i="50"/>
  <c r="C228" i="17"/>
  <c r="O228" i="17" s="1"/>
  <c r="O203" i="17"/>
  <c r="M290" i="50"/>
  <c r="M289" i="50"/>
  <c r="K290" i="50"/>
  <c r="K289" i="50"/>
  <c r="F290" i="50"/>
  <c r="F289" i="50"/>
  <c r="I290" i="50"/>
  <c r="I289" i="50"/>
  <c r="M286" i="17"/>
  <c r="M292" i="17" s="1"/>
  <c r="I176" i="50"/>
  <c r="I185" i="50" s="1"/>
  <c r="L289" i="50"/>
  <c r="L290" i="50"/>
  <c r="G290" i="50"/>
  <c r="G289" i="50"/>
  <c r="C145" i="15"/>
  <c r="N290" i="50"/>
  <c r="N289" i="50"/>
  <c r="H289" i="50"/>
  <c r="H290" i="50"/>
  <c r="C290" i="50"/>
  <c r="C227" i="17"/>
  <c r="O227" i="17" s="1"/>
  <c r="O202" i="17"/>
  <c r="C207" i="17"/>
  <c r="C218" i="17" s="1"/>
  <c r="J290" i="50"/>
  <c r="J289" i="50"/>
  <c r="C209" i="62"/>
  <c r="E209" i="62" s="1"/>
  <c r="C37" i="37"/>
  <c r="F229" i="65"/>
  <c r="C511" i="55"/>
  <c r="O32" i="50"/>
  <c r="K10" i="21"/>
  <c r="K99" i="21" s="1"/>
  <c r="Q10" i="21"/>
  <c r="Q99" i="21" s="1"/>
  <c r="P99" i="21"/>
  <c r="F237" i="65"/>
  <c r="C29" i="18"/>
  <c r="G76" i="14"/>
  <c r="C35" i="18"/>
  <c r="C52" i="18" s="1"/>
  <c r="F113" i="65"/>
  <c r="C22" i="11"/>
  <c r="M97" i="12"/>
  <c r="M112" i="12" s="1"/>
  <c r="M38" i="12"/>
  <c r="M43" i="12" s="1"/>
  <c r="F276" i="65"/>
  <c r="M30" i="12"/>
  <c r="M29" i="12" s="1"/>
  <c r="K112" i="17"/>
  <c r="F216" i="50"/>
  <c r="F227" i="50" s="1"/>
  <c r="D216" i="50"/>
  <c r="D227" i="50" s="1"/>
  <c r="N216" i="50"/>
  <c r="N227" i="50" s="1"/>
  <c r="N207" i="17"/>
  <c r="N218" i="17" s="1"/>
  <c r="J207" i="17"/>
  <c r="J218" i="17" s="1"/>
  <c r="J216" i="50"/>
  <c r="J227" i="50" s="1"/>
  <c r="D207" i="17"/>
  <c r="D218" i="17" s="1"/>
  <c r="H191" i="50"/>
  <c r="AD41" i="53" s="1"/>
  <c r="C83" i="16" s="1"/>
  <c r="E83" i="16" s="1"/>
  <c r="L191" i="50"/>
  <c r="AD45" i="53" s="1"/>
  <c r="C87" i="16" s="1"/>
  <c r="E87" i="16" s="1"/>
  <c r="L192" i="50"/>
  <c r="AE45" i="53" s="1"/>
  <c r="D191" i="50"/>
  <c r="AD37" i="53" s="1"/>
  <c r="C79" i="16" s="1"/>
  <c r="E79" i="16" s="1"/>
  <c r="D192" i="50"/>
  <c r="AE37" i="53" s="1"/>
  <c r="D191" i="17"/>
  <c r="D192" i="17"/>
  <c r="L191" i="17"/>
  <c r="L192" i="17"/>
  <c r="K143" i="50"/>
  <c r="J144" i="17"/>
  <c r="H192" i="17"/>
  <c r="K52" i="17"/>
  <c r="K54" i="17" s="1"/>
  <c r="F121" i="50"/>
  <c r="E131" i="50"/>
  <c r="E133" i="50" s="1"/>
  <c r="E134" i="50" s="1"/>
  <c r="E135" i="50" s="1"/>
  <c r="E122" i="17"/>
  <c r="D132" i="17"/>
  <c r="D134" i="17" s="1"/>
  <c r="D135" i="17" s="1"/>
  <c r="D136" i="17" s="1"/>
  <c r="L118" i="17"/>
  <c r="K121" i="17"/>
  <c r="L120" i="17" s="1"/>
  <c r="L117" i="50"/>
  <c r="J117" i="17"/>
  <c r="K116" i="17" s="1"/>
  <c r="L113" i="50"/>
  <c r="J115" i="17"/>
  <c r="K114" i="17" s="1"/>
  <c r="I129" i="50"/>
  <c r="I130" i="17"/>
  <c r="L109" i="50"/>
  <c r="K111" i="17"/>
  <c r="J111" i="17"/>
  <c r="K110" i="17" s="1"/>
  <c r="H132" i="50"/>
  <c r="I129" i="17"/>
  <c r="L123" i="17"/>
  <c r="J127" i="17"/>
  <c r="K126" i="17" s="1"/>
  <c r="J125" i="50"/>
  <c r="L119" i="50"/>
  <c r="M119" i="50" s="1"/>
  <c r="L119" i="17"/>
  <c r="K111" i="50"/>
  <c r="K51" i="50"/>
  <c r="J53" i="50"/>
  <c r="J63" i="50" s="1"/>
  <c r="O109" i="17"/>
  <c r="L103" i="17"/>
  <c r="L105" i="17" s="1"/>
  <c r="M93" i="17"/>
  <c r="L102" i="50"/>
  <c r="L104" i="50" s="1"/>
  <c r="M92" i="50"/>
  <c r="M55" i="50"/>
  <c r="L59" i="50"/>
  <c r="I60" i="17"/>
  <c r="I64" i="17" s="1"/>
  <c r="J56" i="17"/>
  <c r="E8" i="50"/>
  <c r="E11" i="50" s="1"/>
  <c r="E16" i="50" s="1"/>
  <c r="E24" i="50" s="1"/>
  <c r="F6" i="50"/>
  <c r="F8" i="50" s="1"/>
  <c r="F11" i="50" s="1"/>
  <c r="F16" i="50" s="1"/>
  <c r="F24" i="50" s="1"/>
  <c r="E186" i="17"/>
  <c r="N186" i="17"/>
  <c r="K186" i="50"/>
  <c r="M186" i="50"/>
  <c r="F186" i="17"/>
  <c r="I186" i="17"/>
  <c r="G89" i="50"/>
  <c r="H87" i="50"/>
  <c r="J186" i="17"/>
  <c r="K186" i="17"/>
  <c r="M186" i="17"/>
  <c r="F135" i="15"/>
  <c r="O175" i="17"/>
  <c r="O176" i="17" s="1"/>
  <c r="C176" i="17"/>
  <c r="C185" i="17" s="1"/>
  <c r="G186" i="17"/>
  <c r="F20" i="6"/>
  <c r="M15" i="12" l="1"/>
  <c r="M21" i="12" s="1"/>
  <c r="E40" i="6"/>
  <c r="C21" i="8"/>
  <c r="K21" i="12"/>
  <c r="K116" i="12" s="1"/>
  <c r="M32" i="12"/>
  <c r="C49" i="6"/>
  <c r="J186" i="50"/>
  <c r="X71" i="58"/>
  <c r="AD71" i="58" s="1"/>
  <c r="AB71" i="58"/>
  <c r="L6" i="61"/>
  <c r="L8" i="61"/>
  <c r="C55" i="8"/>
  <c r="C54" i="8" s="1"/>
  <c r="C57" i="8" s="1"/>
  <c r="C37" i="41"/>
  <c r="G186" i="50"/>
  <c r="H90" i="17"/>
  <c r="J88" i="17"/>
  <c r="AD6" i="53"/>
  <c r="C8" i="16" s="1"/>
  <c r="E8" i="16" s="1"/>
  <c r="C38" i="50"/>
  <c r="F19" i="53"/>
  <c r="J39" i="50"/>
  <c r="K13" i="53"/>
  <c r="N39" i="50"/>
  <c r="K17" i="53"/>
  <c r="D44" i="50"/>
  <c r="D42" i="17"/>
  <c r="D47" i="17" s="1"/>
  <c r="I39" i="50"/>
  <c r="K12" i="53"/>
  <c r="L39" i="50"/>
  <c r="K15" i="53"/>
  <c r="N186" i="50"/>
  <c r="N185" i="50"/>
  <c r="F39" i="50"/>
  <c r="K9" i="53"/>
  <c r="C326" i="50"/>
  <c r="O324" i="50"/>
  <c r="E267" i="15"/>
  <c r="C275" i="15"/>
  <c r="F186" i="50"/>
  <c r="F185" i="50"/>
  <c r="D19" i="53"/>
  <c r="K6" i="53"/>
  <c r="E223" i="15"/>
  <c r="C230" i="15"/>
  <c r="K39" i="50"/>
  <c r="K14" i="53"/>
  <c r="G44" i="50"/>
  <c r="G42" i="17"/>
  <c r="G47" i="17" s="1"/>
  <c r="M39" i="50"/>
  <c r="K16" i="53"/>
  <c r="H39" i="50"/>
  <c r="K11" i="53"/>
  <c r="C104" i="11"/>
  <c r="C118" i="11" s="1"/>
  <c r="C122" i="11" s="1"/>
  <c r="C39" i="10"/>
  <c r="C43" i="10" s="1"/>
  <c r="C6" i="37" s="1"/>
  <c r="C27" i="37" s="1"/>
  <c r="C33" i="37" s="1"/>
  <c r="F119" i="15"/>
  <c r="F123" i="15" s="1"/>
  <c r="G123" i="15" s="1"/>
  <c r="E295" i="50"/>
  <c r="C43" i="50"/>
  <c r="F138" i="50"/>
  <c r="F139" i="17" s="1"/>
  <c r="G43" i="52"/>
  <c r="F139" i="50"/>
  <c r="F140" i="17" s="1"/>
  <c r="G46" i="52"/>
  <c r="O140" i="50"/>
  <c r="N141" i="17"/>
  <c r="L18" i="61"/>
  <c r="L17" i="61" s="1"/>
  <c r="E18" i="61"/>
  <c r="E17" i="61" s="1"/>
  <c r="L4" i="61"/>
  <c r="L7" i="61"/>
  <c r="L9" i="61"/>
  <c r="L11" i="61"/>
  <c r="L12" i="61"/>
  <c r="L13" i="61"/>
  <c r="L10" i="61"/>
  <c r="L16" i="61"/>
  <c r="L15" i="61" s="1"/>
  <c r="E9" i="61"/>
  <c r="E10" i="61"/>
  <c r="C12" i="40" s="1"/>
  <c r="X6" i="58"/>
  <c r="AD6" i="58" s="1"/>
  <c r="K21" i="61"/>
  <c r="K24" i="61" s="1"/>
  <c r="E12" i="61"/>
  <c r="C14" i="40" s="1"/>
  <c r="AF15" i="58"/>
  <c r="AH15" i="58"/>
  <c r="I295" i="50"/>
  <c r="AE57" i="53" s="1"/>
  <c r="E285" i="17"/>
  <c r="E291" i="17" s="1"/>
  <c r="E185" i="50"/>
  <c r="E192" i="50" s="1"/>
  <c r="AE38" i="53" s="1"/>
  <c r="I186" i="50"/>
  <c r="I191" i="50" s="1"/>
  <c r="AD42" i="53" s="1"/>
  <c r="C84" i="16" s="1"/>
  <c r="E84" i="16" s="1"/>
  <c r="N285" i="17"/>
  <c r="N291" i="17" s="1"/>
  <c r="M285" i="17"/>
  <c r="M291" i="17" s="1"/>
  <c r="E300" i="50"/>
  <c r="N286" i="17"/>
  <c r="N292" i="17" s="1"/>
  <c r="G58" i="15"/>
  <c r="I285" i="17"/>
  <c r="I291" i="17" s="1"/>
  <c r="D295" i="50"/>
  <c r="AE52" i="53" s="1"/>
  <c r="O176" i="50"/>
  <c r="E126" i="15" s="1"/>
  <c r="F126" i="15" s="1"/>
  <c r="G126" i="15" s="1"/>
  <c r="C185" i="50"/>
  <c r="C192" i="50" s="1"/>
  <c r="AE36" i="53" s="1"/>
  <c r="I294" i="50"/>
  <c r="I286" i="17"/>
  <c r="I292" i="17" s="1"/>
  <c r="M294" i="50"/>
  <c r="M295" i="50"/>
  <c r="AE61" i="53" s="1"/>
  <c r="E286" i="17"/>
  <c r="E292" i="17" s="1"/>
  <c r="C231" i="17"/>
  <c r="F330" i="65"/>
  <c r="C23" i="6"/>
  <c r="F127" i="65" s="1"/>
  <c r="F128" i="65" s="1"/>
  <c r="L128" i="65" s="1"/>
  <c r="C512" i="55"/>
  <c r="C46" i="17"/>
  <c r="L52" i="17"/>
  <c r="L54" i="17" s="1"/>
  <c r="D294" i="50"/>
  <c r="AD52" i="53" s="1"/>
  <c r="M118" i="17"/>
  <c r="H216" i="50"/>
  <c r="H227" i="50" s="1"/>
  <c r="O232" i="50"/>
  <c r="O240" i="50" s="1"/>
  <c r="L207" i="17"/>
  <c r="L218" i="17" s="1"/>
  <c r="H207" i="17"/>
  <c r="H218" i="17" s="1"/>
  <c r="K207" i="17"/>
  <c r="K218" i="17" s="1"/>
  <c r="G207" i="17"/>
  <c r="G218" i="17" s="1"/>
  <c r="K216" i="50"/>
  <c r="K227" i="50" s="1"/>
  <c r="C216" i="50"/>
  <c r="C227" i="50" s="1"/>
  <c r="L216" i="50"/>
  <c r="L227" i="50" s="1"/>
  <c r="G216" i="50"/>
  <c r="G227" i="50" s="1"/>
  <c r="F207" i="17"/>
  <c r="F218" i="17" s="1"/>
  <c r="J294" i="50"/>
  <c r="J295" i="50"/>
  <c r="AE58" i="53" s="1"/>
  <c r="E143" i="15"/>
  <c r="F143" i="15" s="1"/>
  <c r="G143" i="15" s="1"/>
  <c r="N295" i="50"/>
  <c r="AE62" i="53" s="1"/>
  <c r="N294" i="50"/>
  <c r="G192" i="50"/>
  <c r="AE40" i="53" s="1"/>
  <c r="G191" i="50"/>
  <c r="AD40" i="53" s="1"/>
  <c r="C82" i="16" s="1"/>
  <c r="E82" i="16" s="1"/>
  <c r="M191" i="50"/>
  <c r="AD46" i="53" s="1"/>
  <c r="C88" i="16" s="1"/>
  <c r="E88" i="16" s="1"/>
  <c r="M192" i="50"/>
  <c r="AE46" i="53" s="1"/>
  <c r="N192" i="50"/>
  <c r="AE47" i="53" s="1"/>
  <c r="N191" i="50"/>
  <c r="AD47" i="53" s="1"/>
  <c r="C89" i="16" s="1"/>
  <c r="E89" i="16" s="1"/>
  <c r="K191" i="50"/>
  <c r="AD44" i="53" s="1"/>
  <c r="C86" i="16" s="1"/>
  <c r="E86" i="16" s="1"/>
  <c r="K192" i="50"/>
  <c r="AE44" i="53" s="1"/>
  <c r="J192" i="50"/>
  <c r="AE43" i="53" s="1"/>
  <c r="J191" i="50"/>
  <c r="AD43" i="53" s="1"/>
  <c r="C85" i="16" s="1"/>
  <c r="E85" i="16" s="1"/>
  <c r="M191" i="17"/>
  <c r="M192" i="17"/>
  <c r="K192" i="17"/>
  <c r="K191" i="17"/>
  <c r="F191" i="17"/>
  <c r="F192" i="17"/>
  <c r="G192" i="17"/>
  <c r="G191" i="17"/>
  <c r="J191" i="17"/>
  <c r="J192" i="17"/>
  <c r="I191" i="17"/>
  <c r="I192" i="17"/>
  <c r="E191" i="17"/>
  <c r="E192" i="17"/>
  <c r="N191" i="17"/>
  <c r="N192" i="17"/>
  <c r="C186" i="17"/>
  <c r="O186" i="17" s="1"/>
  <c r="O185" i="17"/>
  <c r="L143" i="50"/>
  <c r="K144" i="17"/>
  <c r="F122" i="17"/>
  <c r="E132" i="17"/>
  <c r="E134" i="17" s="1"/>
  <c r="E135" i="17" s="1"/>
  <c r="E136" i="17" s="1"/>
  <c r="G121" i="50"/>
  <c r="F131" i="50"/>
  <c r="F133" i="50" s="1"/>
  <c r="F134" i="50" s="1"/>
  <c r="F135" i="50" s="1"/>
  <c r="L110" i="17"/>
  <c r="M121" i="17"/>
  <c r="L121" i="17"/>
  <c r="M120" i="17" s="1"/>
  <c r="K117" i="17"/>
  <c r="L116" i="17" s="1"/>
  <c r="L115" i="50"/>
  <c r="M115" i="50" s="1"/>
  <c r="K115" i="17"/>
  <c r="L114" i="17" s="1"/>
  <c r="M113" i="50"/>
  <c r="K113" i="17"/>
  <c r="J128" i="17"/>
  <c r="J129" i="17"/>
  <c r="I131" i="17"/>
  <c r="I133" i="17" s="1"/>
  <c r="L111" i="50"/>
  <c r="M111" i="50" s="1"/>
  <c r="L111" i="17"/>
  <c r="M110" i="17" s="1"/>
  <c r="M117" i="50"/>
  <c r="J127" i="50"/>
  <c r="L107" i="50"/>
  <c r="K125" i="50"/>
  <c r="K125" i="17"/>
  <c r="L124" i="17" s="1"/>
  <c r="L51" i="50"/>
  <c r="K53" i="50"/>
  <c r="K63" i="50" s="1"/>
  <c r="M108" i="17"/>
  <c r="N108" i="17" s="1"/>
  <c r="O108" i="17" s="1"/>
  <c r="N93" i="17"/>
  <c r="M103" i="17"/>
  <c r="M105" i="17" s="1"/>
  <c r="N92" i="50"/>
  <c r="O92" i="50" s="1"/>
  <c r="M102" i="50"/>
  <c r="M104" i="50" s="1"/>
  <c r="N55" i="50"/>
  <c r="M59" i="50"/>
  <c r="J60" i="17"/>
  <c r="J64" i="17" s="1"/>
  <c r="K56" i="17"/>
  <c r="E26" i="50"/>
  <c r="AD7" i="53"/>
  <c r="G135" i="15"/>
  <c r="G6" i="50"/>
  <c r="G8" i="50" s="1"/>
  <c r="G11" i="50" s="1"/>
  <c r="G16" i="50" s="1"/>
  <c r="G24" i="50" s="1"/>
  <c r="D301" i="50"/>
  <c r="H89" i="50"/>
  <c r="I87" i="50"/>
  <c r="G119" i="15"/>
  <c r="K88" i="17"/>
  <c r="J90" i="17"/>
  <c r="M116" i="12" l="1"/>
  <c r="C137" i="11"/>
  <c r="D53" i="65"/>
  <c r="C11" i="40"/>
  <c r="C19" i="41"/>
  <c r="AI15" i="58"/>
  <c r="F270" i="65"/>
  <c r="C280" i="17"/>
  <c r="C281" i="17"/>
  <c r="I301" i="50"/>
  <c r="M6" i="61"/>
  <c r="M8" i="61"/>
  <c r="C135" i="24"/>
  <c r="L21" i="61"/>
  <c r="C36" i="41" s="1"/>
  <c r="F192" i="50"/>
  <c r="AE39" i="53" s="1"/>
  <c r="O185" i="50"/>
  <c r="E191" i="50"/>
  <c r="AD38" i="53" s="1"/>
  <c r="C80" i="16" s="1"/>
  <c r="E80" i="16" s="1"/>
  <c r="F191" i="50"/>
  <c r="AD39" i="53" s="1"/>
  <c r="C81" i="16" s="1"/>
  <c r="E81" i="16" s="1"/>
  <c r="O186" i="50"/>
  <c r="C40" i="50"/>
  <c r="C46" i="50" s="1"/>
  <c r="C191" i="50"/>
  <c r="AD36" i="53" s="1"/>
  <c r="C78" i="16" s="1"/>
  <c r="I192" i="50"/>
  <c r="AE42" i="53" s="1"/>
  <c r="H44" i="50"/>
  <c r="H42" i="17"/>
  <c r="H47" i="17" s="1"/>
  <c r="K44" i="50"/>
  <c r="K42" i="17"/>
  <c r="K47" i="17" s="1"/>
  <c r="AE98" i="53"/>
  <c r="O326" i="50"/>
  <c r="AD98" i="53"/>
  <c r="L44" i="50"/>
  <c r="L42" i="17"/>
  <c r="L47" i="17" s="1"/>
  <c r="N44" i="50"/>
  <c r="N42" i="17"/>
  <c r="G230" i="15"/>
  <c r="G223" i="15"/>
  <c r="C44" i="50"/>
  <c r="C45" i="50" s="1"/>
  <c r="C42" i="17"/>
  <c r="C43" i="17" s="1"/>
  <c r="O39" i="50"/>
  <c r="C47" i="50"/>
  <c r="F267" i="15"/>
  <c r="AD8" i="53"/>
  <c r="M44" i="50"/>
  <c r="M42" i="17"/>
  <c r="M47" i="17" s="1"/>
  <c r="F44" i="50"/>
  <c r="F42" i="17"/>
  <c r="F47" i="17" s="1"/>
  <c r="I44" i="50"/>
  <c r="I42" i="17"/>
  <c r="I47" i="17" s="1"/>
  <c r="J44" i="50"/>
  <c r="J42" i="17"/>
  <c r="J47" i="17" s="1"/>
  <c r="C7" i="6"/>
  <c r="E7" i="6" s="1"/>
  <c r="E83" i="6" s="1"/>
  <c r="F67" i="65"/>
  <c r="AE53" i="53"/>
  <c r="E301" i="50"/>
  <c r="AE6" i="53"/>
  <c r="D90" i="8"/>
  <c r="D91" i="8" s="1"/>
  <c r="D92" i="8" s="1"/>
  <c r="G138" i="50"/>
  <c r="G139" i="17" s="1"/>
  <c r="H43" i="52"/>
  <c r="G139" i="50"/>
  <c r="G140" i="17" s="1"/>
  <c r="H46" i="52"/>
  <c r="C81" i="24"/>
  <c r="F241" i="65" s="1"/>
  <c r="M16" i="61" a="1"/>
  <c r="M16" i="61" s="1"/>
  <c r="M15" i="61" s="1"/>
  <c r="M19" i="61" a="1"/>
  <c r="M19" i="61" s="1"/>
  <c r="M10" i="61" a="1"/>
  <c r="M10" i="61" s="1"/>
  <c r="M13" i="61" a="1"/>
  <c r="M13" i="61" s="1"/>
  <c r="M4" i="61" a="1"/>
  <c r="M4" i="61" s="1"/>
  <c r="M9" i="61" a="1"/>
  <c r="M9" i="61" s="1"/>
  <c r="M18" i="61" a="1"/>
  <c r="M18" i="61" s="1"/>
  <c r="M17" i="61" s="1"/>
  <c r="M12" i="61" a="1"/>
  <c r="M12" i="61" s="1"/>
  <c r="M7" i="61" a="1"/>
  <c r="M7" i="61" s="1"/>
  <c r="M14" i="61" a="1"/>
  <c r="M14" i="61" s="1"/>
  <c r="M11" i="61" a="1"/>
  <c r="M11" i="61" s="1"/>
  <c r="D54" i="65"/>
  <c r="C114" i="24"/>
  <c r="D58" i="65"/>
  <c r="C19" i="40"/>
  <c r="C22" i="40" s="1"/>
  <c r="D55" i="65"/>
  <c r="E21" i="61"/>
  <c r="D300" i="50"/>
  <c r="AD57" i="53"/>
  <c r="I300" i="50"/>
  <c r="M301" i="50"/>
  <c r="AD61" i="53"/>
  <c r="M300" i="50"/>
  <c r="C513" i="55"/>
  <c r="M52" i="17"/>
  <c r="M54" i="17" s="1"/>
  <c r="O192" i="50"/>
  <c r="E151" i="15"/>
  <c r="F151" i="15" s="1"/>
  <c r="G151" i="15" s="1"/>
  <c r="K295" i="50"/>
  <c r="AE59" i="53" s="1"/>
  <c r="F285" i="17"/>
  <c r="F291" i="17" s="1"/>
  <c r="O216" i="50"/>
  <c r="O227" i="50" s="1"/>
  <c r="C151" i="15" s="1"/>
  <c r="N300" i="50"/>
  <c r="AD62" i="53"/>
  <c r="E138" i="15"/>
  <c r="C149" i="15"/>
  <c r="J300" i="50"/>
  <c r="AD58" i="53"/>
  <c r="N301" i="50"/>
  <c r="O207" i="17"/>
  <c r="O218" i="17" s="1"/>
  <c r="H294" i="50"/>
  <c r="H295" i="50"/>
  <c r="AE56" i="53" s="1"/>
  <c r="J285" i="17"/>
  <c r="J291" i="17" s="1"/>
  <c r="J286" i="17"/>
  <c r="J292" i="17" s="1"/>
  <c r="D285" i="17"/>
  <c r="D291" i="17" s="1"/>
  <c r="D286" i="17"/>
  <c r="D292" i="17" s="1"/>
  <c r="F294" i="50"/>
  <c r="F295" i="50"/>
  <c r="AE54" i="53" s="1"/>
  <c r="K294" i="50"/>
  <c r="O223" i="17"/>
  <c r="O231" i="17" s="1"/>
  <c r="J301" i="50"/>
  <c r="F286" i="17"/>
  <c r="F292" i="17" s="1"/>
  <c r="L294" i="50"/>
  <c r="L295" i="50"/>
  <c r="AE60" i="53" s="1"/>
  <c r="G295" i="50"/>
  <c r="AE55" i="53" s="1"/>
  <c r="G294" i="50"/>
  <c r="O290" i="50"/>
  <c r="C192" i="17"/>
  <c r="O192" i="17" s="1"/>
  <c r="O191" i="17"/>
  <c r="M143" i="50"/>
  <c r="L144" i="17"/>
  <c r="N120" i="17"/>
  <c r="H121" i="50"/>
  <c r="G131" i="50"/>
  <c r="G133" i="50" s="1"/>
  <c r="G134" i="50" s="1"/>
  <c r="G135" i="50" s="1"/>
  <c r="G122" i="17"/>
  <c r="F132" i="17"/>
  <c r="F134" i="17" s="1"/>
  <c r="F135" i="17" s="1"/>
  <c r="F136" i="17" s="1"/>
  <c r="N119" i="50"/>
  <c r="M119" i="17"/>
  <c r="N118" i="17" s="1"/>
  <c r="M117" i="17"/>
  <c r="L117" i="17"/>
  <c r="N113" i="50"/>
  <c r="L115" i="17"/>
  <c r="M114" i="17" s="1"/>
  <c r="L112" i="17"/>
  <c r="N111" i="50"/>
  <c r="L113" i="17"/>
  <c r="K128" i="17"/>
  <c r="J130" i="17"/>
  <c r="L125" i="17"/>
  <c r="M124" i="17" s="1"/>
  <c r="L123" i="50"/>
  <c r="K127" i="50"/>
  <c r="K127" i="17"/>
  <c r="M109" i="50"/>
  <c r="M107" i="50"/>
  <c r="N121" i="17"/>
  <c r="O121" i="17" s="1"/>
  <c r="N117" i="50"/>
  <c r="O117" i="50" s="1"/>
  <c r="F460" i="65" s="1"/>
  <c r="N117" i="17"/>
  <c r="J131" i="17"/>
  <c r="J133" i="17" s="1"/>
  <c r="I132" i="50"/>
  <c r="J129" i="50"/>
  <c r="N59" i="50"/>
  <c r="O55" i="50"/>
  <c r="O59" i="50" s="1"/>
  <c r="M51" i="50"/>
  <c r="L53" i="50"/>
  <c r="L63" i="50" s="1"/>
  <c r="N103" i="17"/>
  <c r="N105" i="17" s="1"/>
  <c r="O93" i="17"/>
  <c r="O103" i="17" s="1"/>
  <c r="O105" i="17" s="1"/>
  <c r="N102" i="50"/>
  <c r="N104" i="50" s="1"/>
  <c r="O102" i="50"/>
  <c r="K60" i="17"/>
  <c r="K64" i="17" s="1"/>
  <c r="L56" i="17"/>
  <c r="F11" i="17"/>
  <c r="F14" i="17" s="1"/>
  <c r="F19" i="17" s="1"/>
  <c r="F27" i="17" s="1"/>
  <c r="F29" i="17" s="1"/>
  <c r="G9" i="17"/>
  <c r="H6" i="50"/>
  <c r="H8" i="50" s="1"/>
  <c r="H11" i="50" s="1"/>
  <c r="H16" i="50" s="1"/>
  <c r="H24" i="50" s="1"/>
  <c r="J87" i="50"/>
  <c r="I89" i="50"/>
  <c r="K90" i="17"/>
  <c r="L88" i="17"/>
  <c r="D62" i="65" l="1"/>
  <c r="C91" i="16"/>
  <c r="E78" i="16"/>
  <c r="E91" i="16" s="1"/>
  <c r="C149" i="24"/>
  <c r="C28" i="24" s="1"/>
  <c r="H6" i="61"/>
  <c r="F8" i="40" s="1"/>
  <c r="H8" i="61"/>
  <c r="F10" i="40" s="1"/>
  <c r="C115" i="24"/>
  <c r="F256" i="65" s="1"/>
  <c r="O191" i="50"/>
  <c r="N47" i="17"/>
  <c r="O42" i="17"/>
  <c r="F275" i="15"/>
  <c r="G275" i="15" s="1"/>
  <c r="G267" i="15"/>
  <c r="O44" i="50"/>
  <c r="P44" i="50" s="1"/>
  <c r="F432" i="65"/>
  <c r="C35" i="42"/>
  <c r="C47" i="17"/>
  <c r="O47" i="17" s="1"/>
  <c r="D27" i="37"/>
  <c r="F68" i="65"/>
  <c r="K68" i="65" s="1"/>
  <c r="K193" i="65" s="1"/>
  <c r="F79" i="65"/>
  <c r="F80" i="65" s="1"/>
  <c r="D91" i="16"/>
  <c r="H138" i="50"/>
  <c r="H139" i="17" s="1"/>
  <c r="I43" i="52"/>
  <c r="H139" i="50"/>
  <c r="H140" i="17" s="1"/>
  <c r="I46" i="52"/>
  <c r="C112" i="24"/>
  <c r="C28" i="41" s="1"/>
  <c r="F263" i="65"/>
  <c r="F259" i="65" s="1"/>
  <c r="H11" i="61" a="1"/>
  <c r="H11" i="61" s="1"/>
  <c r="F13" i="40" s="1"/>
  <c r="H4" i="61" a="1"/>
  <c r="H4" i="61" s="1"/>
  <c r="H7" i="61" a="1"/>
  <c r="H7" i="61" s="1"/>
  <c r="F9" i="40" s="1"/>
  <c r="H12" i="61" a="1"/>
  <c r="H12" i="61" s="1"/>
  <c r="F14" i="40" s="1"/>
  <c r="H9" i="61" a="1"/>
  <c r="H9" i="61" s="1"/>
  <c r="F11" i="40" s="1"/>
  <c r="C54" i="24"/>
  <c r="C53" i="24" s="1"/>
  <c r="C63" i="24" s="1"/>
  <c r="H18" i="61" a="1"/>
  <c r="H18" i="61" s="1"/>
  <c r="H10" i="61" a="1"/>
  <c r="H10" i="61" s="1"/>
  <c r="F12" i="40" s="1"/>
  <c r="H19" i="61" a="1"/>
  <c r="H19" i="61" s="1"/>
  <c r="F20" i="40" s="1"/>
  <c r="H14" i="61" a="1"/>
  <c r="H14" i="61" s="1"/>
  <c r="F16" i="40" s="1"/>
  <c r="H13" i="61" a="1"/>
  <c r="H13" i="61" s="1"/>
  <c r="F15" i="40" s="1"/>
  <c r="H16" i="61" a="1"/>
  <c r="H16" i="61" s="1"/>
  <c r="M21" i="61"/>
  <c r="C285" i="17"/>
  <c r="C514" i="55"/>
  <c r="J32" i="7"/>
  <c r="H18" i="7"/>
  <c r="I18" i="7"/>
  <c r="K18" i="7"/>
  <c r="K301" i="50"/>
  <c r="N52" i="17"/>
  <c r="O52" i="17" s="1"/>
  <c r="H285" i="17"/>
  <c r="H291" i="17" s="1"/>
  <c r="L301" i="50"/>
  <c r="F301" i="50"/>
  <c r="H286" i="17"/>
  <c r="H292" i="17" s="1"/>
  <c r="G286" i="17"/>
  <c r="G292" i="17" s="1"/>
  <c r="G285" i="17"/>
  <c r="G291" i="17" s="1"/>
  <c r="O289" i="50"/>
  <c r="C294" i="50"/>
  <c r="C295" i="50"/>
  <c r="AE51" i="53" s="1"/>
  <c r="AD60" i="53"/>
  <c r="L300" i="50"/>
  <c r="AD54" i="53"/>
  <c r="F300" i="50"/>
  <c r="F138" i="15"/>
  <c r="E145" i="15"/>
  <c r="AD55" i="53"/>
  <c r="G300" i="50"/>
  <c r="O281" i="17"/>
  <c r="L286" i="17"/>
  <c r="L292" i="17" s="1"/>
  <c r="L285" i="17"/>
  <c r="L291" i="17" s="1"/>
  <c r="H301" i="50"/>
  <c r="K285" i="17"/>
  <c r="K291" i="17" s="1"/>
  <c r="K286" i="17"/>
  <c r="K292" i="17" s="1"/>
  <c r="G301" i="50"/>
  <c r="AD59" i="53"/>
  <c r="K300" i="50"/>
  <c r="H300" i="50"/>
  <c r="AD56" i="53"/>
  <c r="N143" i="50"/>
  <c r="M144" i="17"/>
  <c r="I121" i="50"/>
  <c r="H131" i="50"/>
  <c r="H133" i="50" s="1"/>
  <c r="H134" i="50" s="1"/>
  <c r="H135" i="50" s="1"/>
  <c r="H122" i="17"/>
  <c r="G132" i="17"/>
  <c r="G134" i="17" s="1"/>
  <c r="G135" i="17" s="1"/>
  <c r="G136" i="17" s="1"/>
  <c r="O120" i="17"/>
  <c r="N119" i="17"/>
  <c r="O119" i="17" s="1"/>
  <c r="O118" i="50"/>
  <c r="O117" i="17"/>
  <c r="N115" i="50"/>
  <c r="O115" i="50" s="1"/>
  <c r="M116" i="17"/>
  <c r="N116" i="17" s="1"/>
  <c r="O116" i="17" s="1"/>
  <c r="O113" i="50"/>
  <c r="N115" i="17"/>
  <c r="M115" i="17"/>
  <c r="N114" i="17" s="1"/>
  <c r="O114" i="50"/>
  <c r="M112" i="17"/>
  <c r="N113" i="17"/>
  <c r="M113" i="17"/>
  <c r="L126" i="17"/>
  <c r="N111" i="17"/>
  <c r="M111" i="17"/>
  <c r="O110" i="50"/>
  <c r="K130" i="17"/>
  <c r="K129" i="50"/>
  <c r="K129" i="17"/>
  <c r="L128" i="17" s="1"/>
  <c r="L127" i="17"/>
  <c r="M123" i="50"/>
  <c r="M123" i="17"/>
  <c r="O120" i="50"/>
  <c r="O119" i="50"/>
  <c r="N107" i="50"/>
  <c r="N109" i="50"/>
  <c r="O109" i="50" s="1"/>
  <c r="L125" i="50"/>
  <c r="M125" i="17" s="1"/>
  <c r="O116" i="50"/>
  <c r="J132" i="50"/>
  <c r="N51" i="50"/>
  <c r="M53" i="50"/>
  <c r="M63" i="50" s="1"/>
  <c r="L60" i="17"/>
  <c r="L64" i="17" s="1"/>
  <c r="M56" i="17"/>
  <c r="C145" i="50"/>
  <c r="C147" i="50" s="1"/>
  <c r="G26" i="50"/>
  <c r="F26" i="50"/>
  <c r="AD9" i="53" s="1"/>
  <c r="I6" i="50"/>
  <c r="I8" i="50" s="1"/>
  <c r="I11" i="50" s="1"/>
  <c r="I16" i="50" s="1"/>
  <c r="I24" i="50" s="1"/>
  <c r="G11" i="17"/>
  <c r="G14" i="17" s="1"/>
  <c r="G19" i="17" s="1"/>
  <c r="G27" i="17" s="1"/>
  <c r="G29" i="17" s="1"/>
  <c r="H9" i="17"/>
  <c r="J89" i="50"/>
  <c r="K87" i="50"/>
  <c r="M88" i="17"/>
  <c r="L90" i="17"/>
  <c r="G151" i="24" l="1"/>
  <c r="K32" i="7"/>
  <c r="AD10" i="53"/>
  <c r="C48" i="17"/>
  <c r="N54" i="17"/>
  <c r="F449" i="65"/>
  <c r="F450" i="65"/>
  <c r="F446" i="65"/>
  <c r="F456" i="65"/>
  <c r="F452" i="65"/>
  <c r="I138" i="50"/>
  <c r="I139" i="17" s="1"/>
  <c r="J43" i="52"/>
  <c r="I139" i="50"/>
  <c r="I140" i="17" s="1"/>
  <c r="J46" i="52"/>
  <c r="F232" i="65"/>
  <c r="F227" i="65" s="1"/>
  <c r="F380" i="65" s="1"/>
  <c r="F523" i="65" s="1"/>
  <c r="C39" i="37"/>
  <c r="C55" i="37" s="1"/>
  <c r="F6" i="40"/>
  <c r="H15" i="61"/>
  <c r="F18" i="40"/>
  <c r="F17" i="40" s="1"/>
  <c r="F252" i="65"/>
  <c r="H17" i="61"/>
  <c r="F19" i="40" s="1"/>
  <c r="C516" i="55"/>
  <c r="C515" i="55"/>
  <c r="N18" i="7"/>
  <c r="O118" i="17"/>
  <c r="O280" i="17"/>
  <c r="C286" i="17"/>
  <c r="E149" i="15"/>
  <c r="G138" i="15"/>
  <c r="F145" i="15"/>
  <c r="F149" i="15" s="1"/>
  <c r="C301" i="50"/>
  <c r="O301" i="50" s="1"/>
  <c r="O295" i="50"/>
  <c r="AD51" i="53"/>
  <c r="D108" i="16" s="1"/>
  <c r="C300" i="50"/>
  <c r="O300" i="50" s="1"/>
  <c r="O294" i="50"/>
  <c r="C154" i="50"/>
  <c r="O143" i="50"/>
  <c r="F477" i="65" s="1"/>
  <c r="N144" i="17"/>
  <c r="I122" i="17"/>
  <c r="H132" i="17"/>
  <c r="H134" i="17" s="1"/>
  <c r="H135" i="17" s="1"/>
  <c r="H136" i="17" s="1"/>
  <c r="J121" i="50"/>
  <c r="I131" i="50"/>
  <c r="I133" i="50" s="1"/>
  <c r="I134" i="50" s="1"/>
  <c r="I135" i="50" s="1"/>
  <c r="O114" i="17"/>
  <c r="L127" i="50"/>
  <c r="O115" i="17"/>
  <c r="O113" i="17"/>
  <c r="N112" i="17"/>
  <c r="O112" i="17" s="1"/>
  <c r="O112" i="50"/>
  <c r="O111" i="50"/>
  <c r="N124" i="17"/>
  <c r="O111" i="17"/>
  <c r="N110" i="17"/>
  <c r="O110" i="17" s="1"/>
  <c r="M126" i="17"/>
  <c r="M127" i="17"/>
  <c r="O108" i="50"/>
  <c r="O107" i="50"/>
  <c r="N123" i="17"/>
  <c r="N123" i="50"/>
  <c r="M125" i="50"/>
  <c r="O51" i="50"/>
  <c r="N53" i="50"/>
  <c r="M60" i="17"/>
  <c r="M64" i="17" s="1"/>
  <c r="N56" i="17"/>
  <c r="O54" i="17"/>
  <c r="C146" i="17"/>
  <c r="C148" i="17" s="1"/>
  <c r="C155" i="17" s="1"/>
  <c r="D29" i="50"/>
  <c r="H26" i="50"/>
  <c r="AD11" i="53" s="1"/>
  <c r="H11" i="17"/>
  <c r="H14" i="17" s="1"/>
  <c r="H19" i="17" s="1"/>
  <c r="H27" i="17" s="1"/>
  <c r="H29" i="17" s="1"/>
  <c r="I9" i="17"/>
  <c r="J6" i="50"/>
  <c r="J8" i="50" s="1"/>
  <c r="J11" i="50" s="1"/>
  <c r="J16" i="50" s="1"/>
  <c r="J24" i="50" s="1"/>
  <c r="K89" i="50"/>
  <c r="L87" i="50"/>
  <c r="M90" i="17"/>
  <c r="N88" i="17"/>
  <c r="D55" i="37" l="1"/>
  <c r="F22" i="40"/>
  <c r="O53" i="50"/>
  <c r="N63" i="50"/>
  <c r="O63" i="50" s="1"/>
  <c r="D38" i="50"/>
  <c r="D40" i="50" s="1"/>
  <c r="D46" i="50" s="1"/>
  <c r="F445" i="65"/>
  <c r="F447" i="65"/>
  <c r="C19" i="24"/>
  <c r="D32" i="17"/>
  <c r="D41" i="17" s="1"/>
  <c r="D46" i="17" s="1"/>
  <c r="J138" i="50"/>
  <c r="J139" i="17" s="1"/>
  <c r="K43" i="52"/>
  <c r="J139" i="50"/>
  <c r="J140" i="17" s="1"/>
  <c r="K46" i="52"/>
  <c r="C156" i="50"/>
  <c r="AE21" i="53"/>
  <c r="F43" i="16" s="1"/>
  <c r="H21" i="61"/>
  <c r="AD21" i="53"/>
  <c r="G145" i="15"/>
  <c r="C292" i="17"/>
  <c r="O292" i="17" s="1"/>
  <c r="O286" i="17"/>
  <c r="O285" i="17"/>
  <c r="C291" i="17"/>
  <c r="O291" i="17" s="1"/>
  <c r="G149" i="15"/>
  <c r="K121" i="50"/>
  <c r="J131" i="50"/>
  <c r="J133" i="50" s="1"/>
  <c r="J134" i="50" s="1"/>
  <c r="J135" i="50" s="1"/>
  <c r="J122" i="17"/>
  <c r="I132" i="17"/>
  <c r="I134" i="17" s="1"/>
  <c r="I135" i="17" s="1"/>
  <c r="I136" i="17" s="1"/>
  <c r="O123" i="17"/>
  <c r="M127" i="50"/>
  <c r="L129" i="17"/>
  <c r="N126" i="17"/>
  <c r="L131" i="17"/>
  <c r="K131" i="17"/>
  <c r="L129" i="50"/>
  <c r="K132" i="50"/>
  <c r="N125" i="50"/>
  <c r="O122" i="50"/>
  <c r="N60" i="17"/>
  <c r="N64" i="17" s="1"/>
  <c r="O56" i="17"/>
  <c r="K6" i="50"/>
  <c r="K8" i="50" s="1"/>
  <c r="K11" i="50" s="1"/>
  <c r="K16" i="50" s="1"/>
  <c r="K24" i="50" s="1"/>
  <c r="J9" i="17"/>
  <c r="I11" i="17"/>
  <c r="I14" i="17" s="1"/>
  <c r="I19" i="17" s="1"/>
  <c r="I27" i="17" s="1"/>
  <c r="I29" i="17" s="1"/>
  <c r="L89" i="50"/>
  <c r="M87" i="50"/>
  <c r="N90" i="17"/>
  <c r="O88" i="17"/>
  <c r="D14" i="6" l="1"/>
  <c r="D13" i="6"/>
  <c r="O60" i="17"/>
  <c r="O64" i="17" s="1"/>
  <c r="O65" i="17"/>
  <c r="F457" i="65"/>
  <c r="D43" i="50"/>
  <c r="C7" i="41"/>
  <c r="C21" i="41" s="1"/>
  <c r="D48" i="17"/>
  <c r="D43" i="17"/>
  <c r="K138" i="50"/>
  <c r="K139" i="17" s="1"/>
  <c r="L43" i="52"/>
  <c r="K139" i="50"/>
  <c r="K140" i="17" s="1"/>
  <c r="L46" i="52"/>
  <c r="C43" i="16"/>
  <c r="E43" i="16" s="1"/>
  <c r="B8" i="57"/>
  <c r="B11" i="57" s="1"/>
  <c r="I7" i="15"/>
  <c r="L121" i="50"/>
  <c r="M121" i="50" s="1"/>
  <c r="N121" i="50" s="1"/>
  <c r="O121" i="50" s="1"/>
  <c r="F462" i="65" s="1"/>
  <c r="K131" i="50"/>
  <c r="K133" i="50" s="1"/>
  <c r="K134" i="50" s="1"/>
  <c r="K135" i="50" s="1"/>
  <c r="K122" i="17"/>
  <c r="J132" i="17"/>
  <c r="J134" i="17" s="1"/>
  <c r="J135" i="17" s="1"/>
  <c r="J136" i="17" s="1"/>
  <c r="L132" i="50"/>
  <c r="L130" i="17"/>
  <c r="K133" i="17"/>
  <c r="M128" i="17"/>
  <c r="L133" i="17"/>
  <c r="O126" i="50"/>
  <c r="N127" i="17"/>
  <c r="O127" i="17" s="1"/>
  <c r="O124" i="50"/>
  <c r="N125" i="17"/>
  <c r="M129" i="50"/>
  <c r="O125" i="50"/>
  <c r="O123" i="50"/>
  <c r="N127" i="50"/>
  <c r="J26" i="50"/>
  <c r="AD13" i="53" s="1"/>
  <c r="I26" i="50"/>
  <c r="AD12" i="53" s="1"/>
  <c r="K9" i="17"/>
  <c r="J11" i="17"/>
  <c r="J14" i="17" s="1"/>
  <c r="J19" i="17" s="1"/>
  <c r="J27" i="17" s="1"/>
  <c r="J29" i="17" s="1"/>
  <c r="L6" i="50"/>
  <c r="L8" i="50" s="1"/>
  <c r="L11" i="50" s="1"/>
  <c r="L16" i="50" s="1"/>
  <c r="L24" i="50" s="1"/>
  <c r="M89" i="50"/>
  <c r="N87" i="50"/>
  <c r="O90" i="17"/>
  <c r="D25" i="6" l="1"/>
  <c r="D26" i="6"/>
  <c r="D61" i="6" s="1"/>
  <c r="D76" i="6" s="1"/>
  <c r="D45" i="50"/>
  <c r="C9" i="16"/>
  <c r="E9" i="16" s="1"/>
  <c r="AE7" i="53"/>
  <c r="F9" i="16" s="1"/>
  <c r="F458" i="65"/>
  <c r="F448" i="65"/>
  <c r="I450" i="65" s="1"/>
  <c r="M131" i="50"/>
  <c r="L138" i="50"/>
  <c r="L139" i="17" s="1"/>
  <c r="M43" i="52"/>
  <c r="L139" i="50"/>
  <c r="L140" i="17" s="1"/>
  <c r="M46" i="52"/>
  <c r="L122" i="17"/>
  <c r="M122" i="17" s="1"/>
  <c r="N122" i="17" s="1"/>
  <c r="O122" i="17" s="1"/>
  <c r="K132" i="17"/>
  <c r="K134" i="17" s="1"/>
  <c r="K135" i="17" s="1"/>
  <c r="K136" i="17" s="1"/>
  <c r="L131" i="50"/>
  <c r="L133" i="50" s="1"/>
  <c r="L134" i="50" s="1"/>
  <c r="L135" i="50" s="1"/>
  <c r="N89" i="50"/>
  <c r="O87" i="50"/>
  <c r="O125" i="17"/>
  <c r="O124" i="17"/>
  <c r="M132" i="50"/>
  <c r="M133" i="50" s="1"/>
  <c r="M131" i="17"/>
  <c r="M129" i="17"/>
  <c r="N128" i="17" s="1"/>
  <c r="M130" i="17"/>
  <c r="O126" i="17"/>
  <c r="N131" i="17"/>
  <c r="N129" i="50"/>
  <c r="K26" i="50"/>
  <c r="AD14" i="53" s="1"/>
  <c r="M6" i="50"/>
  <c r="M8" i="50" s="1"/>
  <c r="M11" i="50" s="1"/>
  <c r="M16" i="50" s="1"/>
  <c r="M24" i="50" s="1"/>
  <c r="L9" i="17"/>
  <c r="K11" i="17"/>
  <c r="K14" i="17" s="1"/>
  <c r="K19" i="17" s="1"/>
  <c r="K27" i="17" s="1"/>
  <c r="K29" i="17" s="1"/>
  <c r="H9" i="16" l="1"/>
  <c r="D82" i="6"/>
  <c r="D250" i="62" s="1"/>
  <c r="D83" i="6"/>
  <c r="D249" i="62" s="1"/>
  <c r="D47" i="50"/>
  <c r="D145" i="50" s="1"/>
  <c r="M138" i="50"/>
  <c r="M139" i="17" s="1"/>
  <c r="N43" i="52"/>
  <c r="N138" i="50" s="1"/>
  <c r="M139" i="50"/>
  <c r="M140" i="17" s="1"/>
  <c r="N46" i="52"/>
  <c r="N139" i="50" s="1"/>
  <c r="L132" i="17"/>
  <c r="L134" i="17" s="1"/>
  <c r="L135" i="17" s="1"/>
  <c r="L136" i="17" s="1"/>
  <c r="M132" i="17"/>
  <c r="M134" i="50"/>
  <c r="M135" i="50" s="1"/>
  <c r="O89" i="50"/>
  <c r="N130" i="17"/>
  <c r="O130" i="17" s="1"/>
  <c r="O128" i="50"/>
  <c r="N129" i="17"/>
  <c r="N133" i="17" s="1"/>
  <c r="O133" i="17" s="1"/>
  <c r="O127" i="50"/>
  <c r="N132" i="17"/>
  <c r="M133" i="17"/>
  <c r="O129" i="17"/>
  <c r="O131" i="17"/>
  <c r="O129" i="50"/>
  <c r="O130" i="50"/>
  <c r="N132" i="50"/>
  <c r="O132" i="50" s="1"/>
  <c r="N131" i="50"/>
  <c r="L26" i="50"/>
  <c r="AD15" i="53" s="1"/>
  <c r="L11" i="17"/>
  <c r="L14" i="17" s="1"/>
  <c r="L19" i="17" s="1"/>
  <c r="L27" i="17" s="1"/>
  <c r="L29" i="17" s="1"/>
  <c r="M9" i="17"/>
  <c r="N6" i="50"/>
  <c r="O6" i="50" s="1"/>
  <c r="D263" i="62" l="1"/>
  <c r="D265" i="62" s="1"/>
  <c r="D2" i="62" s="1"/>
  <c r="F464" i="65"/>
  <c r="F465" i="65" s="1"/>
  <c r="F521" i="65" s="1"/>
  <c r="F431" i="65"/>
  <c r="F443" i="65" s="1"/>
  <c r="F520" i="65" s="1"/>
  <c r="N139" i="17"/>
  <c r="O138" i="50"/>
  <c r="N140" i="17"/>
  <c r="O139" i="50"/>
  <c r="F473" i="65" s="1"/>
  <c r="E29" i="50"/>
  <c r="E38" i="50" s="1"/>
  <c r="D147" i="50"/>
  <c r="D146" i="17"/>
  <c r="D148" i="17" s="1"/>
  <c r="M134" i="17"/>
  <c r="M135" i="17" s="1"/>
  <c r="M136" i="17" s="1"/>
  <c r="O128" i="17"/>
  <c r="N134" i="17"/>
  <c r="N135" i="17" s="1"/>
  <c r="N136" i="17" s="1"/>
  <c r="O132" i="17"/>
  <c r="O134" i="17" s="1"/>
  <c r="O135" i="17" s="1"/>
  <c r="N133" i="50"/>
  <c r="O131" i="50"/>
  <c r="M26" i="50"/>
  <c r="AD16" i="53" s="1"/>
  <c r="N9" i="17"/>
  <c r="M11" i="17"/>
  <c r="M14" i="17" s="1"/>
  <c r="M19" i="17" s="1"/>
  <c r="M27" i="17" s="1"/>
  <c r="M29" i="17" s="1"/>
  <c r="N8" i="50"/>
  <c r="F466" i="65" l="1"/>
  <c r="F469" i="65" s="1"/>
  <c r="F470" i="65" s="1"/>
  <c r="E32" i="17"/>
  <c r="E41" i="17" s="1"/>
  <c r="E43" i="17" s="1"/>
  <c r="J75" i="15"/>
  <c r="J76" i="15" s="1"/>
  <c r="C78" i="15" s="1"/>
  <c r="E78" i="15" s="1"/>
  <c r="F467" i="65"/>
  <c r="F472" i="65"/>
  <c r="E43" i="50"/>
  <c r="C10" i="16" s="1"/>
  <c r="E10" i="16" s="1"/>
  <c r="E40" i="50"/>
  <c r="O8" i="50"/>
  <c r="N11" i="50"/>
  <c r="N16" i="50" s="1"/>
  <c r="N24" i="50" s="1"/>
  <c r="N134" i="50"/>
  <c r="N135" i="50" s="1"/>
  <c r="C32" i="42"/>
  <c r="F478" i="65"/>
  <c r="N11" i="17"/>
  <c r="O9" i="17"/>
  <c r="E46" i="17" l="1"/>
  <c r="E79" i="15"/>
  <c r="F78" i="15"/>
  <c r="G78" i="15" s="1"/>
  <c r="E45" i="50"/>
  <c r="AE8" i="53"/>
  <c r="F10" i="16" s="1"/>
  <c r="E46" i="50"/>
  <c r="O11" i="50"/>
  <c r="O11" i="17"/>
  <c r="N14" i="17"/>
  <c r="N19" i="17" s="1"/>
  <c r="N27" i="17" s="1"/>
  <c r="H10" i="16" l="1"/>
  <c r="E48" i="17"/>
  <c r="N29" i="17"/>
  <c r="O27" i="17"/>
  <c r="E81" i="15"/>
  <c r="E82" i="15" s="1"/>
  <c r="F79" i="15"/>
  <c r="G79" i="15" s="1"/>
  <c r="E47" i="50"/>
  <c r="E145" i="50" s="1"/>
  <c r="O136" i="17"/>
  <c r="O24" i="50"/>
  <c r="O16" i="50"/>
  <c r="O14" i="17"/>
  <c r="E83" i="15" l="1"/>
  <c r="F81" i="15"/>
  <c r="G81" i="15" s="1"/>
  <c r="F29" i="50"/>
  <c r="F38" i="50" s="1"/>
  <c r="F82" i="15"/>
  <c r="G82" i="15" s="1"/>
  <c r="E147" i="50"/>
  <c r="E146" i="17"/>
  <c r="E148" i="17" s="1"/>
  <c r="N26" i="50"/>
  <c r="O19" i="17"/>
  <c r="F83" i="15" l="1"/>
  <c r="G83" i="15" s="1"/>
  <c r="O26" i="50"/>
  <c r="AD17" i="53"/>
  <c r="E84" i="15"/>
  <c r="F84" i="15" s="1"/>
  <c r="G84" i="15" s="1"/>
  <c r="F32" i="17"/>
  <c r="F41" i="17" s="1"/>
  <c r="F43" i="50"/>
  <c r="C11" i="16" s="1"/>
  <c r="E11" i="16" s="1"/>
  <c r="F40" i="50"/>
  <c r="O29" i="17"/>
  <c r="O24" i="17"/>
  <c r="F43" i="17" l="1"/>
  <c r="F46" i="17"/>
  <c r="F48" i="17" s="1"/>
  <c r="E85" i="15"/>
  <c r="E86" i="15" s="1"/>
  <c r="F86" i="15" s="1"/>
  <c r="G86" i="15" s="1"/>
  <c r="F45" i="50"/>
  <c r="AE9" i="53"/>
  <c r="F11" i="16" s="1"/>
  <c r="F46" i="50"/>
  <c r="F47" i="50" s="1"/>
  <c r="F145" i="50" s="1"/>
  <c r="F147" i="50" s="1"/>
  <c r="H11" i="16" l="1"/>
  <c r="E87" i="15"/>
  <c r="F85" i="15"/>
  <c r="F146" i="17"/>
  <c r="F148" i="17" s="1"/>
  <c r="G29" i="50"/>
  <c r="G85" i="15" l="1"/>
  <c r="F87" i="15"/>
  <c r="G32" i="17"/>
  <c r="G41" i="17" s="1"/>
  <c r="G46" i="17" s="1"/>
  <c r="G38" i="50"/>
  <c r="G87" i="15" l="1"/>
  <c r="G89" i="15"/>
  <c r="G48" i="17"/>
  <c r="G43" i="17"/>
  <c r="G43" i="50"/>
  <c r="C12" i="16" s="1"/>
  <c r="E12" i="16" s="1"/>
  <c r="G40" i="50"/>
  <c r="G45" i="50" l="1"/>
  <c r="AE10" i="53"/>
  <c r="F12" i="16" s="1"/>
  <c r="G46" i="50"/>
  <c r="G47" i="50" s="1"/>
  <c r="G145" i="50" s="1"/>
  <c r="G147" i="50" s="1"/>
  <c r="H12" i="16" l="1"/>
  <c r="G146" i="17"/>
  <c r="G148" i="17" s="1"/>
  <c r="H29" i="50"/>
  <c r="H32" i="17" l="1"/>
  <c r="H41" i="17" s="1"/>
  <c r="H46" i="17" s="1"/>
  <c r="H38" i="50"/>
  <c r="H43" i="17" l="1"/>
  <c r="H48" i="17"/>
  <c r="H43" i="50"/>
  <c r="C13" i="16" s="1"/>
  <c r="E13" i="16" s="1"/>
  <c r="H40" i="50"/>
  <c r="H46" i="50" s="1"/>
  <c r="H47" i="50" s="1"/>
  <c r="H145" i="50" s="1"/>
  <c r="H147" i="50" s="1"/>
  <c r="H45" i="50" l="1"/>
  <c r="AE11" i="53"/>
  <c r="F13" i="16" s="1"/>
  <c r="I29" i="50"/>
  <c r="H146" i="17"/>
  <c r="H148" i="17" s="1"/>
  <c r="H13" i="16" l="1"/>
  <c r="I32" i="17"/>
  <c r="I41" i="17" s="1"/>
  <c r="I46" i="17" s="1"/>
  <c r="I38" i="50"/>
  <c r="I43" i="17" l="1"/>
  <c r="I48" i="17"/>
  <c r="I43" i="50"/>
  <c r="C14" i="16" s="1"/>
  <c r="E14" i="16" s="1"/>
  <c r="I40" i="50"/>
  <c r="I46" i="50" s="1"/>
  <c r="I47" i="50" s="1"/>
  <c r="I145" i="50" s="1"/>
  <c r="I147" i="50" s="1"/>
  <c r="I45" i="50" l="1"/>
  <c r="AE12" i="53"/>
  <c r="F14" i="16" s="1"/>
  <c r="H14" i="16" s="1"/>
  <c r="I146" i="17"/>
  <c r="I148" i="17" s="1"/>
  <c r="J29" i="50"/>
  <c r="J32" i="17" l="1"/>
  <c r="J41" i="17" s="1"/>
  <c r="J46" i="17" s="1"/>
  <c r="J38" i="50"/>
  <c r="J48" i="17" l="1"/>
  <c r="J43" i="17"/>
  <c r="J43" i="50"/>
  <c r="C15" i="16" s="1"/>
  <c r="E15" i="16" s="1"/>
  <c r="J40" i="50"/>
  <c r="J46" i="50" s="1"/>
  <c r="J47" i="50" s="1"/>
  <c r="J145" i="50" s="1"/>
  <c r="J147" i="50" s="1"/>
  <c r="J45" i="50" l="1"/>
  <c r="AE13" i="53"/>
  <c r="F15" i="16" s="1"/>
  <c r="H15" i="16" s="1"/>
  <c r="J146" i="17"/>
  <c r="J148" i="17" s="1"/>
  <c r="K29" i="50"/>
  <c r="K32" i="17" l="1"/>
  <c r="K41" i="17" s="1"/>
  <c r="K46" i="17" s="1"/>
  <c r="K38" i="50"/>
  <c r="K43" i="17" l="1"/>
  <c r="K48" i="17"/>
  <c r="K43" i="50"/>
  <c r="C16" i="16" s="1"/>
  <c r="E16" i="16" s="1"/>
  <c r="K40" i="50"/>
  <c r="K46" i="50" s="1"/>
  <c r="K47" i="50" s="1"/>
  <c r="K145" i="50" s="1"/>
  <c r="K147" i="50" s="1"/>
  <c r="K45" i="50" l="1"/>
  <c r="AE14" i="53"/>
  <c r="F16" i="16" s="1"/>
  <c r="H16" i="16" s="1"/>
  <c r="L29" i="50"/>
  <c r="K146" i="17"/>
  <c r="K148" i="17" s="1"/>
  <c r="L32" i="17" l="1"/>
  <c r="L41" i="17" s="1"/>
  <c r="L46" i="17" s="1"/>
  <c r="L38" i="50"/>
  <c r="L43" i="17" l="1"/>
  <c r="L48" i="17"/>
  <c r="L43" i="50"/>
  <c r="C17" i="16" s="1"/>
  <c r="E17" i="16" s="1"/>
  <c r="L40" i="50"/>
  <c r="L46" i="50" s="1"/>
  <c r="L47" i="50" s="1"/>
  <c r="L145" i="50" s="1"/>
  <c r="L147" i="50" s="1"/>
  <c r="L45" i="50" l="1"/>
  <c r="AE15" i="53"/>
  <c r="F17" i="16" s="1"/>
  <c r="H17" i="16" s="1"/>
  <c r="M29" i="50"/>
  <c r="L146" i="17"/>
  <c r="L148" i="17" s="1"/>
  <c r="M32" i="17" l="1"/>
  <c r="M41" i="17" s="1"/>
  <c r="M46" i="17" s="1"/>
  <c r="M38" i="50"/>
  <c r="O36" i="17"/>
  <c r="M48" i="17" l="1"/>
  <c r="M43" i="17"/>
  <c r="M43" i="50"/>
  <c r="C18" i="16" s="1"/>
  <c r="E18" i="16" s="1"/>
  <c r="M40" i="50"/>
  <c r="M46" i="50" s="1"/>
  <c r="M47" i="50" s="1"/>
  <c r="M145" i="50" s="1"/>
  <c r="M147" i="50" s="1"/>
  <c r="M45" i="50" l="1"/>
  <c r="AE16" i="53"/>
  <c r="F18" i="16" s="1"/>
  <c r="H18" i="16" s="1"/>
  <c r="M146" i="17"/>
  <c r="M148" i="17" s="1"/>
  <c r="N29" i="50"/>
  <c r="N32" i="17" l="1"/>
  <c r="N38" i="50"/>
  <c r="N43" i="50" l="1"/>
  <c r="C19" i="16" s="1"/>
  <c r="N40" i="50"/>
  <c r="O38" i="50"/>
  <c r="O32" i="17"/>
  <c r="N41" i="17"/>
  <c r="C21" i="16" l="1"/>
  <c r="E19" i="16"/>
  <c r="E21" i="16" s="1"/>
  <c r="F399" i="65" s="1"/>
  <c r="N46" i="17"/>
  <c r="O46" i="17" s="1"/>
  <c r="O41" i="17"/>
  <c r="N45" i="50"/>
  <c r="AE17" i="53"/>
  <c r="N43" i="17"/>
  <c r="O43" i="17" s="1"/>
  <c r="N46" i="50"/>
  <c r="N47" i="50" s="1"/>
  <c r="N145" i="50" s="1"/>
  <c r="N147" i="50" s="1"/>
  <c r="O40" i="50"/>
  <c r="N48" i="17" l="1"/>
  <c r="O48" i="17" s="1"/>
  <c r="D21" i="16"/>
  <c r="F19" i="16"/>
  <c r="O43" i="50"/>
  <c r="N146" i="17"/>
  <c r="N148" i="17" s="1"/>
  <c r="O47" i="50"/>
  <c r="H19" i="16" l="1"/>
  <c r="F21" i="16"/>
  <c r="O45" i="50"/>
  <c r="P43" i="50"/>
  <c r="Q43" i="50" s="1"/>
  <c r="C156" i="17"/>
  <c r="C157" i="17" s="1"/>
  <c r="D150" i="50"/>
  <c r="D154" i="50" l="1"/>
  <c r="D151" i="17"/>
  <c r="D155" i="17" s="1"/>
  <c r="I156" i="17"/>
  <c r="L156" i="17"/>
  <c r="H156" i="17"/>
  <c r="K156" i="17"/>
  <c r="E156" i="17"/>
  <c r="D156" i="17"/>
  <c r="G156" i="17"/>
  <c r="F156" i="17"/>
  <c r="N156" i="17"/>
  <c r="J156" i="17"/>
  <c r="M156" i="17"/>
  <c r="E150" i="50"/>
  <c r="D156" i="50" l="1"/>
  <c r="AE22" i="53"/>
  <c r="F44" i="16" s="1"/>
  <c r="AD22" i="53"/>
  <c r="C44" i="16" s="1"/>
  <c r="E44" i="16" s="1"/>
  <c r="E154" i="50"/>
  <c r="D157" i="17"/>
  <c r="E151" i="17"/>
  <c r="E155" i="17" s="1"/>
  <c r="E157" i="17" s="1"/>
  <c r="F150" i="50"/>
  <c r="F154" i="50" s="1"/>
  <c r="AE24" i="53" s="1"/>
  <c r="F46" i="16" s="1"/>
  <c r="E156" i="50" l="1"/>
  <c r="AE23" i="53"/>
  <c r="F45" i="16" s="1"/>
  <c r="AD23" i="53"/>
  <c r="C45" i="16" s="1"/>
  <c r="E45" i="16" s="1"/>
  <c r="F151" i="17"/>
  <c r="F155" i="17" s="1"/>
  <c r="F157" i="17" s="1"/>
  <c r="F156" i="50"/>
  <c r="G150" i="50"/>
  <c r="G154" i="50" s="1"/>
  <c r="AE25" i="53" s="1"/>
  <c r="F47" i="16" s="1"/>
  <c r="G156" i="50" l="1"/>
  <c r="G151" i="17"/>
  <c r="G155" i="17" s="1"/>
  <c r="G157" i="17" s="1"/>
  <c r="H150" i="50"/>
  <c r="H154" i="50" s="1"/>
  <c r="AE26" i="53" s="1"/>
  <c r="F48" i="16" s="1"/>
  <c r="AD24" i="53"/>
  <c r="C46" i="16" l="1"/>
  <c r="E46" i="16" s="1"/>
  <c r="I150" i="50"/>
  <c r="I154" i="50" s="1"/>
  <c r="AE27" i="53" s="1"/>
  <c r="F49" i="16" s="1"/>
  <c r="H151" i="17"/>
  <c r="H155" i="17" s="1"/>
  <c r="H157" i="17" s="1"/>
  <c r="H156" i="50"/>
  <c r="AD25" i="53"/>
  <c r="C47" i="16" l="1"/>
  <c r="E47" i="16" s="1"/>
  <c r="AD26" i="53"/>
  <c r="I151" i="17"/>
  <c r="I155" i="17" s="1"/>
  <c r="I157" i="17" s="1"/>
  <c r="J150" i="50"/>
  <c r="J154" i="50" s="1"/>
  <c r="AE28" i="53" s="1"/>
  <c r="F50" i="16" s="1"/>
  <c r="I156" i="50"/>
  <c r="C48" i="16" l="1"/>
  <c r="E48" i="16" s="1"/>
  <c r="AD27" i="53"/>
  <c r="J156" i="50"/>
  <c r="J151" i="17"/>
  <c r="J155" i="17" s="1"/>
  <c r="J157" i="17" s="1"/>
  <c r="K150" i="50"/>
  <c r="K154" i="50" s="1"/>
  <c r="AE29" i="53" s="1"/>
  <c r="F51" i="16" s="1"/>
  <c r="C49" i="16" l="1"/>
  <c r="E49" i="16" s="1"/>
  <c r="AD28" i="53"/>
  <c r="K156" i="50"/>
  <c r="L150" i="50"/>
  <c r="L154" i="50" s="1"/>
  <c r="AE30" i="53" s="1"/>
  <c r="F52" i="16" s="1"/>
  <c r="K151" i="17"/>
  <c r="K155" i="17" s="1"/>
  <c r="K157" i="17" s="1"/>
  <c r="C50" i="16" l="1"/>
  <c r="E50" i="16" s="1"/>
  <c r="M150" i="50"/>
  <c r="M154" i="50" s="1"/>
  <c r="AE31" i="53" s="1"/>
  <c r="F53" i="16" s="1"/>
  <c r="L156" i="50"/>
  <c r="L151" i="17"/>
  <c r="L155" i="17" s="1"/>
  <c r="L157" i="17" s="1"/>
  <c r="AD29" i="53"/>
  <c r="C51" i="16" l="1"/>
  <c r="E51" i="16" s="1"/>
  <c r="AD30" i="53"/>
  <c r="M156" i="50"/>
  <c r="M151" i="17"/>
  <c r="M155" i="17" s="1"/>
  <c r="M157" i="17" s="1"/>
  <c r="N150" i="50"/>
  <c r="N154" i="50" s="1"/>
  <c r="AE32" i="53" s="1"/>
  <c r="F54" i="16" s="1"/>
  <c r="F56" i="16" s="1"/>
  <c r="C52" i="16" l="1"/>
  <c r="E52" i="16" s="1"/>
  <c r="AD31" i="53"/>
  <c r="N156" i="50"/>
  <c r="N151" i="17"/>
  <c r="N155" i="17" s="1"/>
  <c r="N157" i="17" s="1"/>
  <c r="C53" i="16" l="1"/>
  <c r="E53" i="16" s="1"/>
  <c r="AD32" i="53"/>
  <c r="D56" i="16" l="1"/>
  <c r="C54" i="16"/>
  <c r="C56" i="16" l="1"/>
  <c r="E54" i="16"/>
  <c r="E56" i="16" s="1"/>
  <c r="F485" i="65" l="1"/>
  <c r="F95" i="15"/>
  <c r="E95" i="15" s="1"/>
  <c r="E97" i="15" l="1"/>
  <c r="G95" i="15"/>
  <c r="F97" i="15"/>
  <c r="F487" i="65"/>
  <c r="G97" i="15" l="1"/>
  <c r="C19" i="62" l="1"/>
  <c r="E19" i="62" s="1"/>
  <c r="C89" i="8" l="1"/>
  <c r="C64" i="62"/>
  <c r="E64" i="62" l="1"/>
  <c r="C79" i="62" l="1"/>
  <c r="E79" i="62" s="1"/>
  <c r="C135" i="62"/>
  <c r="C148" i="62" s="1"/>
  <c r="C150" i="62" l="1"/>
  <c r="E148" i="62"/>
  <c r="F316" i="65"/>
  <c r="F318" i="65" s="1"/>
  <c r="E135" i="62"/>
  <c r="E150" i="62" l="1"/>
  <c r="F334" i="65"/>
  <c r="C236" i="62" l="1"/>
  <c r="E236" i="62" s="1"/>
  <c r="C238" i="62" l="1"/>
  <c r="C240" i="62" s="1"/>
  <c r="E240" i="62" l="1"/>
  <c r="E238" i="62"/>
  <c r="C39" i="8" s="1"/>
  <c r="C38" i="8" s="1"/>
  <c r="C112" i="12"/>
  <c r="C116" i="12" s="1"/>
  <c r="C23" i="11" l="1"/>
  <c r="C25" i="11" s="1"/>
  <c r="C36" i="11" s="1"/>
  <c r="C49" i="11" s="1"/>
  <c r="C53" i="11" s="1"/>
  <c r="F121" i="65"/>
  <c r="F122" i="65" s="1"/>
  <c r="F123" i="65" l="1"/>
  <c r="L122" i="65"/>
  <c r="C67" i="11"/>
  <c r="C127" i="24" s="1"/>
  <c r="C11" i="6"/>
  <c r="F248" i="65" l="1"/>
  <c r="F245" i="65" s="1"/>
  <c r="C126" i="24"/>
  <c r="C129" i="24" s="1"/>
  <c r="C25" i="24" s="1"/>
  <c r="C78" i="24"/>
  <c r="C90" i="24" s="1"/>
  <c r="C22" i="24" s="1"/>
  <c r="C14" i="6"/>
  <c r="F11" i="6"/>
  <c r="F83" i="6" s="1"/>
  <c r="C13" i="6"/>
  <c r="L123" i="65"/>
  <c r="L193" i="65" s="1"/>
  <c r="F236" i="65"/>
  <c r="F235" i="65" s="1"/>
  <c r="F124" i="65"/>
  <c r="F125" i="65"/>
  <c r="F130" i="65" l="1"/>
  <c r="F129" i="65"/>
  <c r="G152" i="24"/>
  <c r="C25" i="6"/>
  <c r="C26" i="6"/>
  <c r="C23" i="41" l="1"/>
  <c r="C41" i="41" s="1"/>
  <c r="C43" i="41" s="1"/>
  <c r="F381" i="65"/>
  <c r="I8" i="15"/>
  <c r="I9" i="15" s="1"/>
  <c r="C13" i="42"/>
  <c r="F183" i="65"/>
  <c r="F182" i="65"/>
  <c r="C60" i="6"/>
  <c r="C9" i="8" s="1"/>
  <c r="C61" i="6"/>
  <c r="C75" i="6" l="1"/>
  <c r="C8" i="8"/>
  <c r="C42" i="8" s="1"/>
  <c r="C76" i="6"/>
  <c r="I11" i="15"/>
  <c r="I12" i="15"/>
  <c r="F192" i="65"/>
  <c r="F193" i="65"/>
  <c r="F339" i="65" s="1"/>
  <c r="F382" i="65"/>
  <c r="F524" i="65"/>
  <c r="C44" i="41"/>
  <c r="C9" i="42"/>
  <c r="I14" i="15" l="1"/>
  <c r="C16" i="15" s="1"/>
  <c r="E16" i="15" s="1"/>
  <c r="J16" i="15" s="1"/>
  <c r="C83" i="6"/>
  <c r="C82" i="6"/>
  <c r="C46" i="41"/>
  <c r="C7" i="42"/>
  <c r="C59" i="8"/>
  <c r="C60" i="8"/>
  <c r="F385" i="65"/>
  <c r="F384" i="65"/>
  <c r="F387" i="65" s="1"/>
  <c r="F388" i="65" s="1"/>
  <c r="F223" i="65"/>
  <c r="F226" i="65" s="1"/>
  <c r="F267" i="65" s="1"/>
  <c r="F337" i="65"/>
  <c r="F343" i="65" s="1"/>
  <c r="F344" i="65" s="1"/>
  <c r="F345" i="65" s="1"/>
  <c r="E88" i="15" l="1"/>
  <c r="C44" i="42" s="1"/>
  <c r="C104" i="27"/>
  <c r="F16" i="15"/>
  <c r="G16" i="15" s="1"/>
  <c r="E20" i="15"/>
  <c r="C7" i="24"/>
  <c r="I22" i="7"/>
  <c r="C250" i="62"/>
  <c r="I31" i="7" s="1"/>
  <c r="E91" i="15"/>
  <c r="E93" i="15" s="1"/>
  <c r="C77" i="8"/>
  <c r="C88" i="8" s="1"/>
  <c r="C90" i="8" s="1"/>
  <c r="C249" i="62"/>
  <c r="H21" i="7"/>
  <c r="C6" i="24"/>
  <c r="F25" i="65"/>
  <c r="C8" i="42"/>
  <c r="F26" i="65" s="1"/>
  <c r="F88" i="15"/>
  <c r="F479" i="65"/>
  <c r="F522" i="65"/>
  <c r="F392" i="65"/>
  <c r="F20" i="15" l="1"/>
  <c r="E98" i="15"/>
  <c r="F409" i="65"/>
  <c r="F408" i="65"/>
  <c r="I408" i="65"/>
  <c r="I413" i="65" s="1"/>
  <c r="F91" i="15"/>
  <c r="F93" i="15" s="1"/>
  <c r="H31" i="7"/>
  <c r="C263" i="62"/>
  <c r="C91" i="8"/>
  <c r="C92" i="8"/>
  <c r="F502" i="65"/>
  <c r="F483" i="65"/>
  <c r="F500" i="65"/>
  <c r="C16" i="24"/>
  <c r="C15" i="24"/>
  <c r="N22" i="7"/>
  <c r="I30" i="7"/>
  <c r="I32" i="7" s="1"/>
  <c r="F28" i="15"/>
  <c r="E28" i="15" s="1"/>
  <c r="G20" i="15"/>
  <c r="N21" i="7"/>
  <c r="H30" i="7"/>
  <c r="G91" i="15"/>
  <c r="F98" i="15" l="1"/>
  <c r="G93" i="15"/>
  <c r="C30" i="24"/>
  <c r="C31" i="24"/>
  <c r="H32" i="7"/>
  <c r="N30" i="7"/>
  <c r="D20" i="68" s="1"/>
  <c r="F35" i="15"/>
  <c r="F34" i="15"/>
  <c r="F38" i="15" s="1"/>
  <c r="E108" i="15"/>
  <c r="E107" i="15"/>
  <c r="G98" i="15"/>
  <c r="G28" i="15"/>
  <c r="E34" i="15"/>
  <c r="E35" i="15"/>
  <c r="F488" i="65"/>
  <c r="F492" i="65" s="1"/>
  <c r="E263" i="62"/>
  <c r="D19" i="68"/>
  <c r="C265" i="62"/>
  <c r="C2" i="62" s="1"/>
  <c r="F2" i="6" s="1"/>
  <c r="E21" i="68" l="1"/>
  <c r="F491" i="65"/>
  <c r="G35" i="15"/>
  <c r="F43" i="15"/>
  <c r="F41" i="15"/>
  <c r="C36" i="24"/>
  <c r="C35" i="24"/>
  <c r="E38" i="15"/>
  <c r="G34" i="15"/>
  <c r="E37" i="15"/>
  <c r="F108" i="15"/>
  <c r="G108" i="15" s="1"/>
  <c r="F107" i="15"/>
  <c r="G107" i="15" s="1"/>
  <c r="C41" i="24" l="1"/>
  <c r="B4" i="57"/>
  <c r="C42" i="24"/>
  <c r="G38" i="15"/>
  <c r="E41" i="15"/>
  <c r="G41" i="15" s="1"/>
  <c r="E62" i="15"/>
  <c r="F37" i="15"/>
  <c r="G37" i="15" s="1"/>
  <c r="E43" i="15" l="1"/>
  <c r="G43" i="15" s="1"/>
  <c r="E71" i="15"/>
  <c r="F62" i="15"/>
  <c r="F71" i="15" s="1"/>
  <c r="D42" i="24"/>
  <c r="C46" i="24"/>
  <c r="C102" i="27" s="1"/>
  <c r="B14" i="57"/>
  <c r="B78" i="57" s="1"/>
  <c r="B13" i="57"/>
  <c r="B23" i="57"/>
  <c r="B27" i="57" s="1"/>
  <c r="B32" i="57" s="1"/>
  <c r="B35" i="57" s="1"/>
  <c r="B40" i="57" s="1"/>
  <c r="B43" i="57" s="1"/>
  <c r="B48" i="57" s="1"/>
  <c r="B51" i="57" s="1"/>
  <c r="B56" i="57" s="1"/>
  <c r="B59" i="57" s="1"/>
  <c r="B64" i="57" s="1"/>
  <c r="B67" i="57" s="1"/>
  <c r="B72" i="57" s="1"/>
  <c r="B75" i="57" s="1"/>
  <c r="B79" i="57" s="1"/>
  <c r="B81" i="57" s="1"/>
  <c r="B6" i="57"/>
  <c r="B16" i="57" l="1"/>
  <c r="B19" i="57" s="1"/>
  <c r="C7" i="26" s="1"/>
  <c r="G62" i="15"/>
  <c r="C109" i="27"/>
  <c r="C108" i="27"/>
  <c r="C113" i="27" s="1"/>
  <c r="C49" i="27" s="1"/>
  <c r="C51" i="27" s="1"/>
  <c r="G71" i="15"/>
  <c r="B21" i="57" l="1"/>
  <c r="N21" i="57" s="1"/>
  <c r="C16" i="42" s="1"/>
  <c r="F32" i="65" s="1"/>
  <c r="C9" i="26"/>
  <c r="F10" i="26"/>
  <c r="F11" i="26" s="1"/>
  <c r="K10" i="26"/>
  <c r="K11" i="26" s="1"/>
  <c r="H10" i="26"/>
  <c r="H11" i="26" s="1"/>
  <c r="M10" i="26"/>
  <c r="M11" i="26" s="1"/>
  <c r="E10" i="26"/>
  <c r="E11" i="26" s="1"/>
  <c r="C10" i="26"/>
  <c r="L10" i="26"/>
  <c r="L11" i="26" s="1"/>
  <c r="G10" i="26"/>
  <c r="G11" i="26" s="1"/>
  <c r="C12" i="26"/>
  <c r="I10" i="26"/>
  <c r="I11" i="26" s="1"/>
  <c r="D10" i="26"/>
  <c r="D11" i="26" s="1"/>
  <c r="J10" i="26"/>
  <c r="J11" i="26" s="1"/>
  <c r="C11" i="26" l="1"/>
</calcChain>
</file>

<file path=xl/comments1.xml><?xml version="1.0" encoding="utf-8"?>
<comments xmlns="http://schemas.openxmlformats.org/spreadsheetml/2006/main">
  <authors>
    <author>hpadmin</author>
  </authors>
  <commentList>
    <comment ref="C249" authorId="0">
      <text>
        <r>
          <rPr>
            <b/>
            <sz val="8"/>
            <color indexed="8"/>
            <rFont val="Calibri"/>
            <family val="2"/>
          </rPr>
          <t xml:space="preserve">Replica del anexo: 2
Indice: 01020038000000
Columna: 2010
</t>
        </r>
      </text>
    </comment>
    <comment ref="C250" authorId="0">
      <text>
        <r>
          <rPr>
            <b/>
            <sz val="8"/>
            <color indexed="8"/>
            <rFont val="Calibri"/>
            <family val="2"/>
          </rPr>
          <t>Replica del anexo: 2
Indice: 01020037000000
Columna: 2010</t>
        </r>
      </text>
    </comment>
  </commentList>
</comments>
</file>

<file path=xl/comments2.xml><?xml version="1.0" encoding="utf-8"?>
<comments xmlns="http://schemas.openxmlformats.org/spreadsheetml/2006/main">
  <authors>
    <author>hpadmin</author>
    <author>vista</author>
  </authors>
  <commentList>
    <comment ref="C7" authorId="0">
      <text>
        <r>
          <rPr>
            <b/>
            <sz val="8"/>
            <color indexed="8"/>
            <rFont val="Calibri"/>
            <family val="2"/>
          </rPr>
          <t>Replica del anexo: 5
Indice: 01050027000000
Columna: 2011
OPERATIVOS O
PROPIOS DE LA
ACTIVIDAD</t>
        </r>
      </text>
    </comment>
    <comment ref="C11" authorId="1">
      <text>
        <r>
          <rPr>
            <b/>
            <sz val="9"/>
            <color indexed="8"/>
            <rFont val="Calibri"/>
            <family val="2"/>
          </rPr>
          <t>Replica del anexo: 6
Indice: 01060016000000
Columna:2011</t>
        </r>
      </text>
    </comment>
    <comment ref="C20" authorId="0">
      <text>
        <r>
          <rPr>
            <b/>
            <sz val="8"/>
            <color indexed="8"/>
            <rFont val="Calibri"/>
            <family val="2"/>
          </rPr>
          <t>Replica del anexo: 7
Indice: 01070072000000
Columna: GASTOS
GENERALES 2011</t>
        </r>
      </text>
    </comment>
    <comment ref="C21" authorId="0">
      <text>
        <r>
          <rPr>
            <b/>
            <sz val="8"/>
            <color indexed="8"/>
            <rFont val="Calibri"/>
            <family val="2"/>
          </rPr>
          <t>Replica del anexo: 7
Indice: 01070072000000
Columna: GASTOS DE
ADMINISTRACION
2011</t>
        </r>
      </text>
    </comment>
    <comment ref="C22" authorId="0">
      <text>
        <r>
          <rPr>
            <b/>
            <sz val="8"/>
            <color indexed="8"/>
            <rFont val="Calibri"/>
            <family val="2"/>
          </rPr>
          <t>Replica del anexo: 7
Indice: 01070072000000
Columna: GASTOS DE 
VENTA 2011</t>
        </r>
      </text>
    </comment>
    <comment ref="C32" authorId="0">
      <text>
        <r>
          <rPr>
            <b/>
            <sz val="8"/>
            <color indexed="8"/>
            <rFont val="Calibri"/>
            <family val="2"/>
          </rPr>
          <t>Replica del anexo: 5
Indice: 01050027000000
Columna: 2011
NO OPERATIVOS
(OTROS INGRESOS)</t>
        </r>
      </text>
    </comment>
    <comment ref="C33" authorId="0">
      <text>
        <r>
          <rPr>
            <b/>
            <sz val="8"/>
            <color indexed="8"/>
            <rFont val="Calibri"/>
            <family val="2"/>
          </rPr>
          <t>Replica del anexo: 8
Indice: 01080012000000
Columna: 2011</t>
        </r>
      </text>
    </comment>
    <comment ref="C40" authorId="0">
      <text>
        <r>
          <rPr>
            <b/>
            <sz val="8"/>
            <color indexed="8"/>
            <rFont val="Calibri"/>
            <family val="2"/>
          </rPr>
          <t>Replica del anexo: 9
Indice: 01090007000000
Columna: 2011</t>
        </r>
      </text>
    </comment>
    <comment ref="C41" authorId="0">
      <text>
        <r>
          <rPr>
            <b/>
            <sz val="8"/>
            <color indexed="8"/>
            <rFont val="Calibri"/>
            <family val="2"/>
          </rPr>
          <t>Replica del anexo: 9
Indice: 01090015000000
Columna: 2011</t>
        </r>
      </text>
    </comment>
  </commentList>
</comments>
</file>

<file path=xl/comments3.xml><?xml version="1.0" encoding="utf-8"?>
<comments xmlns="http://schemas.openxmlformats.org/spreadsheetml/2006/main">
  <authors>
    <author>C.P.C y M.I Rogelio Martinez Santana</author>
  </authors>
  <commentList>
    <comment ref="C19" authorId="0">
      <text>
        <r>
          <rPr>
            <b/>
            <sz val="9"/>
            <color indexed="81"/>
            <rFont val="Tahoma"/>
            <charset val="1"/>
          </rPr>
          <t>C.P.C y M.I Rogelio Martinez Santana:</t>
        </r>
        <r>
          <rPr>
            <sz val="9"/>
            <color indexed="81"/>
            <rFont val="Tahoma"/>
            <charset val="1"/>
          </rPr>
          <t xml:space="preserve">
Se podria asignar la PTU no pagada</t>
        </r>
      </text>
    </comment>
  </commentList>
</comments>
</file>

<file path=xl/comments4.xml><?xml version="1.0" encoding="utf-8"?>
<comments xmlns="http://schemas.openxmlformats.org/spreadsheetml/2006/main">
  <authors>
    <author>C.P.C Rogelio Martinez Santana</author>
  </authors>
  <commentList>
    <comment ref="B16" authorId="0">
      <text>
        <r>
          <rPr>
            <b/>
            <sz val="9"/>
            <color indexed="81"/>
            <rFont val="Tahoma"/>
            <family val="2"/>
          </rPr>
          <t>C.P.C Rogelio Martinez Santana:</t>
        </r>
        <r>
          <rPr>
            <sz val="9"/>
            <color indexed="81"/>
            <rFont val="Tahoma"/>
            <family val="2"/>
          </rPr>
          <t xml:space="preserve">
en caso de que opten por no considerar el Inv Acum para el cálculo del Coef. De Utilidad Restarle el renglon correspondiente</t>
        </r>
      </text>
    </comment>
    <comment ref="N21" authorId="0">
      <text>
        <r>
          <rPr>
            <b/>
            <sz val="9"/>
            <color indexed="81"/>
            <rFont val="Tahoma"/>
            <family val="2"/>
          </rPr>
          <t>C.P.C Rogelio Martinez Santana:</t>
        </r>
        <r>
          <rPr>
            <sz val="9"/>
            <color indexed="81"/>
            <rFont val="Tahoma"/>
            <family val="2"/>
          </rPr>
          <t xml:space="preserve">
Coeficiente de Utilidad para el Siguiente Ejercicio
</t>
        </r>
      </text>
    </comment>
  </commentList>
</comments>
</file>

<file path=xl/comments5.xml><?xml version="1.0" encoding="utf-8"?>
<comments xmlns="http://schemas.openxmlformats.org/spreadsheetml/2006/main">
  <authors>
    <author>C.P.C y M.I Rogelio Martinez Santana</author>
  </authors>
  <commentList>
    <comment ref="R6" authorId="0">
      <text>
        <r>
          <rPr>
            <b/>
            <sz val="9"/>
            <color indexed="81"/>
            <rFont val="Tahoma"/>
            <charset val="1"/>
          </rPr>
          <t>C.P.C y M.I Rogelio Martinez Santana:</t>
        </r>
        <r>
          <rPr>
            <sz val="9"/>
            <color indexed="81"/>
            <rFont val="Tahoma"/>
            <charset val="1"/>
          </rPr>
          <t xml:space="preserve">
SOLO LLENAR ESTA COLUMNA PARA CALCULAR ACT. Y RECARGOS</t>
        </r>
      </text>
    </comment>
  </commentList>
</comments>
</file>

<file path=xl/sharedStrings.xml><?xml version="1.0" encoding="utf-8"?>
<sst xmlns="http://schemas.openxmlformats.org/spreadsheetml/2006/main" count="15288" uniqueCount="7199">
  <si>
    <t>SERVICIO DE ADMINISTRACIÓN TRIBUTARIA</t>
  </si>
  <si>
    <t>CONCEPTO</t>
  </si>
  <si>
    <t>DATO</t>
  </si>
  <si>
    <t>TOLUCA</t>
  </si>
  <si>
    <t>556 - COMERCIO AL POR MAYOR DE MAQUINARIA Y EQUIPO AGROPECUARIO, FORESTAL Y PARA LA PESCA</t>
  </si>
  <si>
    <t>PAIS DE RESIDENCIA</t>
  </si>
  <si>
    <t>MASR770620BZ1</t>
  </si>
  <si>
    <t>MARTINEZ SANTANA ROGELIO</t>
  </si>
  <si>
    <t>MASR770620HMCRNG03</t>
  </si>
  <si>
    <t>SI</t>
  </si>
  <si>
    <t>NO</t>
  </si>
  <si>
    <t>TELEFONO</t>
  </si>
  <si>
    <t>AUTORIDAD COMPETENTE</t>
  </si>
  <si>
    <t>ADMINISTRACIÓN LOCAL</t>
  </si>
  <si>
    <t>PRIMER DICTAMEN</t>
  </si>
  <si>
    <t>FORMA PARTE DE UNA ASOCIACION EN PARTICIPACION</t>
  </si>
  <si>
    <t>EMPRESA PARAESTATAL</t>
  </si>
  <si>
    <t>INDUSTRIA MAQUILADORA</t>
  </si>
  <si>
    <t>EMPRESA FILIAL</t>
  </si>
  <si>
    <t>EMPRESA SUBSIDIARIA</t>
  </si>
  <si>
    <t>ORGANISMO DESCENTRALIZADO</t>
  </si>
  <si>
    <t>SOCIEDAD COOPERATIVA</t>
  </si>
  <si>
    <t>FECHA DE INICIO DEL EJERCICIO FISCAL</t>
  </si>
  <si>
    <t>FECHA DE TERMINACION DEL EJERCICIO FISCAL</t>
  </si>
  <si>
    <t>FECHA DE INICIO DEL EJERCICIO FISCAL ANTERIOR</t>
  </si>
  <si>
    <t>FECHA DE TERMINACION DEL EJERCICIO FISCAL ANTERIOR</t>
  </si>
  <si>
    <t>EN CASO AFIRMATIVO ESTARA A LO SIGUIENTE:</t>
  </si>
  <si>
    <t>EL CONTRIBUYENTE APLICO CRITERIOS CONTRARIOS A LOS PUBLICADOS EN EL D.O.F. COMO CRITERIOS NO VINCULATIVOS DE LAS DISPOSICIONES FISCALES Y ADUANERAS</t>
  </si>
  <si>
    <t>ESPECIFIQUE EL O LOS NUMERO(S) DE CRITERIO(S)</t>
  </si>
  <si>
    <t>FECHA DEL OFICIO 1</t>
  </si>
  <si>
    <t>FECHA DEL OFICIO 2</t>
  </si>
  <si>
    <t>FECHA DEL OFICIO 3</t>
  </si>
  <si>
    <t>NUMERO DE RESOLUCION 1</t>
  </si>
  <si>
    <t>FECHA DE LA RESOLUCION 1</t>
  </si>
  <si>
    <t>NUMERO DE RESOLUCION 2</t>
  </si>
  <si>
    <t>FECHA DE LA RESOLUCION 2</t>
  </si>
  <si>
    <t>NUMERO DE RESOLUCION 3</t>
  </si>
  <si>
    <t>FECHA DE LA RESOLUCION 3</t>
  </si>
  <si>
    <t>OPERACIONES CON RESIDENTES EN EL EXTRANJERO</t>
  </si>
  <si>
    <t>RFC DE LA PERSONA FISICA O MORAL QUE ASESORO(ARON) FISCALMENTE AL CONTRIBUYENTE:</t>
  </si>
  <si>
    <t>RFC 1</t>
  </si>
  <si>
    <t>RFC 2</t>
  </si>
  <si>
    <t>RFC 3</t>
  </si>
  <si>
    <t>RFC 4</t>
  </si>
  <si>
    <t>RFC 5</t>
  </si>
  <si>
    <t>DECLARATORIA DEL CONTADOR PUBLICO QUE DICTAMINO:</t>
  </si>
  <si>
    <t>DECLARO QUE LA INFORMACION QUE PROPORCIONO EN EL DICTAMEN A NOMBRE DEL CONTRIBUYENTE CITADO, CONTIENE INFORMACION QUE CONSTA EN LIBROS, REGISTROS, DOCUMENTOS Y DECLARACIONES EN PODER DEL PROPIO CONTRIBUYENTE, MISMOS QUE EXAMINE, COMO LO MANIFIESTO EN EL DICTAMEN E INFORME SOBRE LA REVISION DE LA SITUACION FISCAL QUE ADJUNTO.</t>
  </si>
  <si>
    <t>NOMBRE DEL CONTADOR PUBLICO QUE DICTAMINO:</t>
  </si>
  <si>
    <t>DECLARATORIA DEL CONTRIBUYENTE O DE SU REPRESENTANTE LEGAL:</t>
  </si>
  <si>
    <t>DECLARO QUE LA INFORMACION PROPORCIONADA EN EL DICTAMEN A NOMBRE DEL CONTRIBUYENTE QUE REPRESENTO, REFLEJA SUS OPERACIONES REALES, MISMAS QUE ESTAN CONTABILIZADAS EN SUS REGISTROS Y SE ENCUENTRAN AMPARADAS CON DOCUMENTACION COMPROBATORIA EN PODER DE MI REPRESENTADA.</t>
  </si>
  <si>
    <t>NOMBRE DEL CONTRIBUYENTE O DE SU REPRESENTANTE LEGAL:</t>
  </si>
  <si>
    <t>1.- ESTADO DE POSICION FINANCIERA</t>
  </si>
  <si>
    <t>INDICE</t>
  </si>
  <si>
    <t>2009</t>
  </si>
  <si>
    <t>2008</t>
  </si>
  <si>
    <t/>
  </si>
  <si>
    <t xml:space="preserve">         (CIFRAS EN PESOS)</t>
  </si>
  <si>
    <t xml:space="preserve">         </t>
  </si>
  <si>
    <t xml:space="preserve">         ACTIVO</t>
  </si>
  <si>
    <t xml:space="preserve">         ACTIVO CIRCULANTE</t>
  </si>
  <si>
    <t xml:space="preserve">         EFECTIVO E INSTRUMENTOS FINANCIEROS</t>
  </si>
  <si>
    <t>EFECTIVO EN CAJA Y BANCOS</t>
  </si>
  <si>
    <t>VALORES DE INMEDIATA REALIZACION</t>
  </si>
  <si>
    <t>INVERSIONES EN RENTA FIJA</t>
  </si>
  <si>
    <t>OTROS INSTRUMENTOS FINANCIEROS</t>
  </si>
  <si>
    <t>TOTAL DE EFECTIVO E INSTRUMENTOS FINANCIEROS</t>
  </si>
  <si>
    <t xml:space="preserve">         CUENTAS POR COBRAR</t>
  </si>
  <si>
    <t>CLIENTES</t>
  </si>
  <si>
    <t>DOCUMENTOS POR COBRAR</t>
  </si>
  <si>
    <t>IMPUESTO AL VALOR AGREGADO POR RECUPERAR</t>
  </si>
  <si>
    <t>IMPUESTO SOBRE LA RENTA POR RECUPERAR</t>
  </si>
  <si>
    <t>IMPUESTO EMPRESARIAL A TASA UNICA POR RECUPERAR</t>
  </si>
  <si>
    <t>IMPUESTO A LOS DEPOSITOS EN EFECTIVO POR RECUPERAR</t>
  </si>
  <si>
    <t>OTROS IMPUESTOS POR RECUPERAR</t>
  </si>
  <si>
    <t>DEUDORES DIVERSOS</t>
  </si>
  <si>
    <t>ESTIMACION DE CUENTAS INCOBRABLES</t>
  </si>
  <si>
    <t>OTRAS CUENTAS POR COBRAR</t>
  </si>
  <si>
    <t>TOTAL DE CUENTAS POR COBRAR</t>
  </si>
  <si>
    <t xml:space="preserve">         INVENTARIOS</t>
  </si>
  <si>
    <t>PRODUCTOS TERMINADOS</t>
  </si>
  <si>
    <t>PRODUCCION EN PROCESO</t>
  </si>
  <si>
    <t>MATERIAS PRIMAS Y MATERIALES</t>
  </si>
  <si>
    <t>ESTIMACION DE OBSOLESCENCIA</t>
  </si>
  <si>
    <t>OTROS</t>
  </si>
  <si>
    <t>TOTAL DE INVENTARIOS</t>
  </si>
  <si>
    <t xml:space="preserve">         PAGOS ANTICIPADOS</t>
  </si>
  <si>
    <t>RENTAS PAGADAS POR ANTICIPADO</t>
  </si>
  <si>
    <t>OTROS PAGOS ANTICIPADOS</t>
  </si>
  <si>
    <t>TOTAL DE PAGOS ANTICIPADOS</t>
  </si>
  <si>
    <t>OTROS ACTIVOS CIRCULANTES</t>
  </si>
  <si>
    <t>IMPUESTO AL VALOR AGREGADO NO PAGADO</t>
  </si>
  <si>
    <t>TOTAL DEL ACTIVO CIRCULANTE</t>
  </si>
  <si>
    <t xml:space="preserve">         ACTIVO NO CIRCULANTE</t>
  </si>
  <si>
    <t xml:space="preserve">         CUENTAS POR COBRAR A LARGO PLAZO</t>
  </si>
  <si>
    <t>CUENTAS POR COBRAR A LARGO PLAZO PARTES RELACIONADAS</t>
  </si>
  <si>
    <t>CUENTAS POR COBRAR A LARGO PLAZO PARTES NO RELACIONADAS</t>
  </si>
  <si>
    <t>TOTAL DE CUENTAS POR COBRAR A LARGO PLAZO</t>
  </si>
  <si>
    <t xml:space="preserve">         INVERSIONES PERMANENTES</t>
  </si>
  <si>
    <t>INVERSIONES PERMANENTES</t>
  </si>
  <si>
    <t>TOTAL DE INVERSIONES PERMANENTES</t>
  </si>
  <si>
    <t xml:space="preserve">         ACTIVO FIJO</t>
  </si>
  <si>
    <t xml:space="preserve">         INMUEBLES, MAQUINARIA Y EQUIPO</t>
  </si>
  <si>
    <t>TERRENOS</t>
  </si>
  <si>
    <t>EDIFICIOS</t>
  </si>
  <si>
    <t>MAQUINARIA</t>
  </si>
  <si>
    <t>EQUIPO DE TRANSPORTE</t>
  </si>
  <si>
    <t>MOBILIARIO Y EQUIPO</t>
  </si>
  <si>
    <t>EQUIPO DE COMPUTO</t>
  </si>
  <si>
    <t>OTROS ACTIVOS FIJOS</t>
  </si>
  <si>
    <t>TOTAL DE INMUEBLES, MAQUINARIA Y EQUIPO</t>
  </si>
  <si>
    <t>DEPRECIACION ACUMULADA DE EDIFICIOS</t>
  </si>
  <si>
    <t>DEPRECIACION ACUMULADA DE MAQUINARIA</t>
  </si>
  <si>
    <t>DEPRECIACION ACUMULADA DE EQUIPO DE TRANSPORTE</t>
  </si>
  <si>
    <t>DEPRECIACION ACUMULADA DE MOBILIARIO Y EQUIPO</t>
  </si>
  <si>
    <t>DEPRECIACION ACUMULADA DE EQUIPO DE COMPUTO</t>
  </si>
  <si>
    <t>DEPRECIACION ACUMULADA DE OTROS ACTIVOS FIJOS</t>
  </si>
  <si>
    <t>TOTAL DE DEPRECIACION ACUMULADA</t>
  </si>
  <si>
    <t>TOTAL DE INMUEBLES, MAQUINARIA Y EQUIPO NETO</t>
  </si>
  <si>
    <t xml:space="preserve">         ACTIVOS INTANGIBLES</t>
  </si>
  <si>
    <t>GASTOS PREOPERATIVOS</t>
  </si>
  <si>
    <t>INVESTIGACION DE MERCADO</t>
  </si>
  <si>
    <t>PATENTES Y MARCAS</t>
  </si>
  <si>
    <t>AMORTIZACIONES</t>
  </si>
  <si>
    <t>OTROS ACTIVOS INTANGIBLES</t>
  </si>
  <si>
    <t>TOTAL DE ACTIVOS INTANGIBLES</t>
  </si>
  <si>
    <t xml:space="preserve">         OTROS ACTIVOS</t>
  </si>
  <si>
    <t>CREDITO MERCANTIL</t>
  </si>
  <si>
    <t>IMPUESTO SOBRE LA RENTA DIFERIDO</t>
  </si>
  <si>
    <t>PARTICIPACION DE LOS TRABAJADORES EN LAS UTILIDADES DIFERIDA</t>
  </si>
  <si>
    <t>IMPUESTO EMPRESARIAL A TASA UNICA DIFERIDO</t>
  </si>
  <si>
    <t>OTROS ACTIVOS</t>
  </si>
  <si>
    <t>TOTAL DE OTROS ACTIVOS</t>
  </si>
  <si>
    <t>TOTAL DEL ACTIVO NO CIRCULANTE</t>
  </si>
  <si>
    <t>TOTAL DEL ACTIVO</t>
  </si>
  <si>
    <t xml:space="preserve">         PASIVO</t>
  </si>
  <si>
    <t xml:space="preserve">         PASIVO A CORTO PLAZO</t>
  </si>
  <si>
    <t xml:space="preserve">         DOCUMENTOS POR PAGAR</t>
  </si>
  <si>
    <t>NACIONALES</t>
  </si>
  <si>
    <t>DEL EXTRANJERO</t>
  </si>
  <si>
    <t>TOTAL DE DOCUMENTOS POR PAGAR</t>
  </si>
  <si>
    <t xml:space="preserve">         ACREEDORES DIVERSOS</t>
  </si>
  <si>
    <t>TOTAL DE ACREEDORES DIVERSOS</t>
  </si>
  <si>
    <t xml:space="preserve">         PROVEEDORES</t>
  </si>
  <si>
    <t>TOTAL DE PROVEEDORES</t>
  </si>
  <si>
    <t xml:space="preserve">         CONTRIBUCIONES POR PAGAR</t>
  </si>
  <si>
    <t>IMPUESTO SOBRE LA RENTA</t>
  </si>
  <si>
    <t>IMPUESTO AL ACTIVO</t>
  </si>
  <si>
    <t>IMPUESTO AL VALOR AGREGADO</t>
  </si>
  <si>
    <t>IMPUESTO EMPRESARIAL A TASA UNICA</t>
  </si>
  <si>
    <t>IMPUESTO SOBRE AUTOMOVILES NUEVOS</t>
  </si>
  <si>
    <t>IMPUESTOS LOCALES</t>
  </si>
  <si>
    <t>SAR</t>
  </si>
  <si>
    <t>IMPUESTO A LOS DEPOSITOS EN EFECTIVO</t>
  </si>
  <si>
    <t>OTROS IMPUESTOS Y CONTRIBUCIONES</t>
  </si>
  <si>
    <t>TOTAL DE CONTRIBUCIONES POR PAGAR</t>
  </si>
  <si>
    <t xml:space="preserve">         OTROS PASIVOS</t>
  </si>
  <si>
    <t>IMPUESTO AL VALOR AGREGADO NO COBRADO</t>
  </si>
  <si>
    <t>PARTICIPACION DE LOS TRABAJADORES EN LAS UTILIDADES</t>
  </si>
  <si>
    <t>ANTICIPOS DE CLIENTES NACIONALES</t>
  </si>
  <si>
    <t>ANTICIPOS DE CLIENTES EXTRANJEROS</t>
  </si>
  <si>
    <t>PARTES RELACIONADAS NACIONALES</t>
  </si>
  <si>
    <t>PARTES RELACIONADAS EXTRANJERAS</t>
  </si>
  <si>
    <t>OTROS NACIONALES</t>
  </si>
  <si>
    <t>OTROS DEL EXTRANJERO</t>
  </si>
  <si>
    <t>TOTAL DE OTROS PASIVOS</t>
  </si>
  <si>
    <t>PORCION CIRCULANTE DEL PASIVO A LARGO PLAZO</t>
  </si>
  <si>
    <t>TOTAL DEL PASIVO A CORTO PLAZO</t>
  </si>
  <si>
    <t xml:space="preserve">         PASIVO A LARGO PLAZO</t>
  </si>
  <si>
    <t xml:space="preserve">         DEUDAS A LARGO PLAZO</t>
  </si>
  <si>
    <t>DOCUMENTOS POR PAGAR NACIONALES</t>
  </si>
  <si>
    <t>DOCUMENTOS POR PAGAR CON EL EXTRANJERO</t>
  </si>
  <si>
    <t>TOTAL DE DEUDAS A LARGO PLAZO</t>
  </si>
  <si>
    <t>OBLIGACIONES LABORALES</t>
  </si>
  <si>
    <t xml:space="preserve">         PASIVO CONTINGENTE</t>
  </si>
  <si>
    <t>PASIVO CONTINGENTE</t>
  </si>
  <si>
    <t>RESERVA PARA PENSIONES Y JUBILACIONES</t>
  </si>
  <si>
    <t>TOTAL DE PASIVO CONTINGENTE</t>
  </si>
  <si>
    <t>RENTAS COBRADAS POR ANTICIPADO</t>
  </si>
  <si>
    <t>TOTAL DE PASIVO A LARGO PLAZO</t>
  </si>
  <si>
    <t>TOTAL DEL PASIVO</t>
  </si>
  <si>
    <t xml:space="preserve">         CAPITAL CONTABLE</t>
  </si>
  <si>
    <t>CAPITAL SOCIAL PROVENIENTE DE APORTACIONES</t>
  </si>
  <si>
    <t>APORTACIONES PARA FUTUROS AUMENTOS DE CAPITAL</t>
  </si>
  <si>
    <t>PRIMA EN SUSCRIPCION DE ACCIONES</t>
  </si>
  <si>
    <t>RESERVA LEGAL</t>
  </si>
  <si>
    <t>UTILIDAD NETA</t>
  </si>
  <si>
    <t>PERDIDA NETA</t>
  </si>
  <si>
    <t>UTILIDADES RETENIDAS DE EJERCICIOS ANTERIORES</t>
  </si>
  <si>
    <t>PERDIDAS ACUMULADAS DE EJERCICIOS ANTERIORES</t>
  </si>
  <si>
    <t>EXCESO EN LA ACTUALIZACION DEL CAPITAL CONTABLE</t>
  </si>
  <si>
    <t>INSUFICIENCIA EN LA ACTUALIZACION DEL CAPITAL CONTABLE</t>
  </si>
  <si>
    <t>EFECTO INICIAL ACUMULADO DE IMPUESTO SOBRE LA RENTA DIFERIDO</t>
  </si>
  <si>
    <t>EFECTO INICIAL ACUMULADO DE LA PARTICIPACION DE LOS TRABAJADORES EN LAS UTILIDADES DIFERIDA</t>
  </si>
  <si>
    <t>EFECTO INICIAL ACUMULADO DEL IMPUESTO EMPRESARIAL A TASA UNICA DIFERIDO</t>
  </si>
  <si>
    <t>RESULTADO POR TENENCIA DE ACTIVOS NO MONETARIOS</t>
  </si>
  <si>
    <t>OTRAS CUENTAS DE CAPITAL ACREEDORAS</t>
  </si>
  <si>
    <t>OTRAS CUENTAS DE CAPITAL DEUDORAS</t>
  </si>
  <si>
    <t>TOTAL DEL CAPITAL CONTABLE</t>
  </si>
  <si>
    <t>TOTAL DEL PASIVO Y DEL CAPITAL CONTABLE</t>
  </si>
  <si>
    <t xml:space="preserve">         LAS NOTAS ADJUNTAS SON PARTE INTEGRANTE DE ESTE ESTADO FINANCIERO</t>
  </si>
  <si>
    <t>2.- ESTADO DE RESULTADOS</t>
  </si>
  <si>
    <t>TOTAL DE VENTAS O INGRESOS NETOS PROPIOS DE LA ACTIVIDAD</t>
  </si>
  <si>
    <t xml:space="preserve">         MENOS:</t>
  </si>
  <si>
    <t>COSTO DE VENTAS</t>
  </si>
  <si>
    <t>PERDIDA BRUTA</t>
  </si>
  <si>
    <t>UTILIDAD BRUTA</t>
  </si>
  <si>
    <t xml:space="preserve">         GASTOS DE OPERACION</t>
  </si>
  <si>
    <t>GASTOS GENERALES</t>
  </si>
  <si>
    <t>GASTOS DE ADMINISTRACION</t>
  </si>
  <si>
    <t>GASTOS DE VENTA</t>
  </si>
  <si>
    <t>TOTAL</t>
  </si>
  <si>
    <t>PERDIDA DE OPERACION</t>
  </si>
  <si>
    <t xml:space="preserve">         MAS (MENOS):</t>
  </si>
  <si>
    <t xml:space="preserve">         OTROS INGRESOS Y OTROS GASTOS</t>
  </si>
  <si>
    <t>OTROS INGRESOS</t>
  </si>
  <si>
    <t>OTROS GASTOS</t>
  </si>
  <si>
    <t xml:space="preserve">         RESULTADO INTEGRAL DE FINANCIAMIENTO</t>
  </si>
  <si>
    <t>INTERESES A FAVOR</t>
  </si>
  <si>
    <t>INTERESES A CARGO</t>
  </si>
  <si>
    <t>UTILIDAD CAMBIARIA</t>
  </si>
  <si>
    <t>PERDIDA CAMBIARIA</t>
  </si>
  <si>
    <t>RESULTADO POR POSICION MONETARIA FAVORABLE</t>
  </si>
  <si>
    <t>RESULTADO POR POSICION MONETARIA DESFAVORABLE</t>
  </si>
  <si>
    <t>CAMBIOS EN EL VALOR RAZONABLE DE ACTIVOS Y PASIVOS FINANCIEROS</t>
  </si>
  <si>
    <t>OTROS CONCEPTOS FINANCIEROS A FAVOR</t>
  </si>
  <si>
    <t>OTROS CONCEPTOS FINANCIEROS A CARGO</t>
  </si>
  <si>
    <t>PERDIDA NETA POR PARTICIPACION EN LOS RESULTADOS DE SUBSIDIARIAS NO CONSOLIDADAS Y ASOCIADAS</t>
  </si>
  <si>
    <t>UTILIDAD NETA POR PARTICIPACION EN LOS RESULTADOS DE SUBSIDIARIAS NO CONSOLIDADAS Y ASOCIADAS</t>
  </si>
  <si>
    <t>PARTIDAS NO ORDINARIAS</t>
  </si>
  <si>
    <t>PERDIDA ANTES DE IMPUESTOS A LA UTILIDAD</t>
  </si>
  <si>
    <t>UTILIDAD ANTES DE IMPUESTOS A LA UTILIDAD</t>
  </si>
  <si>
    <t xml:space="preserve">         IMPUESTOS A LA UTILIDAD</t>
  </si>
  <si>
    <t>OTRAS PROVISIONES</t>
  </si>
  <si>
    <t>PERDIDA ANTES DE LAS OPERACIONES DISCONTINUADAS</t>
  </si>
  <si>
    <t>UTILIDAD ANTES DE LAS OPERACIONES DISCONTINUADAS</t>
  </si>
  <si>
    <t>OPERACIONES DISCONTINUADAS</t>
  </si>
  <si>
    <t>3.- ESTADO DE VARIACIONES EN EL CAPITAL CONTABLE</t>
  </si>
  <si>
    <t>CAPITAL SOCIAL NOMINAL</t>
  </si>
  <si>
    <t>CAPITAL SOCIAL ACTUALIZADO</t>
  </si>
  <si>
    <t>OTRAS CUENTAS DE CAPITAL</t>
  </si>
  <si>
    <t>AUMENTO O DISMINUCION DEL CAPITAL SOCIAL</t>
  </si>
  <si>
    <t>DIVIDENDOS PAGADOS</t>
  </si>
  <si>
    <t>SALDOS AL 31 DE DICIEMBRE DE 2009</t>
  </si>
  <si>
    <t>4.- ESTADO DE FLUJOS DE EFECTIVO</t>
  </si>
  <si>
    <t xml:space="preserve">         CONFORME AL METODO INDIRECTO</t>
  </si>
  <si>
    <t xml:space="preserve">         ACTIVIDADES DE OPERACION</t>
  </si>
  <si>
    <t xml:space="preserve">         PARTIDAS RELACIONADAS CON</t>
  </si>
  <si>
    <t xml:space="preserve">         ACTIVIDADES DE INVERSION</t>
  </si>
  <si>
    <t>DEPRECIACIONES Y AMORTIZACIONES</t>
  </si>
  <si>
    <t>DIVIDENDOS COBRADOS</t>
  </si>
  <si>
    <t>OTRAS PARTIDAS RELACIONADAS CON ACTIVIDADES DE INVERSION</t>
  </si>
  <si>
    <t>SUMA DE PARTIDAS RELACIONADAS CON ACTIVIDADES DE INVERSION</t>
  </si>
  <si>
    <t xml:space="preserve">         ACTIVIDADES DE FINANCIAMIENTO</t>
  </si>
  <si>
    <t>OTRAS PARTIDAS RELACIONADAS CON ACTIVIDADES DE FINANCIAMIENTO</t>
  </si>
  <si>
    <t>SUMA DE PARTIDAS RELACIONADAS CON ACTIVIDADES DE FINANCIAMIENTO</t>
  </si>
  <si>
    <t>INCREMENTO EN CUENTAS POR COBRAR Y OTROS</t>
  </si>
  <si>
    <t>DISMINUCION EN INVENTARIOS</t>
  </si>
  <si>
    <t>DISMINUCION EN PROVEEDORES</t>
  </si>
  <si>
    <t>IMPUESTO SOBRE LA RENTA PAGADO</t>
  </si>
  <si>
    <t>IMPUESTO EMPRESARIAL A TASA UNICA PAGADO</t>
  </si>
  <si>
    <t>OTRAS PARTIDAS</t>
  </si>
  <si>
    <t>OTRAS DEUDAS POR PAGAR</t>
  </si>
  <si>
    <t>FLUJOS NETOS DE EFECTIVO DE ACTIVIDADES DE OPERACION</t>
  </si>
  <si>
    <t>NEGOCIO ADQUIRIDO (CREDITO MERCANTIL Y/O COMERCIAL)</t>
  </si>
  <si>
    <t>INTERESES COBRADOS</t>
  </si>
  <si>
    <t>ADQUISICION DE ACCIONES</t>
  </si>
  <si>
    <t>ADQUISION DE ACTIVOS INTANGIBLES</t>
  </si>
  <si>
    <t>ADQUISICION DE OTROS ACTIVOS</t>
  </si>
  <si>
    <t>FLUJOS NETOS DE EFECTIVO DE ACTIVIDADES DE INVERSION</t>
  </si>
  <si>
    <t>ENTRADA DE EFECTIVO POR EMISION DE CAPITAL</t>
  </si>
  <si>
    <t>ENTRADA DE EFECTIVO POR APORTACIONES PARA FUTUROS AUMENTOS DE CAPITAL</t>
  </si>
  <si>
    <t>OBTENCION DE PRESTAMOS CON PARTES RELACIONADAS</t>
  </si>
  <si>
    <t>OBTENCION DE PRESTAMOS CON PARTES NO RELACIONADAS</t>
  </si>
  <si>
    <t>PAGO DE PRESTAMOS CON PARTES RELACIONADAS</t>
  </si>
  <si>
    <t>PAGO DE PRESTAMOS CON PARTES NO RELACIONADAS</t>
  </si>
  <si>
    <t>INTERESES PAGADOS</t>
  </si>
  <si>
    <t>PAGO DE DIVIDENDOS</t>
  </si>
  <si>
    <t>FLUJOS NETOS DE EFECTIVO DE ACTIVIDADES DE FINANCIAMIENTO</t>
  </si>
  <si>
    <t>INCREMENTO NETO DE EFECTIVO Y DEMAS EQUIVALENTES DE EFECTIVO</t>
  </si>
  <si>
    <t>OTROS AJUSTES AL FLUJO DE EFECTIVO</t>
  </si>
  <si>
    <t>EFECTIVO AL PRINCIPIO DEL PERIODO</t>
  </si>
  <si>
    <t>EFECTIVO AL FINAL DEL PERIODO</t>
  </si>
  <si>
    <t xml:space="preserve">         CONFORME AL METODO DIRECTO</t>
  </si>
  <si>
    <t>COBRO A CLIENTES</t>
  </si>
  <si>
    <t>PAGOS A PROVEEDORES</t>
  </si>
  <si>
    <t>PAGO A EMPLEADOS Y OTROS PROVEEDORES DE BIENES Y SERVICIOS</t>
  </si>
  <si>
    <t>OTRAS ACTIVIDADES DE OPERACION</t>
  </si>
  <si>
    <t>VENTAS TOTALES A NACIONALES DE INVENTARIOS PRODUCIDOS</t>
  </si>
  <si>
    <t>TOTAL DE VENTAS DE INVENTARIOS PRODUCIDOS</t>
  </si>
  <si>
    <t>TOTAL DE VENTAS DE INVENTARIOS PARA SU DISTRIBUCION</t>
  </si>
  <si>
    <t>DEVOLUCIONES, REBAJAS Y BONIFICACIONES SOBRE VENTAS NACIONALES</t>
  </si>
  <si>
    <t>DEVOLUCIONES, REBAJAS Y BONIFICACIONES SOBRE VENTAS AL EXTRANJERO</t>
  </si>
  <si>
    <t>VENTAS NETAS</t>
  </si>
  <si>
    <t xml:space="preserve">         INGRESOS NETOS POR:</t>
  </si>
  <si>
    <t>SERVICIOS EN GENERAL</t>
  </si>
  <si>
    <t>MAQUILA</t>
  </si>
  <si>
    <t>SERVICIOS ADMINISTRATIVOS</t>
  </si>
  <si>
    <t>SEGUROS Y REASEGUROS</t>
  </si>
  <si>
    <t>COMISIONES</t>
  </si>
  <si>
    <t>REGALIAS</t>
  </si>
  <si>
    <t>ASISTENCIA TECNICA</t>
  </si>
  <si>
    <t>ARRENDAMIENTO</t>
  </si>
  <si>
    <t>GANANCIA EN ENAJENACION DE ACCIONES</t>
  </si>
  <si>
    <t>RECUPERACION DE CUENTAS INCOBRABLES</t>
  </si>
  <si>
    <t>RECUPERACION POR SEGUROS</t>
  </si>
  <si>
    <t>DIVIDENDOS PROVENIENTES DE RESIDENTES EN EL PAIS</t>
  </si>
  <si>
    <t>DIVIDENDOS PROVENIENTES DE RESIDENTES EN EL EXTRANJERO</t>
  </si>
  <si>
    <t>TOTAL DE INGRESOS NETOS</t>
  </si>
  <si>
    <t>TOTAL DE VENTAS E INGRESOS NETOS</t>
  </si>
  <si>
    <t>AJUSTE POR ACTUALIZACION</t>
  </si>
  <si>
    <t>CIFRAS ACTUALIZADAS SEGUN ESTADO DE RESULTADOS.</t>
  </si>
  <si>
    <t>INVENTARIO INICIAL DE MATERIA PRIMA</t>
  </si>
  <si>
    <t xml:space="preserve">         MAS:</t>
  </si>
  <si>
    <t>COMPRAS DE MATERIA PRIMA</t>
  </si>
  <si>
    <t>INVENTARIO FINAL DE MATERIA PRIMA</t>
  </si>
  <si>
    <t>MATERIA PRIMA UTILIZADA PARA LA PRODUCCION</t>
  </si>
  <si>
    <t>MANO DE OBRA</t>
  </si>
  <si>
    <t>GASTOS DE FABRICACION</t>
  </si>
  <si>
    <t>INVENTARIO INICIAL DE PRODUCCION EN PROCESO</t>
  </si>
  <si>
    <t>COMPRAS DE PRODUCCION EN PROCESO</t>
  </si>
  <si>
    <t>INVENTARIO FINAL DE PRODUCCION EN PROCESO</t>
  </si>
  <si>
    <t>COSTO DE PRODUCCION TERMINADA</t>
  </si>
  <si>
    <t>INVENTARIO INICIAL DE PRODUCTOS TERMINADOS</t>
  </si>
  <si>
    <t>COMPRAS DE PRODUCTOS TERMINADOS</t>
  </si>
  <si>
    <t>INVENTARIO FINAL DE PRODUCTOS TERMINADOS</t>
  </si>
  <si>
    <t>OTROS CONCEPTOS DE COSTO DE VENTAS</t>
  </si>
  <si>
    <t>COSTO DE VENTAS CONTABLE</t>
  </si>
  <si>
    <t>MAS-MENOS: EFECTO DE LA INFLACION CONFORME A LA NIF B-10</t>
  </si>
  <si>
    <t>COSTO DE LO VENDIDO CONTABLE HISTORICO</t>
  </si>
  <si>
    <t>COMPRAS DE MATERIAS PRIMAS, PRODUCCION EN PROCESO Y TERMINADA NO DEDUCIBLES</t>
  </si>
  <si>
    <t>MANO DE OBRA NO DEDUCIBLE</t>
  </si>
  <si>
    <t>GASTOS DE FABRICACION NO DEDUCIBLES</t>
  </si>
  <si>
    <t>DEPRECIACION CONTABLE EN GASTOS DE FABRICACION</t>
  </si>
  <si>
    <t>OTROS CONCEPTOS NO DEDUCIBLES</t>
  </si>
  <si>
    <t>OTROS CONCEPTOS DEDUCIBLES</t>
  </si>
  <si>
    <t>COSTO DE LO VENDIDO DEDUCIBLE PARA IMPUESTO SOBRE LA RENTA</t>
  </si>
  <si>
    <t>MATERIA PRIMA DIRECTA UTILIZADA PARA LA PRODUCCION</t>
  </si>
  <si>
    <t>MANO DE OBRA DIRECTA</t>
  </si>
  <si>
    <t>COSTO PRIMO DE LA PRODUCCION</t>
  </si>
  <si>
    <t>MATERIA PRIMA INDIRECTA</t>
  </si>
  <si>
    <t>MANO DE OBRA INDIRECTA</t>
  </si>
  <si>
    <t xml:space="preserve">         CONFORME A UN SISTEMA DISTINTO A LOS ANTERIORES</t>
  </si>
  <si>
    <t>DEPRECIACION CONTABLE</t>
  </si>
  <si>
    <t xml:space="preserve">         MAS</t>
  </si>
  <si>
    <t>DEPRECIACION FISCAL</t>
  </si>
  <si>
    <t xml:space="preserve">         REMUNERACIONES</t>
  </si>
  <si>
    <t>SUELDOS Y SALARIOS</t>
  </si>
  <si>
    <t>COMPENSACIONES</t>
  </si>
  <si>
    <t>HORAS EXTRAS</t>
  </si>
  <si>
    <t>VACACIONES</t>
  </si>
  <si>
    <t>PRIMA VACACIONAL</t>
  </si>
  <si>
    <t>GRATIFICACIONES</t>
  </si>
  <si>
    <t>INDEMNIZACIONES</t>
  </si>
  <si>
    <t>OTRAS REMUNERACIONES</t>
  </si>
  <si>
    <t>TOTAL DE REMUNERACIONES</t>
  </si>
  <si>
    <t xml:space="preserve">         PRESTACIONES AL PERSONAL</t>
  </si>
  <si>
    <t>PRESTACIONES DE RETIRO</t>
  </si>
  <si>
    <t>ESTIMULOS AL PERSONAL</t>
  </si>
  <si>
    <t>PREVISION SOCIAL</t>
  </si>
  <si>
    <t>APORTACIONES PARA PLAN DE JUBILACION</t>
  </si>
  <si>
    <t>OTRAS PRESTACIONES</t>
  </si>
  <si>
    <t>TOTAL DE PRESTACIONES AL PERSONAL</t>
  </si>
  <si>
    <t xml:space="preserve">         IMPUESTOS Y APORTACIONES SOBRE SUELDOS Y SALARIOS</t>
  </si>
  <si>
    <t>CUOTAS AL I.M.S.S.</t>
  </si>
  <si>
    <t>APORTACIONES AL INFONAVIT</t>
  </si>
  <si>
    <t>IMPUESTO SOBRE NOMINAS</t>
  </si>
  <si>
    <t>SEGURO DE RETIRO</t>
  </si>
  <si>
    <t>OTROS IMPUESTOS Y APORTACIONES</t>
  </si>
  <si>
    <t>TOTAL DE IMPUESTOS Y APORTACIONES SOBRE SUELDOS Y SALARIOS</t>
  </si>
  <si>
    <t xml:space="preserve">         HONORARIOS</t>
  </si>
  <si>
    <t>A PERSONAS FISICAS RESIDENTES EN EL PAIS</t>
  </si>
  <si>
    <t>A PERSONAS MORALES RESIDENTES EN EL PAIS</t>
  </si>
  <si>
    <t>A RESIDENTES EN EL EXTRANJERO</t>
  </si>
  <si>
    <t>SUBTOTAL</t>
  </si>
  <si>
    <t>AL CONSEJO DE ADMINISTRACION</t>
  </si>
  <si>
    <t>TOTAL DE HONORARIOS</t>
  </si>
  <si>
    <t xml:space="preserve">         ARRENDAMIENTOS</t>
  </si>
  <si>
    <t>TOTAL DE ARRENDAMIENTOS</t>
  </si>
  <si>
    <t xml:space="preserve">         DEPRECIACIONES Y AMORTIZACIONES</t>
  </si>
  <si>
    <t>DEPRECIACIONES</t>
  </si>
  <si>
    <t>TOTAL DE DEPRECIACIONES</t>
  </si>
  <si>
    <t>TOTAL DE AMORTIZACIONES</t>
  </si>
  <si>
    <t xml:space="preserve">         OTROS GASTOS</t>
  </si>
  <si>
    <t>COMBUSTIBLES Y LUBRICANTES</t>
  </si>
  <si>
    <t>CORREOS</t>
  </si>
  <si>
    <t>TELEX E INTERNET</t>
  </si>
  <si>
    <t>VIATICOS Y GASTOS DE VIAJE</t>
  </si>
  <si>
    <t>GASTOS DE REPRESENTACION</t>
  </si>
  <si>
    <t>AGUA</t>
  </si>
  <si>
    <t>ELECTRICIDAD</t>
  </si>
  <si>
    <t>VIGILANCIA Y LIMPIEZA</t>
  </si>
  <si>
    <t>MATERIALES DE OFICINA</t>
  </si>
  <si>
    <t>GASTOS LEGALES</t>
  </si>
  <si>
    <t>MANTENIMIENTO Y CONSERVACION</t>
  </si>
  <si>
    <t>SEGUROS Y FIANZAS</t>
  </si>
  <si>
    <t>GASTOS NO DEDUCIBLES</t>
  </si>
  <si>
    <t>OTROS IMPUESTOS Y DERECHOS</t>
  </si>
  <si>
    <t>RECARGOS FISCALES</t>
  </si>
  <si>
    <t>CUOTAS Y SUSCRIPCIONES</t>
  </si>
  <si>
    <t>PROPAGANDA Y PUBLICIDAD</t>
  </si>
  <si>
    <t>FOTOCOPIADO</t>
  </si>
  <si>
    <t>DONATIVOS</t>
  </si>
  <si>
    <t>FLETES</t>
  </si>
  <si>
    <t>IMPUESTO DE IMPORTACION</t>
  </si>
  <si>
    <t>IMPUESTO DE EXPORTACION</t>
  </si>
  <si>
    <t>REGALIAS SUJETAS AL 10%</t>
  </si>
  <si>
    <t>COMISIONES SOBRE VENTAS</t>
  </si>
  <si>
    <t>MATERIAS PRIMAS DE PRODUCCION</t>
  </si>
  <si>
    <t>MATERIALES AUXILIARES DE PRODUCCION</t>
  </si>
  <si>
    <t>COMISIONES BANCARIAS</t>
  </si>
  <si>
    <t>DIVERSOS</t>
  </si>
  <si>
    <t>TOTAL DE OTROS GASTOS</t>
  </si>
  <si>
    <t>EFECTO DE REEXPRESION</t>
  </si>
  <si>
    <t>PERDIDA EN VENTA DE TERRENOS</t>
  </si>
  <si>
    <t>PERDIDA EN VENTA DE EDIFICIOS Y CONSTRUCCIONES</t>
  </si>
  <si>
    <t>PERDIDA EN VENTA DE MAQUINARIA</t>
  </si>
  <si>
    <t>PERDIDA EN VENTA DE EQUIPO DE TRANSPORTE</t>
  </si>
  <si>
    <t>PERDIDA EN VENTA DE MOBILIARIO Y EQUIPO</t>
  </si>
  <si>
    <t>PERDIDA EN VENTA DE EQUIPO DE COMPUTO</t>
  </si>
  <si>
    <t>PERDIDA EN ENAJENACION DE ACCIONES</t>
  </si>
  <si>
    <t>PARTICIPACION DE LOS TRABAJADORES EN LAS UTILIDADES DETERMINADA</t>
  </si>
  <si>
    <t xml:space="preserve">         INTERESES A FAVOR</t>
  </si>
  <si>
    <t xml:space="preserve">         NACIONALES</t>
  </si>
  <si>
    <t>BANCARIOS</t>
  </si>
  <si>
    <t>PERSONAS FISICAS</t>
  </si>
  <si>
    <t>PERSONAS MORALES</t>
  </si>
  <si>
    <t xml:space="preserve">         EXTRANJEROS</t>
  </si>
  <si>
    <t>TOTAL DE INTERESES A FAVOR</t>
  </si>
  <si>
    <t xml:space="preserve">         INTERESES A CARGO</t>
  </si>
  <si>
    <t>TOTAL DE INTERESES A CARGO</t>
  </si>
  <si>
    <t xml:space="preserve">         RESULTADO CAMBIARIO</t>
  </si>
  <si>
    <t>TOTAL DE RESULTADO CAMBIARIO</t>
  </si>
  <si>
    <t xml:space="preserve">         RESULTADO POR POSICION MONETARIA</t>
  </si>
  <si>
    <t>TOTAL DE RESULTADO POR POSICION MONETARIA</t>
  </si>
  <si>
    <t xml:space="preserve">         OTROS CONCEPTOS FINANCIEROS</t>
  </si>
  <si>
    <t>OTROS A FAVOR</t>
  </si>
  <si>
    <t>OTROS A CARGO</t>
  </si>
  <si>
    <t>TOTAL DE OTROS CONCEPTOS FINANCIEROS</t>
  </si>
  <si>
    <t>TOTAL DE RESULTADO INTEGRAL DE FINANCIAMIENTO</t>
  </si>
  <si>
    <t>BASE GRAVABLE</t>
  </si>
  <si>
    <t>TASA, TARIFA O CUOTA</t>
  </si>
  <si>
    <t>CONTRIBUCION DETERMINADA POR AUDITORIA A CARGO O A FAVOR</t>
  </si>
  <si>
    <t>CONTRIBUCION A CARGO O SALDO A FAVOR DETERMINADO POR EL CONTRIBUYENTE</t>
  </si>
  <si>
    <t>DIFERENCIA</t>
  </si>
  <si>
    <t xml:space="preserve">         CONTRIBUCIONES A CARGO DEL CONTRIBUYENTE COMO SUJETO DIRECTO</t>
  </si>
  <si>
    <t xml:space="preserve">         IMPUESTO SOBRE LA RENTA (I.S.R.)</t>
  </si>
  <si>
    <t>EXENCION PARA MAQUILADORAS (ARTICULO UNDECIMO DEL DECRETO PUBLICADO EN EL DOF EL  30 DE OCTUBRE DE 2003)</t>
  </si>
  <si>
    <t>CREDITO FISCAL POR DEDUCCION INMEDIATA PARA MAQUILADORAS</t>
  </si>
  <si>
    <t>OTRAS REDUCCIONES DEL I.S.R.</t>
  </si>
  <si>
    <t>I.S.R. CAUSADO EN EL EJERCICIO</t>
  </si>
  <si>
    <t>ESTIMULO POR PROYECTOS DE INVERSION EN LA PRODUCCION CINEMATOGRAFICA NACIONAL</t>
  </si>
  <si>
    <t>OTROS ESTIMULOS</t>
  </si>
  <si>
    <t>TOTAL DE ESTIMULOS</t>
  </si>
  <si>
    <t>PAGOS PROVISIONALES EFECTUADOS ENTERADOS A LA FEDERACION</t>
  </si>
  <si>
    <t>I.S.R. RETENIDO AL CONTRIBUYENTE</t>
  </si>
  <si>
    <t>I.S.R. ACREDITABLE PAGADO EN EL EXTRANJERO</t>
  </si>
  <si>
    <t>I.S.R. ACREDITABLE POR DIVIDENDOS O UTILIDADES DISTRIBUIDOS</t>
  </si>
  <si>
    <t>OTRAS CANTIDADES A CARGO</t>
  </si>
  <si>
    <t>OTRAS CANTIDADES A FAVOR</t>
  </si>
  <si>
    <t>DIFERENCIA A CARGO</t>
  </si>
  <si>
    <t>DIFERENCIA A FAVOR</t>
  </si>
  <si>
    <t>IMPUESTO ACREDITABLE POR DEPOSITOS EN EFECTIVO DEL EJERCICIO</t>
  </si>
  <si>
    <t>IMPUESTO SOBRE LA RENTA PAGADO EN DECLARACIONES ANUAL, NORMAL Y COMPLEMENTARIAS</t>
  </si>
  <si>
    <t>DIFERENCIA A CARGO DEL EJERCICIO</t>
  </si>
  <si>
    <t>IMPUESTO SOBRE LA RENTA POR INGRESOS SUJETOS  A REGIMENES FISCALES PREFERENTES</t>
  </si>
  <si>
    <t>IMPUESTO SOBRE LA RENTA SOBRE DIVIDENDOS DISTRIBUIDOS NO PROVENIENTES DE CUFIN NI DE CUFINRE</t>
  </si>
  <si>
    <t>IMPUESTO SOBRE LA RENTA SOBRE DIVIDENDOS DISTRIBUIDOS PROVENIENTES DE CUFINRE</t>
  </si>
  <si>
    <t xml:space="preserve">         PERSONA FISICA</t>
  </si>
  <si>
    <t>OTROS INGRESOS MANIFESTADOS COMO PERSONA FISICA</t>
  </si>
  <si>
    <t xml:space="preserve">         IMPUESTO A LOS DEPOSITOS EN EFECTIVO (I.D.E.)</t>
  </si>
  <si>
    <t>2.00</t>
  </si>
  <si>
    <t>IMPUESTO A LOS DEPOSITOS EN EFECTIVO RECAUDADO POR INSTITUCIONES DEL SISTEMA FINANCIERO Y OTRAS QUE TENGAN ESTA OBLIGACION</t>
  </si>
  <si>
    <t>PAGO EFECTUADO</t>
  </si>
  <si>
    <t>NETO A CARGO</t>
  </si>
  <si>
    <t>IMPUESTO A LOS DEPOSITOS EN EFECTIVO EFECTIVAMENTE PAGADO ACREDITADO CONTRA IMPUESTO SOBRE LA RENTA A CARGO</t>
  </si>
  <si>
    <t>IMPUESTO A LOS DEPOSITOS EN EFECTIVO EFECTIVAMENTE PAGADO ACREDITADO CONTRA IMPUESTO SOBRE LA RENTA RETENIDO A TERCEROS</t>
  </si>
  <si>
    <t>IMPUESTO A LOS DEPOSITOS EN EFECTIVO EFECTIVAMENTE PAGADO COMPENSADO CONTRA I.E.T.U.</t>
  </si>
  <si>
    <t>IMPUESTO A LOS DEPOSITOS EN EFECTIVO EFECTIVAMENTE PAGADO COMPENSADO CONTRA I.V.A.</t>
  </si>
  <si>
    <t>IMPUESTO A LOS DEPOSITOS EN EFECTIVO EFECTIVAMENTE PAGADO COMPENSADO CONTRA I.E.P.S.</t>
  </si>
  <si>
    <t>IMPUESTO A LOS DEPOSITOS EN EFECTIVO EFECTIVAMENTE PAGADO COMPENSADO CONTRA I.S.A.N.</t>
  </si>
  <si>
    <t>IMPUESTO A LOS DEPOSITOS EN EFECTIVO EFECTIVAMENTE PAGADO COMPENSADO CONTRA OTRAS CONTRIBUCIONES FEDERALES</t>
  </si>
  <si>
    <t>IMPUESTO A LOS DEPOSITOS EN EFECTIVO EFECTIVAMENTE PAGADO DEVUELTO EN EL EJERCICIO.</t>
  </si>
  <si>
    <t>IMPUESTO A LOS DEPOSITOS EN EFECTIVO EFECTIVAMENTE PAGADO PENDIENTE DE DEVOLUCION</t>
  </si>
  <si>
    <t xml:space="preserve">         IMPUESTO EMPRESARIAL A TASA UNICA (I.E.T.U.)</t>
  </si>
  <si>
    <t>CREDITO FISCAL POR DEDUCCIONES MAYORES A LOS INGRESOS DE EJERCICIOS ANTERIORES</t>
  </si>
  <si>
    <t>CREDITO FISCAL POR ACTIVIDADES EN FIDEICOMISOS</t>
  </si>
  <si>
    <t>ACREDITAMIENTO POR SUELDOS Y SALARIOS GRAVADOS</t>
  </si>
  <si>
    <t>ACREDITAMIENTO POR APORTACIONES DE SEGURIDAD SOCIAL</t>
  </si>
  <si>
    <t>CREDITO FISCAL POR INVERSIONES DE 1998 AL 2007 (ARTICULO SEXTO TRANSITORIO DE LA LEY DEL IETU)</t>
  </si>
  <si>
    <t>CREDITO FISCAL POR INVENTARIOS AL 31 DE DICIEMBRE DE 2007 (ARTICULO PRIMERO DEL DECRETO PUBLICADO EN EL DOF EL 5 DE NOVIEMBRE DE 2007)</t>
  </si>
  <si>
    <t>CREDITO FISCAL DE DEDUCCION INMEDIATA/PERDIDAS FISCALES EJERCICIOS 2005, 2006 Y 2007 (ARTICULO SEGUNDO DEL DECRETO PUBLICADO EN EL DOF EL 5 DE NOVIEMBRE DE 2007)</t>
  </si>
  <si>
    <t>CREDITO FISCAL POR ENAJENACIONES A PLAZO (ARTICULO CUARTO DEL DECRETO PUBLICADO EN EL DOF EL 5 DE NOVIEMBRE DE 2007)</t>
  </si>
  <si>
    <t>I.E.T.U. A CARGO ANTES DEL ACREDITAMIENTO DEL I.S.R. PROPIO</t>
  </si>
  <si>
    <t>ACREDITAMIENTO DEL IMPUESTO SOBRE LA RENTA PROPIO,  (EL EFECTIVAMENTE PAGADO Y QUE NO SE CUBRIO CON ACREDITAMIENTOS O REDUCCIONES, CON EXCEPCION DEL QUE CORRESPONDA AL I.D.E. O COMPENSACIONES)</t>
  </si>
  <si>
    <t>ACREDITAMIENTO DEL IMPUESTO SOBRE LA RENTA PROPIO PAGADO EN EL EXTRANJERO</t>
  </si>
  <si>
    <t>ACREDITAMIENTO DEL IMPUESTO SOBRE LA RENTA PROPIO POR PAGO DE DIVIDENDOS EN EL EJERCICIO (NO PROVENIENTES DE CUFIN NI DE CUFINRE)</t>
  </si>
  <si>
    <t>ACREDITAMIENTO PARA EMPRESAS MAQUILADORAS (ARTICULO QUINTO DEL DECRETO PUBLICADO EN EL DOF EL 5 DE NOVIEMBRE DE 2007)</t>
  </si>
  <si>
    <t>PAGOS PROVISIONALES DEL I.E.T.U.</t>
  </si>
  <si>
    <t>EXCEDENTES DE PAGOS PROVISIONALES DEL I.E.T.U. ACREDITADOS CONTRA PAGOS PROVISIONALES DE I.S.R. DEL MISMO PERIODO</t>
  </si>
  <si>
    <t>PAGOS PROVISIONALES DE I.E.T.U. EFECTIVAMENTE PAGADOS</t>
  </si>
  <si>
    <t>I.S.R. PAGADO EN EXCESO APLICADO CONTRA EL I.E.T.U</t>
  </si>
  <si>
    <t>COMPENSACION DEL IMPUESTO AL ACTIVO POR RECUPERAR</t>
  </si>
  <si>
    <t>I.E.T.U. PAGADO EN DECLARACIONES ANUAL, NORMAL Y COMPLEMENTARIAS</t>
  </si>
  <si>
    <t>IMPUESTO A CARGO DEL EJERCICIO</t>
  </si>
  <si>
    <t>SALDO A FAVOR DEL EJERCICIO</t>
  </si>
  <si>
    <t xml:space="preserve">         IMPUESTO AL VALOR AGREGADO (I.V.A.)</t>
  </si>
  <si>
    <t>VALOR DE LOS ACTOS O ACTIVIDADES GRAVADOS A LA TASA DEL 0%</t>
  </si>
  <si>
    <t>SUMA DEL VALOR DE LOS ACTOS O ACTIVIDADES GRAVADOS</t>
  </si>
  <si>
    <t>VALOR DE LOS ACTOS O ACTIVIDADES POR LOS QUE NO SE ESTA OBLIGADO AL PAGO (EXENTOS)</t>
  </si>
  <si>
    <t>TOTAL DEL VALOR DE LOS ACTOS O ACTIVIDADES</t>
  </si>
  <si>
    <t>SUMA DEL IVA CAUSADO DE LOS MESES DEL EJERCICIO</t>
  </si>
  <si>
    <t>SUMA DEL IVA ACREDITABLE DE LOS MESES DEL EJERCICIO SIN INCLUIR SALDOS A FAVOR</t>
  </si>
  <si>
    <t>SUMA DE COMPENSACIONES APLICADAS AL IVA DE OTRAS CONTRIBUCIONES FEDERALES EN LOS MESES DEL EJERCICIO</t>
  </si>
  <si>
    <t>SUMA DE ACREDITAMIENTOS DE SALDOS A FAVOR DE IVA</t>
  </si>
  <si>
    <t>SUMA DEL IVA DEVUELTO EN LOS MESES DEL EJERCICIO</t>
  </si>
  <si>
    <t xml:space="preserve">         IMPUESTO ESPECIAL SOBRE PRODUCCION
Y SERVICIOS (I.E.P.S.)</t>
  </si>
  <si>
    <t>VALOR DE LOS ACTOS O ACTIVIDADES GRAVADOS A LA TASA DEL 25 %</t>
  </si>
  <si>
    <t>VALOR DE LOS ACTOS O ACTIVIDADES GRAVADOS A LA TASA DEL 30 %</t>
  </si>
  <si>
    <t>VALOR DE LOS ACTOS O ACTIVIDADES GRAVADOS A LA TASA DEL 30.4 %</t>
  </si>
  <si>
    <t>VALOR DE LOS ACTOS O ACTIVIDADES GRAVADOS A LA TASA DEL 50 %</t>
  </si>
  <si>
    <t>VALOR DE LOS ACTOS O ACTIVIDADES GRAVADOS A LA TASA DEL 160%</t>
  </si>
  <si>
    <t>VALOR DE LOS ACTOS O ACTIVIDADES GRAVADOS A OTRAS TASAS</t>
  </si>
  <si>
    <t>SUMA DEL IEPS CAUSADO DE LOS MESES DEL EJERCICIO</t>
  </si>
  <si>
    <t>SUMA DEL IEPS ACREDITABLE DE LOS MESES DEL EJERCICIO</t>
  </si>
  <si>
    <t>SUMA DE COMPENSACIONES DE SALDOS A FAVOR DE IEPS</t>
  </si>
  <si>
    <t>SUMA DE COMPENSACIONES APLICADAS AL IEPS DE OTRAS CONTRIBUCIONES FEDERALES EN LOS MESES DEL EJERCICIO</t>
  </si>
  <si>
    <t>SUMA DE ACREDITAMIENTOS DE SALDOS A FAVOR DE IEPS</t>
  </si>
  <si>
    <t xml:space="preserve">         IMPUESTO AL COMERCIO EXTERIOR</t>
  </si>
  <si>
    <t>IMPUESTO GENERAL DE IMPORTACION</t>
  </si>
  <si>
    <t>VARIAS</t>
  </si>
  <si>
    <t>IMPUESTO GENERAL DE EXPORTACION</t>
  </si>
  <si>
    <t>TOTAL DE IMPUESTOS AL COMERCIO EXTERIOR</t>
  </si>
  <si>
    <t xml:space="preserve">         APORTACIONES DE SEGURIDAD SOCIAL</t>
  </si>
  <si>
    <t>CUOTAS PATRONALES AL I.M.S.S.</t>
  </si>
  <si>
    <t>5.00</t>
  </si>
  <si>
    <t>APORTACIONES AL SEGURO DE RETIRO</t>
  </si>
  <si>
    <t xml:space="preserve">         DERECHOS POR LOS SERVICIOS QUE PRESTA</t>
  </si>
  <si>
    <t>EL INSTITUTO NACIONAL DE MIGRACION (INM)</t>
  </si>
  <si>
    <t>SERVICIOS A LA NAVEGACION EN EL ESPACIO AEREO MEXICANO (SENEAM)</t>
  </si>
  <si>
    <t>COMISION FEDERAL DE TELECOMUNICACIONES (COFETEL)</t>
  </si>
  <si>
    <t>OTROS ESPECIFICAR CONCEPTO</t>
  </si>
  <si>
    <t xml:space="preserve">         CONTRIBUCIONES DE LAS QUE ES RETENEDOR:</t>
  </si>
  <si>
    <t xml:space="preserve">         POR PAGOS A RESIDENTES EN EL PAIS</t>
  </si>
  <si>
    <t>POR SALARIOS</t>
  </si>
  <si>
    <t>ART. 177</t>
  </si>
  <si>
    <t>PREMIOS</t>
  </si>
  <si>
    <t>HONORARIOS AL 10%</t>
  </si>
  <si>
    <t>10.00</t>
  </si>
  <si>
    <t>ARRENDAMIENTO AL 10%</t>
  </si>
  <si>
    <t>ENAJENACION DE OTROS BIENES AL 20%</t>
  </si>
  <si>
    <t>INTERESES AL 20%</t>
  </si>
  <si>
    <t>TOTAL DE I.S.R. RETENIDO A RESIDENTES EN EL PAIS</t>
  </si>
  <si>
    <t xml:space="preserve">         POR PAGOS A RESIDENTES EN EL EXTRANJERO</t>
  </si>
  <si>
    <t>SALARIOS AL 15%</t>
  </si>
  <si>
    <t>SALARIOS AL 30%</t>
  </si>
  <si>
    <t>HONORARIOS</t>
  </si>
  <si>
    <t>REGALIAS AL 5%</t>
  </si>
  <si>
    <t>REGALIAS AL 10%</t>
  </si>
  <si>
    <t>REGALIAS AL 25%</t>
  </si>
  <si>
    <t>MEDIACIONES</t>
  </si>
  <si>
    <t>ARRENDAMIENTO DE INMUEBLES</t>
  </si>
  <si>
    <t>ARRENDAMIENTO DE MUEBLES AL 5%</t>
  </si>
  <si>
    <t>ARRENDAMIENTO DE MUEBLES AL 25%</t>
  </si>
  <si>
    <t>INTERCAMBIO DE DEUDA PUBLICA POR CAPITAL</t>
  </si>
  <si>
    <t>ARRENDAMIENTO FINANCIERO</t>
  </si>
  <si>
    <t>SERVICIO TURISTICO DE TIEMPO COMPARTIDO</t>
  </si>
  <si>
    <t>INTERESES AL 4.9%</t>
  </si>
  <si>
    <t>INTERESES AL 10%</t>
  </si>
  <si>
    <t>INTERESES AL 15%</t>
  </si>
  <si>
    <t>ENAJENACION DE INMUEBLES</t>
  </si>
  <si>
    <t>ENAJENACION DE ACCIONES</t>
  </si>
  <si>
    <t>OPERACIONES FINANCIERAS DERIVADAS DE CAPITAL</t>
  </si>
  <si>
    <t>CONSTRUCCION DE OBRA, INSTALACION, MANTENIMIENTO O MONTAJE EN BIENES INMUEBLES</t>
  </si>
  <si>
    <t>ESPECTACULOS PUBLICOS, ARTISTICOS Y DEPORTIVOS</t>
  </si>
  <si>
    <t>TOTAL DE I.S.R. RETENIDO A RESIDENTES EN EL EXTRANJERO</t>
  </si>
  <si>
    <t>SERVICIOS PERSONALES INDEPENDIENTES PRESTADOS POR PERSONAS FISICAS</t>
  </si>
  <si>
    <t>USO O GOCE TEMPORAL DE BIENES PRESTADOS U OTORGADOS POR PERSONAS FISICAS</t>
  </si>
  <si>
    <t>SERVICIOS DE AUTOTRANSPORTE TERRESTRE DE BIENES PRESTADOS POR PERSONAS FISICAS O MORALES</t>
  </si>
  <si>
    <t>4.00</t>
  </si>
  <si>
    <t>SERVICIOS PRESTADOS POR COMISIONISTAS PERSONAS FISICAS</t>
  </si>
  <si>
    <t>ADQUISICION, O USO O GOCE TEMPORAL DE BIENES TANGIBLES, QUE ENAJENEN U OTORGUEN RESIDENTES EN EL EXTRANJERO SIN ESTABLECIMIENTO PERMANENTE EN EL PAIS</t>
  </si>
  <si>
    <t>TOTAL DE I.V.A. RETENIDO</t>
  </si>
  <si>
    <t xml:space="preserve">         OTRAS CONTRIBUCIONES RETENIDAS</t>
  </si>
  <si>
    <t>IMPUESTO ESPECIAL SOBRE PRODUCCION Y SERVICIOS RETENIDO</t>
  </si>
  <si>
    <t>CUOTAS OBRERAS AL I.M.S.S.</t>
  </si>
  <si>
    <t xml:space="preserve">         CONTRIBUCIONES DE LAS QUE ES RECAUDADOR EN LOS TERMINOS DE LA LEY DEL I.D.E.:</t>
  </si>
  <si>
    <t>TOTAL DE IMPUESTO A LOS DEPOSITOS EN EFECTIVO RECAUDADO EN EL EJERCICIO</t>
  </si>
  <si>
    <t>TOTAL DE IMPUESTO A LOS DEPOSITOS EN EFECTIVO NO RECAUDADO EN EL EJERCICIO</t>
  </si>
  <si>
    <t xml:space="preserve">         COMPENSACIONES EFECTUADAS Y DEVOLUCIONES OBTENIDAS</t>
  </si>
  <si>
    <t xml:space="preserve">         A VALOR HISTORICO DE:</t>
  </si>
  <si>
    <t>OTRAS CONTRIBUCIONES FEDERALES</t>
  </si>
  <si>
    <t xml:space="preserve">         A VALOR ACTUALIZADO DE:</t>
  </si>
  <si>
    <t>DEVOLUCIONES OBTENIDAS EN EL EJERCICIO</t>
  </si>
  <si>
    <t>CONTRIBUCION A CARGO DETERMINADA POR AUDITORIA</t>
  </si>
  <si>
    <t>SALDO A FAVOR DETERMINADO POR AUDITORIA</t>
  </si>
  <si>
    <t>SALDO A FAVOR DETERMINADO POR EL CONTRIBUYENTE</t>
  </si>
  <si>
    <t xml:space="preserve">         PAGOS PROVISIONALES DEL
IMPUESTO SOBRE LA RENTA (I.S.R.)</t>
  </si>
  <si>
    <t>ENERO</t>
  </si>
  <si>
    <t>FEBRERO</t>
  </si>
  <si>
    <t>MARZO</t>
  </si>
  <si>
    <t>ABRIL</t>
  </si>
  <si>
    <t>MAYO</t>
  </si>
  <si>
    <t>JUNIO</t>
  </si>
  <si>
    <t>JULIO</t>
  </si>
  <si>
    <t>AGOSTO</t>
  </si>
  <si>
    <t>SEPTIEMBRE</t>
  </si>
  <si>
    <t>OCTUBRE</t>
  </si>
  <si>
    <t>NOVIEMBRE</t>
  </si>
  <si>
    <t>DICIEMBRE</t>
  </si>
  <si>
    <t>TOTAL DE PAGOS PROVISIONALES</t>
  </si>
  <si>
    <t>TOTAL DE PAGOS</t>
  </si>
  <si>
    <t xml:space="preserve">         PAGOS PROVISIONALES DEL IMPUESTO EMPRESARIAL A TASA UNICA (I.E.T.U.)</t>
  </si>
  <si>
    <t xml:space="preserve">         PAGOS DIRECTOS EFECTUADOS POR EL CONTRIBUYENTE DEL IMPUESTO A LOS DEPOSITOS EN EFECTIVO (I.D.E.)</t>
  </si>
  <si>
    <t xml:space="preserve">         PAGOS MENSUALES DEFINITIVOS DEL IMPUESTO AL VALOR AGREGADO (I.V.A.)</t>
  </si>
  <si>
    <t>TOTAL DE PAGOS MENSUALES DEFINITIVOS</t>
  </si>
  <si>
    <t xml:space="preserve">         PAGOS MENSUALES DEFINITIVOS DEL IMPUESTO ESPECIAL SOBRE PRODUCCION Y SERVICIOS (I.E.P.S.)</t>
  </si>
  <si>
    <t xml:space="preserve">         PAGOS PROVISIONALES DEL IMPUESTO</t>
  </si>
  <si>
    <t xml:space="preserve">         SOBRE LA RENTA (I.S.R.)</t>
  </si>
  <si>
    <t xml:space="preserve">         PERSONAS MORALES</t>
  </si>
  <si>
    <t xml:space="preserve">         POR:</t>
  </si>
  <si>
    <t>COEFICIENTE DE UTILIDAD</t>
  </si>
  <si>
    <t>UTILIDAD FISCAL</t>
  </si>
  <si>
    <t>DOCEAVA PARTE DEL INVENTARIO ACUMULABLE EN LOS TERMINOS DEL ULTIMO PARRAFO DE LA FRACC. V, DEL ART. 3 DE DISPOSICIONES TRANSITORIAS DE LA LEY DEL ISR, DEL DECRETO POR EL QUE SE REFORMAN... DE LA LEY DEL ISR..., PUBLICADO EN EL D.O.F. DEL 01/12/2004</t>
  </si>
  <si>
    <t>NUMERO DE MESES A QUE SE REFIERE EL PAGO PROVISIONAL</t>
  </si>
  <si>
    <t>RESULTADO DE LA APLICACION DE LA DOCEAVA PARTE POR EL NUMERO DE MESES</t>
  </si>
  <si>
    <t>UTILIDAD FISCAL PARA PAGOS PROVISIONALES</t>
  </si>
  <si>
    <t>PERDIDAS FISCALES DE EJERCICIOS ANTERIORES PENDIENTES DE DISMINUIR</t>
  </si>
  <si>
    <t>TASA DEL IMPUESTO SOBRE LA RENTA</t>
  </si>
  <si>
    <t>PAGO PROVISIONAL DEL MES</t>
  </si>
  <si>
    <t>PAGOS PROVISIONALES DEL MISMO EJERCICIO EFECTUADOS CON ANTERIORIDAD</t>
  </si>
  <si>
    <t>RETENCIONES DE IMPUESTO SOBRE LA RENTA</t>
  </si>
  <si>
    <t>IMPUESTO A LOS DEPOSITOS EN EFECTIVO EFECTIVAMENTE PAGADO Y ACREDITADO EN EL MES</t>
  </si>
  <si>
    <t>IMPUESTO A LOS DEPOSITOS EN EFECTIVO ESTIMADO Y ACREDITADO EN EL MES</t>
  </si>
  <si>
    <t>PAGO PROVISIONAL DEL MES DETERMINADO POR AUDITORIA</t>
  </si>
  <si>
    <t>PAGO PROVISIONAL DEL MES DETERMINADO POR EL CONTRIBUYENTE</t>
  </si>
  <si>
    <t xml:space="preserve">         PERSONAS FISICAS</t>
  </si>
  <si>
    <t>INGRESOS ACUMULABLES</t>
  </si>
  <si>
    <t>DEDUCCIONES AUTORIZADAS</t>
  </si>
  <si>
    <t>PARTICIPACION DE LOS TRABAJADORES EN LAS UTILIDADES DE LAS EMPRESAS PAGADA EN EL EJERCICIO</t>
  </si>
  <si>
    <t>BASE DEL IMPUESTO</t>
  </si>
  <si>
    <t>IMPUESTO DETERMINADO</t>
  </si>
  <si>
    <t xml:space="preserve">         PAGOS PROVISIONALES DEL IMPUESTO 
EMPRESARIAL A TASA UNICA (I.E.T.U)</t>
  </si>
  <si>
    <t>SUMA DE INGRESOS PERCIBIDOS DE MESES ANTERIORES DEL EJERCICIO</t>
  </si>
  <si>
    <t>INGRESOS PERCIBIDOS DEL PERIODO (MES AL QUE CORRESPONDE EL PAGO)</t>
  </si>
  <si>
    <t>TOTAL DE INGRESOS PERCIBIDOS</t>
  </si>
  <si>
    <t>INGRESOS POR LOS QUE NO SE PAGARA EL IMPUESTO (EXENTOS)</t>
  </si>
  <si>
    <t>BASE GRAVABLE DEL PAGO PROVISIONAL</t>
  </si>
  <si>
    <t>IMPUESTO CAUSADO</t>
  </si>
  <si>
    <t>CREDITO FISCAL (CONFORME AL ARTICULO 11 LIETU)</t>
  </si>
  <si>
    <t>CREDITO FISCAL DE INVENTARIOS</t>
  </si>
  <si>
    <t>ACREDITAMIENTO DE PAGOS PROVISIONALES DEL ISR EFECTIVAMENTE PAGADOS ANTE LAS OFICINAS AUTORIZADAS</t>
  </si>
  <si>
    <t>IMPUESTO A CARGO ANTES DE PAGOS PROVISIONALES</t>
  </si>
  <si>
    <t>ACREDITAMIENTO PARA EMPRESAS MAQUILADORAS</t>
  </si>
  <si>
    <t>PAGOS PROVISIONALES DE IETU EFECTUADOS CON ANTERIORIDAD</t>
  </si>
  <si>
    <t>SUMA DEL VALOR DE LOS ACTOS O ACTIVIDADES GRAVADAS</t>
  </si>
  <si>
    <t>TOTAL DE I.V.A. CAUSADO</t>
  </si>
  <si>
    <t>IMPUESTO AL VALOR AGREGADO RETENIDO</t>
  </si>
  <si>
    <t>IMPUESTO AL VALOR AGREGADO ACREDITABLE</t>
  </si>
  <si>
    <t>IMPUESTO AL VALOR AGREGADO ACREDITABLE POR COMPRA DE MERCANCIAS, BIENES Y SERVICIOS DE IMPORTACION</t>
  </si>
  <si>
    <t>IMPUESTO AL VALOR AGREGADO IDENTIFICADO CON LA EXPORTACION</t>
  </si>
  <si>
    <t>IMPUESTO AL VALOR AGREGADO OBTENIDO DE APLICAR EL PRORRATEO</t>
  </si>
  <si>
    <t>TOTAL DE IVA ACREDITABLE DEL PERIODO</t>
  </si>
  <si>
    <t>COMPENSACION DE OTRAS CONTRIBUCIONES FEDERALES</t>
  </si>
  <si>
    <t>DEVOLUCION DE SALDOS A FAVOR DE I.V.A. DEL PERIODO</t>
  </si>
  <si>
    <t>COMPENSACION DE SALDOS A FAVOR DE I.V.A.</t>
  </si>
  <si>
    <t>SALDOS A FAVOR DE I.V.A. DE PERIODOS ANTERIORES PENDIENTE DE ACREDITAR</t>
  </si>
  <si>
    <t>IMPUESTO DETERMINADO POR AUDITORIA A CARGO</t>
  </si>
  <si>
    <t>IMPUESTO DETERMINADO POR AUDITORIA A FAVOR</t>
  </si>
  <si>
    <t>IMPUESTO A CARGO PAGADO POR EL CONTRIBUYENTE</t>
  </si>
  <si>
    <t>IMPUESTO A FAVOR DECLARADO POR EL CONTRIBUYENTE</t>
  </si>
  <si>
    <t>FACTOR DE PRORRATEO</t>
  </si>
  <si>
    <t>VALOR DE LOS ACTOS O ACTIVIDADES GRAVADOS A LA TASA DEL 160 %</t>
  </si>
  <si>
    <t>VALOR DE IMPORTACION DE BIENES A OTRAS TASAS</t>
  </si>
  <si>
    <t>TOTAL DEL VALOR DE LA IMPORTACION DE BIENES</t>
  </si>
  <si>
    <t>TOTAL DE ACTOS O ACTIVIDADES GRAVADAS</t>
  </si>
  <si>
    <t>VALOR DE LOS ACTOS O ACTIVIDADES EXENTOS</t>
  </si>
  <si>
    <t>I.E.P.S. CAUSADO A OTRAS TASAS</t>
  </si>
  <si>
    <t>TOTAL DE I.E.P.S. CAUSADO</t>
  </si>
  <si>
    <t xml:space="preserve">         MENOS</t>
  </si>
  <si>
    <t>I.E.P.S. PAGADO POR IMPORTACION DE BIENES A LA TASA DEL 25%</t>
  </si>
  <si>
    <t>I.E.P.S. PAGADO POR IMPORTACION DE BIENES A LA TASA DEL 30%</t>
  </si>
  <si>
    <t>I.E.P.S. PAGADO POR IMPORTACION DE BIENES A LA TASA DEL 30.4%</t>
  </si>
  <si>
    <t>I.E.P.S. PAGADO POR IMPORTACION DE BIENES A LA TASA DEL 50%</t>
  </si>
  <si>
    <t>I.E.P.S. PAGADO POR IMPORTACION DE BIENES A LA TASA DEL 160%</t>
  </si>
  <si>
    <t>I.E.P.S. PAGADO POR IMPORTACION DE BIENES A OTRAS TASAS</t>
  </si>
  <si>
    <t>TOTAL DE I.E.P.S. PAGADO POR IMPORTACION DE BIENES</t>
  </si>
  <si>
    <t>I.E.P.S. ACREDITABLE A LA TASA DEL 25%</t>
  </si>
  <si>
    <t>I.E.P.S. ACREDITABLE A LA TASA DEL 30.4%</t>
  </si>
  <si>
    <t>TOTAL DE I.E.P.S. ACREDITABLE</t>
  </si>
  <si>
    <t>IMPUESTO A CARGO</t>
  </si>
  <si>
    <t>IMPUESTO A FAVOR</t>
  </si>
  <si>
    <t>SALDOS A FAVOR DE I.E.P.S. DE PERIODOS ANTERIORES PENDIENTE DE COMPENSAR</t>
  </si>
  <si>
    <t>IMPORTE</t>
  </si>
  <si>
    <t xml:space="preserve">         IMPUESTO RETENIDO SOBRE HONORARIOS</t>
  </si>
  <si>
    <t>HONORARIOS A RESIDENTES EN EL PAIS</t>
  </si>
  <si>
    <t>HONORARIOS A RESIDENTES EN EL EXTRANJERO</t>
  </si>
  <si>
    <t xml:space="preserve">         CAPITALIZADOS</t>
  </si>
  <si>
    <t>HONORARIOS NO PAGADOS AL CIERRE DEL EJERCICIO</t>
  </si>
  <si>
    <t>HONORARIOS NO PAGADOS AL CIERRE DEL EJERCICIO ANTERIOR PAGADOS EN ESTE</t>
  </si>
  <si>
    <t>HONORARIOS PAGADOS EN EL EJERCICIO A PERSONAS MORALES RESIDENTES EN EL PAIS</t>
  </si>
  <si>
    <t>HONORARIOS PAGADOS A RESIDENTES EN EL EXTRANJERO EXENTOS DEL I.S.R.</t>
  </si>
  <si>
    <t>TOTAL DE HONORARIOS BASE PARA LA RETENCION</t>
  </si>
  <si>
    <t xml:space="preserve">         IMPUESTO RETENIDO SOBRE ARRENDAMIENTOS</t>
  </si>
  <si>
    <t>ARRENDAMIENTOS A RESIDENTES EN EL PAIS</t>
  </si>
  <si>
    <t>ARRENDAMIENTOS A RESIDENTES EN EL EXTRANJERO</t>
  </si>
  <si>
    <t>ARRENDAMIENTOS A RESIDENTES EN EXTRANJERO</t>
  </si>
  <si>
    <t>ARRENDAMIENTOS NO PAGADOS AL CIERRE DEL EJERCICIO</t>
  </si>
  <si>
    <t>ARRENDAMIENTOS NO PAGADOS AL CIERRE DEL EJERCICIO ANTERIOR PAGADOS EN ESTE</t>
  </si>
  <si>
    <t>ARRENDAMIENTOS PAGADOS EN EL EJERCICIO A PERSONAS MORALES RESIDENTES EN EL PAIS</t>
  </si>
  <si>
    <t>TOTAL DE ARRENDAMIENTOS BASE  PARA LA RETENCION</t>
  </si>
  <si>
    <t xml:space="preserve">         IMPUESTO RETENIDO SOBRE INTERESES</t>
  </si>
  <si>
    <t>INTERESES A RESIDENTES EN EL PAIS</t>
  </si>
  <si>
    <t>INTERESES A RESIDENTES EN EL EXTRANJERO</t>
  </si>
  <si>
    <t>INTERESES NO PAGADOS AL CIERRE DEL EJERCICIO</t>
  </si>
  <si>
    <t>INTERESES NO PAGADOS AL CIERRE DEL EJERCICIO ANTERIOR PAGADOS EN ESTE</t>
  </si>
  <si>
    <t>INTERESES PAGADOS A RESIDENTES EN EL PAIS NO SUJETOS A RETENCION</t>
  </si>
  <si>
    <t>INTERESES PAGADOS A RESIDENTES EN EL EXTRANJERO NO SUJETOS A RETENCION</t>
  </si>
  <si>
    <t>TOTAL DE INTERESES BASE PARA LA RETENCION</t>
  </si>
  <si>
    <t>NUMERO DE IDENTIFICACION FISCAL</t>
  </si>
  <si>
    <t>CONCEPTO DEL PAGO</t>
  </si>
  <si>
    <t>TASA</t>
  </si>
  <si>
    <t>I.S.R. DETERMINADO POR AUDITORIA</t>
  </si>
  <si>
    <t>I.S.R. RETENIDO PAGADO</t>
  </si>
  <si>
    <t>APLICO LOS BENEFICIOS DE ALGUN TRATADO CELEBRADO POR MEXICO PARA EVITAR LA DOBLE TRIBUTACION (SI O NO)</t>
  </si>
  <si>
    <t xml:space="preserve">         NOMBRE, DENOMINACION O RAZON SOCIAL DEL RESIDENTE EN EL EXTRANJERO</t>
  </si>
  <si>
    <t xml:space="preserve">         PARTES RELACIONADAS</t>
  </si>
  <si>
    <t>TOTAL DE PARTES RELACIONADAS</t>
  </si>
  <si>
    <t xml:space="preserve">         PARTES NO RELACIONADAS</t>
  </si>
  <si>
    <t>TOTAL DE PARTES NO RELACIONADAS</t>
  </si>
  <si>
    <t>TOTAL DE OPERACIONES CON RESIDENTES EN EL EXTRANJERO</t>
  </si>
  <si>
    <t>PAIS DE RESIDENCIA DE LA ENTIDAD EXTRANJERA</t>
  </si>
  <si>
    <t>CONCEPTO ESPECIFICO DE LA OPERACION</t>
  </si>
  <si>
    <t>MONTO DE LA OPERACION EN MONEDA EXTRANJERA</t>
  </si>
  <si>
    <t>TIPO DE MONEDA</t>
  </si>
  <si>
    <t xml:space="preserve">         NOMBRE, DENOMINACION O RAZON SOCIAL DE LA ENTIDAD EXTRANJERA POR LA CUAL EL CONTRIBUYENTE ES RESPONSABLE SOLIDARIO.</t>
  </si>
  <si>
    <t>TOTAL DE DEPOSITOS EN EFECTIVO (ART. 1 L.I.D.E.)</t>
  </si>
  <si>
    <t>DEPOSITOS POR LOS QUE NO SE ESTA OBLIGADO AL PAGO DEL IMPUESTO (ART. 2 L.I.D.E.)</t>
  </si>
  <si>
    <t>ADQUISICION EN EFECTIVO DE CHEQUES DE CAJA</t>
  </si>
  <si>
    <t>DEPOSITOS EN EFECTIVO GRAVADOS Y ADQUISICION EN EFECTIVO DE CHEQUES DE CAJA</t>
  </si>
  <si>
    <t>TASA DEL IMPUESTO</t>
  </si>
  <si>
    <t>IMPUESTO CORRESPONDIENTE</t>
  </si>
  <si>
    <t>TOTAL DEL IMPUESTO RECAUDADO POR LA INSTITUCION DEL SISTEMA FINANCIERO</t>
  </si>
  <si>
    <t>IMPUESTO PAGADO DIRECTAMENTE POR EL CONTRIBUYENTE</t>
  </si>
  <si>
    <t>DIFERENCIA A CARGO O A FAVOR</t>
  </si>
  <si>
    <t>OPCION ARTICULO 8 DE LA L.I.D.E. (IMPUESTO A LOS DEPOSITOS EN EFECTIVO EFECTIVAMENTE PAGADO) ACREDITADO CONTRA PAGO PROVISIONAL DEL I.S.R.</t>
  </si>
  <si>
    <t>OPCION ARTICULO 8 DE LA L.I.D.E. (IMPUESTO A LOS DEPOSITOS EN EFECTIVO EFECTIVAMENTE PAGADO) ACREDITADO CONTRA I.S.R. RETENIDO A TERCEROS</t>
  </si>
  <si>
    <t>OPCION ARTICULO 8 DE LA L.I.D.E. (IMPUESTO A LOS DEPOSITOS EN EFECTIVO EFECTIVAMENTE PAGADO) COMPENSADO CONTRA CONTRIBUCIONES FEDERALES</t>
  </si>
  <si>
    <t>OPCION ARTICULO 8 DE LA L.I.D.E. (IMPUESTO A LOS DEPOSITOS EN EFECTIVO EFECTIVAMENTE PAGADO) POR EL QUE SE SOLICITO DEVOLUCION</t>
  </si>
  <si>
    <t>OPCION ARTICULO 9 DE LA L.I.D.E. (ACREDITAMIENTO POR ESTIMACION DEL I.D.E.) IMPUESTO A LOS DEPOSITOS EN EFECTIVO ESTIMADO APLICADO CONTRA PAGO PROVISIONAL DEL I.S.R.</t>
  </si>
  <si>
    <t>OPCION ARTICULO 9 DE LA L.I.D.E. (ACREDITAMIENTO POR ESTIMACION DEL I.D.E.) IMPUESTO A LOS DEPOSITOS EN EFECTIVO EFECTIVAMENTE PAGADO (RECAUDADO POR LA INSTITUCION DEL SISTEMA FINANCIERO)</t>
  </si>
  <si>
    <t xml:space="preserve">         ENERO</t>
  </si>
  <si>
    <t xml:space="preserve">         FEBRERO</t>
  </si>
  <si>
    <t xml:space="preserve">         MARZO</t>
  </si>
  <si>
    <t xml:space="preserve">         ABRIL</t>
  </si>
  <si>
    <t xml:space="preserve">         MAYO</t>
  </si>
  <si>
    <t xml:space="preserve">         JUNIO</t>
  </si>
  <si>
    <t xml:space="preserve">         JULIO</t>
  </si>
  <si>
    <t xml:space="preserve">         AGOSTO</t>
  </si>
  <si>
    <t xml:space="preserve">         SEPTIEMBRE</t>
  </si>
  <si>
    <t xml:space="preserve">         OCTUBRE</t>
  </si>
  <si>
    <t xml:space="preserve">         NOVIEMBRE</t>
  </si>
  <si>
    <t xml:space="preserve">         DICIEMBRE</t>
  </si>
  <si>
    <t>SUMA DE TOTALES MENSUALES</t>
  </si>
  <si>
    <t>I.D.E. PENDIENTE DE RECAUDAR EN EL EJERCICIO</t>
  </si>
  <si>
    <t>FECHA DE PAGO</t>
  </si>
  <si>
    <t>INSTITUCION DE CREDITO O SAT</t>
  </si>
  <si>
    <t>OFICIO DE AUTORIZACION DE PAGO EN PARCIALIDADES NUMERO</t>
  </si>
  <si>
    <t>OFICIO DE AUTORIZACION DE PAGO EN PARCIALIDADES FECHA</t>
  </si>
  <si>
    <t xml:space="preserve">         IMPUESTO SOBRE LA RENTA CAUSADO</t>
  </si>
  <si>
    <t xml:space="preserve">         COMO SUJETO DIRECTO</t>
  </si>
  <si>
    <t>CORRESPONDIENTE AL MES DE:</t>
  </si>
  <si>
    <t xml:space="preserve">         IMPUESTO SOBRE LA RENTA</t>
  </si>
  <si>
    <t xml:space="preserve">         IMPUESTO AL VALOR AGREGADO</t>
  </si>
  <si>
    <t>CORRESPONDIENTE AL BIMESTRE DE:</t>
  </si>
  <si>
    <t>SEXTO BIMESTRE</t>
  </si>
  <si>
    <t xml:space="preserve">         IMPUESTO SOBRE NOMINAS</t>
  </si>
  <si>
    <t>EL INSTITUTO NACIONAL DE MIGRACION (INM), CORRESPONDIENTE AL MES DE:</t>
  </si>
  <si>
    <t>SERVICIOS A LA NAVEGACION EN EL ESPACIO AEREO MEXICANO (SENEAM), CORRESPONDIENTE AL MES DE:</t>
  </si>
  <si>
    <t>OTROS ESPECIFICAR CONCEPTO Y PERIODO AL QUE CORRESPONDE:</t>
  </si>
  <si>
    <t>ESPECIFICAR CONCEPTO Y PERIODO AL QUE CORRESPONDE:</t>
  </si>
  <si>
    <t xml:space="preserve">         MAS-MENOS:</t>
  </si>
  <si>
    <t>EFECTO DE LA INFLACION DE LA NIF B-10</t>
  </si>
  <si>
    <t>RESULTADO FAVORABLE</t>
  </si>
  <si>
    <t>RESULTADO DESFAVORABLE</t>
  </si>
  <si>
    <t>UTILIDAD NETA HISTORICA</t>
  </si>
  <si>
    <t>PERDIDA HISTORICA</t>
  </si>
  <si>
    <t>INGRESOS FISCALES NO CONTABLES</t>
  </si>
  <si>
    <t>DEDUCCIONES CONTABLES NO FISCALES</t>
  </si>
  <si>
    <t>DEDUCCIONES FISCALES NO CONTABLES</t>
  </si>
  <si>
    <t>INGRESOS CONTABLES NO FISCALES</t>
  </si>
  <si>
    <t>PERDIDA FISCAL ANTES DE PERDIDA EN ENAJENACION DE ACCIONES</t>
  </si>
  <si>
    <t>UTILIDAD FISCAL ANTES DE PERDIDA EN ENAJENACION DE ACCIONES</t>
  </si>
  <si>
    <t>PERDIDA FISCAL ANTES DE P.T.U. PAGADA EN EL EJERCICIO</t>
  </si>
  <si>
    <t>UTILIDAD FISCAL ANTES DE P.T.U. PAGADA EN EL EJERCICIO</t>
  </si>
  <si>
    <t xml:space="preserve">         MAS O MENOS:</t>
  </si>
  <si>
    <t>PTU PAGADA EN EL EJERCICIO</t>
  </si>
  <si>
    <t>PERDIDA FISCAL DEL EJERCICIO</t>
  </si>
  <si>
    <t>UTILIDAD FISCAL DEL EJERCICIO</t>
  </si>
  <si>
    <t>AMORTIZACION DE PERDIDAS DE EJERCICIOS ANTERIORES</t>
  </si>
  <si>
    <t>RESULTADO FISCAL Y/O UTILIDAD GRAVABLE</t>
  </si>
  <si>
    <t xml:space="preserve">         INGRESOS FISCALES NO CONTABLES</t>
  </si>
  <si>
    <t>AJUSTE ANUAL POR INFLACION ACUMULABLE</t>
  </si>
  <si>
    <t>UTILIDAD CAMBIARIA FISCAL</t>
  </si>
  <si>
    <t>UTILIDAD FISCAL EN VENTA DE ACCIONES</t>
  </si>
  <si>
    <t>UTILIDAD FISCAL EN VENTA DE ACTIVO FIJO</t>
  </si>
  <si>
    <t>UTILIDAD FISCAL EN VENTA DE TERRENOS</t>
  </si>
  <si>
    <t>ANTICIPOS DE CLIENTES</t>
  </si>
  <si>
    <t>INGRESOS COBRADOS DEL EJERCICIO ANTERIOR (PERSONAS FISICAS)</t>
  </si>
  <si>
    <t>INTERESES MORATORIOS EFECTIVAMENTE COBRADOS</t>
  </si>
  <si>
    <t>INVENTARIO ACUMULABLE</t>
  </si>
  <si>
    <t>ENAJENACIONES A PLAZOS</t>
  </si>
  <si>
    <t xml:space="preserve">         DEDUCCIONES CONTABLES NO FISCALES</t>
  </si>
  <si>
    <t>PARTICIPACION DE UTILIDADES</t>
  </si>
  <si>
    <t>MULTAS</t>
  </si>
  <si>
    <t>COMPRAS DE MATERIAS PRIMAS, DE PRODUCCION EN PROCESO Y DE ARTICULOS TERMINADOS NO DEDUCIBLES</t>
  </si>
  <si>
    <t>PROVISIONES</t>
  </si>
  <si>
    <t>ESTIMACIONES</t>
  </si>
  <si>
    <t>PERDIDA CONTABLE EN ENAJENACION DE ACCIONES</t>
  </si>
  <si>
    <t>COSTO DE VENTAS (PERSONAS FISICAS)</t>
  </si>
  <si>
    <t>PERDIDA CONTABLE EN VENTA DE ACTIVO</t>
  </si>
  <si>
    <t>HONORARIOS, RENTAS E INTERESES NO PAGADOS AL CIERRE DEL EJERCICIO</t>
  </si>
  <si>
    <t>PERDIDA EN PARTICIPACION SUBSIDIARIA</t>
  </si>
  <si>
    <t>INTERESES DEVENGADOS QUE EXCEDEN DEL VALOR DE MERCADO Y MORATORIOS PAGADOS O NO</t>
  </si>
  <si>
    <t xml:space="preserve">         LAS PARTIDAS NO DEDUCIBLES SE CONTABILIZAN EN:</t>
  </si>
  <si>
    <t xml:space="preserve">         LA DEPRECIACION CONTABLE SE INTEGRA POR:</t>
  </si>
  <si>
    <t xml:space="preserve">         DEDUCCIONES FISCALES NO CONTABLES</t>
  </si>
  <si>
    <t>COMPRAS (PERSONAS FISICAS)</t>
  </si>
  <si>
    <t>MANO DE OBRA (PERSONAS FISICAS)</t>
  </si>
  <si>
    <t>MAQUILAS (PERSONAS FISICAS)</t>
  </si>
  <si>
    <t>GASTOS DE FABRICACION (PERSONAS FISICAS)</t>
  </si>
  <si>
    <t>DEDUCCION INMEDIATA DE INVERSIONES</t>
  </si>
  <si>
    <t>AMORTIZACION FISCAL</t>
  </si>
  <si>
    <t>PERDIDA FISCAL EN VENTA DE ACTIVO</t>
  </si>
  <si>
    <t>AJUSTE ANUAL POR INFLACION DEDUCIBLE</t>
  </si>
  <si>
    <t>PERDIDA CAMBIARIA FISCAL</t>
  </si>
  <si>
    <t>CARGOS A PROVISIONES</t>
  </si>
  <si>
    <t>HONORARIOS, RENTAS E INTERESES QUE AFECTARON EL RESULTADO DEL EJERCICIO ANTERIOR PAGADOS EN ESTE</t>
  </si>
  <si>
    <t>ANTICIPOS DE CLIENTES DEL EJERCICIO ANTERIOR</t>
  </si>
  <si>
    <t>PERDIDA POR CREDITOS INCOBRABLES</t>
  </si>
  <si>
    <t>INTERESES MORATORIOS EFECTIVAMENTE PAGADOS</t>
  </si>
  <si>
    <t>COSTO DE LO VENDIDO</t>
  </si>
  <si>
    <t xml:space="preserve">         INGRESOS CONTABLES NO FISCALES</t>
  </si>
  <si>
    <t>UTILIDAD CONTABLE EN VENTA DE ACCIONES</t>
  </si>
  <si>
    <t>UTILIDAD CONTABLE EN VENTA DE ACTIVO</t>
  </si>
  <si>
    <t>VENTAS ANTICIPADAS ACUMULADAS EN EL EJERCICIO ANTERIOR Y DEVENGADAS EN ESTE</t>
  </si>
  <si>
    <t>CANCELACION DE ESTIMACIONES</t>
  </si>
  <si>
    <t>CANCELACION DE PROVISIONES</t>
  </si>
  <si>
    <t>INGRESOS POR DIVIDENDOS</t>
  </si>
  <si>
    <t>INTERESES MORATORIOS DEVENGADOS A FAVOR COBRADOS O NO</t>
  </si>
  <si>
    <t>UTILIDAD EN PARTICIPACION SUBSIDIARIA</t>
  </si>
  <si>
    <t>INGRESOS DEL EJERCICIO NO COBRADOS (PERSONAS FISICAS)</t>
  </si>
  <si>
    <t>VALOR DEL INVENTARIO ACUMULABLE AL 31 DE DICIEMBRE DE 2004</t>
  </si>
  <si>
    <t>PORCENTAJE DE ACUMULACION</t>
  </si>
  <si>
    <t>2005</t>
  </si>
  <si>
    <t>2006</t>
  </si>
  <si>
    <t>2007</t>
  </si>
  <si>
    <t>2004</t>
  </si>
  <si>
    <t>2003</t>
  </si>
  <si>
    <t>2002</t>
  </si>
  <si>
    <t>2001</t>
  </si>
  <si>
    <t>2000</t>
  </si>
  <si>
    <t>MONTO ORIGINAL DE LA PERDIDA FISCAL</t>
  </si>
  <si>
    <t>INPC DEL ULTIMO MES DEL EJERCICIO EN QUE SE GENERO LA PERDIDA FISCAL</t>
  </si>
  <si>
    <t>INPC DEL PRIMER MES DE LA SEGUNDA MITAD DEL EJERCICIO EN QUE SE GENERO LA PERDIDA FISCAL</t>
  </si>
  <si>
    <t>FACTOR DE ACTUALIZACION DEL PERIODO</t>
  </si>
  <si>
    <t>PERDIDA FISCAL  ACTUALIZADA POR EL EJERCICIO EN QUE SE GENERO</t>
  </si>
  <si>
    <t>INPC DEL ULTIMO MES DEL EJERCICIO INMEDIATO ANTERIOR A AQUEL EN QUE APLICARA O ACTUALIZARA LA PERDIDA FISCAL.</t>
  </si>
  <si>
    <t>INPC DEL MES EN QUE SE ACTUALIZO POR ULTIMA VEZ LA PERDIDA FISCAL</t>
  </si>
  <si>
    <t>PERDIDA FISCAL ACTUALIZADA AL EJERCICIO INMEDIATO ANTERIOR</t>
  </si>
  <si>
    <t>INPC DEL ULTIMO MES DE LA PRIMERA MITAD DEL EJERCICIO EN QUE SE APLICA O ACTUALIZA LA PERDIDA FISCAL</t>
  </si>
  <si>
    <t>PERDIDA FISCAL ACTUALIZADA EN EL EJERCICIO EN QUE SE APLICA O ACTUALIZA</t>
  </si>
  <si>
    <t>MONTO DE LA DISMINUCION DE LA PERDIDA FISCAL EN EL EJERCICIO:</t>
  </si>
  <si>
    <t>MONTO DE LA PERDIDA FISCAL PENDIENTE DE APLICAR</t>
  </si>
  <si>
    <t>SALDO INICIAL CUFIN</t>
  </si>
  <si>
    <t>FACTOR DE ACTUALIZACION AL MES EN QUE SE PERCIBAN DIVIDENDOS</t>
  </si>
  <si>
    <t xml:space="preserve">         IGUAL:</t>
  </si>
  <si>
    <t>SALDO CUFIN ACTUALIZADO ANTES DE QUE SE PERCIBAN DIVIDENDOS</t>
  </si>
  <si>
    <t>SALDO CUFIN ACTUALIZADO DESPUES DEL COBRO DE DIVIDENDOS</t>
  </si>
  <si>
    <t>FACTOR DE ACTUALIZACION</t>
  </si>
  <si>
    <t>SALDO CUFIN ACTUALIZADO ANTES DE QUE SE RECIBA CUFIN POR FUSION O ESCISION</t>
  </si>
  <si>
    <t>CUFIN PROVENIENTE DE FUSION O ESCISION</t>
  </si>
  <si>
    <t>SALDO CUFIN ACTUALIZADO DESPUES DEL REGISTRO POR FUSION O ESCISION</t>
  </si>
  <si>
    <t>SALDO CUFIN ACTUALIZADO ANTES DE QUE SE DISTRIBUYAN DIVIDENDOS</t>
  </si>
  <si>
    <t>SALDO CUFIN ACTUALIZADO DESPUES DEL PAGO DE DIVIDENDOS</t>
  </si>
  <si>
    <t>FACTOR DE ACTUALIZACION AL ULTIMO MES DEL EJERCICIO DE QUE SE TRATE</t>
  </si>
  <si>
    <t>SALDO FINAL DE CUFIN ACTUALIZADO HASTA EL ULTIMO MES DEL EJERCICIO DE QUE SE TRATE</t>
  </si>
  <si>
    <t>DIFERENCIA DE LA SUMA DEL I.S.R., PARTIDAS NO DEDUCIBLES Y LA P.T.U. DE LAS EMPRESAS (FRACC. I  ART. 10 L.I.S.R.) QUE EXCEDA DEL RESULTADO FISCAL DEL EJERCICIO</t>
  </si>
  <si>
    <t>DIFERENCIA ACTUALIZADA DE LA SUMA DEL I.S.R., PARTIDAS NO DEDUCIBLES Y LA P.T.U. DE LAS EMPRESAS (FRACC. I  ART. 10 L.I.S.R.) QUE EXCEDA DEL RESULTADO FISCAL DEL EJERCICIO</t>
  </si>
  <si>
    <t>UTILIDAD FISCAL NETA DEL EJERCICIO</t>
  </si>
  <si>
    <t>CUFIN TOTAL AL CIERRE DEL EJERCICIO</t>
  </si>
  <si>
    <t xml:space="preserve">         EJERCICIOS DE 1975 A 1988:</t>
  </si>
  <si>
    <t>INGRESO GLOBAL GRAVABLE O RESULTADO FISCAL. TITULOS II Y VII</t>
  </si>
  <si>
    <t>I.S.R. TITULOS II Y VII</t>
  </si>
  <si>
    <t>P.T.U.</t>
  </si>
  <si>
    <t>NETO</t>
  </si>
  <si>
    <t>PARTIDAS NO DEDUCIBLES, EXCEPTO PROVISIONES Y RESERVAS. ARTICULO 25 FRACCS. IX Y X L.I.S.R.</t>
  </si>
  <si>
    <t>EJERCICIOS DE 1989 A 1998</t>
  </si>
  <si>
    <t>RESULTADO FISCAL. TITULO II</t>
  </si>
  <si>
    <t>I.S.R. TITULO II</t>
  </si>
  <si>
    <t>EJERCICIOS DE 1999 A 2001</t>
  </si>
  <si>
    <t>UTILIDAD FISCAL REINVERTIDA. ART. 10 3ER. PARRAFO L.I.S.R.</t>
  </si>
  <si>
    <t>I.S.R. TITULO II ART. 10 1ER. PARRAFO</t>
  </si>
  <si>
    <t>EJERCICIOS DE 2002 A 2004</t>
  </si>
  <si>
    <t>PARTIDAS NO DEDUCIBLES, EXCEPTO PROVISIONES Y RESERVAS. ARTICULO 32 FRACCS. VIII Y IX L.I.S.R.</t>
  </si>
  <si>
    <t>RESULTADO POSITIVO</t>
  </si>
  <si>
    <t>RESULTADO NEGATIVO (DIFERENCIA A QUE SE REFIERE EL ART. 88, 4º PARRAFO DE LA L.I.S.R.)</t>
  </si>
  <si>
    <t xml:space="preserve">         CUANDO EL RESULTADO ES POSITIVO, MENOS:</t>
  </si>
  <si>
    <t>IMPUESTO ACREDITADO ART. 11 FRAC. II ENTRE FACTOR ART. 2o. TRANSITORIO L.I.S.R. FRACCS. X Y LXXXII</t>
  </si>
  <si>
    <t>UTILIDAD FISCAL NETA DEL EJERCICIO CUANDO EL RESULTADO ES POSITIVO</t>
  </si>
  <si>
    <t>RESULTADO FISCAL DEL EJERCICIO</t>
  </si>
  <si>
    <t>PARTICIPACION DE LOS TRABAJADORES EN LAS UTILIDADES DE LAS EMPRESAS ARTICULO 10 FRACCION I LISR</t>
  </si>
  <si>
    <t>IMPUESTO ACREDITADO ART. 11 FRAC. II ENTRE FACTOR ART. 2 FRACC. I, INCISO c) DE DISPOSICIONES DE VIGENCIA TEMPORAL DE LA L.I.S.R.</t>
  </si>
  <si>
    <t>SALDO INICIAL DE CUFINRE</t>
  </si>
  <si>
    <t xml:space="preserve">         IGUAL A:</t>
  </si>
  <si>
    <t>SALDO CUFINRE ACTUALIZADO ANTES DE QUE SE RECIBA CUFINRE POR FUSION O ESCISION</t>
  </si>
  <si>
    <t>CUFINRE PROVENIENTE DE FUSION O ESCISION</t>
  </si>
  <si>
    <t>SALDO CUFINRE DESPUES DEL REGISTRO POR FUSION O ESCISION</t>
  </si>
  <si>
    <t>SALDO CUFINRE DESPUES DEL PAGO DE DIVIDENDOS</t>
  </si>
  <si>
    <t>SALDO FINAL DE CUFINRE ACTUALIZADO HASTA EL ULTIMO MES DEL EJERCICIO DE QUE SE TRATE</t>
  </si>
  <si>
    <t xml:space="preserve">         DETERMINACION DEL SALDO DE CUFINRE DE LOS</t>
  </si>
  <si>
    <t>EJERCICIOS 1999 A 2001</t>
  </si>
  <si>
    <t>RESULTADO FISCAL</t>
  </si>
  <si>
    <t>P.T.U. DEL EJERCICIO</t>
  </si>
  <si>
    <t>PARTIDAS NO DEDUCIBLES EXCEPTO PROVISIONES Y RESERVAS ART. 25 FRACCIONES IX Y X L.I.S.R.</t>
  </si>
  <si>
    <t>UTILIDAD POR INGRESOS PROVENIENTES DE FUENTE DE RIQUEZA UBICADOS EN EL EXTRANJERO</t>
  </si>
  <si>
    <t>UTILIDAD FISCAL REINVERTIDA DEL EJERCICIO ART. 10 3ER. PARRAFO L.I.S.R.</t>
  </si>
  <si>
    <t>I.S.R. APLICABLE A LA UTILIDAD FISCAL REINVERTIDA</t>
  </si>
  <si>
    <t>RESULTADO</t>
  </si>
  <si>
    <t>FACTOR ART. 124-A. 3ER. PARRAFO L.I.S.R.</t>
  </si>
  <si>
    <t>UTILIDAD FISCAL NETA REINVERTIDA DEL EJERCICIO</t>
  </si>
  <si>
    <t>CUFINRE TOTAL</t>
  </si>
  <si>
    <t>TIPO DE OPERACION CONTRATADA, DEUDA O CAPITAL</t>
  </si>
  <si>
    <t>MONTO CONTRATADO</t>
  </si>
  <si>
    <t>VIGENCIA DEL</t>
  </si>
  <si>
    <t>VIGENCIA AL</t>
  </si>
  <si>
    <t>PAIS DE RESIDENCIA FISCAL</t>
  </si>
  <si>
    <t>SALDO EN MONEDA EXTRANJERA</t>
  </si>
  <si>
    <t>SALDO EN MONEDA NACIONAL</t>
  </si>
  <si>
    <t xml:space="preserve">         CUENTAS POR PAGAR</t>
  </si>
  <si>
    <t>TOTAL DE CUENTAS POR PAGAR</t>
  </si>
  <si>
    <t>TIPO DE FINANCIAMIENTO</t>
  </si>
  <si>
    <t>PAIS DE RESIDENCIA PARA EFECTOS FISCALES</t>
  </si>
  <si>
    <t>DENOMINACION DE LA TASA DE INTERES</t>
  </si>
  <si>
    <t>PORCENTAJE DE LA TASA DE INTERES</t>
  </si>
  <si>
    <t>IMPORTE TOTAL DE LOS INTERESES PAGADOS</t>
  </si>
  <si>
    <t>TASA DE RETENCION DEL I.S.R.</t>
  </si>
  <si>
    <t>I.S.R. RETENIDO EN EL EJERCICIO</t>
  </si>
  <si>
    <t>VIGENCIA DEL PRESTAMO DEL</t>
  </si>
  <si>
    <t>VIGENCIA DEL PRESTAMO AL</t>
  </si>
  <si>
    <t>IMPORTE TOTAL DE LOS INTERESES DEDUCIDOS (I.S.R.)</t>
  </si>
  <si>
    <t>NUMERO DE OFICIO DE AUTORIZACION DE LA CNBV DE LA OFERTA PUBLICA EN EL EXTRANJERO DE VALORES EMITIDOS EN MEXICO</t>
  </si>
  <si>
    <t>VALOR DE LA INVERSION</t>
  </si>
  <si>
    <t>NUMERO DE IDENTIFICACION FISCAL O RFC</t>
  </si>
  <si>
    <t>PERIODO DE TENENCIA DEL</t>
  </si>
  <si>
    <t>PERIODO DE TENENCIA AL</t>
  </si>
  <si>
    <t>MONTO DE APORTACIONES</t>
  </si>
  <si>
    <t>MONTO DE RETIROS DE CAPITAL</t>
  </si>
  <si>
    <t>MONTO DE PRESTAMOS EFECTUADOS</t>
  </si>
  <si>
    <t>MONTO DE PRESTAMOS RECIBIDOS</t>
  </si>
  <si>
    <t xml:space="preserve">         NOMBRE, DENOMINACION O RAZON SOCIAL DEL SOCIO O ACCIONISTA</t>
  </si>
  <si>
    <t>TASA EFECTIVA DEL IMPUESTO SOBRE LA RENTA PAGADA EN EL EXTRANJERO (MENOR AL 75% DEL QUE SE PAGARIA EN MEXICO)</t>
  </si>
  <si>
    <t>TIPO DE INGRESO</t>
  </si>
  <si>
    <t>MONTO TOTAL DE LAS INVERSIONES O APORTACIONES EFECTUADAS DURANTE EL EJERCICIO</t>
  </si>
  <si>
    <t>MONTO TOTAL DE LAS UTILIDADES O PERDIDAS FISCALES EN LA PARTICIPACION ACCIONARIA</t>
  </si>
  <si>
    <t>TOTAL DE INGRESOS ACUMULABLES O GRAVABLES EN EL EJERCICIO</t>
  </si>
  <si>
    <t>DATOS DE LA ENTIDAD UBICADA EN REGIMEN FISCAL PREFERENTE TOTAL DE UTILIDADES O PERDIDAS FISCALES DEL EJERCICIO</t>
  </si>
  <si>
    <t>DATOS DE LA ENTIDAD UBICADA EN REGIMEN FISCAL PREFERENTE TOTAL DE UTILIDADES DISTRIBUIDAS EN EL EJERCICIO</t>
  </si>
  <si>
    <t>DATOS DE LA ENTIDAD UBICADA EN REGIMEN FISCAL PREFERENTE MONTO TOTAL DE ACTIVOS AFECTOS A LA ACTIVIDAD EMPRESARIAL</t>
  </si>
  <si>
    <t>EN EL CASO DE INGRESOS GENERADOS EN PARTICIPACION CON OTRAS ENTIDADES ACTIVIDAD QUE REALIZA LA ENTIDAD EN LA QUE PARTICIPA</t>
  </si>
  <si>
    <t>OPERACIONES CON FIDEICOMISO SEÑALAR SI LA INFORMACION ES PARA EL CASO DE LOS INGRESOS GENERADOS EN FIDEICOMISOS Y SIMILARES (SI O NO)</t>
  </si>
  <si>
    <t>OPERACIONES CON FIDEICOMISO DESCRIPCION DEL OBJETO DEL FIDEICOMISO</t>
  </si>
  <si>
    <t>CUOTAS AL IMSS</t>
  </si>
  <si>
    <t>MONTO DEL CREDITO FISCAL DETERMINADO</t>
  </si>
  <si>
    <t>INPC DEL ULTIMO MES DEL EJERCICIO EN QUE SE DETERMINO EL CREDITO FISCAL</t>
  </si>
  <si>
    <t>CREDITO FISCAL ACTUALIZADO</t>
  </si>
  <si>
    <t>MONTO Y/O REMANENTE DEL CREDITO FISCAL PENDIENTE DE APLICAR</t>
  </si>
  <si>
    <t>INPC DEL PRIMER MES EN QUE ACTUALIZO POR ULTIMA VEZ EL CREDITO FISCAL</t>
  </si>
  <si>
    <t>ACREDITAMIENTO APLICADO CONTRA IMPUESTO SOBRE LA RENTA</t>
  </si>
  <si>
    <t>TOTAL DE VENTAS O INGRESOS NETOS OPERATIVOS Y NO OPERATIVOS REPORTADOS EN EL ESTADO DE RESULTADOS</t>
  </si>
  <si>
    <t>EFECTO DE REEXPRESION DE LA UTILIDAD CAMBIARIA</t>
  </si>
  <si>
    <t>EFECTO DE REEXPRESION DEL RESULTADO POR POSICION MONETARIA FAVORABLE</t>
  </si>
  <si>
    <t>EFECTO DE REEXPRESION DE OTROS CONCEPTOS FINANCIEROS A FAVOR</t>
  </si>
  <si>
    <t>CAMBIOS  EN EL VALOR RAZONABLE DE ACTIVOS Y PASIVOS FINANCIEROS A FAVOR</t>
  </si>
  <si>
    <t>EFECTO DE REEXPRESION DE CAMBIOS  EN EL VALOR RAZONABLE DE ACTIVOS Y PASIVOS FINANCIEROS A FAVOR</t>
  </si>
  <si>
    <t>TOTAL DE PRODUCTOS FINANCIEROS</t>
  </si>
  <si>
    <t>PARTIDAS NO ORDINARIAS A FAVOR</t>
  </si>
  <si>
    <t>OPERACIONES DISCONTINUADAS A FAVOR</t>
  </si>
  <si>
    <t>IMPUESTOS DIFERIDOS A FAVOR</t>
  </si>
  <si>
    <t>TOTAL DE OTROS CONCEPTOS A FAVOR</t>
  </si>
  <si>
    <t>TOTAL DE VENTAS O INGRESOS NETOS REPORTADOS EN EL ESTADO DE RESULTADOS</t>
  </si>
  <si>
    <t xml:space="preserve">         MENOS :</t>
  </si>
  <si>
    <t>EFECTO POR ACTUALIZACION DE CIFRAS</t>
  </si>
  <si>
    <t>UTILIDAD POR POSICION MONETARIA</t>
  </si>
  <si>
    <t>INGRESOS HISTORICOS</t>
  </si>
  <si>
    <t>ANTICIPOS DE CLIENTES DE EJERCICIOS ANTERIORES</t>
  </si>
  <si>
    <t>UTILIDAD CONTABLE EN VENTA DE ACTIVO FIJO</t>
  </si>
  <si>
    <t>INGRESOS ACUMULABLES PARA EL IMPUESTO SOBRE LA RENTA</t>
  </si>
  <si>
    <t>METODO DE PRECIOS DE TRANSFERENCIA APLICADO</t>
  </si>
  <si>
    <t xml:space="preserve">         DENOMINACION O RAZON SOCIAL DE LA PARTE RELACIONADA</t>
  </si>
  <si>
    <t xml:space="preserve">         INGRESOS ACUMULABLES</t>
  </si>
  <si>
    <t>0</t>
  </si>
  <si>
    <t>TOTAL DE INGRESOS ACUMULABLES</t>
  </si>
  <si>
    <t xml:space="preserve">         DEDUCCIONES AUTORIZADAS</t>
  </si>
  <si>
    <t>TOTAL DE DEDUCCIONES AUTORIZADAS</t>
  </si>
  <si>
    <t xml:space="preserve">         IMPUESTO EMPRESARIAL A TASA UNICA</t>
  </si>
  <si>
    <t>TOTAL DE INGRESOS GRAVADOS</t>
  </si>
  <si>
    <t>DATOS A PROPORCIONAR</t>
  </si>
  <si>
    <t xml:space="preserve">         CONOCIMIENTO DEL NEGOCIO. INFORMACION GENERAL</t>
  </si>
  <si>
    <t xml:space="preserve">         CUAL(ES) ES (SON) LA (S) ACTIVIDAD(ES) PREPONDERANTE(S) DEL CONTRIBUYENTE:</t>
  </si>
  <si>
    <t>MANUFACTURA</t>
  </si>
  <si>
    <t>MAQUILADORA</t>
  </si>
  <si>
    <t>OTORGAMIENTO DE USO O GOCE TEMPORAL DE BIENES</t>
  </si>
  <si>
    <t>SERVICIOS</t>
  </si>
  <si>
    <t>OTROS (ESPECIFICAR)</t>
  </si>
  <si>
    <t>LA CONTRIBUYENTE ES PROPIETARIA DE LOS ACTIVOS QUE UTILIZA PARA REALIZAR SU ACTIVIDAD PREPONDERANTE MISMOS QUE ESTAN REGISTRADOS EN SU CONTABILIDAD</t>
  </si>
  <si>
    <t>LA CONTRIBUYENTE POSEE O USA ACTIVOS INTANGIBLES LOS CUALES SE ENCUENTRAN REGISTRADOS EN SU CONTABILIDAD</t>
  </si>
  <si>
    <t>ESPECIFIQUE LOS PRINCIPALES ACTIVOS INTANGIBLES QUE USA EL CONTRIBUYENTE (VER APENDICE XI) QUE SE ENCUENTRAN REGISTRADOS EN SU CONTABILIDAD</t>
  </si>
  <si>
    <t>MONTO DE LA REGALIA POR EL USO DE ACTIVOS INTANGIBLES</t>
  </si>
  <si>
    <t>ESPECIFIQUE LOS PRINCIPALES ACTIVOS INTANGIBLES POR LOS QUE OTORGA EL USO O GOCE (VER APENDICE XI)</t>
  </si>
  <si>
    <t>MONTO DE LA REGALIA POR EL QUE SE OTORGA EL USO DE ACTIVOS INTANGIBLES</t>
  </si>
  <si>
    <t>VALOR DEL ACTIVO INTANGIBLE QUE TIENE REGISTRADO EN SU CONTABILIDAD</t>
  </si>
  <si>
    <t>EL CONTRIBUYENTE OBTUVO UN ACUERDO ANTICIPADO DE PRECIOS APLICABLE AL EJERCICIO FISCAL</t>
  </si>
  <si>
    <t>FECHA DEL OFICIO</t>
  </si>
  <si>
    <t>INDIQUE SI SE ENCUENTRA EN NEGOCIACION UN ACUERDO ANTICIPADO DE PRECIOS APLICABLE AL EJERCICIO FISCAL</t>
  </si>
  <si>
    <t>FECHA DE PRESENTACION DE LA PROMOCION</t>
  </si>
  <si>
    <t>EL CONTRIBUYENTE OBTUVO ALGUNA RESOLUCION FAVORABLE DEL SAT QUE INVOLUCRE TRANSACCIONES CON PARTES RELACIONADAS</t>
  </si>
  <si>
    <t>EL CONTRIBUYENTE PRESENTO SU DECLARACION INFORMATIVA POR SUS OPERACIONES CON PARTES RELACIONADAS RESIDENTES EN EL EXTRANJERO (FRACCION XIII DEL ARTICULO 86 DE LA LISR)</t>
  </si>
  <si>
    <t>FECHA DE PRESENTACION (ULTIMA PRESENTADA)</t>
  </si>
  <si>
    <t>EL CONTRIBUYENTE CUENTA CON EVIDENCIA DOCUMENTAL QUE DEMUESTRE HABER DADO CUMPLIMIENTO A LO DISPUESTO POR LA FRACCION XV DEL ARTICULO 86 DE LA LISR POR SUS OPERACIONES CON PARTES RELACIONADAS:</t>
  </si>
  <si>
    <t>RESIDENTES EN TERRITORIO NACIONAL</t>
  </si>
  <si>
    <t>RESIDENTES EN EL EXTRANJERO</t>
  </si>
  <si>
    <t xml:space="preserve">         ELABORADORES</t>
  </si>
  <si>
    <t>RFC O NUMERO DE IDENTIFICACION FISCAL 1</t>
  </si>
  <si>
    <t>RFC O NUMERO DE IDENTIFICACION FISCAL 2</t>
  </si>
  <si>
    <t>RFC O NUMERO DE IDENTIFICACION FISCAL 3</t>
  </si>
  <si>
    <t xml:space="preserve">         ASESORES</t>
  </si>
  <si>
    <t>RFC  O NUMERO DE IDENTIFICACION FISCAL 1</t>
  </si>
  <si>
    <t xml:space="preserve">         OBLIGACIONES EN MATERIA DE PRECIOS DE TRANSFERENCIA</t>
  </si>
  <si>
    <t>EN CASO DE DISCREPANCIA, ESPECIFIQUE:</t>
  </si>
  <si>
    <t>EN ALGUNA(S) DE LAS TRANSACCIONES ANALIZADAS EN LA DIVERSA DOCUMENTACION DE PRECIOS DE TRANSFERENCIA DEL CONTRIBUYENTE, SE ELIGIO COMO PARTE EXAMINADA A LA PARTE RELACIONADA RESIDENTE EN EL EXTRANJERO</t>
  </si>
  <si>
    <t>EL CONTRIBUYENTE TIENE EN SU PODER TODA LA INFORMACION FINANCIERA Y FISCAL DE LA PARTE RELACIONADA RESIDENTE EN EL EXTRANJERO QUE ES NECESARIA PARA DEMOSTRAR EL ANALISIS Y LAS CONCLUSIONES DE LA DOCUMENTACION DE PRECIOS DE TRANSFERENCIA EN DONDE DICHA PARTE RELACIONADA FUE ELEGIDA COMO LA PARTE A EXAMINAR</t>
  </si>
  <si>
    <t xml:space="preserve">         COSTO DE VENTAS CON PARTES RELACIONADAS:</t>
  </si>
  <si>
    <t>ARTICULO 216 FRACCION I DE LA LISR</t>
  </si>
  <si>
    <t>ARTICULO 216 FRACCION II DE LA LISR</t>
  </si>
  <si>
    <t>ARTICULO 216 FRACCION III DE LA LISR</t>
  </si>
  <si>
    <t>COSTO DE VENTAS CON PARTES RELACIONADAS DEDUCIDO SIN LA APLICACION DE LAS  FRACCIONES I, II Y III DEL ARTICULO 216 DE LA LISR</t>
  </si>
  <si>
    <t xml:space="preserve">         GASTOS A PRORRATA</t>
  </si>
  <si>
    <t>DEDUJO GASTOS CON PARTES RELACIONADAS EFECTUADOS EN EL EXTRANJERO A PRORRATA</t>
  </si>
  <si>
    <t>INDIQUE EL MONTO DE LA DEDUCCION DE  GASTOS EFECTUADOS EN EL EXTRANJERO A PRORRATA</t>
  </si>
  <si>
    <t xml:space="preserve">         OPERACIONES FINANCIERAS DERIVADAS CON PARTES RELACIONADAS</t>
  </si>
  <si>
    <t>ACUMULO INGRESOS PROVENIENTES DE OPERACIONES FINANCIERAS DERIVADAS</t>
  </si>
  <si>
    <t>INDIQUE EL MONTO DE LA ACUMULACION CORRESPONDIENTE</t>
  </si>
  <si>
    <t>EFECTUO DEDUCCIONES RELACIONADAS CON OPERACIONES FINANCIERAS DERIVADAS</t>
  </si>
  <si>
    <t>INDIQUE EL MONTO DE LA DEDUCCION CORRESPONDIENTE</t>
  </si>
  <si>
    <t>OBTUVO PERDIDAS EN OPERACIONES FINANCIERAS DERIVADAS CON PARTES RELACIONADAS EN LOS TERMINOS DEL ARTICULO 32 FRACCION XIX DE LA LISR.</t>
  </si>
  <si>
    <t>INDIQUE EL MONTO  CORRESPONDIENTE</t>
  </si>
  <si>
    <t>REALIZO PAGOS DE CANTIDADES INICIALES POR EL DERECHO A ADQUIRIR O VENDER, BIENES, DIVISAS, ACCIONES U OTROS TITULOS VALOR QUE NO COTIZARON EN MERCADOS RECONOCIDOS CONFORME A LO REFERIDO EN EL ARTICULO 32 FRACCION XXIII DE LA LISR</t>
  </si>
  <si>
    <t xml:space="preserve">         CAPITALIZACION INSUFICIENTE:</t>
  </si>
  <si>
    <t>DETERMINO INTERESES NO DEDUCIBLES DE ACUERDO A LO PREVISTO POR EL ARTICULO 32 FRACCION XXVI DE LA LISR</t>
  </si>
  <si>
    <t>SALDO PROMEDIO ANUAL DE TODAS LAS DEUDAS DEL CONTRIBUYENTE QUE DEVENGARON INTERESES A CARGO, DETERMINADAS EN LOS TERMINOS DEL ARTICULO 32 FRACCION XXVI DE LA LISR</t>
  </si>
  <si>
    <t>CAPITAL CONTABLE AL INICIO DEL EJERCICIO DETERMINADO EN LOS TERMINOS DEL ARTICULO 32 FRACCION XXVI DE LA LISR</t>
  </si>
  <si>
    <t>CAPITAL CONTABLE AL FINAL DEL EJERCICIO DETERMINADO EN LOS TERMINOS DEL ARTICULO 32 FRACCION XXVI DE LA LISR</t>
  </si>
  <si>
    <t>CAPITAL CONTABLE PROMEDIO</t>
  </si>
  <si>
    <t>CAPITAL CONTABLE PROMEDIO POR TRES</t>
  </si>
  <si>
    <t>SALDO PROMEDIO ANUAL DE DEUDAS DEL CONTRIBUYENTE CONTRAIDAS CON PARTES RELACIONADAS RESIDENTES EN EL EXTRANJERO, DETERMINADAS EN LOS TERMINOS DEL ARTICULO 32 FRACCION XXVI DE LA LISR</t>
  </si>
  <si>
    <t>INTERESES NO DEDUCIBLES DETERMINADOS EN LOS TERMINOS DEL ARTICULO 32 FRACCION XXVI DE LA LISR</t>
  </si>
  <si>
    <t>INDIQUE SI SE TRATA DE UNA EMPRESA BAJO EL PROGRAMA DE ALBERGUE</t>
  </si>
  <si>
    <t>FRACCION I</t>
  </si>
  <si>
    <t>FRACCION III</t>
  </si>
  <si>
    <t>SI NO OPTO POR LO DISPUESTO EN EL ARTICULO 216-BIS DE LA LISR, INDIQUE EL NOMBRE DEL RESIDENTE EN EL EXTRANJERO QUE SE CONSIDERA QUE TIENE UN ESTABLECIMIENTO PERMANENTE.</t>
  </si>
  <si>
    <t>ARTICULO 216 FRACCION IV DE LA LISR</t>
  </si>
  <si>
    <t>ARTICULO 216 FRACCION V DE LA LISR</t>
  </si>
  <si>
    <t>ARTICULO 216 FRACCION VI DE LA LISR</t>
  </si>
  <si>
    <t>INGRESOS CON PARTES RELACIONADAS DETERMINADOS CONFORME AL METODO ANTES REFERIDO</t>
  </si>
  <si>
    <t>DEDUCCIONES CON PARTES RELACIONADAS DETERMINADOS CONFORME AL METODO ANTES REFERIDO</t>
  </si>
  <si>
    <t>VALOR NETO EN LIBROS DEL RESIDENTE EN EL EXTRANJERO DE LA MAQUINARIA Y EQUIPO DE SU PROPIEDAD CUYO USO SE PERMITA A LOS RESIDENTES EN EL PAIS EN CONDICIONES DISTINTAS A LAS DE ARRENDAMIENTO CON CONTRAPRESTACIONES AJUSTADAS A LO DISPUESTO EN LOS ARTICULOS 215 Y 216 DE LA LISR (MONEDA EXTRANJERA).</t>
  </si>
  <si>
    <t>VALOR NETO EN LIBROS DEL RESIDENTE EN EL EXTRANJERO DE LA MAQUINARIA Y EQUIPO DE SU PROPIEDAD CUYO USO SE PERMITA A LOS RESIDENTES EN EL PAIS EN CONDICIONES DISTINTAS A LAS DE ARRENDAMIENTO CON CONTRAPRESTACIONES AJUSTADAS A LO DISPUESTO EN LOS ARTICULOS 215 Y 216 DE LA LISR (EN PESOS).</t>
  </si>
  <si>
    <t>VALOR TOTAL DE ACTIVOS PROPIOS UTILIZADOS EN EL EJERCICIO ANTERIOR EN LA OPERACION DE MAQUILA</t>
  </si>
  <si>
    <t>VALOR TOTAL DE ACTIVOS DEL RESIDENTE EN EL EXTRANJERO UTILIZADOS EN EL EJERCICIO EN LA OPERACION DE MAQUILA</t>
  </si>
  <si>
    <t>VALOR TOTAL DE ACTIVOS DEL RESIDENTE EN EL EXTRANJERO UTILIZADOS EN EL EJERCICIO ANTERIOR EN LA OPERACION DE MAQUILA</t>
  </si>
  <si>
    <t>MONTO DE LOS COSTOS Y GASTOS DE OPERACION INCURRIDOS POR EL CONTRIBUYENTE  EN EL EJERCICIO</t>
  </si>
  <si>
    <t>MONTO DE LOS COSTOS Y GASTOS DE OPERACION INCURRIDOS POR EL CONTRIBUYENTE EN EL EJERCICIO ANTERIOR</t>
  </si>
  <si>
    <t>MONTO DE LOS COSTOS Y GASTOS DE OPERACION INCURRIDOS POR EL RESIDENTE EN EL EXTRANJERO  EN EL EJERCICIO</t>
  </si>
  <si>
    <t>MONTO DE LOS COSTOS Y GASTOS DE OPERACION INCURRIDOS POR EL RESIDENTE EN EL EXTRANJERO EN EL EJERCICIO ANTERIOR</t>
  </si>
  <si>
    <t>FACTOR DE RENTABILIDAD APLICADO %</t>
  </si>
  <si>
    <t>UTILIDAD OPERATIVA</t>
  </si>
  <si>
    <t>ACTIVOS</t>
  </si>
  <si>
    <t>VENTAS</t>
  </si>
  <si>
    <t>COSTOS</t>
  </si>
  <si>
    <t>GASTOS</t>
  </si>
  <si>
    <t>FLUJOS DE EFECTIVO</t>
  </si>
  <si>
    <t>VALOR DE LA VARIABLE UTILIZADA PARA EL FACTOR DE RENTABILIDAD</t>
  </si>
  <si>
    <t>VALOR NETO EN LIBROS DEL RESIDENTE EN EL EXTRANJERO DE LA MAQUINARIA Y EQUIPO DE SU PROPIEDAD  (MONEDA EXTRANJERA)</t>
  </si>
  <si>
    <t>VALOR NETO EN LIBROS DEL RESIDENTE EN EL EXTRANJERO DE LA MAQUINARIA Y EQUIPO DE SU PROPIEDAD  (EN PESOS)</t>
  </si>
  <si>
    <t>RENTABILIDAD DETERMINADA PARA LA MAQUINARIA Y EQUIPO PROPIEDAD DEL RESIDENTE EN EL EXTRANJERO SIN CONSIDERAR LA CORRESPONDIENTE A RIESGOS DE FINANCIAMIENTO</t>
  </si>
  <si>
    <t>INDIQUE SI OPTO POR APLICAR EL CREDITO FISCAL DETERMINADO POR EL ARTICULO 277 DEL RLISR.</t>
  </si>
  <si>
    <t>INDIQUE EL MONTO NETO DETERMINADO PARA EL EJERCICIO, CONFORME AL ARTICULO 277 DEL RLISR.</t>
  </si>
  <si>
    <t>OPTO POR LOS BENEFICIOS DEL DECRETO PUBLICADO EN EL D.O.F. EL 30 DE OCTUBRE DE 2003</t>
  </si>
  <si>
    <t>MONTO DEL IMPUESTO SOBRE LA RENTA EXIMIDO PARCIALMENTE</t>
  </si>
  <si>
    <t>INGRESOS GRAVADOS DEL IETU QUE CORRESPONDAN A LAS ACTIVIDADES DE MAQUILA</t>
  </si>
  <si>
    <t>IETU DEL EJERCICIO</t>
  </si>
  <si>
    <t>INGRESOS ACUMULABLES PARA EFECTOS DEL ISR QUE CORRESPONDAN A LAS ACTIVIDADES DE MAQUILA</t>
  </si>
  <si>
    <t>IMPUESTO SOBRE LA RENTA PROPIO DEL EJERCICIO</t>
  </si>
  <si>
    <t>SUMA DEL IETU A CARGO Y DEL ISR PROPIO PROPORCIONALES A LAS ACTIVIDADES DE MAQUILA</t>
  </si>
  <si>
    <t>UTILIDAD FISCAL DETERMINADA CONFORME AL ARTICULO 216-BIS DE LA LISR SIN LOS BENEFICIOS DEL DECRETO PUBLICADO EN EL D.O.F. EL 30 DE OCTUBRE DE 2003</t>
  </si>
  <si>
    <t>MONTO DEL ACREDITAMIENTO (ESTIMULO FISCAL)</t>
  </si>
  <si>
    <t>ISR DEDUCCION EN EL EJERCICIO</t>
  </si>
  <si>
    <t>ISR DEDUCCION INMEDIATA EN EL EJERCICIO</t>
  </si>
  <si>
    <t>ISR ADQUISICIONES DURANTE EL EJERCICIO</t>
  </si>
  <si>
    <t>ISR ENAJENACIONES Y BAJAS</t>
  </si>
  <si>
    <t>IETU ADQUISICIONES</t>
  </si>
  <si>
    <t>IETU ENAJENACIONES</t>
  </si>
  <si>
    <t>CONSTRUCCIONES</t>
  </si>
  <si>
    <t>MAQUINARIA Y EQUIPO</t>
  </si>
  <si>
    <t>MOBILIARIO Y EQUIPO DE OFICINA</t>
  </si>
  <si>
    <t>EQUIPO DE TRANSPORTE AUTOMOVILES</t>
  </si>
  <si>
    <t>EQUIPO DE TRANSPORTE OTROS</t>
  </si>
  <si>
    <t>HERRAMIENTAS</t>
  </si>
  <si>
    <t>MOLDES</t>
  </si>
  <si>
    <t>OTRAS INVERSIONES EN ACTIVOS FIJOS</t>
  </si>
  <si>
    <t>GASTOS, CARGOS DIFERIDOS Y EROGACIONES EN PERIODOS PREOPERATIVOS</t>
  </si>
  <si>
    <t>INGRESOS ACUMULABLES PARA EFECTOS DEL IMPUESTO SOBRE LA RENTA (FRACCION I)</t>
  </si>
  <si>
    <t>AJUSTE ANUAL POR INFLACION ACUMULABLE (FRACCION I)</t>
  </si>
  <si>
    <t>UTILIDADES CAMBIARIAS NO EXIGIBLES (FRACCION I, ULTIMO PARRAFO)</t>
  </si>
  <si>
    <t>INGRESOS POR DIVIDENDOS O UTILIDADES EN ACCIONES, O LOS QUE SE REINVIERTAN DENTRO DE LOS 30 DIAS SIGUIENTES A SU DISTRIBUCION EN LA SUSCRIPCION O PAGO DE AUMENTO DE CAPITAL  DE LA SOCIEDAD QUE LOS DISTRIBUYO (FRACCION I, INCISO a))</t>
  </si>
  <si>
    <t>UTILIDADES CAMBIARIAS EXIGIBLES PROVENIENTES DE EJERCICIOS ANTERIORES (FRACCION I, INCISO b))</t>
  </si>
  <si>
    <t>DIFERENCIA ENTRE EL MONTO DE LA ENAJENACION DE BIENES DE ACTIVO FIJO Y LA GANANCIA ACUMULABLE POR LA ENAJENACION DE DICHOS BIENES (FRACCION I, INCISO c))</t>
  </si>
  <si>
    <t>TOTAL DE INGRESOS  PARA EFECTOS DE DETERMINAR LA RENTA GRAVABLE</t>
  </si>
  <si>
    <t>DEDUCCIONES AUTORIZADAS PARA EFECTOS DEL IMPUESTO SOBRE LA RENTA (FRACCION II, INCISO a))</t>
  </si>
  <si>
    <t>AJUSTE ANUAL POR INFLACION DEDUCIBLE (FRACCION II, INCISO a))</t>
  </si>
  <si>
    <t>DEPRECIACION FISCAL DEDUCIDA (FRACCION II, INCISO a))</t>
  </si>
  <si>
    <t>COSTO FISCAL EN VENTA DE ACTIVO FIJO (FRACCION II, INCISO a))</t>
  </si>
  <si>
    <t>PERDIDAS CAMBIARIAS NO EXIGIBLES (FRACCION II, ULTIMO PARRAFO)</t>
  </si>
  <si>
    <t>DEPRECIACION FISCAL DEDUCIDA SIN ACTUALIZACION POR INFLACION (FRACCION II, INCISO b))</t>
  </si>
  <si>
    <t>COSTO FISCAL EN VENTA DE ACTIVO FIJO SIN ACTUALIZACION POR INFLACION (FRACCION II, INCISO b))</t>
  </si>
  <si>
    <t>VALOR NOMINAL DE LOS DIVIDENDOS O UTILIDADES QUE SE REEMBOLSEN, SIEMPRE QUE SE HUBIERAN RECIBIDO EN EJERCICIOS ANTERIORES MEDIANTE LA ENTREGA DE ACCIONES DE LA MISMA SOCIEDAD QUE LOS DISTRIBUYO O QUE LOS HUBIERA REINVERTIDO DENTRO DE LOS 30 DIAS SIGUIENTES A SU DISTRIBUCION EN LA SUSCRIPCION O PAGO DE AUMENTO DE CAPITAL DE DICHA SOCIEDAD.  (FRACCION II, INCISO c))</t>
  </si>
  <si>
    <t>PERDIDAS CAMBIARIAS EXIGIBLES PROVENIENTES DE EJERCICIOS ANTERIORES (FRACCION II, INCISO d), TERCER PARRAFO)</t>
  </si>
  <si>
    <t>RENTA GRAVABLE (PRIMER PARRAFO)</t>
  </si>
  <si>
    <t xml:space="preserve">         PARTICIPACION DE LOS TRABAJADORES EN LAS UTILIDADES</t>
  </si>
  <si>
    <t>PTU GENERADA DURANTE EL EJERCICIO</t>
  </si>
  <si>
    <t>PTU NO COBRADA EN EL EJERCICIO ANTERIOR</t>
  </si>
  <si>
    <t>RENTA GRAVABLE BASE PARA P.T.U.</t>
  </si>
  <si>
    <t xml:space="preserve">         CIFRAS AL CIERRE DEL EJERCICIO IMPUESTO SOBRE LA RENTA</t>
  </si>
  <si>
    <t>DEDUCCIONES AUTORIZADAS PARA EFECTOS DEL IMPUESTO SOBRE LA RENTA</t>
  </si>
  <si>
    <t>SALDO PROMEDIO ANUAL DE LOS CREDITOS PARA EL AJUSTE ANUAL</t>
  </si>
  <si>
    <t>SALDO PROMEDIO ANUAL DE LAS DEUDAS PARA EL AJUSTE ANUAL</t>
  </si>
  <si>
    <t>COEFICIENTE DE UTILIDAD POR APLICAR EN EL EJERCICIO SIGUIENTE</t>
  </si>
  <si>
    <t>INGRESOS POR DIVIDENDOS DE PERSONAS RESIDENTES EN EL PAIS</t>
  </si>
  <si>
    <t>INGRESOS POR DIVIDENDOS DE PERSONAS RESIDENTES EN EL EXTRANJERO</t>
  </si>
  <si>
    <t>DIVIDENDOS DISTRIBUIDOS QUE NO PROVIENEN DE CUFIN NI DE CUFIN REINVERTIDA</t>
  </si>
  <si>
    <t>INGRESOS ACUMULABLES POR LA GANANCIA REALIZADA QUE DERIVE DE FUSION</t>
  </si>
  <si>
    <t>INGRESOS ACUMULABLES POR LA GANANCIA REALIZADA QUE DERIVE DE ESCISION</t>
  </si>
  <si>
    <t>INGRESOS ACUMULABLES POR LA GANANCIA REALIZADA QUE DERIVE DE REDUCCIONES DE CAPITAL  DE SOCIEDADES RESIDENTES EN EL EXTRANJERO EN LAS QUE EL CONTRIBUYENTE ES SOCIO O ACCIONISTA</t>
  </si>
  <si>
    <t>INGRESOS ACUMULABLES POR LA GANANCIA REALIZADA QUE DERIVE DE LIQUIDACION DE SOCIEDADES RESIDENTES EN EL EXTRANJERO EN LAS QUE EL CONTRIBUYENTE ES SOCIO O ACCIONISTA</t>
  </si>
  <si>
    <t>PERDIDA DEDUCIDA DERIVADA DE FUSION</t>
  </si>
  <si>
    <t>PERDIDA DEDUCIDA DERIVADA DE ESCISION</t>
  </si>
  <si>
    <t>PERDIDA DEDUCIDA DERIVADA DE REDUCCION DE CAPITAL</t>
  </si>
  <si>
    <t>PERDIDA DEDUCIDA DERIVADA DE LIQUIDACION DE SOCIEDADES</t>
  </si>
  <si>
    <t xml:space="preserve">         CIFRAS AL CIERRE DEL EJERCICIO IMPUESTO EMPRESARIAL A TASA UNICA</t>
  </si>
  <si>
    <t>DEDUCCIONES AUTORIZADAS PARA EFECTOS DEL IMPUESTO EMPRESARIAL A TASA UNICA</t>
  </si>
  <si>
    <t xml:space="preserve">         DATOS INFORMATIVOS DEL I.E.T.U.</t>
  </si>
  <si>
    <t>TOTAL DE SALDOS PENDIENTES POR DEDUCIR ACTUALIZADO DE LAS INVERSIONES DE 1998 AL 2007</t>
  </si>
  <si>
    <t>MONTO TOTAL DE DEDUCCION ADICIONAL POR INVERSIONES NUEVAS DE SEPTIEMBRE A DICIEMBRE DEL 2007 (ARTICULO QUINTO TRANSITORIO DE LA LEY DEL IETU)</t>
  </si>
  <si>
    <t>BASE DETERMINADA PARA IDENTIFICAR EL CREDITO FISCAL DE INVENTARIOS</t>
  </si>
  <si>
    <t>BASE DETERMINADA PARA IDENTIFICAR EL CREDITO FISCAL DE PERDIDAS FISCALES POR DEDUCCION INMEDIATA O DEDUCCION DE TERRENOS</t>
  </si>
  <si>
    <t>BASE DETERMINADA PARA IDENTIFICAR EL CREDITO FISCAL POR ENAJENACION A PLAZOS (ARTICULO CUARTO DEL DECRETO PUBLICADO EN EL DOF EL 5 DE NOVIEMBRE DE 2007)</t>
  </si>
  <si>
    <t>BASE DETERMINADA PARA IDENTIFICAR EL ACREDITAMIENTO POR SUELDOS Y SALARIOS GRAVADOS</t>
  </si>
  <si>
    <t>BASE DETERMINADA PARA IDENTIFICAR EL ACREDITAMIENTO POR APORTACIONES DE SEGURIDAD SOCIAL</t>
  </si>
  <si>
    <t>PARTE PROPORCIONAL DEL IETU POR LAS ACTIVIDADES DE MAQUILA</t>
  </si>
  <si>
    <t>PARTE PROPORCIONAL DEL ISR PROPIO</t>
  </si>
  <si>
    <t>DEDUCCION DE INVERSIONES</t>
  </si>
  <si>
    <t>CONTRAPRESTACIONES QUE EFECTIVAMENTE SE COBREN EN EL PERIODO, POR LAS ENAJENACIONES A PLAZO</t>
  </si>
  <si>
    <t>CUENTA DE UTILIDAD FISCAL NETA</t>
  </si>
  <si>
    <t>CUENTA DE UTILIDAD FISCAL NETA REINVERTIDA</t>
  </si>
  <si>
    <t>CUENTA DE CAPITAL DE APORTACION</t>
  </si>
  <si>
    <t>IMPUESTO AL ACTIVO POR RECUPERAR DE 10 AÑOS ANTERIORES</t>
  </si>
  <si>
    <t xml:space="preserve">         COMERCIO EXTERIOR</t>
  </si>
  <si>
    <t>VALOR DECLARADO EN ADUANA DE IMPORTACIONES TEMPORALES</t>
  </si>
  <si>
    <t>VALOR DECLARADO EN ADUANA DE EXPORTACIONES TEMPORALES</t>
  </si>
  <si>
    <t>VALOR DECLARADO EN ADUANA DE IMPORTACIONES DEFINITIVAS</t>
  </si>
  <si>
    <t>VALOR DECLARADO EN ADUANA DE EXPORTACIONES DEFINITIVAS</t>
  </si>
  <si>
    <t>IVA PAGADO EN ADUANAS DURANTE EL EJERCICIO</t>
  </si>
  <si>
    <t>IEPS PAGADO EN ADUANAS DURANTE EL EJERCICIO</t>
  </si>
  <si>
    <t xml:space="preserve">         OTROS DATOS</t>
  </si>
  <si>
    <t>IMPUESTO AL ACTIVO POR EL QUE SE SOLICITO DEVOLUCION</t>
  </si>
  <si>
    <t>IMPUESTO AL ACTIVO COMPENSADO CONTRA ISR PROPIO</t>
  </si>
  <si>
    <t>IMPUESTO AL ACTIVO COMPENSADO CONTRA IETU</t>
  </si>
  <si>
    <t>NOMBRE DEL AGENTE ADUANAL</t>
  </si>
  <si>
    <t>PAIS DE PROCEDENCIA</t>
  </si>
  <si>
    <t>PROGRAMA O DECRETO</t>
  </si>
  <si>
    <t xml:space="preserve">         CONCEPTO DE LOS BIENES IMPORTADOS O EXPORTADOS</t>
  </si>
  <si>
    <t xml:space="preserve">         IMPORTACIONES</t>
  </si>
  <si>
    <t xml:space="preserve">         EXPORTACIONES</t>
  </si>
  <si>
    <t>RFC</t>
  </si>
  <si>
    <t>DATOS CORRESPONDIENTES A LAS OPERACIONES TOTALES EFECTUADAS POR EL FIDEICOMISO IMPUESTO SOBRE LA RENTA (ISR) UTILIDAD (PERDIDA) FISCAL DEL EJERCICIO</t>
  </si>
  <si>
    <t>DATOS CORRESPONDIENTES A LAS OPERACIONES TOTALES EFECTUADAS POR EL FIDEICOMISO IMPUESTO SOBRE LA RENTA (ISR) PAGOS PROVISIONALES EFECTUADOS DE ISR</t>
  </si>
  <si>
    <t>DATOS CORRESPONDIENTES A LAS OPERACIONES TOTALES EFECTUADAS POR EL FIDEICOMISO IMPUESTO EMPRESARIAL A TASA UNICA (IETU) INGRESO GRAVADO</t>
  </si>
  <si>
    <t>DATOS CORRESPONDIENTES A LAS OPERACIONES TOTALES EFECTUADAS POR EL FIDEICOMISO IMPUESTO EMPRESARIAL A TASA UNICA (IETU) PAGOS PROVISIONALES EFECTUADOS DE IETU</t>
  </si>
  <si>
    <t>DATOS CORRESPONDIENTES A LAS OPERACIONES TOTALES EFECTUADAS POR EL FIDEICOMISO IMPUESTO EMPRESARIAL A TASA UNICA (IETU) CREDITO FISCAL IETU</t>
  </si>
  <si>
    <t>REALIZO LA EVALUACION DEL CONTROL INTERNO DEL CONTRIBUYENTE.</t>
  </si>
  <si>
    <t>EN CASO AFIRMATIVO, CONSERVA LA EVIDENCIA DE LA EVALUACION DEL CONTROL INTERNO EN SUS PAPELES DE TRABAJO.</t>
  </si>
  <si>
    <t>DETECTO DEBILIDADES O DESVIACIONES RELACIONADAS CON LA ESTRUCTURA DEL CONTROL INTERNO DEL CONTRIBUYENTE CON REPERCUSION EN SU SITUACION FISCAL</t>
  </si>
  <si>
    <t>COMO CONSECUENCIA DE LA REALIZACION DE SU TRABAJO, PROPUSO AJUSTES FINANCIEROS QUE AFECTARON LA SITUACION FISCAL DEL CONTRIBUYENTE</t>
  </si>
  <si>
    <t>PARTIDAS QUE EL CONTRIBUYENTE DEDUJO INDEBIDAMENTE EN EL IMPUESTO SOBRE LA RENTA.</t>
  </si>
  <si>
    <t>PARTIDAS QUE EL CONTRIBUYENTE DEDUJO INDEBIDAMENTE EN EL IMPUESTO EMPRESARIAL A TASA UNICA.</t>
  </si>
  <si>
    <t>INGRESOS QUE EL CONTRIBUYENTE OMITIO EN EL IMPUESTO SOBRE LA RENTA.</t>
  </si>
  <si>
    <t>INGRESOS QUE EL CONTRIBUYENTE OMITIO EN EL IMPUESTO EMPRESARIAL A TASA UNICA.</t>
  </si>
  <si>
    <t>ACTOS O ACTIVIDADES QUE EL CONTRIBUYENTE OMITIO EN EL IMPUESTO AL VALOR AGREGADO.</t>
  </si>
  <si>
    <t>ACREDITAMIENTOS INDEBIDOS EFECTUADOS CONTRA EL IMPUESTO SOBRE LA RENTA</t>
  </si>
  <si>
    <t>ACREDITAMIENTOS INDEBIDOS EFECTUADOS CONTRA EL IMPUESTO EMPRESARIAL A TASA UNICA</t>
  </si>
  <si>
    <t>ACREDITAMIENTOS INDEBIDOS EFECTUADOS CONTRA EL IMPUESTO AL VALOR AGREGADO</t>
  </si>
  <si>
    <t>ACREDITAMIENTOS INDEBIDOS EFECTUADOS CONTRA EL IMPUESTO A LOS DEPOSITOS EN EFECTIVO</t>
  </si>
  <si>
    <t>EN CASO AFIRMATIVO EL CONTRIBUYENTE PRESENTO DECLARACIONES COMPLEMENTARIAS CON MOTIVO DE ESTA REVISION</t>
  </si>
  <si>
    <t>EN CASO AFIRMATIVO EL CONTRIBUYENTE PRESENTO DECLARACIONES COMPLEMENTARIAS CON MOTIVO DE ESTA REVISION.</t>
  </si>
  <si>
    <t>VERIFICO QUE EL CONTRIBUYENTE CUMPLIERA FORMALMENTE CON ESTA OBLIGACION FISCAL</t>
  </si>
  <si>
    <t>EN CASO DE INCUMPLIMIENTO DEL CONTRIBUYENTE SE CONSIDERO COMO DEDUCIBLES LAS TRANSACCIONES CON PARTES RELACIONADAS QUE LE REPRESENTARON UN COSTO O GASTO</t>
  </si>
  <si>
    <t>EN CASO DE INCUMPLIMIENTO DEL CONTRIBUYENTE A ESTA OBLIGACION FISCAL, MENCIONO TAL CIRCUNSTANCIA COMO UNA SALVEDAD EN SU INFORME SOBRE LA REVISION DE LA SITUACION FISCAL</t>
  </si>
  <si>
    <t>EN CASO DE INCUMPLIMIENTO DEL CONTRIBUYENTE, MENCIONO TAL CIRCUNSTANCIA COMO UNA SALVEDAD EN SU DICTAMEN</t>
  </si>
  <si>
    <t>2) QUE SE CONSIDERARAN TODAS LAS PARTES RELACIONADAS DE ACUERDO CON LA DEFINICION CONTENIDA EN LOS PARRAFOS  QUINTO Y SEXTO DEL ARTICULO 215 DE LA LISR</t>
  </si>
  <si>
    <t>3) DOCUMENTACION QUE DEMUESTRE LA PARTICIPACION DIRECTA E INDIRECTA ENTRE LAS PARTES RELACIONADAS.</t>
  </si>
  <si>
    <t>4) INFORMACION RELATIVA A LAS FUNCIONES O ACTIVIDADES POR CADA TIPO DE OPERACION EVALUADA.</t>
  </si>
  <si>
    <t>5) INFORMACION RELATIVA A LOS ACTIVOS UTILIZADOS EN CADA TIPO DE OPERACION EVALUADA.</t>
  </si>
  <si>
    <t>6) INFORMACION RELATIVA A LOS RIESGOS ASUMIDOS EN  CADA TIPO DE OPERACION EVALUADA.</t>
  </si>
  <si>
    <t>7) INFORMACION Y DOCUMENTACION SOBRE LAS OPERACIONES CON PARTES RELACIONADAS Y SUS MONTOS, POR CADA PARTE RELACIONADA Y POR CADA TIPO DE OPERACION EVALUADA.</t>
  </si>
  <si>
    <t>8) METODO APLICADO CONFORME AL ARTICULO 216 DE LA LISR POR CADA TIPO DE OPERACION EVALUADA.</t>
  </si>
  <si>
    <t>9) INFORMACION Y DOCUMENTACION SOBRE OPERACIONES O EMPRESAS COMPARABLES POR CADA TIPO DE OPERACION EVALUADA.</t>
  </si>
  <si>
    <t>10) SE IDENTIFICARON EN LOS REGISTROS DE CONTABILIDAD QUE LA TOTALIDAD DE LAS OPERACIONES CON PARTES RELACIONADAS RESIDENTES EN EL EXTRANJERO ESTUVIERAN DEBIDAMENTE ASENTADAS.</t>
  </si>
  <si>
    <t>EN CASO DE QUE NO SE HAYA CUMPLIDO CON ALGUNO DE LOS PUNTOS ANTES REFERIDOS SEÑALE SI MENCIONO TAL CIRCUNSTANCIA EN SU  DICTAMEN.</t>
  </si>
  <si>
    <t>VERIFICO QUE EN LA DOCUMENTACION COMPROBATORIA DE PRECIOS DE TRANSFERENCIA SE CONCLUYERA QUE LAS OPERACIONES CELEBRADAS CON PARTES RELACIONADAS RESIDENTES EN EL EXTRANJERO POR EL CONTRIBUYENTE SE EFECTUARON DE ACUERDO A LOS PRECIOS O MONTOS DE CONTRAPRESTACIONES QUE HUBIERAN UTILIZADO PARTES INDEPENDIENTES EN OPERACIONES COMPARABLES</t>
  </si>
  <si>
    <t>EN CASO DE UNA CONCLUSION NEGATIVA, INDIQUE SI REVELO ALGUNA SALVEDAD EN EL INFORME SOBRE LA REVISION DE LA SITUACION FISCAL DEL CONTRIBUYENTE</t>
  </si>
  <si>
    <t>EN CASO DE UNA CONCLUSION NEGATIVA EN LA DOCUMENTACION COMPROBATORIA, INDIQUE SI REVELO ALGUNA SALVEDAD EN EL DICTAMEN</t>
  </si>
  <si>
    <t>VERIFICO LA PRESENTACION OPORTUNA DE LA INFORMACION DE LAS OPERACIONES CON PARTES RELACIONADAS RESIDENTES EN EL EXTRANJERO, EFECTUADAS DURANTE EL AÑO INMEDIATO ANTERIOR.</t>
  </si>
  <si>
    <t>VERIFICO SI LAS CIFRAS REPORTADAS EN ESA DECLARACION COINCIDEN CON LAS MANIFESTADAS EN LA DOCUMENTACION A QUE SE REFIERE EL ARTICULO 86 FRACCION XII DE LA LISR (ESTUDIO DE PRECIOS DE TRANSFERENCIA)</t>
  </si>
  <si>
    <t>CONSIDERO EL CONTRIBUYENTE COMO DEDUCIBLES LAS TRANSACCIONES CON PARTES RELACIONADAS QUE LE REPRESENTARON UN COSTO O GASTO</t>
  </si>
  <si>
    <t>VERIFICO QUE EXISTA EVIDENCIA DOCUMENTAL A PARTIR DE LA CUAL SE PUEDA CONCLUIR QUE SE DETERMINARON INGRESOS ACUMULABLES Y DEDUCCIONES AUTORIZADAS CONSIDERANDO PARA ESAS OPERACIONES LOS PRECIOS O MONTOS DE CONTRAPRESTACIONES QUE HUBIERAN UTILIZADO PARTES INDEPENDIENTES EN OPERACIONES COMPARABLES</t>
  </si>
  <si>
    <t>EN CASO NEGATIVO, CONSIDERO EL CONTRIBUYENTE COMO DEDUCIBLES LAS TRANSACCIONES CON PARTES RELACIONADAS QUE LE REPRESENTARON UN COSTO O GASTO</t>
  </si>
  <si>
    <t>EN CASO DE UNA CONCLUSION NEGATIVA EN LA EVIDENCIA DOCUMENTAL, INDIQUE SI REVELO ALGUNA SALVEDAD EN EL INFORME SOBRE LA REVISION DE LA SITUACION FISCAL DEL CONTRIBUYENTE</t>
  </si>
  <si>
    <t>EN CASO DE UNA CONCLUSION NEGATIVA EN LA EVIDENCIA DOCUMENTAL, INDIQUE SI REVELO ALGUNA SALVEDAD EN  SU DICTAMEN</t>
  </si>
  <si>
    <t>EN CASO DE NO HABERLOS APLICADO,  INDIQUE SI REVELO ALGUNA SALVEDAD EN EL INFORME SOBRE LA REVISION DE LA SITUACION FISCAL DEL CONTRIBUYENTE, O BIEN EN SU DICTAMEN.</t>
  </si>
  <si>
    <t>VERIFICO QUE EL CONTRIBUYENTE CONTARA CON UN PROGRAMA VIGENTE, AUTORIZADO POR LA SECRETARIA DE ECONOMIA, PARA REALIZAR OPERACIONES DE MANUFACTURA, EN CUALQUIERA DE SUS MODALIDADES</t>
  </si>
  <si>
    <t>VERIFICO QUE LA EMPRESA ACTUARA BAJO EL PROGRAMA DE ALBERGUE</t>
  </si>
  <si>
    <t>FRACCION II, INCISO A)</t>
  </si>
  <si>
    <t>FRACCION II, INCISO B)</t>
  </si>
  <si>
    <t>VERIFICO LA APLICACION DEL CREDITO FISCAL A QUE SE REFIERE EL ARTICULO 277 DEL RLISR</t>
  </si>
  <si>
    <t>VERIFICO QUE LAS OPERACIONES CON PARTES RELACIONADAS QUE NO TENGAN RELACION CON MAQUILA, HAYAN CUMPLIDO CON LO DISPUESTO POR LAS DISPOSICIONES FISCALES EN MATERIA DE PRECIOS DE TRANSFERENCIA</t>
  </si>
  <si>
    <t>VERIFICO QUE EL CONTRIBUYENTE CUMPLIERA CON ESTA OBLIGACION FISCAL</t>
  </si>
  <si>
    <t>EN CASO DE INCUMPLIMIENTO DEL CONTRIBUYENTE CONSIDERO COMO DEDUCIBLES LAS TRANSACCIONES CON PARTES RELACIONADAS QUE LE REPRESENTARON UN COSTO O GASTO</t>
  </si>
  <si>
    <t>Indice</t>
  </si>
  <si>
    <t>Fabricación</t>
  </si>
  <si>
    <t>Venta</t>
  </si>
  <si>
    <t>Admon.</t>
  </si>
  <si>
    <t>Generales</t>
  </si>
  <si>
    <t>Total</t>
  </si>
  <si>
    <t>ACTIVO</t>
  </si>
  <si>
    <t xml:space="preserve"> EFECTIVO E INVERSIONES TEMPORALES</t>
  </si>
  <si>
    <t>OTROS INSTRUMENTOS FINANCIEROS DEFINIR</t>
  </si>
  <si>
    <t>CUENTAS POR COBRAR</t>
  </si>
  <si>
    <t xml:space="preserve">CLIENTES </t>
  </si>
  <si>
    <t>INVENTARIOS</t>
  </si>
  <si>
    <t>PAGOS ANTICIPADOS</t>
  </si>
  <si>
    <t>CUENTAS POR COBRAR A LARGO PLAZO</t>
  </si>
  <si>
    <t>INMUEBLES, MAQUINARIA Y EQUIPO</t>
  </si>
  <si>
    <t>ACTIVOS INTANGIBLES</t>
  </si>
  <si>
    <t>DOCUMENTOS POR PAGAR</t>
  </si>
  <si>
    <t>ACREEDORES DIVERSOS</t>
  </si>
  <si>
    <t xml:space="preserve"> PROVEEDORES</t>
  </si>
  <si>
    <t>IMPUESTOS POR PAGAR</t>
  </si>
  <si>
    <t>OTROS PASIVOS</t>
  </si>
  <si>
    <t>DEUDAS A LARGO PLAZO</t>
  </si>
  <si>
    <t>CAPITAL CONTABLE</t>
  </si>
  <si>
    <t>INGRESOS</t>
  </si>
  <si>
    <t>VENTAS Y DEVOLUCIONES</t>
  </si>
  <si>
    <t>IMPUESTOS A LA UTILIDAD</t>
  </si>
  <si>
    <t>OPERACIONES DISCONTINUADAS DEFINIR</t>
  </si>
  <si>
    <t>COSTO DE VENTAS CON SISTEMA DE COSTEO ABSORBENTE SOBRE LA BASE DE COSTOS HISTORICOS O PREDETERMINADOS</t>
  </si>
  <si>
    <t>COSTO DE VENTAS CON SISTEMA DE COSTEO DIRECTO SOBRE LA BASE DE COSTOS HISTORICOS</t>
  </si>
  <si>
    <t>RESULTADO INTEGRAL DE FINANCIAMIENTO</t>
  </si>
  <si>
    <t>INTERESES A FAVOR NACIONALES</t>
  </si>
  <si>
    <t>INTERESES A FAVOR EXTRANJEROS</t>
  </si>
  <si>
    <t>INTERESES A CARGO NACIONALES</t>
  </si>
  <si>
    <t>INTERESES A CARGO EXTRANJEROS</t>
  </si>
  <si>
    <t>RESULTADO CAMBIARIO</t>
  </si>
  <si>
    <t>OTROS CONCEPTOS FINANCIEROS</t>
  </si>
  <si>
    <t>RESULTADO POR POSICION MONETARIA</t>
  </si>
  <si>
    <t>REMUNERACIONES</t>
  </si>
  <si>
    <t>OTRAS PRESTACIONES AL PERSONAL</t>
  </si>
  <si>
    <t>IMPUESTOS Y APORTACIONES SOBRE SUELDOS Y SALARIOS</t>
  </si>
  <si>
    <t>ARRENDAMIENTOS</t>
  </si>
  <si>
    <t>SUMAS</t>
  </si>
  <si>
    <t>Concepto</t>
  </si>
  <si>
    <t>Importe</t>
  </si>
  <si>
    <t>No. De Cuenta</t>
  </si>
  <si>
    <t>Cuenta</t>
  </si>
  <si>
    <t>Saldos Finales</t>
  </si>
  <si>
    <t>BANCOS</t>
  </si>
  <si>
    <t>INVERSIONES EN VALORES</t>
  </si>
  <si>
    <t>IMPUESTOS A FAVOR</t>
  </si>
  <si>
    <t>PROVEEDORES</t>
  </si>
  <si>
    <t>DIVIDENDOS</t>
  </si>
  <si>
    <t>Fabricacion</t>
  </si>
  <si>
    <t>Admon</t>
  </si>
  <si>
    <t>General</t>
  </si>
  <si>
    <t>F</t>
  </si>
  <si>
    <t xml:space="preserve">V </t>
  </si>
  <si>
    <t xml:space="preserve">A </t>
  </si>
  <si>
    <t xml:space="preserve">G </t>
  </si>
  <si>
    <t>DEDUCCIONES</t>
  </si>
  <si>
    <t>DIFERENCIAS</t>
  </si>
  <si>
    <t>son ingreso gravado para dicho impuesto Art. 2 LIETU</t>
  </si>
  <si>
    <t>NOTA:</t>
  </si>
  <si>
    <t xml:space="preserve">Los intereses devengados a favor no forman parte del ingreso gravado para efectos del IETU siempre y cuando sean generados por inversion, si se cobran al cliente </t>
  </si>
  <si>
    <t>de actualizacion de tipo de cambio, no jugaria.</t>
  </si>
  <si>
    <t xml:space="preserve">La utilidad cambiaria, asicomo la perdida cambiaria son acumulables o deducibles, según sea el caso, siempre y cuando provengan de un pago o cobro, en caso de que proceda </t>
  </si>
  <si>
    <t>PARTES RELACIONADAS EXTRANJEROS</t>
  </si>
  <si>
    <t>Partes Relacionadas Nacionales</t>
  </si>
  <si>
    <t>Partes Relacionadas Extranjeros</t>
  </si>
  <si>
    <t>30</t>
  </si>
  <si>
    <t>ISR</t>
  </si>
  <si>
    <t>IETU</t>
  </si>
  <si>
    <t>IVA</t>
  </si>
  <si>
    <t>INGRESOS POR ENAJENACION DE BIENES</t>
  </si>
  <si>
    <t>CONTABLES</t>
  </si>
  <si>
    <t>FISCALES</t>
  </si>
  <si>
    <t>INGRESOS ISR</t>
  </si>
  <si>
    <t>INGRESOS ACUMULABLES PARA ISR DEL MES</t>
  </si>
  <si>
    <t>INGRESOS AFECTOS PARA ISR DEL MES</t>
  </si>
  <si>
    <t>INGRESOS IETU</t>
  </si>
  <si>
    <t>INGRESOS IVA</t>
  </si>
  <si>
    <t>VALOR DE LOS ACTOS O ACTIVIDADES AL 16%</t>
  </si>
  <si>
    <t>VALOR DE LOS ACTOS O ACTIVIDADES AL 11%</t>
  </si>
  <si>
    <t>VALOR DE LOS ACTOS O ACTIVIDADES AL 0%</t>
  </si>
  <si>
    <t>TOTAL DE ACTOS GRAVADOS</t>
  </si>
  <si>
    <t>TOTAL DE ACTOS GRAVADOS Y EXCENTOS</t>
  </si>
  <si>
    <t>SI SE OPTA POR CONSIDERAR LAS DIFERENCIAS COMO PAGO PROVISIONAL PONER SI EN CASO CONTRARIO NO</t>
  </si>
  <si>
    <t>ISR ANUAL</t>
  </si>
  <si>
    <t>IETU ANUAL</t>
  </si>
  <si>
    <t>Fecha de Comp</t>
  </si>
  <si>
    <t>Folio de Comp</t>
  </si>
  <si>
    <t>Mes</t>
  </si>
  <si>
    <t>Impuesto</t>
  </si>
  <si>
    <t>Compensacion</t>
  </si>
  <si>
    <t>IDE</t>
  </si>
  <si>
    <t>Subsidio al Empleo</t>
  </si>
  <si>
    <t>Tipo de Declaracion</t>
  </si>
  <si>
    <t>Fecha de Presentacion</t>
  </si>
  <si>
    <t>Folio</t>
  </si>
  <si>
    <t>Importe Historico</t>
  </si>
  <si>
    <t>Fecha de Pago</t>
  </si>
  <si>
    <t>Fecha en que se debio pagar</t>
  </si>
  <si>
    <t>INPC Anterior</t>
  </si>
  <si>
    <t>INPC Actual</t>
  </si>
  <si>
    <t>Porcentaje de Recargos</t>
  </si>
  <si>
    <t>Actualizacion</t>
  </si>
  <si>
    <t>Recargos</t>
  </si>
  <si>
    <t>Importe mas Financiamiento</t>
  </si>
  <si>
    <t>DIM</t>
  </si>
  <si>
    <t>NORMAL</t>
  </si>
  <si>
    <t>COMPLEMENTARIA</t>
  </si>
  <si>
    <t>Factor de Actualizacion</t>
  </si>
  <si>
    <t>Monto Pagado con Anterioridad</t>
  </si>
  <si>
    <t>Fecha del Pago Anterior</t>
  </si>
  <si>
    <t>ISR PROPIO</t>
  </si>
  <si>
    <t>Observaciones</t>
  </si>
  <si>
    <t>Comentarios</t>
  </si>
  <si>
    <t>IVA A Favor</t>
  </si>
  <si>
    <t>IEPS</t>
  </si>
  <si>
    <t>Servicios Independientes</t>
  </si>
  <si>
    <t>Arrendamiento</t>
  </si>
  <si>
    <t>Contribuciones a Cargo</t>
  </si>
  <si>
    <t>Aprovechamientos</t>
  </si>
  <si>
    <t>Indemnizaciones D y P</t>
  </si>
  <si>
    <t>Adquisicion de Bienes</t>
  </si>
  <si>
    <t>Premios Pagados</t>
  </si>
  <si>
    <t>Donativos</t>
  </si>
  <si>
    <t>Inversiones</t>
  </si>
  <si>
    <t>Reserva Preventiva</t>
  </si>
  <si>
    <t>Creditos Incobrables</t>
  </si>
  <si>
    <t>Deduccion Adicinal de Inversiones</t>
  </si>
  <si>
    <t>Otras Deducciones Aut.</t>
  </si>
  <si>
    <t>Sueldos y Salarios</t>
  </si>
  <si>
    <t>Seguridad Social</t>
  </si>
  <si>
    <t>Uso o Goce Temporal de Bienes</t>
  </si>
  <si>
    <t>Erogaciones por Aprovechamiento</t>
  </si>
  <si>
    <t>Indemnizacion por Daños y Perjuicios y P C</t>
  </si>
  <si>
    <t>Premios Pagados en Efectivo</t>
  </si>
  <si>
    <t>Pérdidas por Creditos Incobrables y C F F M</t>
  </si>
  <si>
    <t>Deduccion de Inversiones</t>
  </si>
  <si>
    <t>Reserva Preventiva Globales Inst. Finan.</t>
  </si>
  <si>
    <t>Deduccion Adicional de Inversiones</t>
  </si>
  <si>
    <t>Otras Deducciones Autorizadas</t>
  </si>
  <si>
    <t>Descripcion</t>
  </si>
  <si>
    <t>Credito por Sueldos y Salario</t>
  </si>
  <si>
    <t>Credito por Seguro Social Sar e Infonavit</t>
  </si>
  <si>
    <t>Correspondiente al Mes</t>
  </si>
  <si>
    <t>Acumulado</t>
  </si>
  <si>
    <t>IVA Acreditable</t>
  </si>
  <si>
    <t>HONORARIOS PF</t>
  </si>
  <si>
    <t>ARRENDAMIENTO PF</t>
  </si>
  <si>
    <t>AGUINALDO</t>
  </si>
  <si>
    <t>IVA No Identificado</t>
  </si>
  <si>
    <t>IVA Compensado</t>
  </si>
  <si>
    <t>IVA Rechazado</t>
  </si>
  <si>
    <t>ISR RET POR SALARIOS</t>
  </si>
  <si>
    <t>ISR RET POR ASIMILADOS A SALARIOS</t>
  </si>
  <si>
    <t>Credito por Deducciones Superiores a los Ing</t>
  </si>
  <si>
    <t>VALOR DE LOS ACTOS O ACTIVIDADES GRAVADOS A LA TASA DEL 16%</t>
  </si>
  <si>
    <t>VALOR DE LOS ACTOS O ACTIVIDADES GRAVADOS A LA TASA DEL 11%</t>
  </si>
  <si>
    <t>IVA Retenido</t>
  </si>
  <si>
    <t>IVA de Importacion</t>
  </si>
  <si>
    <t>IMPORTACION DE BIENES Y SERVICIOS</t>
  </si>
  <si>
    <t>ENAJENACIONES DE ACTIVO FIJO</t>
  </si>
  <si>
    <t>ENAJENACION DE MONEDAS Y ONZAS TROY</t>
  </si>
  <si>
    <t>INTERESES Y GANANCIA CAMBIARIA</t>
  </si>
  <si>
    <t>ENAJENACIONES DE ARRENDAMIENTO FINANCIERO</t>
  </si>
  <si>
    <t>BIENES ADQUIRIDOS POR DACION EN PAGO</t>
  </si>
  <si>
    <t>TOTAL DE INGRESOS NO INCLUIDOS</t>
  </si>
  <si>
    <t>ISR RET HON</t>
  </si>
  <si>
    <t>ISR RET ARREND</t>
  </si>
  <si>
    <t>IVA RET</t>
  </si>
  <si>
    <t>ISR RET SALARIOS</t>
  </si>
  <si>
    <t>ISR RET ASIMILADOS</t>
  </si>
  <si>
    <t>IMP SOBRE NOMINAS</t>
  </si>
  <si>
    <t>HONORARIOS PERSONAS FISICAS</t>
  </si>
  <si>
    <t>ISR RETENIDO</t>
  </si>
  <si>
    <t>ISR PAGADO</t>
  </si>
  <si>
    <t>ARRENDAMIENTO PERSONAS FISICAS</t>
  </si>
  <si>
    <t>IVA RETENIDO</t>
  </si>
  <si>
    <t>IVA RETENIDO PAGADO</t>
  </si>
  <si>
    <t xml:space="preserve">DIFERENCIA </t>
  </si>
  <si>
    <t>ISR RET POR SUELDOS Y SALARIOS</t>
  </si>
  <si>
    <t>ISR RET ASIMILADOS A  SALARIOS</t>
  </si>
  <si>
    <t>ISR RET PAGADO</t>
  </si>
  <si>
    <t>2.5% DETERMINADO</t>
  </si>
  <si>
    <t>IMPUESTO PAGADO</t>
  </si>
  <si>
    <t>Impuesto a cargo Determinado por Auditoria</t>
  </si>
  <si>
    <t>Impuesto a Favor Determinado por Auditoria</t>
  </si>
  <si>
    <t>AJUSTE ANUAL POR INFLACION</t>
  </si>
  <si>
    <t>CREDITOS</t>
  </si>
  <si>
    <t>ENTRE</t>
  </si>
  <si>
    <t>PROMEDIO</t>
  </si>
  <si>
    <t>DEUDAS</t>
  </si>
  <si>
    <t>AÑO ANTERIOR</t>
  </si>
  <si>
    <t>EJERCICIO</t>
  </si>
  <si>
    <t>Ajuste Anual por Inflacion Acumulable</t>
  </si>
  <si>
    <t>Creditos</t>
  </si>
  <si>
    <t>Deudas</t>
  </si>
  <si>
    <t>Ajuste Anual por Inflacion Deducible</t>
  </si>
  <si>
    <t>Factor de Ajuste</t>
  </si>
  <si>
    <t>Ejercicio</t>
  </si>
  <si>
    <t>Pérdida Amortizada</t>
  </si>
  <si>
    <t>Resultado Fiscal (Base de Impuesto)</t>
  </si>
  <si>
    <t>Ingresos Acumulables</t>
  </si>
  <si>
    <t>Ajuste Anual por Inflacio Acumulable</t>
  </si>
  <si>
    <t>Inventario Acumulable 2004</t>
  </si>
  <si>
    <t>Ingresos Nominales</t>
  </si>
  <si>
    <t>Utilidad Fiscal</t>
  </si>
  <si>
    <t>Pérdida Fiscal</t>
  </si>
  <si>
    <t>Utilidad o Pérdida Fiscal</t>
  </si>
  <si>
    <t>Deduccion Inmediata</t>
  </si>
  <si>
    <t>Anticipos o Rendimientos</t>
  </si>
  <si>
    <t>Coeficiente de Utilidad</t>
  </si>
  <si>
    <t xml:space="preserve">Utilidad o Pérdida Fiscal </t>
  </si>
  <si>
    <t>PÉRDIDA FISCAL</t>
  </si>
  <si>
    <t>INPC Del Ultimo Mes del Ejercicio</t>
  </si>
  <si>
    <t>Pérdida Fiscal Actualizada en el Ejercicio</t>
  </si>
  <si>
    <t>INPC de la Ultima Actualizacion</t>
  </si>
  <si>
    <t>INPC del Ultimo mes de la Primera Mitad de Aplicación</t>
  </si>
  <si>
    <t>Año de Amorizacion</t>
  </si>
  <si>
    <t>Monto Amortizado</t>
  </si>
  <si>
    <t>Pérdida Actualizada</t>
  </si>
  <si>
    <t>Remanente</t>
  </si>
  <si>
    <t>MONTO ORIGINAL DE LA PERDIDA</t>
  </si>
  <si>
    <t>IMPORTE DE LA PERDIDA ACTUALIZADA AMORTIZABLE</t>
  </si>
  <si>
    <t>AMORTIZACION EN EL EJERCICIO QUE SE DICTAMINA</t>
  </si>
  <si>
    <t>REMANENTE POR AMORTIZAR</t>
  </si>
  <si>
    <t>Codigo</t>
  </si>
  <si>
    <t>Activo</t>
  </si>
  <si>
    <t>MOI</t>
  </si>
  <si>
    <t>Fecha de Adq.</t>
  </si>
  <si>
    <t>Porc. De Dep</t>
  </si>
  <si>
    <t>Porc Ded</t>
  </si>
  <si>
    <t>MOI Deducible</t>
  </si>
  <si>
    <t>Meses de Depreciacion</t>
  </si>
  <si>
    <t>Normal</t>
  </si>
  <si>
    <t>Alta</t>
  </si>
  <si>
    <t>Baja</t>
  </si>
  <si>
    <t>Calculo de Depreciaciones</t>
  </si>
  <si>
    <t>inicio</t>
  </si>
  <si>
    <t>Fin</t>
  </si>
  <si>
    <t>Meses del Ejercicio</t>
  </si>
  <si>
    <t>Fecha de Venta</t>
  </si>
  <si>
    <t>Tabla para Alta de Activo</t>
  </si>
  <si>
    <t>Enero</t>
  </si>
  <si>
    <t>Febrero</t>
  </si>
  <si>
    <t>Marzo</t>
  </si>
  <si>
    <t>Abril</t>
  </si>
  <si>
    <t>Mayo</t>
  </si>
  <si>
    <t>Junio</t>
  </si>
  <si>
    <t>Julio</t>
  </si>
  <si>
    <t>Agosto</t>
  </si>
  <si>
    <t>Septiembre</t>
  </si>
  <si>
    <t>Octubre</t>
  </si>
  <si>
    <t>Noviembre</t>
  </si>
  <si>
    <t>Diciembre</t>
  </si>
  <si>
    <t>Tabla para Baja de Activo</t>
  </si>
  <si>
    <t>Meses Depreciados al Inicio del Ejercicio</t>
  </si>
  <si>
    <t>Depreciacion Acumulada al Inicio del Ejercicio</t>
  </si>
  <si>
    <t>Depreciacion Mensual del Ejercicio</t>
  </si>
  <si>
    <t>Depreciacion Acumulada al Final del Ejercicio</t>
  </si>
  <si>
    <t>INPC De Adquisicion</t>
  </si>
  <si>
    <t>INPC Del Ultimo Mes de la Primera Mitad</t>
  </si>
  <si>
    <t>Tabla Meses de Depreciacion Alta</t>
  </si>
  <si>
    <t>Tabla Meses de Depreciacion Baja</t>
  </si>
  <si>
    <t>Depreciacion Actualizada del Ejercicio</t>
  </si>
  <si>
    <t>Utilidad o Pérdida en Venta de Activo Fijo</t>
  </si>
  <si>
    <t>Depreciacion Contable Deducible del Ejercicio</t>
  </si>
  <si>
    <t xml:space="preserve">Depreciacion Mensual   </t>
  </si>
  <si>
    <t>Dedpreciacion Contable Deducible</t>
  </si>
  <si>
    <t>Depreciacion Contable</t>
  </si>
  <si>
    <t>Depreciacion Acumulada</t>
  </si>
  <si>
    <t>JIPARO CONSULTORES, S.C.</t>
  </si>
  <si>
    <t>RELACIÓN DE PAGOS DE IMSS</t>
  </si>
  <si>
    <t>Cuota Fija</t>
  </si>
  <si>
    <t xml:space="preserve">Excedente </t>
  </si>
  <si>
    <t>Excedente</t>
  </si>
  <si>
    <t>Prestaciones en dinero</t>
  </si>
  <si>
    <t xml:space="preserve">Gastos médicos Pensionados </t>
  </si>
  <si>
    <t>Gastos médicos Pensionados</t>
  </si>
  <si>
    <t>Riesgos de Trabajo</t>
  </si>
  <si>
    <t>Invalidez y Vida</t>
  </si>
  <si>
    <t>Guarderias y prest. Sociales</t>
  </si>
  <si>
    <t>Suma</t>
  </si>
  <si>
    <t>Actualización</t>
  </si>
  <si>
    <t>SUMA</t>
  </si>
  <si>
    <t>Fecha de pago</t>
  </si>
  <si>
    <t>Lugar de pago</t>
  </si>
  <si>
    <t>Patrón</t>
  </si>
  <si>
    <t>Obrero</t>
  </si>
  <si>
    <t>Patronal</t>
  </si>
  <si>
    <t>Obrera</t>
  </si>
  <si>
    <t>Cantidades sin centavos</t>
  </si>
  <si>
    <t>dd/mm/aaaa</t>
  </si>
  <si>
    <t>*</t>
  </si>
  <si>
    <t xml:space="preserve">AUDITORIA </t>
  </si>
  <si>
    <t>CONTABILIDAD</t>
  </si>
  <si>
    <t>DEDUCIONES</t>
  </si>
  <si>
    <t>I.M.S.S. PATRON</t>
  </si>
  <si>
    <t>I.M.S.S. OBRERO</t>
  </si>
  <si>
    <t>6300-6-0</t>
  </si>
  <si>
    <t>PTU</t>
  </si>
  <si>
    <t>2010</t>
  </si>
  <si>
    <t>CODIGO</t>
  </si>
  <si>
    <t>Ut o Per Fisc en Vta de Act Fijo</t>
  </si>
  <si>
    <t>Cos Fis en Vta de Act Fijo</t>
  </si>
  <si>
    <t>Ut o Per Cont en Vta de Act Fijo</t>
  </si>
  <si>
    <t>Costo Cont en Vta de Act Fijo</t>
  </si>
  <si>
    <t>Precio de Vta</t>
  </si>
  <si>
    <t>Factor de Actualizacion2</t>
  </si>
  <si>
    <t>DEPRECIACION CONTABLE DEDUCIBLE</t>
  </si>
  <si>
    <t>UTILIDAD O PERDIDA CONTABLE EN VTA A.F</t>
  </si>
  <si>
    <t>Datos Según Contabilidad</t>
  </si>
  <si>
    <t>CAPACITACION</t>
  </si>
  <si>
    <t>INPC Del Primer Mes de la Segunda Mitad del Ejercicio</t>
  </si>
  <si>
    <t>SI, NO</t>
  </si>
  <si>
    <t>SI, NO, NA</t>
  </si>
  <si>
    <t xml:space="preserve">NO </t>
  </si>
  <si>
    <t>INGRESOS COBRADOS</t>
  </si>
  <si>
    <t>OTROS INGRESOS COBRADOS</t>
  </si>
  <si>
    <t>UTILIDAD O PERDIDA FISCAL ANTES DE PTU</t>
  </si>
  <si>
    <t>PERDIDA FISCAL</t>
  </si>
  <si>
    <t>PERDIDAS FISCALES DE EJERCICIOS ANTERIORES</t>
  </si>
  <si>
    <t>SI NO</t>
  </si>
  <si>
    <t>PTU DET</t>
  </si>
  <si>
    <t>PTU REG</t>
  </si>
  <si>
    <t>DIF A CARGO O A FAVOR</t>
  </si>
  <si>
    <t>DELEGACIÓN O MUNICIPIO</t>
  </si>
  <si>
    <t>CÓDIGO POSTAL</t>
  </si>
  <si>
    <t>CALLE, NÚMERO EXTERIOR E INTERIOR</t>
  </si>
  <si>
    <t>CIUDAD O POBLACIÓN</t>
  </si>
  <si>
    <t>JIPARO CONSULTORES SC</t>
  </si>
  <si>
    <t>SEMINARIO 4 SECC</t>
  </si>
  <si>
    <t>1 - SIEMBRA, CULTIVO Y COSECHA DE SOYA</t>
  </si>
  <si>
    <t>10 - SIEMBRA, CULTIVO Y COSECHA DE MAIZ FORRAJERO</t>
  </si>
  <si>
    <t>100 - MINERIA DE PIEDRA DE CAL</t>
  </si>
  <si>
    <t>1000 - CENTROS DEL SECTOR PUBLICO DEDICADOS A LA ATENCION Y CUIDADO DIURNO DE ANCIANOS Y DISCAPACITADOS</t>
  </si>
  <si>
    <t>1001 - ASISTENCIA SOCIAL DE AYUDA MUTUA</t>
  </si>
  <si>
    <t>1002 - OTROS SERVICIOS DE ORIENTACION Y TRABAJO SOCIAL PRESTADOS POR EL SECTOR PRIVADO</t>
  </si>
  <si>
    <t>1003 - OTROS SERVICIOS DE ORIENTACION Y TRABAJO SOCIAL PRESTADOS POR EL SECTOR PUBLICO</t>
  </si>
  <si>
    <t>1004 - SERVICIOS DE ALIMENTACION COMUNITARIOS PRESTADOS POR EL SECTOR PRIVADO</t>
  </si>
  <si>
    <t>1005 - SERVICIOS DE ALIMENTACION COMUNITARIOS PRESTADOS POR EL SECTOR PUBLICO</t>
  </si>
  <si>
    <t>1006 - REFUGIOS TEMPORALES COMUNITARIOS PERTENECIENTES AL SECTOR PRIVADO</t>
  </si>
  <si>
    <t>1007 - REFUGIOS TEMPORALES COMUNITARIOS PERTENECIENTES AL SECTOR PUBLICO</t>
  </si>
  <si>
    <t>1008 - SERVICIOS DE EMERGENCIA COMUNITARIOS PRESTADOS POR EL SECTOR PRIVADO</t>
  </si>
  <si>
    <t>1009 - SERVICIOS DE EMERGENCIA COMUNITARIOS PRESTADOS POR EL SECTOR PUBLICO</t>
  </si>
  <si>
    <t>101 - MINERIA DE MARMOL</t>
  </si>
  <si>
    <t>1010 - SERVICIOS DE CAPACITACION PARA EL TRABAJO PRESTADOS POR EL SECTOR PRIVADO A PERSONAS DESEMPLEADAS, SUBEMPLEADAS O DISCAPACITADAS</t>
  </si>
  <si>
    <t>1011 - SERVICIOS DE CAPACITACION PARA EL TRABAJO PRESTADOS POR EL SECTOR PUBLICO A PERSONAS DESEMPLEADAS, SUBEMPLEADAS O DISCAPACITADAS.</t>
  </si>
  <si>
    <t>1012 - GUARDERIAS DEL SECTOR PRIVADO.</t>
  </si>
  <si>
    <t>1013 - GUARDERIAS DEL SECTOR PUBLICO</t>
  </si>
  <si>
    <t>1014 - COMPAÑIAS DE TEATRO DEL SECTOR PRIVADO</t>
  </si>
  <si>
    <t>1015 - COMPAÑIAS DE TEATRO DEL SECTOR PUBLICO</t>
  </si>
  <si>
    <t>1016 - COMPAÑIAS DE DANZA DEL SECTOR PRIVADO</t>
  </si>
  <si>
    <t>1017 - COMPAÑIAS DE DANZA DEL SECTOR PUBLICO</t>
  </si>
  <si>
    <t>1018 - CANTANTES Y GRUPOS MUSICALES</t>
  </si>
  <si>
    <t>1019 - GRUPOS MUSICALES DEL SECTOR PUBLICO</t>
  </si>
  <si>
    <t>102 - MINERIA DE OTRAS PIEDRAS DIMENSIONADAS</t>
  </si>
  <si>
    <t>1020 - OTRAS COMPAÑIAS Y GRUPOS CIRCENSES, DE MAGIA, DE PATINAJE Y DE OTROS ESPECTACULOS ARTISTICOS NO CLASIFICADOS EN OTRA PARTE</t>
  </si>
  <si>
    <t>1021 - OTRAS COMPAÑIAS Y GRUPOS DE ESPECTACULOS ARTISTICOS DEL SECTOR PUBLICO</t>
  </si>
  <si>
    <t>1022 - PRESENTACION DE ESPECTACULOS PUBLICOS DEPORTIVOS PROFESIONALES Y SEMIPROFESIONALES</t>
  </si>
  <si>
    <t>1023 - EQUIPOS DEPORTIVOS PROFESIONALES Y SEMIPROFESIONALES</t>
  </si>
  <si>
    <t>1024 - PROMOTORES DEL SECTOR PRIVADO CON INSTALACIONES PARA LA PRESENTACION DE ESPECTACULOS ARTISTICOS, DEPORTIVOS Y SIMILARES</t>
  </si>
  <si>
    <t>1025 - PROMOTORES DEL SECTOR PUBLICO CON INSTALACIONES PARA LA PRESENTACION DE ESPECTACULOS ARTISTICOS, DEPORTIVOS Y SIMILARES.</t>
  </si>
  <si>
    <t>1026 - PROMOTORES DE ESPECTACULOS ARTISTICOS, DEPORTIVOS Y SIMILARES QUE NO CUENTAN CON INSTALACIONES PARA PRESENTARLOS</t>
  </si>
  <si>
    <t>1027 - AGENTES Y REPRESENTANTES DE ARTISTAS, DEPORTISTAS Y SIMILARES</t>
  </si>
  <si>
    <t>1028 - ARTISTAS Y TECNICOS INDEPENDIENTES</t>
  </si>
  <si>
    <t>1029 - CREACION Y PRODUCCION DE OBRAS ARTISTICAS Y CULTURALES, AUTORIZANDO A TERCEROS SU PUBLICACION Y ENAJENACION AL PUBLICO, Y EN SU CASO, LA TRANSMISION DE DERECHOS PATRIMONIALES O LICENCIAS DE USO</t>
  </si>
  <si>
    <t>103 - MINERIA DE ARENA Y GRAVA PARA LA CONSTRUCCION</t>
  </si>
  <si>
    <t>1030 - EXPLOTACION DE DERECHOS DE AUTOR DE TERCEROS</t>
  </si>
  <si>
    <t>1031 - MUSEOS DEL SECTOR PRIVADO</t>
  </si>
  <si>
    <t>1032 - MUSEOS DEL SECTOR PUBLICO</t>
  </si>
  <si>
    <t>1033 - SITIOS HISTORICOS</t>
  </si>
  <si>
    <t>1034 - JARDINES BOTANICOS Y ZOOLOGICOS DEL SECTOR PRIVADO</t>
  </si>
  <si>
    <t>1035 - JARDINES BOTANICOS Y ZOOLOGICOS DEL SECTOR PUBLICO</t>
  </si>
  <si>
    <t>1036 - GRUTAS, PARQUES NATURALES Y OTROS SITIOS DEL PATRIMONIO NACIONAL</t>
  </si>
  <si>
    <t>1037 - PARQUES DEL SECTOR PRIVADO CON INSTALACIONES RECREATIVAS</t>
  </si>
  <si>
    <t>1038 - PARQUES DEL SECTOR PUBLICO CON INSTALACIONES RECREATIVAS</t>
  </si>
  <si>
    <t>1039 - CASAS DE JUEGOS ELECTRONICOS</t>
  </si>
  <si>
    <t>104 - MINERIA DE TEZONTLE Y TEPETATE</t>
  </si>
  <si>
    <t>1040 - RECEPCION, CAPTACION, CRUCE O EXPLOTACION DE APUESTAS</t>
  </si>
  <si>
    <t>1041 - VENTA DE BILLETES DE LOTERIA</t>
  </si>
  <si>
    <t>1042 - CONCURSOS EN LOS QUE SE OFREZCAN PREMIOS Y EN ALGUNA ETAPA DE SU DESARROLLO INTERVENGA DIRECTA O INDIRECTAMENTE EL AZAR</t>
  </si>
  <si>
    <t>1043 - CAMPOS DE GOLF</t>
  </si>
  <si>
    <t>1044 - PISTAS PARA ESQUIAR</t>
  </si>
  <si>
    <t>1045 - MARINAS TURISTICAS</t>
  </si>
  <si>
    <t>1046 - CLUBES DEPORTIVOS DEL SECTOR PRIVADO</t>
  </si>
  <si>
    <t>1047 - CLUBES DEPORTIVOS DEL SECTOR PUBLICO</t>
  </si>
  <si>
    <t>1048 - BALNEARIOS DEL SECTOR PRIVADO</t>
  </si>
  <si>
    <t>1049 - BALNEARIOS DEL SECTOR PUBLICO</t>
  </si>
  <si>
    <t>105 - MINERIA DE FELDESPATO</t>
  </si>
  <si>
    <t>1050 - CENTROS DE ACONDICIONAMIENTO FISICO PERTENECIENTES AL SECTOR PRIVADO</t>
  </si>
  <si>
    <t>1051 - CENTROS DE ACONDICIONAMIENTO FISICO PERTENECIENTES AL SECTOR PUBLICO</t>
  </si>
  <si>
    <t>1052 - BOLICHES</t>
  </si>
  <si>
    <t>1053 - BILLARES</t>
  </si>
  <si>
    <t>1054 - OTROS SERVICIOS RECREATIVOS PRESTADOS POR EL SECTOR PRIVADO</t>
  </si>
  <si>
    <t>1055 - OTROS SERVICIOS RECREATIVOS PRESTADOS POR EL SECTOR PUBLICO</t>
  </si>
  <si>
    <t>1056 - HOTELES CON OTROS SERVICIOS INTEGRADOS</t>
  </si>
  <si>
    <t>1057 - SERVICIOS DE EXPORTACION DE SERVICIOS DE HOTELERIA</t>
  </si>
  <si>
    <t>1058 - SERVICIOS DE EXPORTACION DE SERVICIOS DE CONVENCIONES Y EXPOSICIONES</t>
  </si>
  <si>
    <t>1059 - HOTELES SIN OTROS SERVICIOS INTEGRADOS</t>
  </si>
  <si>
    <t>106 - MINERIA DE SILICE</t>
  </si>
  <si>
    <t>1060 - MOTELES</t>
  </si>
  <si>
    <t>1061 - HOTELES CON CASINO</t>
  </si>
  <si>
    <t>1062 - CABAÑAS, VILLAS Y SIMILARES</t>
  </si>
  <si>
    <t>1063 - CAMPAMENTOS Y ALBERGUES RECREATIVOS</t>
  </si>
  <si>
    <t>1064 - PENSIONES Y CASAS DE HUESPEDES</t>
  </si>
  <si>
    <t>1065 - DEPARTAMENTOS Y CASAS AMUEBLADOS CON SERVICIOS DE HOTELERIA</t>
  </si>
  <si>
    <t>1066 - ALQUILER DE INMUEBLES DESTINADOS A HOSPEDAJE A TRAVES DE TERCEROS</t>
  </si>
  <si>
    <t>1067 - RESTAURANTES-BAR CON SERVICIO DE MESEROS</t>
  </si>
  <si>
    <t>1068 - RESTAURANTES SIN BAR Y CON SERVICIO DE MESEROS</t>
  </si>
  <si>
    <t>1069 - RESTAURANTES DE AUTOSERVICIO</t>
  </si>
  <si>
    <t>107 - MINERIA DE CAOLIN</t>
  </si>
  <si>
    <t>1070 - RESTAURANTES DE COMIDA PARA LLEVAR</t>
  </si>
  <si>
    <t>1071 - SERVICIOS DE COMEDOR PARA EMPRESAS E INSTITUCIONES</t>
  </si>
  <si>
    <t>1072 - SERVICIOS DE PREPARACION DE ALIMENTOS PARA OCASIONES ESPECIALES</t>
  </si>
  <si>
    <t>1073 - SERVICIOS DE PREPARACION DE ALIMENTOS EN UNIDADES MOVILES</t>
  </si>
  <si>
    <t>1074 - CENTROS NOCTURNOS, DISCOTECAS Y SIMILARES</t>
  </si>
  <si>
    <t>1075 - BARES Y CANTINAS</t>
  </si>
  <si>
    <t>1076 - CERVECERIAS</t>
  </si>
  <si>
    <t>1077 - PULQUERIAS</t>
  </si>
  <si>
    <t>1078 - REPARACION MECANICA EN GENERAL DE AUTOMOVILES Y CAMIONES</t>
  </si>
  <si>
    <t>1079 - REPARACION DEL SISTEMA ELECTRICO DE AUTOMOVILES Y CAMIONES</t>
  </si>
  <si>
    <t>108 - MINERIA DE OTRAS ARCILLAS Y OTROS MINERALES REFRACTARIOS</t>
  </si>
  <si>
    <t>1080 - RECTIFICACION DE MOTORES DE AUTOMOVILES Y CAMIONES</t>
  </si>
  <si>
    <t>1081 - REPARACION DE TRANSMISIONES DE AUTOMOVILES Y CAMIONES</t>
  </si>
  <si>
    <t>1082 - REPARACION DE SUSPENSIONES DE AUTOMOVILES Y CAMIONES</t>
  </si>
  <si>
    <t>1083 - ALINEACION Y BALANCEO DE AUTOMOVILES Y CAMIONES</t>
  </si>
  <si>
    <t>1084 - OTRAS REPARACIONES MECANICAS Y ELECTRICAS DE AUTOMOVILES Y CAMIONES</t>
  </si>
  <si>
    <t>1085 - HOJALATERIA Y PINTURA DE AUTOMOVILES Y CAMIONES</t>
  </si>
  <si>
    <t>1086 - TAPICERIA DE AUTOMOVILES Y CAMIONES</t>
  </si>
  <si>
    <t>1087 - INSTALACION DE CRISTALES Y OTRAS REPARACIONES A LA CARROCERIA DE AUTOMOVILES Y CAMIONES</t>
  </si>
  <si>
    <t>1088 - REPARACION MENOR DE LLANTAS</t>
  </si>
  <si>
    <t>1089 - LAVADO Y LUBRICADO DE AUTOMOVILES Y CAMIONES</t>
  </si>
  <si>
    <t>109 - EXTRACCION Y EXPLOTACION DE SAL</t>
  </si>
  <si>
    <t>1090 - OTROS SERVICIOS DE REPARACION Y MANTENIMIENTO DE AUTOMOVILES Y CAMIONES</t>
  </si>
  <si>
    <t>1091 - REPARACION Y MANTENIMIENTO DE EQUIPO ELECTRONICO DE USO DOMESTICO</t>
  </si>
  <si>
    <t>1092 - REPARACION Y MANTENIMIENTO DE OTRO EQUIPO ELECTRONICO Y DE EQUIPO DE PRECISION</t>
  </si>
  <si>
    <t>1093 - REPARACION Y MANTENIMIENTO DE MAQUINARIA Y EQUIPO AGROPECUARIO Y FORESTAL</t>
  </si>
  <si>
    <t>1094 - REPARACION Y MANTENIMIENTO DE MAQUINARIA Y EQUIPO INDUSTRIAL</t>
  </si>
  <si>
    <t>1095 - REPARACION Y MANTENIMIENTO DE MAQUINARIA Y EQUIPO PARA MOVER, ACOMODAR Y LEVANTAR MATERIALES</t>
  </si>
  <si>
    <t>1096 - REPARACION Y MANTENIMIENTO DE MAQUINARIA Y EQUIPO COMERCIAL Y DE SERVICIOS</t>
  </si>
  <si>
    <t>1097 - REPARACION Y MANTENIMIENTO DE APARATOS ELECTRICOS PARA EL HOGAR Y PERSONALES</t>
  </si>
  <si>
    <t>1098 - REPARACION DE TAPICERIA DE MUEBLES PARA EL HOGAR</t>
  </si>
  <si>
    <t>1099 - REPARACION DE CALZADO Y OTROS ARTICULOS DE PIEL Y CUERO</t>
  </si>
  <si>
    <t>11 - SIEMBRA, CULTIVO Y COSECHA DE ARROZ</t>
  </si>
  <si>
    <t>110 - MINERIA DE PIEDRA DE YESO</t>
  </si>
  <si>
    <t>1100 - CERRAJERIAS</t>
  </si>
  <si>
    <t>1101 - REPARACION Y MANTENIMIENTO DE MOTOCICLETAS</t>
  </si>
  <si>
    <t>1102 - REPARACION Y MANTENIMIENTO DE BICICLETAS</t>
  </si>
  <si>
    <t>1103 - REPARACION Y MANTENIMIENTO DE OTROS ARTICULOS PARA EL HOGAR Y PERSONALES</t>
  </si>
  <si>
    <t>1104 - SALONES Y CLINICAS DE BELLEZA Y PELUQUERIAS</t>
  </si>
  <si>
    <t>1105 - BAÑOS PUBLICOS</t>
  </si>
  <si>
    <t>1106 - SANITARIOS PUBLICOS Y BOLERIAS</t>
  </si>
  <si>
    <t>1107 - LAVANDERIAS Y TINTORERIAS</t>
  </si>
  <si>
    <t>1108 - SERVICIOS FUNERARIOS</t>
  </si>
  <si>
    <t>1109 - ADMINISTRACION DE CEMENTERIOS</t>
  </si>
  <si>
    <t>111 - MINERIA DE BARITA</t>
  </si>
  <si>
    <t>1110 - ESTACIONAMIENTOS Y PENSIONES PARA AUTOMOVILES</t>
  </si>
  <si>
    <t>1111 - SERVICIOS DE REVELADO DE FOTOGRAFIAS</t>
  </si>
  <si>
    <t>1112 - OTROS SERVICIOS COMO MAQUINAS FOTOGRAFICAS QUE FUNCIONAN CON MONEDAS, DE CASILLEROS QUE FUNCIONAN CON MONEDAS, DE GUARDAPAQUETES</t>
  </si>
  <si>
    <t>1113 - ASOCIACIONES, ORGANIZACIONES Y CAMARAS DE PRODUCTORES, COMERCIANTES Y PRESTADORES DE SERVICIOS</t>
  </si>
  <si>
    <t>1114 - ASOCIACIONES Y ORGANIZACIONES LABORALES Y SINDICALES</t>
  </si>
  <si>
    <t>1115 - ASOCIACIONES Y ORGANIZACIONES DE PROFESIONISTAS</t>
  </si>
  <si>
    <t>1116 - FEDERACIONES Y OTRAS ASOCIACIONES REGULATORIAS DE ACTIVIDADES RECREATIVAS</t>
  </si>
  <si>
    <t>1117 - ASOCIACIONES Y ORGANIZACIONES RELIGIOSAS</t>
  </si>
  <si>
    <t>1118 - ASOCIACIONES Y ORGANIZACIONES POLITICAS</t>
  </si>
  <si>
    <t>1119 - ASOCIACIONES Y ORGANIZACIONES CIVILES</t>
  </si>
  <si>
    <t>112 - MINERIA DE ROCA FOSFORICA</t>
  </si>
  <si>
    <t>1120 - HOGARES CON EMPLEADOS DOMESTICOS</t>
  </si>
  <si>
    <t>1121 - CAMARA DE SENADORES, LA CAMARA DE DIPUTADOS, LA ASAMBLEA DE REPRESENTANTES</t>
  </si>
  <si>
    <t>1122 - ADMINISTRACION PUBLICA FEDERAL EN GENERAL</t>
  </si>
  <si>
    <t>1123 - ADMINISTRACION PUBLICA ESTATAL EN GENERAL</t>
  </si>
  <si>
    <t>1124 - ADMINISTRACION PUBLICA MUNICIPAL EN GENERAL</t>
  </si>
  <si>
    <t>1125 - REGULACION Y FOMENTO FEDERAL DEL DESARROLLO ECONOMICO</t>
  </si>
  <si>
    <t>1126 - REGULACION Y FOMENTO ESTATAL DEL DESARROLLO ECONOMICO</t>
  </si>
  <si>
    <t>1127 - REGULACION Y FOMENTO MUNICIPAL DEL DESARROLLO ECONOMICO</t>
  </si>
  <si>
    <t>1128 - IMPARTICION DE JUSTICIA Y MANTENIMIENTO DE LA SEGURIDAD Y EL ORDEN PUBLICO EN EL NIVEL FEDERAL</t>
  </si>
  <si>
    <t>1129 - IMPARTICION DE JUSTICIA Y MANTENIMIENTO DE LA SEGURIDAD Y EL ORDEN PUBLICO EN EL NIVEL ESTATAL</t>
  </si>
  <si>
    <t>113 - MINERIA DE FLUORITA</t>
  </si>
  <si>
    <t>1130 - IMPARTICION DE JUSTICIA Y MANTENIMIENTO DE LA SEGURIDAD Y EL ORDEN PUBLICO EN EL NIVEL MUNICIPAL</t>
  </si>
  <si>
    <t>1131 - REGULACION Y FOMENTO FEDERAL DE ACTIVIDADES PARA MEJORAR Y PRESERVAR EL MEDIO AMBIENTE</t>
  </si>
  <si>
    <t>1132 - REGULACION Y FOMENTO ESTATAL DE ACTIVIDADES PARA MEJORAR Y PRESERVAR EL MEDIO AMBIENTE</t>
  </si>
  <si>
    <t>1133 - REGULACION Y FOMENTO MUNICIPAL DE ACTIVIDADES PARA MEJORAR Y PRESERVAR EL MEDIO AMBIENTE</t>
  </si>
  <si>
    <t>1134 - ACTIVIDADES ADMINISTRATIVAS FEDERALES DE INSTITUCIONES DE BIENESTAR SOCIAL</t>
  </si>
  <si>
    <t>1135 - ACTIVIDADES ADMINISTRATIVAS ESTATALES DE INSTITUCIONES DE BIENESTAR SOCIAL</t>
  </si>
  <si>
    <t>1136 - ACTIVIDADES ADMINISTRATIVAS MUNICIPALES DE INSTITUCIONES DE BIENESTAR SOCIAL</t>
  </si>
  <si>
    <t>1137 - RELACIONES EXTERIORES</t>
  </si>
  <si>
    <t>1138 - ACTIVIDADES DE SEGURIDAD NACIONAL</t>
  </si>
  <si>
    <t>1139 - ORGANISMOS INTERNACIONALES</t>
  </si>
  <si>
    <t>114 - MINERIA DE GRAFITO</t>
  </si>
  <si>
    <t>1140 - SEDES DIPLOMATICAS Y OTRAS UNIDADES EXTRATERRITORIALES</t>
  </si>
  <si>
    <t>1141 - INVERSIONES REALIZADAS EN SOCIEDADES RESIDENTES EN EL EXTRANJERO SIN ESTABLECIMIENTO EN EL PAIS. SUJETOS A REGIMENES FISCALES PREFERENTES</t>
  </si>
  <si>
    <t>1142 - DIVIDENDOS O UTILIDADES DISTRIBUIDOS POR SOCIEDADES RESIDENTES EN EL EXTRANJERO SUJETOS A REGIMENES FISCALES PREFERENTES</t>
  </si>
  <si>
    <t>1144 - OPERACIONES FINANCIERAS DERIVADAS EN EL MERCADO MEXICANO DE DERIVADOS SUJETOS A REGIMENES FISCALES PREFERENTES</t>
  </si>
  <si>
    <t>1145 - VENTA DE AUTOMOVILES NUEVOS AL CONSUMIDOR POR EL FABRICANTE, ENSAMBLADOR, POR EL DISTRIBUIDOR AUTORIZADO O POR EL COMERCIANTE EN EL RAMO DE VEHICULOS CUYO PRECIO DE VENTA NO EXCEDA $150,000.00</t>
  </si>
  <si>
    <t>1146 - VENTA DE AUTOMOVILES NUEVOS AL CONSUMIDOR POR EL FABRICANTE, ENSAMBLADOR, POR EL DISTRIBUIDOR AUTORIZADO O POR EL COMERCIANTE EN EL RAMO DE VEHICULOS CUYO PRECIO DE VENTA EXCEDA $150,000.00</t>
  </si>
  <si>
    <t>1147 - OFICINAS DE REPRESENTACION Y AGENCIAS DE BANCOS EXTRANJEROS</t>
  </si>
  <si>
    <t>1148 - FINANCIERA RURAL</t>
  </si>
  <si>
    <t>1149 - OTRAS INSTITUCIONES DE INTERMEDIACION CREDITICIA Y FINANCIERA NO BURSATIL</t>
  </si>
  <si>
    <t>115 - MINERIA DE AZUFRE</t>
  </si>
  <si>
    <t>1150 - SOCIEDADES DE INVERSION DE OBJETO LIMITADO</t>
  </si>
  <si>
    <t>1151 - SOCIEDADES DE INVERSION EN INSTRUMENTOS DE DEUDA</t>
  </si>
  <si>
    <t>1152 - SOCIEDADES DE INVERSION ESPECIALIZADAS DE FONDOS PARA EL RETIRO</t>
  </si>
  <si>
    <t>1153 - SOCIEDADES DE INVERSION DE RENTA VARIABLE</t>
  </si>
  <si>
    <t>1154 - OPERADORA DE SOCIEDADES DE INVERSION</t>
  </si>
  <si>
    <t>1155 - SOCIEDADES DE INVERSION VALUADORAS</t>
  </si>
  <si>
    <t>1156 - SOCIEDADES DISTRIBUIDORAS DE ACCIONES DE SOCIEDADES DE INVERSION</t>
  </si>
  <si>
    <t>1157 - CALIFICADORA DE VALORES</t>
  </si>
  <si>
    <t>1159 - SOCIEDADES OPERADORAS DE SOCIEDADES DE INVERSION</t>
  </si>
  <si>
    <t>116 - MINERIA DE MINERALES NO METALICOS PARA PRODUCTOS QUIMICOS</t>
  </si>
  <si>
    <t>1160 - OTRAS INSTITUCIONES FINANCIERAS CUYA ACTIVIDAD SEA LA INTERMEDIACION BURSATIL</t>
  </si>
  <si>
    <t>1161 - SERVICIOS ESPECIALIZADOS DE APOYO A LAS EMPRESAS MICRO, PEQUEÑAS Y MEDIANAS (EMPRESAS INTEGRADORAS)</t>
  </si>
  <si>
    <t>1162 - TRANSMISORES, DISPERSORES DE DINERO. DISPERSORES</t>
  </si>
  <si>
    <t>1163 - TRANSMISORES, DISPERSORES DE DINERO. PAGADORES</t>
  </si>
  <si>
    <t>117 - MINERIA DE OTROS MINERALES NO METALICOS</t>
  </si>
  <si>
    <t>118 - PERFORACION DE POZOS PETROLEROS Y DE GAS</t>
  </si>
  <si>
    <t>119 - SERVICIOS DE EXPLOTACION O PROSPECCION MINERA Y DESMANTELAMIENTO DE TORRES DE PERFORACION</t>
  </si>
  <si>
    <t>12 - SIEMBRA, CULTIVO Y COSECHA DE SORGO GRANO</t>
  </si>
  <si>
    <t>120 - GENERACION Y TRANSMISION DE ENERGIA ELECTRICA</t>
  </si>
  <si>
    <t>121 - SUMINISTRO DE ENERGIA ELECTRICA A LOS CONSUMIDORES FINALES</t>
  </si>
  <si>
    <t>122 - CAPTACION, TRATAMIENTO Y SUMINISTRO DE AGUA PARA USO DISTINTO AL DOMESTICO</t>
  </si>
  <si>
    <t>123 - CAPTACION, TRATAMIENTO Y SUMINISTRO DE AGUA PARA USO DISTINTO AL DOMESTICO REALIZADOS POR PARTICULARES</t>
  </si>
  <si>
    <t>124 - SUMINISTRO DE GAS POR DUCTOS AL CONSUMIDOR FINAL</t>
  </si>
  <si>
    <t>125 - CONSTRUCCION DE VIVIENDA UNIFAMILIAR</t>
  </si>
  <si>
    <t>126 - ADMINISTRACION Y SUPERVISION DE CONSTRUCCION DE VIVIENDA</t>
  </si>
  <si>
    <t>128 - CONSTRUCCION DE NAVES Y PLANTAS INDUSTRIALES</t>
  </si>
  <si>
    <t>13 - SIEMBRA, CULTIVO Y COSECHA DE AVENA GRANO</t>
  </si>
  <si>
    <t>130 - ADMINISTRACION Y SUPERVISION DE CONSTRUCCION DE NAVES Y PLANTAS INDUSTRIALES</t>
  </si>
  <si>
    <t>131 - CONSTRUCCION DE INMUEBLES COMERCIALES, INSTITUCIONALES Y DE SERVICIOS</t>
  </si>
  <si>
    <t>133 - ADMINISTRACION Y SUPERVISION DE CONSTRUCCION DE INMUEBLES COMERCIALES, INSTITUCIONALES Y DE SERVICIOS</t>
  </si>
  <si>
    <t>134 - CONSTRUCCION DE OBRAS PARA EL TRATAMIENTO, DISTRIBUCION Y SUMINISTRO DE AGUA Y DRENAJE</t>
  </si>
  <si>
    <t>135 - CONSTRUCCION DE OBRAS PARA EL SUMINISTRO DE AGUA REALIZADOS PARA EL SECTOR AGRICOLA O GANADERO</t>
  </si>
  <si>
    <t>136 - CONSTRUCCION DE SISTEMAS DE RIEGO AGRICOLA</t>
  </si>
  <si>
    <t>137 - ADMINISTRACION Y SUPERVISION DE CONSTRUCCION DE OBRAS PARA EL TRATAMIENTO, DISTRIBUCION Y SUMINISTRO DE AGUA, DRENAJE Y RIEGO</t>
  </si>
  <si>
    <t>139 - CONSTRUCCION DE OBRAS RELACIONADAS CON LA DISTRIBUCION DE PETROLEO Y GAS</t>
  </si>
  <si>
    <t>14 - SIEMBRA, CULTIVO Y COSECHA DE CEBADA GRANO</t>
  </si>
  <si>
    <t>140 - CONSTRUCCION DE PLANTAS DE REFINACION DE PETROLEO, DE PROCESAMIENTO DE GAS NATURAL Y DE PETROQUIMICA</t>
  </si>
  <si>
    <t>142 - ADMINISTRACION Y SUPERVISION DE CONSTRUCCION DE OBRAS PARA PETROLEO Y GAS</t>
  </si>
  <si>
    <t>143 - CONSTRUCCION DE OBRAS DE GENERACION Y CONDUCCION DE ENERGIA ELECTRICA</t>
  </si>
  <si>
    <t>144 - CONSTRUCCION DE OBRAS PARA TELECOMUNICACIONES</t>
  </si>
  <si>
    <t>146 - ADMINISTRACION Y SUPERVISION DE CONSTRUCCION DE OBRAS DE GENERACION Y CONDUCCION DE ENERGIA ELECTRICA Y TELECOMUNICACIONES</t>
  </si>
  <si>
    <t>147 - DIVISION DE TERRENOS</t>
  </si>
  <si>
    <t>148 - CONSTRUCCION DE OBRAS DE URBANIZACION</t>
  </si>
  <si>
    <t>149 - ADMINISTRACION Y SUPERVISION DE DIVISION DE TERRENOS Y DE CONSTRUCCION DE OBRAS DE URBANIZACION</t>
  </si>
  <si>
    <t>15 - SIEMBRA, CULTIVO Y COSECHA DE SORGO FORRAJERO</t>
  </si>
  <si>
    <t>150 - INSTALACION DE SEÑALAMIENTOS Y PROTECCIONES DE OBRAS VIALES</t>
  </si>
  <si>
    <t>151 - CONSTRUCCION DE CARRETERAS, AUTOPISTAS, TERRACERIAS, PUENTES, PASOS A DESNIVEL Y AEROPISTAS</t>
  </si>
  <si>
    <t>152 - ADMINISTRACION Y SUPERVISION DE CONSTRUCCION DE VIAS DE COMUNICACION</t>
  </si>
  <si>
    <t>153 - CONSTRUCCION DE PRESAS Y REPRESAS</t>
  </si>
  <si>
    <t>154 - CONSTRUCCION DE OBRAS MARITIMAS, FLUVIALES Y SUBACUATICAS</t>
  </si>
  <si>
    <t>155 - CONSTRUCCION DE OBRAS PARA TRANSPORTE ELECTRICO Y FERROVIARIO</t>
  </si>
  <si>
    <t>156 - ADMINISTRACION Y SUPERVISION DE CONSTRUCCION DE OTRAS OBRAS DE INGENIERIA CIVIL U OBRA PESADA</t>
  </si>
  <si>
    <t>157 - OTRAS CONSTRUCCIONES DE INGENIERIA CIVIL U OBRA PESADA</t>
  </si>
  <si>
    <t>158 - TRABAJOS DE CIMENTACIONES</t>
  </si>
  <si>
    <t>159 - MONTAJE DE ESTRUCTURAS DE CONCRETO PREFABRICADAS</t>
  </si>
  <si>
    <t>16 - SIEMBRA, CULTIVO Y COSECHA DE AVENA FORRAJERA</t>
  </si>
  <si>
    <t>160 - MONTAJE DE ESTRUCTURAS DE ACERO PREFABRICADAS</t>
  </si>
  <si>
    <t>161 - TRABAJOS DE ALBAÑILERIA</t>
  </si>
  <si>
    <t>162 - OTROS TRABAJOS EN EXTERIORES NO CLASIFICADOS EN OTRA PARTE</t>
  </si>
  <si>
    <t>163 - INSTALACIONES ELECTRICAS EN CONSTRUCCIONES</t>
  </si>
  <si>
    <t>164 - INSTALACIONES HIDROSANITARIAS Y DE GAS EN CONSTRUCCIONES</t>
  </si>
  <si>
    <t>165 - INSTALACIONES DE SISTEMAS CENTRALES DE AIRE ACONDICIONADO Y CALEFACCION</t>
  </si>
  <si>
    <t>166 - OTRAS INSTALACIONES Y EQUIPAMIENTO EN CONSTRUCCIONES</t>
  </si>
  <si>
    <t>167 - EXPLOTACION DE CONCESIONES, PERMISOS, AUTORIZACIONES O CONTRATOS</t>
  </si>
  <si>
    <t>168 - EXPLOTACION DEL SUBSUELO SUJETOS A REGIMENES FISCALES PREFERENTES</t>
  </si>
  <si>
    <t>169 - EXPLOTACION DEL SUBSUELO</t>
  </si>
  <si>
    <t>17 - SIEMBRA, CULTIVO Y COSECHA DE OTROS CEREALES</t>
  </si>
  <si>
    <t>170 - PARTICIPACION EN PRODUCTOS DEL SUBSUELO SUJETOS A REGIMENES FISCALES PREFERENTES</t>
  </si>
  <si>
    <t>171 - PARTICIPACION EN PRODUCTOS DEL SUBSUELO</t>
  </si>
  <si>
    <t>172 - VENTA DE TERRENO</t>
  </si>
  <si>
    <t xml:space="preserve">173 - ENAJENACION DE ARENA, GRAVA, PIEDRA, TIERRA Y OTROS BIENES MUEBLES PROVENIENTES DEL SUELO </t>
  </si>
  <si>
    <t>174 - COLOCACION DE MUROS FALSOS Y AISLAMIENTO</t>
  </si>
  <si>
    <t>175 - TRABAJOS DE ENYESADO, EMPASTADO Y TIROLEADO</t>
  </si>
  <si>
    <t>176 - TRABAJOS DE PINTURA Y OTROS CUBRIMIENTOS DE PAREDES</t>
  </si>
  <si>
    <t>177 - COLOCACION DE PISOS FLEXIBLES (COMO ALFOMBRAS, LINOLEOS Y VINILOS) Y PISOS DE MADERA (COMO PARQUET, DUELA Y TABLON COLONIAL)</t>
  </si>
  <si>
    <t>178 - COLOCACION DE PISOS CERAMICOS Y AZULEJOS</t>
  </si>
  <si>
    <t>179 - INSTALACION DE PRODUCTOS DE CARPINTERIA</t>
  </si>
  <si>
    <t>18 - SIEMBRA, CULTIVO Y COSECHA DE JITOMATE O TOMATE ROJO</t>
  </si>
  <si>
    <t>180 - OTROS TRABAJOS DE ACABADOS EN EDIFICACIONES</t>
  </si>
  <si>
    <t>181 - PREPARACION DE TERRENOS PARA LA CONSTRUCCION</t>
  </si>
  <si>
    <t>182 - OTROS TRABAJOS ESPECIALIZADOS PARA LA CONSTRUCCION</t>
  </si>
  <si>
    <t>183 - ELABORACION DE ALIMENTOS PARA ANIMALES</t>
  </si>
  <si>
    <t>184 - BENEFICIO DEL ARROZ</t>
  </si>
  <si>
    <t>185 - ELABORACION DE HARINA DE TRIGO</t>
  </si>
  <si>
    <t>186 - ELABORACION DE HARINA DE MAIZ</t>
  </si>
  <si>
    <t>187 - ELABORACION DE HARINA DE OTROS PRODUCTOS AGRICOLAS</t>
  </si>
  <si>
    <t>188 - ELABORACION DE MALTA</t>
  </si>
  <si>
    <t>189 - ELABORACION DE FECULAS Y OTROS ALMIDONES</t>
  </si>
  <si>
    <t>19 - SIEMBRA, CULTIVO Y COSECHA DE CHILE</t>
  </si>
  <si>
    <t>190 - ELABORACION DE ACEITES Y GRASAS VEGETALES COMESTIBLES</t>
  </si>
  <si>
    <t>191 - ELABORACION DE CEREALES</t>
  </si>
  <si>
    <t>192 - ELABORACION Y REFINACION DE AZUCAR DE CAÑA</t>
  </si>
  <si>
    <t>193 - ELABORACION DE OTROS AZUCARES COMO DE PILONCILLO O PANELA Y AZUCAR DE REMOLACHA</t>
  </si>
  <si>
    <t>194 - ELABORACION DE CHOCOLATE Y PRODUCTOS DE CHOCOLATE A PARTIR DE CACAO</t>
  </si>
  <si>
    <t>195 - ELABORACION DE PRODUCTOS DE CHOCOLATE A PARTIR DE CHOCOLATE</t>
  </si>
  <si>
    <t>196 - ELABORACION DE DULCES, CHICLES Y PRODUCTOS DE CONFITERIA QUE NO SEAN DE CHOCOLATE</t>
  </si>
  <si>
    <t>197 - CONGELACION DE FRUTAS Y VERDURAS</t>
  </si>
  <si>
    <t>198 - CONGELACION DE GUISOS</t>
  </si>
  <si>
    <t>199 - DESHIDRATACION DE FRUTAS Y VERDURAS</t>
  </si>
  <si>
    <t>2 - SIEMBRA, CULTIVO Y COSECHA DE CARTAMO</t>
  </si>
  <si>
    <t>20 - SIEMBRA, CULTIVO Y COSECHA DE CEBOLLA</t>
  </si>
  <si>
    <t>200 - CONSERVACION DE FRUTAS Y VERDURAS POR PROCESOS DISTINTOS A LA CONGELACION Y LA DESHIDRATACION. INCLUYE LA ELABORACION DE JUGOS</t>
  </si>
  <si>
    <t>201 - CONSERVACION DE GUISOS POR PROCESOS DISTINTOS A LA CONGELACION</t>
  </si>
  <si>
    <t>202 - TRATAMIENTO Y ENVASADO DE LECHE LIQUIDA</t>
  </si>
  <si>
    <t>203 - ELABORACION DE LECHE EN POLVO, CONDENSADA Y EVAPORADA</t>
  </si>
  <si>
    <t>204 - ELABORACION DE DERIVADOS Y FERMENTOS LACTEOS</t>
  </si>
  <si>
    <t>205 - ELABORACION DE HELADOS Y PALETAS</t>
  </si>
  <si>
    <t>206 - MATANZA DE GANADO Y AVES</t>
  </si>
  <si>
    <t>207 - CORTE Y EMPACADO DE CARNE DE GANADO Y AVES</t>
  </si>
  <si>
    <t>209 - PREPARACION DE EMBUTIDOS Y OTRAS CONSERVAS DE CARNE DE GANADO Y AVES</t>
  </si>
  <si>
    <t>21 - SIEMBRA, CULTIVO Y COSECHA DE MELON O SANDIA</t>
  </si>
  <si>
    <t>210 - ELABORACION DE MANTECA Y OTRAS GRASAS ANIMALES COMESTIBLES</t>
  </si>
  <si>
    <t>211 - PREPARACION Y ENVASADO DE PESCADOS Y MARISCOS</t>
  </si>
  <si>
    <t>213 - PANIFICACION INDUSTRIAL</t>
  </si>
  <si>
    <t>214 - PANIFICACION TRADICIONAL</t>
  </si>
  <si>
    <t>215 - ELABORACION DE GALLETAS, PASTAS PARA SOPA Y HARINAS PREMEZCLADAS</t>
  </si>
  <si>
    <t>216 - ELABORACION DE TORTILLAS DE MAIZ Y MOLIENDA DE NIXTAMAL</t>
  </si>
  <si>
    <t>217 - ELABORACION DE BOTANAS</t>
  </si>
  <si>
    <t>218 - BENEFICIO DEL CAFE</t>
  </si>
  <si>
    <t>219 - TOSTADO Y MOLIENDA DE CAFE</t>
  </si>
  <si>
    <t>22 - SIEMBRA, CULTIVO Y COSECHA DE TOMATE VERDE</t>
  </si>
  <si>
    <t>220 - ELABORACION DE CAFE SOLUBLE</t>
  </si>
  <si>
    <t>221 - PREPARACION Y ENVASADO DE TE</t>
  </si>
  <si>
    <t>222 - ELABORACION DE CONCENTRADOS, POLVOS, JARABES Y ESENCIAS DE SABOR PARA PREPARAR REFRESCOS, BEBIDAS HIDRATANTES O REHIDRATANTES QUE NO UTILIZAN EN DICHA ELABORACION COMO EDULCORANTE UNICAMENTE LA CAÑA DE AZUCAR</t>
  </si>
  <si>
    <t>2224 - ALQUILER DE INMUEBLES PARA ESCUELAS, COLEGIOS DE PROFESIONALES E INSTITUCIONES DE ASISTENCIA Y BENEFICENCIA O EMPRESAS ASOCIACIONES U ORGANISMOS NO COMERCIALES</t>
  </si>
  <si>
    <t>2225 - COMERCIO AL POR MAYOR DE BEBIDAS ALCOHOLICAS NO CLASIFICADOS EN OTRA PARTE</t>
  </si>
  <si>
    <t>2227 - COMERCIO AL POR MENOR DE BEBIDAS REFRESCANTES ENTREGANDO FACTURA</t>
  </si>
  <si>
    <t>2228 - COMERCIO AL POR MENOR DE VINOS DE MESA</t>
  </si>
  <si>
    <t>2229 - COMERCIO AL POR MENOR DE AGUAMIEL Y PULQUE</t>
  </si>
  <si>
    <t>223 - ELABORACION DE COLORANTES Y SABORIZANTES NATURALES PARA ALIMENTOS, O CUALQUIER PRODUCTO DISTINTO A REFRESCOS</t>
  </si>
  <si>
    <t>2230 - COMERCIO AL POR MENOR DE CONCENTRADOS, POLVOS, JARABES Y ESENCIAS DE SABOR PARA PREPARAR REFRESCOS, BEBIDAS HIDRATANTES O REHIDRATANTES ELABORADOS CON AZUCAR DE CAÑA Y OTROS EDULCORANTES ENTREGANDO FACTURA</t>
  </si>
  <si>
    <t>2231 - VENTA DE CERVEZA POR LA CUAL SE ENTREGA UN COMPROBANTE SIMPLIFICADO, REALIZADA POR PERSONAS DISTINTAS AL FABRICANTE, PRODUCTOR, ENVASADOR O IMPORTADOR</t>
  </si>
  <si>
    <t xml:space="preserve">2232 - VENTA DE REFRESCOS, BEBIDAS HIDRATANTES Y REHIDRATANTES POR LA CUAL SE ENTREGA UN COMPROBANTE SIMPLIFICADO, REALIZADA POR PERSONAS DISTINTAS AL FABRICANTE, PRODUCTOR, ENVASADOR O IMPORTADOR </t>
  </si>
  <si>
    <t>2233 - COMERCIO AL POR MENOR DE OTRAS BEBIDAS A BASE DE UVA</t>
  </si>
  <si>
    <t>2234 - VENTA DE CONCENTRADOS, POLVOS, JARABES Y ESENCIAS DE SABOR PARA PREPARAR REFRESCOS, BEBIDAS HIDRATANTES O REHIDRATANTES POR LA CUAL SE ENTREGA UN COMPROBANTE SIMPLIFICADO, REALIZADA POR PERSONAS DISTINTAS AL FABRICANTE, PRODUCTOR, ENVASADOR O IMPORTADOR</t>
  </si>
  <si>
    <t>2236 - FABRICANTES, PRODUCTORES, ENVASADORES O IMPORTADORES QUE ENAJENAN O IMPORTAN CERVEZA EN ENVASES REUTILIZABLES</t>
  </si>
  <si>
    <t>2237 - INVERSION EN SOCIEDADES MEXICANAS RESIDENTES EN MEXICO NO LISTADAS EN LA BOLSA AL MOMENTO DE LA INVERSION</t>
  </si>
  <si>
    <t>2239 - CONSTRUCCION Y/O ADQUISICION DE VIVIENDAS PARA SER RENTADAS</t>
  </si>
  <si>
    <t>224 - PRODUCTOR, ENVASADOR O FABRICANTE DE CONCENTRADOS O JARABES PARA PREPARAR REFRESCO QUE SE EXPANDA EN ENVASE ABIERTO UTILIZANDO APARATOS AUTOMATICOS, ELECTRICOS O MECANICOS QUE NO UTILIZAN EN SU ELABORACION COMO EDULCORANTE UNICAMENTE LA CAÑA DE AZUCAR</t>
  </si>
  <si>
    <t>2240 - CONSTRUCCION Y/O ADQUISICION DE SALONES PARA FIESTAS Y CONVENCIONES PARA SER RENTADOS</t>
  </si>
  <si>
    <t>2241 - CONSTRUCCION Y/O ADQUISICION DE OFICINAS Y LOCALES COMERCIALES PARA SER RENTADOS</t>
  </si>
  <si>
    <t>2242 - CONSTRUCCION Y/O ADQUISICION DE TEATROS, ESTADIOS, AUDITORIOS Y SIMILARES PARA SER RENTADOS</t>
  </si>
  <si>
    <t>2243 - CONSTRUCCION Y/O ADQUISICION DE FINCAS DESTINADAS FINES AGRICOLAS O GANADEROS PARA SER RENTADOS</t>
  </si>
  <si>
    <t>2244 - CONSTRUCCION Y/O ADQUISICION DE OTROS INMUEBLES PARA SER RENTADOS, COMO TERRENOS, BODEGAS, GALERONES, PLANTAS INDUSTRIALES, NAVES INDUSTRIALES</t>
  </si>
  <si>
    <t>2245 - DEFENSA DE LOS DERECHOS HUMANOS</t>
  </si>
  <si>
    <t>2246 - COMERCIO AL POR MENOR A TRAVES DE MAQUINAS EXPENDEDORAS</t>
  </si>
  <si>
    <t>2247 - COMERCIO AL POR MENOR DE CONCENTRADOS O JARABES PARA PREPARAR REFRESCOS QUE SE EXPENDAN EN ENVASES ABIERTOS UTILIZANDO APARATOS AUTOMATICOS, ELECTRICOS O MECANICOS ENTREGANDO FACTURA</t>
  </si>
  <si>
    <t>2248 - COMERCIO AL POR MENOR DE OTROS ALIMENTOS PREPARADOS PARA SU CONSUMO</t>
  </si>
  <si>
    <t>2249 - SERVICIOS DE INVESTIGACION Y DE PROTECCION</t>
  </si>
  <si>
    <t>225 - ELABORACION DE CONDIMENTOS Y ADEREZOS</t>
  </si>
  <si>
    <t>2250 - CONSULTORIOS DE MEDICINA GENERAL PERTENECIENTES AL SECTOR PRIVADO QUE NO CUENTEN CON TITULO DE MEDICO CONFORME A LAS LEYES</t>
  </si>
  <si>
    <t>2255 - CAPTACION, TRATAMIENTO Y SUMINISTRO DE AGUA PARA USO DOMESTICO</t>
  </si>
  <si>
    <t>2256 - CONGELACION DE JUGOS, NECTARES Y CONCENTRADOS DE FRUTAS</t>
  </si>
  <si>
    <t>2257 - PREPARACION DE EMBUTIDOS Y OTRAS CONSERVAS DE CARNE DE GANADO Y AVES</t>
  </si>
  <si>
    <t>2258 - ELABORACION DE CONCENTRADOS, POLVOS, JARABES Y ESENCIAS DE SABOR PARA PREPARAR REFRESCOS, BEBIDAS HIDRATANTES O REHIDRATANTES QUE UTILIZAN EN DICHA ELABORACION COMO EDULCORANTE UNICAMENTE CAÑA DE AZUCAR</t>
  </si>
  <si>
    <t>2259 - PRODUCTOR, ENVASADOR O FABRICANTE DE CONCENTRADOS O JARABES PARA PREPARAR REFRESCOS QUE SE EXPANDAN EN ENVASES ABIERTOS UTILIZANDO APARATOS AUTOMATICOS, ELECTRICOS O MECANICOS QUE UTILIZAN EN DICHA ELABORACION COMO EDULCORANTE UNICAMENTE CAÑA DE AZUCAR</t>
  </si>
  <si>
    <t>226 - ELABORACION DE POSTRES EN POLVO</t>
  </si>
  <si>
    <t>2260 - PRODUCTOR, ENVASADOR O FABRICANTE DE REFRESCOS QUE UTILIZA EN DICHA ELABORACION COMO EDULCORANTE UNICAMENTE CAÑA DE AZUCAR</t>
  </si>
  <si>
    <t>2261 - PRODUCTOR, ENVASADOR O FABRICANTE DE BEBIDAS HIDRATANTES O REHIDRATANTES QUE UTILIZA EN DICHA ELABORACION COMO EDULCORANTE UNICAMENTE CAÑA DE AZUCAR</t>
  </si>
  <si>
    <t>2262 - FABRICANTES, PRODUCTORES, ENVASADORES O IMPORTADORES QUE ENAJENAN O IMPORTAN CERVEZA DE 20º G.L EN ENVASES REUTILIZABLES</t>
  </si>
  <si>
    <t>2263 - PRODUCCION, FABRICACION O ENVASADO DE MIELES INCRISTALIZABLES QUE NO SE UTILIZARAN PARA TRANSFORMARLAS EN ALCOHOL</t>
  </si>
  <si>
    <t>2264 - FABRICACION DE EQUIPO CON MOTOR PARA JARDINERIA</t>
  </si>
  <si>
    <t>2265 - COMERCIO AL POR MAYOR DE REFRESCOS O BEBIDAS HIDRATANTES O REHIDRATANTES ELABORADOS UNICAMENTE CON AZUCAR DE CAÑA COMO EDULCORANTE</t>
  </si>
  <si>
    <t>2266 - COMERCIO AL POR MAYOR DE CONCENTRADOS, POLVOS, JARABES Y ESENCIAS DE SABOR PARA PREPARAR REFRESCOS, BEBIDAS HIDRATANTES O REHIDRATANTES ELABORADOS UNICAMENTE CON AZUCAR DE CAÑA COMO EDULCORANTE</t>
  </si>
  <si>
    <t>2267 - COMERCIO AL POR MAYOR DE CONCENTRADOS O JARABES PARA PREPARAR REFRESCOS QUE SE EXPENDAN EN ENVASES ABIERTOS UTILIZANDO APARATOS AUTOMATICOS, ELECTRICOS O MECANICOS ELABORADOS UNICAMENTE CON AZUCAR DE CAÑA COMO EDULCORANTE</t>
  </si>
  <si>
    <t>2268 - PRODUCCION Y PRESENTACION DE ESPECTACULOS PUBLICOS COMBINADA CON LA PROMOCION DE LOS MISMOS</t>
  </si>
  <si>
    <t>2269 - VENTA DE GASOLINA Y DIESEL</t>
  </si>
  <si>
    <t>227 - ELABORACION DE LEVADURA</t>
  </si>
  <si>
    <t>2270 - COMERCIO AL POR MENOR DE SIDRA Y OTRAS BEBIDAS FERMENTADAS</t>
  </si>
  <si>
    <t>2271 - COMERCIO AL POR MENOR DE RON Y OTRAS BEBIDAS DESTILADAS DE CAÑA</t>
  </si>
  <si>
    <t>2272 - COMERCIO AL POR MENOR DE BEBIDAS DESTILADAS DE AGAVE.</t>
  </si>
  <si>
    <t>2273 - COMERCIO AL POR MENOR DE BEBIDAS ALCOHOLICAS NO CLASIFICADOS EN OTRA PARTE</t>
  </si>
  <si>
    <t>2274 - COMERCIO AL POR MENOR DE REFRESCOS, BEBIDAS HIDRATANTES Y REHIDRATANTES ELABORADOS CON AZUCAR DE CAÑA Y OTROS EDULCORANTES ENTREGANDO FACTURA.</t>
  </si>
  <si>
    <t>2275 - COMERCIO AL POR MENOR DE CONCENTRADOS, POLVOS, JARABES Y ESENCIAS DE SABOR PARA PREPARAR REFRESCOS, BEBIDAS HIDRATANTES O REHIDRATANTES ELABORADOS UNICAMENTE CON AZUCAR DE CAÑA COMO EDULCORANTE</t>
  </si>
  <si>
    <t>2276 - COMERCIO AL POR MENOR DE CONCENTRADOS O JARABES PARA PREPARAR REFRESCOS QUE SE EXPENDAN EN ENVASES ABIERTOS UTILIZANDO APARATOS AUTOMATICOS, ELECTRICOS O MECANICOS ELABORADOS UNICAMENTE CON AZUCAR DE CAÑA COMO EDULCORANTE.</t>
  </si>
  <si>
    <t>2277 - TELEGRAFIA Y OTRAS TELECOMUNICACIONES ALAMBRICAS.</t>
  </si>
  <si>
    <t>2278 - CONSULTORIOS DE MEDICINA ESPECIALIZADA PERTENECIENTES AL SECTOR PRIVADO QUE NO CUENTEN CON TITULO DE MEDICO CONFORME A LAS LEYES.</t>
  </si>
  <si>
    <t>2279 - CONSULTORIOS DENTALES DEL SECTOR PRIVADO QUE NO CUENTEN CON TITULO DE MEDICO CONFORME A LAS LEYES.</t>
  </si>
  <si>
    <t>228 - ELABORACION DE ALIMENTOS FRESCOS PARA CONSUMO INMEDIATO</t>
  </si>
  <si>
    <t>2280 - PRODUCCION Y PRESENTACION DE ESPECTACULOS EN RESTAURANTES, BARES, SALONES DE FIESTA O DE BAILE Y CENTROS NOCTURNOS.</t>
  </si>
  <si>
    <t>2281 - MUSEOS DEL SECTOR PRIVADO.</t>
  </si>
  <si>
    <t>2282 - SOCIEDADES FINANCIERAS POPULARES</t>
  </si>
  <si>
    <t>2283 - ADMINISTRADORAS DE FONDOS PARA EL RETIRO.</t>
  </si>
  <si>
    <t>2284 - PREPARACION, TEJIDO Y ANUDADO DE FIBRAS DE IXTLE, PALMA Y LECHUGUILLA</t>
  </si>
  <si>
    <t>2285 - ASOCIACIONES Y ORGANIZACIONES CIVILES DE CONDOMINOS.</t>
  </si>
  <si>
    <t>2286 - SOCIEDADES FINANCIERAS DE OBJETO MULTIPLE</t>
  </si>
  <si>
    <t>2287 - ASOCIACIONES DE PADRES DE FAMILIA.</t>
  </si>
  <si>
    <t>2288 - SOCIEDADES DE GESTION COLECTIVA CONSTITUIDAS DE ACUERDO CON LA LEY FEDERAL DEL DERECHO DE AUTOR</t>
  </si>
  <si>
    <t>2289 - SOCIEDADES COOPERATIVAS DE CONSUMO</t>
  </si>
  <si>
    <t>229 - ELABORACION DE OTROS ALIMENTOS</t>
  </si>
  <si>
    <t>2290 - ORGANISMOS QUE AGRUPAN A SOCIEDADES COOPERATIVAS YA SEA DE PRODUCTORES O DE CONSUMIDORES</t>
  </si>
  <si>
    <t>2291 - ASOCIACIONES Y ORGANIZACIONES PATRONALES</t>
  </si>
  <si>
    <t>2292 - ACTIVIDADES DE INVESTIGACION CIENTIFICA O TECNOLOGICA INSCRITAS EN EL R.N.I.C. Y T. PRESTADOS UNICAMENTE A LOS SOCIOS O ASOCIADOS</t>
  </si>
  <si>
    <t>2293 - ACTIVIDADES DE INVESTIGACION CIENTIFICA O TECNOLOGICA INSCRITAS EN EL R.N.I.C. Y T. PRESTADOS A TERCERAS PERSONAS</t>
  </si>
  <si>
    <t>2294 - CASAS DE PRESTAMO Y EMPEÑO</t>
  </si>
  <si>
    <t>2295 - COMERCIO AL POR MENOR DE LECHE</t>
  </si>
  <si>
    <t>2296 - GUIAS DE TURISMO QUE TRABAJAN POR CUENTA PROPIA</t>
  </si>
  <si>
    <t>2297 - PREPARACION Y VENTA DE COMIDA Y ANTOJITOS EN GENERAL</t>
  </si>
  <si>
    <t>2298 - ACTIVIDADES COMPLEMENTARIAS PRESTADAS COMO INTEGRANTE A LOS COORDINADOS</t>
  </si>
  <si>
    <t>2299 - REALIZACION DE JUEGOS CON APUESTAS Y SORTEOS</t>
  </si>
  <si>
    <t>23 - SIEMBRA, CULTIVO Y COSECHA DE PAPA</t>
  </si>
  <si>
    <t>230 - PRODUCTOR, ENVASADOR O FABRICANTE DE REFRESCOS QUE NO UTILIZA EN SU ELABORACION COMO EDULCORANTE UNICAMENTE LA CAÑA DE AZUCAR</t>
  </si>
  <si>
    <t>2300 - ASOCIACIONES Y SOCIEDADES QUE ADMINISTREN DISTRITOS O UNIDADES DE RIEGO</t>
  </si>
  <si>
    <t>2301 - SOCIEDADES MUTUALISTAS</t>
  </si>
  <si>
    <t>2302 - ACTIVIDADES CULTURALES</t>
  </si>
  <si>
    <t>2303 - ACTIVIDADES ECOLOGICAS</t>
  </si>
  <si>
    <t>2304 - ACTIVIDADES PARA LA REPRODUCCION DE ESPECIES EN PROTECCION Y PELIGRO DE EXTINCION</t>
  </si>
  <si>
    <t>2305 - VENTA FINAL AL PUBLICO EN GENERAL EN TERRITORIO NACIONAL DE GASOLINA Y DIESEL</t>
  </si>
  <si>
    <t>2306 - JUEGOS O CONCURSOS DE DESTREZA</t>
  </si>
  <si>
    <t>2307 - SOCIEDADES COOPERATIVAS DE AHORRO Y PRESTAMO</t>
  </si>
  <si>
    <t>231 - PRODUCTOR, ENVASADOR O FABRICANTE DE BEBIDAS HIDRATANTES O REHIDRATANTES QUE NO UTILIZA EN SU ELABORACION COMO EDULCORANTE UNICAMENTE LA CAÑA DE AZUCAR</t>
  </si>
  <si>
    <t>232 - PURIFICACION DE AGUA (POR FILTRACION, PASTEURIZACION, OSMOSIS INVERSA, ETC.)</t>
  </si>
  <si>
    <t>233 - ELABORACION DE HIELO</t>
  </si>
  <si>
    <t>234 - PRODUCCION, FABRICACION O ENVASADO DE DE CERVEZA</t>
  </si>
  <si>
    <t>235 - PRODUCCION, FABRICACION O ENVASADO DE VINOS DE MESA</t>
  </si>
  <si>
    <t>236 - PRODUCCION, FABRICACION, O ENVASADO DE BEBIDAS REFRESCANTES</t>
  </si>
  <si>
    <t>237 - PRODUCCION, FABRICACION, O ENVASADO DE OTRAS BEBIDAS A BASE DE UVA</t>
  </si>
  <si>
    <t>238 - PRODUCCION, FABRICACION O ENVASADO DE AGUAMIEL Y PULQUE</t>
  </si>
  <si>
    <t>239 - PRODUCCION, FABRICACION, O ENVASADO DE SIDRA Y OTRAS BEBIDAS FERMENTADAS</t>
  </si>
  <si>
    <t>24 - SIEMBRA, CULTIVO Y COSECHA DE CALABACITA</t>
  </si>
  <si>
    <t>240 - PRODUCCION, FABRICACION, O ENVASADO DE RON Y OTRAS BEBIDAS DESTILADAS DE CAÑA</t>
  </si>
  <si>
    <t>241 - PRODUCCION, FABRICACION, O ENVASADO DE BEBIDAS DESTILADAS DE AGAVE</t>
  </si>
  <si>
    <t>242 - PRODUCCION, FABRICACION O ENVASADO DE ALCOHOL O ALCOHOL DESNATURALIZADO</t>
  </si>
  <si>
    <t>243 - PRODUCCION, FABRICACION O ENVASADO DE MIELES INCRISTALIZABLES PARA TRANSFORMARLAS EN ALCOHOL</t>
  </si>
  <si>
    <t>244 - PRODUCCION, FABRICACION O ENVASADO DE OTRAS BEBIDAS DESTILADAS</t>
  </si>
  <si>
    <t>245 - BENEFICIO DEL TABACO</t>
  </si>
  <si>
    <t>246 - ELABORACION, FABRICACION Y PRODUCCION DE CIGARROS</t>
  </si>
  <si>
    <t>247 - ELABORACION, FABRICACION Y PRODUCCION DE PUROS Y OTROS TABACOS LABRADOS</t>
  </si>
  <si>
    <t>248 - PREPARACION E HILADO DE FIBRAS DURAS NATURALES</t>
  </si>
  <si>
    <t>249 - PREPARACION E HILADO DE FIBRAS BLANDAS</t>
  </si>
  <si>
    <t>25 - SIEMBRA, CULTIVO Y COSECHA DE OTRAS HORTALIZAS Y SEMILLAS DE HORTALIZAS</t>
  </si>
  <si>
    <t>250 - FABRICACION DE HILOS PARA COSER Y BORDAR</t>
  </si>
  <si>
    <t>251 - FABRICACION DE TELAS ANCHAS DE TRAMA</t>
  </si>
  <si>
    <t>252 - FABRICACION DE TELAS ANGOSTAS DE TRAMA Y PASAMANERIA</t>
  </si>
  <si>
    <t>253 - FABRICACION DE TELAS NO TEJIDAS</t>
  </si>
  <si>
    <t>254 - FABRICACION DE TELAS DE PUNTO</t>
  </si>
  <si>
    <t>255 - ACABADO DE FIBRAS, HILADOS, HILOS Y TELAS</t>
  </si>
  <si>
    <t>256 - RECUBRIMIENTO DE TELAS</t>
  </si>
  <si>
    <t>257 - TEJIDO Y CONFECCION DE ALFOMBRAS Y TAPETES</t>
  </si>
  <si>
    <t>258 - CONFECCION DE CORTINAS, BLANCOS Y SIMILARES</t>
  </si>
  <si>
    <t>259 - CONFECCION DE COSTALES</t>
  </si>
  <si>
    <t>26 - SIEMBRA, CULTIVO Y COSECHA DE NARANJA</t>
  </si>
  <si>
    <t>260 - CONFECCION DE PRODUCTOS DE TEXTILES RECUBIERTOS Y DE MATERIALES SUCEDANEOS</t>
  </si>
  <si>
    <t>261 - CONFECCION DE PRODUCTOS BORDADOS Y DESHILADOS COMO SERVILLETAS, MANTELES, REBOZOS</t>
  </si>
  <si>
    <t>262 - FABRICACION DE REDES Y OTROS PRODUCTOS DE CORDELERIA</t>
  </si>
  <si>
    <t>263 - FABRICACION DE PRODUCTOS TEXTILES RECICLADOS</t>
  </si>
  <si>
    <t>264 - FABRICACION DE BANDERAS Y OTROS PRODUCTOS CONFECCIONADOS</t>
  </si>
  <si>
    <t>265 - TEJIDO DE CALCETINES Y MEDIAS</t>
  </si>
  <si>
    <t>266 - TEJIDO DE ROPA INTERIOR DE PUNTO</t>
  </si>
  <si>
    <t>267 - TEJIDO DE ROPA EXTERIOR DE PUNTO</t>
  </si>
  <si>
    <t>268 - CONFECCION DE ROPA (CHAMARRAS, SACOS, FALDAS, ABRIGOS) DE CUERO, PIEL Y MATERIALES SUCEDANEOS</t>
  </si>
  <si>
    <t>269 - CONFECCION EN SERIE DE ROPA INTERIOR Y DE DORMIR</t>
  </si>
  <si>
    <t>27 - SIEMBRA, CULTIVO Y COSECHA DE LIMON</t>
  </si>
  <si>
    <t>270 - CONFECCION EN SERIE DE CAMISAS Y GUAYABERAS</t>
  </si>
  <si>
    <t>271 - CONFECCION EN SERIE DE UNIFORMES (ESCOLARES, INDUSTRIALES, ETC.) Y ROPA DE TRABAJO</t>
  </si>
  <si>
    <t>272 - CONFECCION EN SERIE DE ROPA ESPECIAL: ARTISTICA, DISFRACES, TRAJES TIPICOS, TRAJES DE TORERO, HABITOS RELIGIOSOS</t>
  </si>
  <si>
    <t>273 - CONFECCION DE ROPA SOBRE MEDIDA</t>
  </si>
  <si>
    <t>274 - CONFECCION DE OTRA ROPA DE MATERIALES TEXTILES</t>
  </si>
  <si>
    <t>275 - FABRICACION DE SOMBREROS, GORRAS, CACHUCHAS, BOINAS, VISERAS Y OTROS ACCESORIOS SIMILARES HECHOS A BASE DE MATERIALES DIVERSOS</t>
  </si>
  <si>
    <t>276 - CONFECCION DE OTROS ACCESORIOS DE VESTIR</t>
  </si>
  <si>
    <t>277 - CURTIDO Y ACABADO DE CUERO Y PIEL</t>
  </si>
  <si>
    <t>278 - FABRICACION DE CALZADO CON CORTE DE PIEL Y CUERO</t>
  </si>
  <si>
    <t>279 - FABRICACION DE CALZADO CON CORTE DE TELA</t>
  </si>
  <si>
    <t>28 - SIEMBRA, CULTIVO Y COSECHA DE CITRICOS</t>
  </si>
  <si>
    <t>280 - FABRICACION DE CALZADO DE PLASTICO</t>
  </si>
  <si>
    <t>281 - FABRICACION DE CALZADO DE HULE</t>
  </si>
  <si>
    <t>282 - FABRICACION DE HUARACHES, CALZADO TEJIDO Y DE OTRO TIPO DE MATERIALES NO CLASIFICADOS EN OTRA PARTE</t>
  </si>
  <si>
    <t>283 - FABRICACION DE BOLSOS DE MANO, MALETAS Y SIMILARES</t>
  </si>
  <si>
    <t>284 - FABRICACION DE ARTICULOS DE TALABARTERIA</t>
  </si>
  <si>
    <t>285 - ASERRADEROS INTEGRADOS</t>
  </si>
  <si>
    <t>286 - ASERRADO DE TABLAS Y TABLONES. CORTE DE TABLAS Y TABLONES A PARTIR DE LA MADERA EN ROLLO</t>
  </si>
  <si>
    <t>288 - TRATAMIENTO DE LA MADERA Y PRODUCCION DE POSTES Y DURMIENTES</t>
  </si>
  <si>
    <t>289 - FABRICACION DE LAMINADOS Y AGLUTINADOS DE MADERA</t>
  </si>
  <si>
    <t>29 - SIEMBRA, CULTIVO Y COSECHA DE CAFE</t>
  </si>
  <si>
    <t>290 - FABRICACION DE PRODUCTOS DE MADERA PARA LA CONSTRUCCION, COMO PUERTAS, VENTANAS</t>
  </si>
  <si>
    <t>291 - FABRICACION DE PRODUCTOS PARA EMBALAJE Y ENVASES DE MADERA</t>
  </si>
  <si>
    <t>292 - FABRICACION DE PRODUCTOS DE MATERIALES TRENZABLES COMO VARA, CARRIZO, MIMBRE, EXCEPTO PALMA</t>
  </si>
  <si>
    <t>293 - FABRICACION DE ARTICULOS Y UTENSILIOS DE MADERA PARA EL HOGAR</t>
  </si>
  <si>
    <t>294 - FABRICACION DE PRODUCTOS DE MADERA DE USO INDUSTRIAL</t>
  </si>
  <si>
    <t>295 - FABRICACION DE OTROS PRODUCTOS DE MADERA</t>
  </si>
  <si>
    <t>296 - FABRICACION DE CELULOSA A PARTIR DE MADERA, BAGAZO Y MATERIALES RECICLABLES COMO PAPEL, CARTON Y TEXTILES</t>
  </si>
  <si>
    <t>297 - FABRICACION DE CELULOSA, PAPEL Y PRODUCTOS DE PAPEL EN PLANTAS INTEGRADAS</t>
  </si>
  <si>
    <t>298 - FABRICACION DE PAPEL A PARTIR DE CELULOSA</t>
  </si>
  <si>
    <t>299 - FABRICACION DE CARTON EN PLANTAS INTEGRADAS</t>
  </si>
  <si>
    <t>3 - SIEMBRA, CULTIVO Y COSECHA DE GIRASOL</t>
  </si>
  <si>
    <t>30 - SIEMBRA, CULTIVO Y COSECHA DE PLATANO</t>
  </si>
  <si>
    <t>300 - FABRICACION DE CARTON Y CARTONCILLO A PARTIR DE CELULOSA</t>
  </si>
  <si>
    <t>301 - FABRICACION DE ENVASES DE CARTON</t>
  </si>
  <si>
    <t>302 - FABRICACION DE BOLSAS DE PAPEL Y PRODUCTOS CELULOSICOS RECUBIERTOS Y TRATADOS</t>
  </si>
  <si>
    <t>303 - FABRICACION DE PRODUCTOS DE PAPELERIA</t>
  </si>
  <si>
    <t>304 - FABRICACION DE PAÑALES DESECHABLES Y PRODUCTOS SANITARIOS</t>
  </si>
  <si>
    <t>305 - FABRICACION DE OTROS PRODUCTOS DE PAPEL Y CARTON</t>
  </si>
  <si>
    <t>306 - IMPRESION DE LIBROS, PERIODICOS Y REVISTAS POR CONTRATO</t>
  </si>
  <si>
    <t>308 - IMPRESION DE FORMAS CONTINUAS Y OTROS IMPRESOS</t>
  </si>
  <si>
    <t>309 - INDUSTRIAS CONEXAS A LA IMPRESION, COMO LA ENCUADERNACION Y LA ELABORACION DE PLACAS, CLICHES, GRABADOS Y OTROS PRODUCTOS SIMILARES</t>
  </si>
  <si>
    <t>31 - SIEMBRA, CULTIVO Y COSECHA DE MANGO</t>
  </si>
  <si>
    <t>310 - REFINACION DE PETROLEO</t>
  </si>
  <si>
    <t>311 - PRODUCCION, ELABORACION DE GASOLINA Y DIESEL (PEMEX)</t>
  </si>
  <si>
    <t>312 - FABRICACION DE PRODUCTOS DE ASFALTO</t>
  </si>
  <si>
    <t>313 - FABRICACION DE ACEITES Y GRASAS LUBRICANTES</t>
  </si>
  <si>
    <t>314 - FABRICACION DE COQUE Y OTROS PRODUCTOS DERIVADOS DEL PETROLEO Y DEL CARBON</t>
  </si>
  <si>
    <t>315 - FABRICACION DE PRODUCTOS PETROQUIMICOS</t>
  </si>
  <si>
    <t>316 - FABRICACION DE GASES INDUSTRIALES</t>
  </si>
  <si>
    <t>317 - FABRICACION DE PIGMENTOS Y COLORANTES SINTETICOS</t>
  </si>
  <si>
    <t>318 - FABRICACION DE OTROS PRODUCTOS QUIMICOS BASICOS INORGANICOS</t>
  </si>
  <si>
    <t>319 - FABRICACION DE OTROS PRODUCTOS QUIMICOS BASICOS ORGANICOS</t>
  </si>
  <si>
    <t>32 - SIEMBRA, CULTIVO Y COSECHA DE AGUACATE</t>
  </si>
  <si>
    <t>320 - FABRICACION DE RESINAS SINTETICAS</t>
  </si>
  <si>
    <t>321 - FABRICACION DE HULES SINTETICOS</t>
  </si>
  <si>
    <t>322 - FABRICACION DE FIBRAS QUIMICAS</t>
  </si>
  <si>
    <t>323 - FABRICACION DE FERTILIZANTES DESTINADOS PARA SER UTILIZADOS EN LA AGRICULTURA O GANADERIA</t>
  </si>
  <si>
    <t>324 - FABRICACION DE FERTILIZANTES DOMESTICOS O INDUSTRIALES</t>
  </si>
  <si>
    <t>325 - FABRICACION DE PESTICIDAS Y AGROQUIMICOS</t>
  </si>
  <si>
    <t>326 - FABRICACION DE PESTICIDAS, EXCEPTO FERTILIZANTES</t>
  </si>
  <si>
    <t>327 - FABRICACION DE MATERIAS PRIMAS PARA LA INDUSTRIA FARMACEUTICA</t>
  </si>
  <si>
    <t>328 - FABRICACION DE PREPARACIONES FARMACEUTICAS</t>
  </si>
  <si>
    <t>329 - FABRICACION DE PINTURAS Y RECUBRIMIENTOS</t>
  </si>
  <si>
    <t>33 - SIEMBRA, CULTIVO Y COSECHA DE UVA</t>
  </si>
  <si>
    <t>330 - FABRICACION DE ADHESIVOS O PEGAMENTOS, SELLADORES, IMPERMEABILIZANTES, MASILLAS, RESANADORES, GOMAS-CEMENTO Y SIMILARES</t>
  </si>
  <si>
    <t>331 - FABRICACION DE JABONES, LIMPIADORES Y DENTIFRICOS</t>
  </si>
  <si>
    <t>332 - FABRICACION DE COSMETICOS, PERFUMES Y OTRAS PREPARACIONES DE TOCADOR</t>
  </si>
  <si>
    <t>333 - FABRICACION DE TINTAS PARA IMPRESION</t>
  </si>
  <si>
    <t>334 - FABRICACION DE EXPLOSIVOS Y SUS ACCESORIOS (FUSIBLES DE SEGURIDAD, DETONANTES)</t>
  </si>
  <si>
    <t>335 - FABRICACION DE CERILLOS O FOSFOROS</t>
  </si>
  <si>
    <t>336 - FABRICACION DE PELICULAS, PLACAS, PRODUCTOS QUIMICOS PARA FOTOGRAFIA, TELAS Y PAPEL FOTOSENSIBLE PARA FOTOGRAFIA, CINEMATOGRAFIA, ARTES GRAFICAS Y RAYOS X</t>
  </si>
  <si>
    <t>337 - FABRICACION DE RESINAS PLASTICAS HECHAS A PARTIR DE PLASTICOS RECICLADOS</t>
  </si>
  <si>
    <t>338 - FABRICACION DE OTROS PRODUCTOS QUIMICOS</t>
  </si>
  <si>
    <t>339 - FABRICACION DE BOLSAS Y PELICULAS DE PLASTICO FLEXIBLE SIN SOPORTE PARA ENVASE O EMPAQUE Y TELA PLASTICA SIN SOPORTE</t>
  </si>
  <si>
    <t>34 - SIEMBRA, CULTIVO Y COSECHA DE MANZANA</t>
  </si>
  <si>
    <t>340 - FABRICACION DE PRODUCTOS DE PLASTICO RIGIDO CON FORMA ESPECIFICA, SIN SOPORTE O SIN REFORZAMIENTO, COMO TUBERIAS, CONEXIONES Y PERFILES</t>
  </si>
  <si>
    <t>341 - FABRICACION DE LAMINADOS RIGIDOS DE PLASTICO SIN SOPORTE</t>
  </si>
  <si>
    <t>342 - FABRICACION DE ESPUMAS Y PRODUCTOS DE POLIESTIRENO, COMO VASOS, PLATOS, BLOQUES AISLANTES, TABLEROS Y PRODUCTOS PARA EMBALAJE</t>
  </si>
  <si>
    <t>343 - FABRICACION DE ESPUMAS Y PRODUCTOS DE URETANO</t>
  </si>
  <si>
    <t>344 - FABRICACION DE BOTELLAS, BOTELLONES Y FRASCOS DE PLASTICO. INCLUYE LA FABRICACION DE PREFORMAS DE BOTELLAS</t>
  </si>
  <si>
    <t>345 - FABRICACION DE ARTICULOS DE PLASTICO PARA EL HOGAR</t>
  </si>
  <si>
    <t>346 - FABRICACION DE AUTOPARTES DE PLASTICO</t>
  </si>
  <si>
    <t>347 - FABRICACION DE ENVASES Y CONTENEDORES DE PLASTICO. INCLUYE LA FABRICACION DE TAPAS Y TARIMAS DE PLASTICO</t>
  </si>
  <si>
    <t>348 - FABRICACION DE PARTES Y PIEZAS DE PLASTICO SIN REFORZAMIENTO PARA LAS INDUSTRIAS ELECTRICA, ELECTRONICA, QUIMICA, TEXTIL Y PARA OTRAS INDUSTRIAS</t>
  </si>
  <si>
    <t>349 - FABRICACION DE OTROS ARTICULOS DE PLASTICO REFORZADO</t>
  </si>
  <si>
    <t>35 - SIEMBRA, CULTIVO Y COSECHA DE CACAO</t>
  </si>
  <si>
    <t>350 - FABRICACION DE OTROS PRODUCTOS DE PLASTICO</t>
  </si>
  <si>
    <t>351 - FABRICACION DE LLANTAS Y CAMARAS</t>
  </si>
  <si>
    <t>352 - REVITALIZACION (RECAUCHUTADO) DE LLANTAS</t>
  </si>
  <si>
    <t>353 - FABRICACION DE BANDAS, MANGUERAS DE USO INDUSTRIAL Y DOMESTICO DE HULE Y DE PLASTICO</t>
  </si>
  <si>
    <t>354 - FABRICACION DE OTROS PRODUCTOS DE HULE</t>
  </si>
  <si>
    <t xml:space="preserve">355 - FABRICACION DE ARTICULOS DE ALFARERIA, PORCELANA Y LOZA </t>
  </si>
  <si>
    <t>356 - FABRICACION DE MUEBLES DE BAÑO</t>
  </si>
  <si>
    <t>357 - FABRICACION DE LADRILLOS NO REFRACTARIOS</t>
  </si>
  <si>
    <t>358 - FABRICACION DE AZULEJOS Y LOSETAS NO REFRACTARIAS Y AZULEJOS</t>
  </si>
  <si>
    <t>359 - FABRICACION DE PRODUCTOS REFRACTARIOS ARCILLOSOS Y NO ARCILLOSOS, COMO MOLDES, LADRILLOS, LOSETAS Y BALDOSAS REFRACTARIOS</t>
  </si>
  <si>
    <t>36 - SIEMBRA, CULTIVO Y COSECHA DE OTROS FRUTALES NO CITRICOS</t>
  </si>
  <si>
    <t>360 - FABRICACION DE VIDRIO</t>
  </si>
  <si>
    <t>361 - FABRICACION DE ESPEJOS (PLANOS, CONCAVOS Y CONVEXOS)</t>
  </si>
  <si>
    <t>362 - FABRICACION DE ENVASES Y AMPOLLETAS DE VIDRIO</t>
  </si>
  <si>
    <t>363 - FABRICACION DE FIBRA DE VIDRIO</t>
  </si>
  <si>
    <t xml:space="preserve">364 - FABRICACION DE VASOS, JARRAS, PLATOS, CHAROLAS, FRUTEROS, ADORNOS Y OTROS ARTICULOS DOMESTICOS Y ORNAMENTALES DE VIDRIO </t>
  </si>
  <si>
    <t>365 - FABRICACION DE ARTICULOS DE VIDRIO DE USO INDUSTRIAL Y COMERCIAL</t>
  </si>
  <si>
    <t>366 - FABRICACION DE OTROS PRODUCTOS DE VIDRIO</t>
  </si>
  <si>
    <t>367 - FABRICACION DE CEMENTO PARA LA CONSTRUCCION</t>
  </si>
  <si>
    <t>368 - FABRICACION DE CONCRETO</t>
  </si>
  <si>
    <t>369 - FABRICACION DE TUBOS Y BLOQUES DE CEMENTO Y CONCRETO, COMO TUBOS DE DRENAJE Y ALCANTARILLADO, CELOSIAS, ADOQUINES, TABIQUES</t>
  </si>
  <si>
    <t>37 - SIEMBRA, CULTIVO Y COSECHA DE PRODUCTOS ALIMENTICIOS EN INVERNADEROS</t>
  </si>
  <si>
    <t>370 - FABRICACION DE PRODUCTOS PREESFORZADOS</t>
  </si>
  <si>
    <t>371 - FABRICACION DE OTROS PRODUCTOS DE CEMENTO Y CONCRETO</t>
  </si>
  <si>
    <t>372 - FABRICACION DE CAL</t>
  </si>
  <si>
    <t>373 - FABRICACION DE YESO Y PRODUCTOS DE YESO</t>
  </si>
  <si>
    <t>374 - FABRICACION DE PRODUCTOS ABRASIVOS</t>
  </si>
  <si>
    <t>375 - CORTE, PULIDO Y LAMINADO DE MARMOL FUERA DE LA MINA</t>
  </si>
  <si>
    <t xml:space="preserve">376 - CORTE Y PULIDO, FUERA DE LA MINA, DE OTRAS PIEDRAS DE CANTERA, COMO EL GRANITO, LA CANTERA Y EL ONIX, EXCEPTO MARMOL </t>
  </si>
  <si>
    <t>377 - FABRICACION DE OTROS PRODUCTOS A BASE DE MINERALES NO METALICOS</t>
  </si>
  <si>
    <t>378 - COMPLEJOS SIDERURGICOS</t>
  </si>
  <si>
    <t>379 - FABRICACION DE DESBASTES PRIMARIOS Y FERROALEACIONES</t>
  </si>
  <si>
    <t>38 - SIEMBRA, CULTIVO Y COSECHA DE FLORES A CIELO ABIERTO</t>
  </si>
  <si>
    <t>380 - FABRICACION DE TUBOS Y POSTES DE HIERRO Y ACERO DE MATERIAL COMPRADO</t>
  </si>
  <si>
    <t>381 - FABRICACION DE OTROS PRODUCTOS DE HIERRO Y ACERO DE MATERIAL COMPRADO</t>
  </si>
  <si>
    <t>382 - INDUSTRIA DEL ALUMINIO</t>
  </si>
  <si>
    <t xml:space="preserve">383 - AFINACION Y REFINACION DE COBRE (BLISTER Y ELECTROLITICO), Y A LA PRODUCCION DE SUS ALEACIONES </t>
  </si>
  <si>
    <t>384 - REFINACION DE OTROS METALES NO FERROSOS</t>
  </si>
  <si>
    <t>385 - LAMINACION SECUNDARIA DE COBRE</t>
  </si>
  <si>
    <t>386 - LAMINACION SECUNDARIA DE OTROS METALES NO FERROSOS</t>
  </si>
  <si>
    <t>387 - VENTA DE LINGOTES DE ORO</t>
  </si>
  <si>
    <t>388 - MOLDEO POR FUNDICION DE TODO TIPO DE PIEZAS A PARTIR DE HIERRO Y ACERO PRODUCIDOS EN OTRO ESTABLECIMIENTO</t>
  </si>
  <si>
    <t>389 - MOLDEO POR FUNDICION DE PIEZAS METALICAS NO FERROSAS</t>
  </si>
  <si>
    <t>39 - SIEMBRA, CULTIVO Y COSECHA DE FLORES EN INVERNADERO</t>
  </si>
  <si>
    <t>390 - FABRICACION DE PRODUCTOS METALICOS FORJADOS Y TROQUELADOS</t>
  </si>
  <si>
    <t>391 - FABRICACION DE HERRAMIENTAS DE MANO METALICAS SIN MOTOR</t>
  </si>
  <si>
    <t>392 - FABRICACION DE UTENSILIOS DE COCINA METALICOS</t>
  </si>
  <si>
    <t>393 - FABRICACION DE ESTRUCTURAS METALICAS</t>
  </si>
  <si>
    <t>394 - FABRICACION DE PRODUCTOS DE HERRERIA</t>
  </si>
  <si>
    <t>395 - FABRICACION DE CALDERAS INDUSTRIALES</t>
  </si>
  <si>
    <t>396 - FABRICACION DE TANQUES METALICOS DE CALIBRE GRUESO</t>
  </si>
  <si>
    <t>397 - FABRICACION DE ENVASES METALICOS DE CALIBRE LIGERO PARA EMBALAJE, COMO LATAS PARA REFRESCOS, TONELES, TAMBORES, CUBETAS, TINAS</t>
  </si>
  <si>
    <t>398 - FABRICACION DE HERRAJES Y CERRADURAS</t>
  </si>
  <si>
    <t xml:space="preserve">399 - FABRICACION DE ALAMBRE, PRODUCTOS DE ALAMBRE Y RESORTES </t>
  </si>
  <si>
    <t>4 - SIEMBRA, CULTIVO Y COSECHA ANUAL DE OTRAS SEMILLAS OLEAGINOSAS</t>
  </si>
  <si>
    <t>40 - SIEMBRA, CULTIVO Y COSECHA DE ARBOLES DE NAVIDAD Y DE ESPECIES MADERABLES DE CICLOS PRODUCTIVOS DE 10 AÑOS O MENOS</t>
  </si>
  <si>
    <t>400 - MAQUINADO DE PIEZAS METALICAS PARA MAQUINARIA Y EQUIPO EN GENERAL</t>
  </si>
  <si>
    <t>401 - FABRICACION DE TORNILLOS, TUERCAS, ARMELLAS, PIJAS, RONDANAS, REMACHES Y OTROS SUJETADORES METALICOS</t>
  </si>
  <si>
    <t>402 - RECUBRIMIENTOS Y TERMINADOS METALICOS</t>
  </si>
  <si>
    <t>403 - FABRICACION DE VALVULAS METALICAS</t>
  </si>
  <si>
    <t>404 - FABRICACION DE BALEROS Y RODAMIENTOS</t>
  </si>
  <si>
    <t>405 - FABRICACION DE OTROS PRODUCTOS METALICOS</t>
  </si>
  <si>
    <t>406 - FABRICACION DE MAQUINARIA Y EQUIPO AGRICOLA</t>
  </si>
  <si>
    <t>407 - FABRICACION DE MAQUINARIA Y EQUIPO PECUARIO</t>
  </si>
  <si>
    <t>408 - FABRICACION DE MAQUINARIA Y EQUIPO PARA LA CONSTRUCCION</t>
  </si>
  <si>
    <t>409 - FABRICACION DE MAQUINARIA Y EQUIPO PARA LA INDUSTRIA EXTRACTIVA</t>
  </si>
  <si>
    <t>41 - SIEMBRA, CULTIVO Y COSECHA DE OTROS CULTIVOS EN INVERNADEROS Y VIVEROS</t>
  </si>
  <si>
    <t>410 - FABRICACION DE MAQUINARIA Y EQUIPO PARA LA INDUSTRIA DE LA MADERA</t>
  </si>
  <si>
    <t>411 - FABRICACION DE MAQUINARIA Y EQUIPO PARA LA INDUSTRIA DEL HULE Y DEL PLASTICO</t>
  </si>
  <si>
    <t>412 - FABRICACION DE MAQUINARIA Y EQUIPO PARA LA INDUSTRIA ALIMENTARIA Y DE LAS BEBIDAS</t>
  </si>
  <si>
    <t>413 - FABRICACION DE MAQUINARIA Y EQUIPO PARA LA INDUSTRIA TEXTIL</t>
  </si>
  <si>
    <t>414 - FABRICACION DE MAQUINARIA Y EQUIPO PARA LA IMPRESION</t>
  </si>
  <si>
    <t>415 - FABRICACION DE MAQUINARIA Y EQUIPO PARA LA INDUSTRIA DEL VIDRIO Y OTROS MINERALES NO METALICOS</t>
  </si>
  <si>
    <t>416 - FABRICACION DE MAQUINARIA Y EQUIPO PARA OTRAS INDUSTRIAS MANUFACTURERAS</t>
  </si>
  <si>
    <t>417 - FABRICACION DE APARATOS FOTOGRAFICOS</t>
  </si>
  <si>
    <t>418 - FABRICACION Y ENSAMBLE DE MAQUINAS FOTOCOPIADORAS</t>
  </si>
  <si>
    <t>419 - FABRICACION DE OTRA MAQUINARIA Y EQUIPO PARA EL COMERCIO Y LOS SERVICIOS</t>
  </si>
  <si>
    <t>42 - SIEMBRA, CULTIVO Y COSECHA DE TABACO</t>
  </si>
  <si>
    <t>420 - FABRICACION DE SISTEMAS DE AIRE ACONDICIONADO Y CALEFACCION</t>
  </si>
  <si>
    <t>421 - FABRICACION Y ENSAMBLE DE SISTEMAS DE REFRIGERACION INDUSTRIAL Y COMERCIAL</t>
  </si>
  <si>
    <t>422 - FABRICACION DE MAQUINARIA Y EQUIPO PARA LA INDUSTRIA METALMECANICA</t>
  </si>
  <si>
    <t xml:space="preserve">423 - FABRICACION DE MOTORES DE COMBUSTION INTERNA, TURBINAS Y TRANSMISIONES </t>
  </si>
  <si>
    <t>424 - FABRICACION DE BOMBAS</t>
  </si>
  <si>
    <t>425 - FABRICACION DE SISTEMAS DE BOMBEO PARA USO INDUSTRIAL, COMERCIAL Y DOMESTICO</t>
  </si>
  <si>
    <t>426 - FABRICACION DE MAQUINARIA Y EQUIPO PARA LEVANTAR Y TRASLADAR</t>
  </si>
  <si>
    <t>427 - FABRICACION DE EQUIPO PARA SOLDAR Y SOLDADURAS FERROSAS Y NO FERROSAS</t>
  </si>
  <si>
    <t>428 - FABRICACION DE MAQUINARIA Y EQUIPO PARA ENVASAR Y EMPACAR</t>
  </si>
  <si>
    <t>429 - FABRICACION DE BASCULAS Y BALANZAS PARA USO COMERCIAL, INDUSTRIAL Y DOMESTICO</t>
  </si>
  <si>
    <t>43 - SIEMBRA, CULTIVO Y COSECHA DE ALGODON</t>
  </si>
  <si>
    <t>430 - FABRICACION DE OTRA MAQUINARIA Y EQUIPO PARA LA INDUSTRIA EN GENERAL</t>
  </si>
  <si>
    <t>431 - FABRICACION DE COMPUTADORAS Y EQUIPO PERIFERICO</t>
  </si>
  <si>
    <t>432 - FABRICACION DE APARATOS TELEFONICOS Y EQUIPO DE COMUNICACION ALAMBRICA</t>
  </si>
  <si>
    <t>433 - FABRICACION DE EQUIPO DE TRANSMISION Y RECEPCION DE SEÑALES DE RADIO, TELEVISION Y CABLE</t>
  </si>
  <si>
    <t>434 - FABRICACION DE OTROS EQUIPOS DE COMUNICACION</t>
  </si>
  <si>
    <t>435 - FABRICACION DE EQUIPO DE AUDIO Y DE VIDEO</t>
  </si>
  <si>
    <t>436 - FABRICACION DE COMPONENTES ELECTRONICOS</t>
  </si>
  <si>
    <t>437 - FABRICACION Y ENSAMBLE DE RELOJES Y SUS PARTES, MAQUINARIA PARA RELOJES, Y OTROS INSTRUMENTOS PARA MEDIR EL TIEMPO</t>
  </si>
  <si>
    <t>438 - FABRICACION DE OTROS INSTRUMENTOS DE NAVEGACION, MEDICION, MEDICOS Y DE CONTROL</t>
  </si>
  <si>
    <t>439 - FABRICACION Y REPRODUCCION DE MEDIOS MAGNETICOS Y OPTICOS</t>
  </si>
  <si>
    <t>44 - SIEMBRA, CULTIVO Y COSECHA DE CAÑA DE AZUCAR</t>
  </si>
  <si>
    <t>440 - FABRICACION DE FOCOS</t>
  </si>
  <si>
    <t>441 - FABRICACION DE LAMPARAS ORNAMENTALES</t>
  </si>
  <si>
    <t>442 - FABRICACION DE ENSERES ELECTRODOMESTICOS MENORES</t>
  </si>
  <si>
    <t>443 - FABRICACION DE APARATOS DE LINEA BLANCA</t>
  </si>
  <si>
    <t>444 - FABRICACION DE MOTORES Y GENERADORES ELECTRICOS TRIFASICOS Y MONOFASICOS O DE CORRIENTE DIRECTA</t>
  </si>
  <si>
    <t>445 - FABRICACION DE EQUIPO Y APARATOS DE DISTRIBUCION DE ENERGIA ELECTRICA</t>
  </si>
  <si>
    <t>446 - FABRICACION DE ACUMULADORES Y PILAS</t>
  </si>
  <si>
    <t>447 - FABRICACION DE ALAMBRES Y CABLES DE CONDUCCION ELECTRICA Y DE COMUNICACION</t>
  </si>
  <si>
    <t xml:space="preserve">448 - FABRICACION DE ENCHUFES, CONTACTOS, FUSIBLES Y OTROS ACCESORIOS PARA INSTALACIONES ELECTRICAS </t>
  </si>
  <si>
    <t>449 - FABRICACION DE PRODUCTOS ELECTRICOS DE CARBON Y GRAFITO</t>
  </si>
  <si>
    <t>45 - SIEMBRA, CULTIVO Y COSECHA DE ALFALFA</t>
  </si>
  <si>
    <t>450 - FABRICACION DE OTROS PRODUCTOS ELECTRICOS</t>
  </si>
  <si>
    <t>451 - FABRICACION O ENSAMBLE DE AUTOMOVILES Y CAMIONETAS</t>
  </si>
  <si>
    <t>452 - VENTA DE VEHICULOS LIGEROS CON MOTOR DE COMBUSTION INTERNA, COMO AUTOMOVILES, FURGONETAS (MINIVANS) Y OTRAS CAMIONETAS DE CARGA LIGERA</t>
  </si>
  <si>
    <t>453 - FABRICACION O ENSAMBLE DE CAMIONES Y TRACTOCAMIONES</t>
  </si>
  <si>
    <t>454 - FABRICACION DE CARROCERIAS Y REMOLQUES</t>
  </si>
  <si>
    <t>455 - FABRICACION DE MOTORES DE GASOLINA Y SUS PARTES PARA VEHICULOS AUTOMOTRICES</t>
  </si>
  <si>
    <t>456 - FABRICACION DE EQUIPO ELECTRICO Y ELECTRONICO PARA VEHICULOS AUTOMOTORES</t>
  </si>
  <si>
    <t>457 - FABRICACION DE PARTES DE SISTEMAS DE DIRECCION Y DE SUSPENSION PARA VEHICULOS AUTOMOTRICES</t>
  </si>
  <si>
    <t>458 - FABRICACION DE PARTES DE SISTEMAS DE FRENOS PARA VEHICULOS AUTOMOTRICES</t>
  </si>
  <si>
    <t>459 - FABRICACION DE PARTES DE SISTEMAS DE TRANSMISION</t>
  </si>
  <si>
    <t>46 - SIEMBRA, CULTIVO Y COSECHA DE TREBOL, PASTOS Y ZACATES</t>
  </si>
  <si>
    <t>460 - FABRICACION DE ASIENTOS PARA VEHICULOS AUTOMOTORES</t>
  </si>
  <si>
    <t>461 - FABRICACION DE PIEZAS METALICAS TROQUELADAS PARA VEHICULOS AUTOMOTRICES</t>
  </si>
  <si>
    <t>462 - FABRICACION DE OTRAS PARTES PARA VEHICULOS AUTOMOTRICES</t>
  </si>
  <si>
    <t>463 - FABRICACION, RECONSTRUCCION, ENSAMBLE Y SUBENSAMBLE DE EQUIPO AEROESPACIAL, INCLUSO MOTORES</t>
  </si>
  <si>
    <t>464 - FABRICACION DE EQUIPO FERROVIARIO</t>
  </si>
  <si>
    <t>465 - FABRICACION DE EMBARCACIONES</t>
  </si>
  <si>
    <t>466 - FABRICACION DE MOTOCICLETAS Y SUS PARTES</t>
  </si>
  <si>
    <t>467 - FABRICACION DE BICICLETAS Y TRICICLOS Y SUS PARTES</t>
  </si>
  <si>
    <t>468 - FABRICACION DE OTRO EQUIPO DE TRANSPORTE</t>
  </si>
  <si>
    <t>469 - FABRICACION DE COCINAS</t>
  </si>
  <si>
    <t>47 - SIEMBRA, CULTIVO Y COSECHA DE COCO Y COQUITO DE ACEITE</t>
  </si>
  <si>
    <t>470 - FABRICACION DE MUEBLES, EXCEPTO COCINAS Y MUEBLES DE OFICINA Y ESTANTERIA</t>
  </si>
  <si>
    <t>471 - FABRICACION DE MUEBLES DE OFICINA Y ESTANTERIA</t>
  </si>
  <si>
    <t>472 - FABRICACION DE COLCHONES Y BOX SPRING. INCLUYE LA FABRICACION DE COLCHONES DE AGUA</t>
  </si>
  <si>
    <t xml:space="preserve">473 - FABRICACION DE PERSIANAS, CORTINEROS Y SUS ACCESORIOS. INCLUYE LA FABRICACION DE TOLDOS DE BAMBU Y OTRO TIPO DE SOMBRAS PARA VENTANAS </t>
  </si>
  <si>
    <t>474 - FABRICACION DE EQUIPO Y APARATOS PARA USO MEDICO, DENTAL, PARA LABORATORIO Y DE MAXIMA SEGURIDAD</t>
  </si>
  <si>
    <t>475 - FABRICACION DE MATERIAL DE CURACION</t>
  </si>
  <si>
    <t>476 - FABRICACION DE INSTRUMENTOS Y APARATOS OPTICOS DE USO OFTALMICO</t>
  </si>
  <si>
    <t>477 - ACUÑACION E IMPRESION DE MONEDAS</t>
  </si>
  <si>
    <t>478 - ORFEBRERIA, JOYERIA, PIEZAS ARTISTICAS U ORNAMENTALES DE ORO</t>
  </si>
  <si>
    <t>479 - ORFEBRERIA Y JOYERIA DE METALES Y PIEDRAS PRECIOSOS DISTINTOS AL ORO</t>
  </si>
  <si>
    <t>48 - SIEMBRA, CULTIVO Y COSECHA DE CACAHUATE</t>
  </si>
  <si>
    <t>480 - FABRICACION DE JOYERIA DE FANTASIA HECHA DE METALES Y PIEDRAS NO PRECIOSAS, DE PLASTICO Y DE OTROS MATERIALES</t>
  </si>
  <si>
    <t>481 - FABRICACION DE PRODUCTOS DE METALES NO PRECIOSOS, COMO TROFEOS, ARTICULOS ORNAMENTALES PARA USO DOMESTICO, PLATONES, JARRONES, FLOREROS</t>
  </si>
  <si>
    <t>482 - FABRICACION DE ARTICULOS DEPORTIVOS</t>
  </si>
  <si>
    <t>483 - FABRICACION DE JUGUETES. INCLUYE LA FABRICACION DE JUEGOS Y JUGUETES ELECTRONICOS, INSTRUMENTOS MUSICALES DE JUGUETE Y JUEGOS DE MESA</t>
  </si>
  <si>
    <t>484 - FABRICACION DE ARTICULOS Y ACCESORIOS PARA ESCRITURA, PINTURA, DIBUJO Y ACTIVIDADES DE OFICINA</t>
  </si>
  <si>
    <t>485 - FABRICACION DE ANUNCIOS PUBLICITARIOS DE TODO TIPO DE MATERIAL, COMO ANUNCIOS Y TOLDOS LUMINOSOS, CARTELERAS ESPECTACULARES, ANUNCIOS ELECTRONICOS, ROTAGRAPHICS, UNIPOLARES, DE NEON</t>
  </si>
  <si>
    <t>486 - FABRICACION Y ENSAMBLE DE INSTRUMENTOS MUSICALES</t>
  </si>
  <si>
    <t>487 - FABRICACION DE CIERRES, BOTONES Y AGUJAS</t>
  </si>
  <si>
    <t>488 - FABRICACION DE ESCOBAS, CEPILLOS Y SIMILARES</t>
  </si>
  <si>
    <t>489 - FABRICACION DE VELAS Y VELADORAS</t>
  </si>
  <si>
    <t>49 - SIEMBRA, CULTIVO Y COSECHA DE AGAVE O MAGUEY TEQUILERO</t>
  </si>
  <si>
    <t>490 - FABRICACION DE ATAUDES</t>
  </si>
  <si>
    <t>491 - OTRAS INDUSTRIAS MANUFACTURERAS</t>
  </si>
  <si>
    <t>492 - COMERCIO AL POR MAYOR DE ABARROTES</t>
  </si>
  <si>
    <t>493 - COMERCIO AL POR MAYOR DE CARNES ROJAS</t>
  </si>
  <si>
    <t>494 - COMERCIO AL POR MAYOR DE CARNE Y VISCERAS DE POLLO Y OTRAS AVES DE CORRAL</t>
  </si>
  <si>
    <t>495 - COMERCIO AL POR MAYOR DE PESCADOS Y MARISCOS FRESCOS, SECOS, SALADOS Y CONGELADOS</t>
  </si>
  <si>
    <t>496 - COMERCIO AL POR MAYOR DE FRUTAS Y VERDURAS FRESCAS</t>
  </si>
  <si>
    <t>497 - COMERCIO AL POR MAYOR DE HUEVO DE GALLINA Y DE OTRAS AVES</t>
  </si>
  <si>
    <t>498 - COMERCIO AL POR MAYOR DE SEMILLAS Y GRANOS ALIMENTICIOS, FRUTAS SECAS, CHILES SECOS Y ESPECIAS (CLAVOS, PIMIENTA, AZAFRAN, COMINO, NUEZ MOSCADA, CANELA)</t>
  </si>
  <si>
    <t>499 - COMERCIO AL POR MAYOR DE LECHE</t>
  </si>
  <si>
    <t>5 - SIEMBRA, CULTIVO Y COSECHA DE FRIJOL</t>
  </si>
  <si>
    <t>50 - SIEMBRA, CULTIVO Y COSECHA DE OTROS CULTIVOS</t>
  </si>
  <si>
    <t>500 - COMERCIO AL POR MAYOR DE PRODUCTOS LACTEOS, COMO CREMA, MANTEQUILLA, YOGUR, QUESO</t>
  </si>
  <si>
    <t>501 - COMERCIO AL POR MAYOR DE EMBUTIDOS</t>
  </si>
  <si>
    <t>502 - COMERCIO AL POR MAYOR DE DULCES Y MATERIAS PRIMAS PARA REPOSTERIA</t>
  </si>
  <si>
    <t>503 - COMERCIO AL POR MAYOR DE PAN Y PASTELES Y OTROS PRODUCTOS DE PANADERIA</t>
  </si>
  <si>
    <t>504 - COMERCIO AL POR MAYOR DE BOTANAS Y FRITURAS, COMO PAPAS FRITAS, CHICHARRONES DE HARINA Y DE CERDO, TOSTADAS, CACAHUATES, SEMILLAS FRITAS, PALOMITAS DE MAIZ</t>
  </si>
  <si>
    <t>505 - COMERCIO AL POR MAYOR DE CONSERVAS ALIMENTICIAS ENLATADAS, EN SALMUERA, ENCURTIDOS, PRODUCTOS ALIMENTICIOS CONGELADOS, EN ALMIBAR, EN ACEITE, PURES</t>
  </si>
  <si>
    <t>506 - COMERCIO AL POR MAYOR DE HELADOS, PALETAS DE HIELO, GELATINAS, FLANES, BUDINES Y OTROS PRODUCTOS ALIMENTICIOS PARA CONSUMO HUMANO NO CLASIFICADOS EN OTRA PARTE</t>
  </si>
  <si>
    <t>507 - COMERCIO AL POR MAYOR AGUA PURIFICADA Y HIELO</t>
  </si>
  <si>
    <t>508 - COMERCIO AL POR MAYOR DE CONCENTRADOS, POLVOS, JARABES Y ESENCIAS DE SABOR PARA PREPARAR REFRESCOS, BEBIDAS HIDRATANTES O REHIDRATANTES ELABORADOS CON AZUCAR DE CAÑA Y OTROS EDULCORANTES</t>
  </si>
  <si>
    <t>509 - COMERCIO AL POR MAYOR DE CONCENTRADOS O JARABES PARA PREPARAR REFRESCOS QUE SE EXPENDAN EN ENVASES ABIERTOS UTILIZANDO APARATOS AUTOMATICOS, ELECTRICOS O MECANICOS ELABORADOS CON AZUCAR DE CAÑA Y OTROS EDULCORANTES</t>
  </si>
  <si>
    <t>51 - CRIA Y ENGORDA DE VACAS, RESES O NOVILLOS PARA VENTA DE SU CARNE</t>
  </si>
  <si>
    <t>510 - COMERCIO AL POR MAYOR DE REFRESCOS O BEBIDAS HIDRATANTES O REHIDRATANTES ELABORADOS CON AZUCAR DE CAÑA Y OTROS EDULCORANTES</t>
  </si>
  <si>
    <t>511 - COMERCIO AL POR MAYOR DE BEBIDAS REFRESCANTES</t>
  </si>
  <si>
    <t>512 - COMERCIO AL POR MAYOR DE VINOS DE MESA</t>
  </si>
  <si>
    <t>513 - COMERCIO AL POR MAYOR DE OTRAS BEBIDAS A BASE DE UVA</t>
  </si>
  <si>
    <t>514 - COMERCIO AL POR MAYOR DE AGUAMIEL Y PULQUE</t>
  </si>
  <si>
    <t>515 - COMERCIO AL POR MAYOR DE SIDRA Y OTRAS BEBIDAS FERMENTADAS</t>
  </si>
  <si>
    <t>516 - COMERCIO AL POR MAYOR DE RON Y OTRAS BEBIDAS DESTILADAS DE CAÑA</t>
  </si>
  <si>
    <t>517 - COMERCIO AL POR MAYOR DE BEBIDAS DESTILADAS DE AGAVE</t>
  </si>
  <si>
    <t>518 - COMERCIO AL POR MAYOR DE CERVEZA</t>
  </si>
  <si>
    <t>519 - COMERCIO AL POR MAYOR DE CIGARROS, PUROS Y TABACO</t>
  </si>
  <si>
    <t>52 - CRIA Y ENGORDA DE VACAS, RESES O NOVILLOS PARA VENTA DE LECHE</t>
  </si>
  <si>
    <t>520 - COMERCIO AL POR MAYOR DE FIBRAS, HILOS Y TELAS</t>
  </si>
  <si>
    <t>521 - COMERCIO AL POR MAYOR DE BLANCOS</t>
  </si>
  <si>
    <t>522 - COMERCIO AL POR MAYOR DE OTROS PRODUCTOS TEXTILES</t>
  </si>
  <si>
    <t>523 - COMERCIO AL POR MAYOR DE ROPA</t>
  </si>
  <si>
    <t>524 - COMERCIO AL POR MAYOR DE CALZADO</t>
  </si>
  <si>
    <t>525 - COMERCIO AL POR MAYOR DE PRODUCTOS FARMACEUTICOS</t>
  </si>
  <si>
    <t>526 - COMERCIO AL POR MAYOR DE ARTICULOS DE PERFUMERIA</t>
  </si>
  <si>
    <t>527 - COMERCIO AL POR MAYOR DE JOYERIA, ORFEBRERIA, PIEZAS ARTISTICAS U ORNAMENTALES DE ORO</t>
  </si>
  <si>
    <t>528 - COMERCIO AL POR MAYOR DE ARTICULOS DE JOYERIA Y OTROS ACCESORIOS DE VESTIR</t>
  </si>
  <si>
    <t>529 - COMERCIO AL POR MAYOR DE DISCOS Y CASETES</t>
  </si>
  <si>
    <t>53 - CRIA Y ENGORDA DE VACAS, RESES O NOVILLOS PARA SU VENTA</t>
  </si>
  <si>
    <t>530 - COMERCIO AL POR MAYOR DE JUGUETES</t>
  </si>
  <si>
    <t>531 - COMERCIO AL POR MAYOR DE ARTICULOS Y APARATOS DEPORTIVOS</t>
  </si>
  <si>
    <t>532 - COMERCIO AL POR MAYOR DE ARTICULOS DE PAPELERIA PARA USO ESCOLAR Y DE OFICINA</t>
  </si>
  <si>
    <t>533 - COMERCIO AL POR MAYOR DE LIBROS</t>
  </si>
  <si>
    <t>534 - COMERCIO AL POR MAYOR DE REVISTAS Y PERIODICOS</t>
  </si>
  <si>
    <t>537 - COMERCIO AL POR MAYOR DE ELECTRODOMESTICOS MENORES Y APARATOS DE LINEA BLANCA</t>
  </si>
  <si>
    <t>538 - COMERCIO AL POR MAYOR DE FERTILIZANTES, PLAGUICIDAS Y SEMILLAS PARA SIEMBRA</t>
  </si>
  <si>
    <t>539 - COMERCIO AL POR MAYOR DE MEDICAMENTOS VETERINARIOS Y ALIMENTOS PARA ANIMALES</t>
  </si>
  <si>
    <t>54 - CRIA Y ENGORDA DE CERDOS EN GRANJA</t>
  </si>
  <si>
    <t>540 - COMERCIO AL POR MAYOR DE CEMENTO, TABIQUE Y GRAVA</t>
  </si>
  <si>
    <t>541 - COMERCIO AL POR MAYOR DE OTROS MATERIALES PARA LA CONSTRUCCION, EXCEPTO DE MADERA</t>
  </si>
  <si>
    <t>542 - COMERCIO AL POR MAYOR DE MATERIALES METALICOS</t>
  </si>
  <si>
    <t>543 - COMERCIO AL POR MAYOR DE PRODUCTOS QUIMICOS PARA USO INDUSTRIAL</t>
  </si>
  <si>
    <t>544 - COMERCIO AL POR MAYOR DE ENVASES, PAPEL Y CARTON</t>
  </si>
  <si>
    <t>545 - COMERCIO AL POR MAYOR DE MADERA</t>
  </si>
  <si>
    <t>546 - COMERCIO AL POR MAYOR DE EQUIPO Y MATERIAL ELECTRICO</t>
  </si>
  <si>
    <t>547 - COMERCIO AL POR MAYOR DE PINTURA</t>
  </si>
  <si>
    <t>548 - COMERCIO AL POR MAYOR DE VIDRIOS Y ESPEJOS</t>
  </si>
  <si>
    <t>549 - COMERCIO AL POR MAYOR DE GANADO Y AVES DE CORRAL EN PIE</t>
  </si>
  <si>
    <t>55 - CRIA Y ENGORDA DE CERDOS EN PATIOS Y LUGARES DISTINTOS A GRANJAS</t>
  </si>
  <si>
    <t>550 - COMERCIO AL POR MAYOR DE OTRAS MATERIAS PRIMAS PARA OTRAS INDUSTRIAS</t>
  </si>
  <si>
    <t>551 - COMERCIO AL POR MAYOR DE DESECHOS METALICOS</t>
  </si>
  <si>
    <t>552 - COMERCIO AL POR MAYOR DE DESECHOS DE PAPEL Y DE CARTON</t>
  </si>
  <si>
    <t>553 - COMERCIO AL POR MAYOR DE DESECHOS DE VIDRIO</t>
  </si>
  <si>
    <t>554 - COMERCIO AL POR MAYOR DE DESECHOS DE PLASTICO</t>
  </si>
  <si>
    <t>555 - COMERCIO AL POR MAYOR DE OTROS MATERIALES DE DESECHO</t>
  </si>
  <si>
    <t>557 - COMERCIO AL POR MAYOR DE MAQUINARIA Y EQUIPO PARA LA CONSTRUCCION Y LA MINERIA</t>
  </si>
  <si>
    <t>558 - COMERCIO AL POR MAYOR DE MAQUINARIA Y EQUIPO PARA LA INDUSTRIA MANUFACTURERA</t>
  </si>
  <si>
    <t>559 - COMERCIO AL POR MAYOR DE EQUIPO DE TELECOMUNICACIONES, FOTOGRAFIA Y CINEMATOGRAFIA</t>
  </si>
  <si>
    <t>56 - CRIA Y ENGORDA DE GALLINAS PONEDORAS DE HUEVO PARA REPRODUCCION</t>
  </si>
  <si>
    <t>560 - COMERCIO AL POR MAYOR DE ARTICULOS Y ACCESORIOS PARA DISEÑO Y PINTURA ARTISTICA</t>
  </si>
  <si>
    <t>561 - COMERCIO AL POR MAYOR DE MOBILIARIO, EQUIPO E INSTRUMENTAL MEDICO Y DE LABORATORIO</t>
  </si>
  <si>
    <t>562 - COMERCIO AL POR MAYOR DE MAQUINARIA Y EQUIPO PARA OTROS SERVICIOS Y PARA ACTIVIDADES COMERCIALES</t>
  </si>
  <si>
    <t>563 - COMERCIO AL POR MAYOR DE EQUIPO Y ACCESORIOS DE COMPUTO</t>
  </si>
  <si>
    <t>564 - COMERCIO AL POR MAYOR DE MOBILIARIO Y EQUIPO DE OFICINA</t>
  </si>
  <si>
    <t>565 - COMERCIO AL POR MAYOR DE OTRA MAQUINARIA Y EQUIPO DE USO GENERAL</t>
  </si>
  <si>
    <t>566 - COMERCIO AL POR MAYOR DE CAMIONES</t>
  </si>
  <si>
    <t>567 - COMERCIO AL POR MAYOR DE CARROCERIAS, CAJAS DE CARGA, REMOLQUES Y SEMIRREMOLQUES</t>
  </si>
  <si>
    <t>568 - VENTA AL POR MAYOR POR COMISION Y CONSIGNACION</t>
  </si>
  <si>
    <t>569 - OTROS INTERMEDIARIOS DE COMERCIO AL POR MAYOR</t>
  </si>
  <si>
    <t>57 - CRIA Y ENGORDA DE GALLINAS PONEDORAS DE HUEVO PARA CONSUMO</t>
  </si>
  <si>
    <t>570 - COMERCIO AL POR MAYOR POR MEDIOS MASIVOS DE COMUNICACION (COMO CORREO E INTERNET) Y OTROS MEDIOS</t>
  </si>
  <si>
    <t>571 - COMERCIO AL POR MENOR EN TIENDAS DE ABARROTES, ULTRAMARINOS Y MISCELANEAS</t>
  </si>
  <si>
    <t>572 - CONSTRUCCION DE VIVIENDA MULTIFAMILIAR</t>
  </si>
  <si>
    <t>573 - PRODUCCION Y ENVASADO DE CERVEZA CON UNA GRADUACION ALCOHOLICA DE MAS DE 20º G.L.</t>
  </si>
  <si>
    <t>574 - PRODUCCION, FABRICACION, O ENVASADO DE VINOS DE MESA CON UNA GRADUACION ALCOHOLICA DE MAS DE 20º G.L.</t>
  </si>
  <si>
    <t>575 - PRODUCCION, FABRICACION, O ENVASADO DE BEBIDAS REFRESCANTES CON UNA GRADUACION ALCOHOLICA DE MAS DE 20º G.L.</t>
  </si>
  <si>
    <t>576 - PRODUCCION, FABRICACION, O ENVASADO DE OTRAS BEBIDAS A BASE DE UVA CON UNA GRADUACION ALCOHOLICA DE MAS DE 20º G.L.</t>
  </si>
  <si>
    <t>578 - PRODUCCION, FABRICACION, O ENVASADO DE SIDRA Y OTRAS BEBIDAS FERMENTADAS CON UNA GRADUACION ALCOHOLICA DE MAS DE 20º G.L.</t>
  </si>
  <si>
    <t>579 - PRODUCCION, FABRICACION, O ENVASADO DE RON Y OTRAS BEBIDAS DESTILADAS DE CAÑA CON UNA GRADUACION ALCOHOLICA DE MAS DE 20º G.L.</t>
  </si>
  <si>
    <t>58 - CRIA Y ENGORDA DE POLLOS PARA VENTA DE SU CARNE</t>
  </si>
  <si>
    <t>580 - PRODUCCION, FABRICACION, O ENVASADO DE BEBIDAS DESTILADAS DE AGAVE CON UNA GRADUACION ALCOHOLICA DE MAS DE 20º G.L.</t>
  </si>
  <si>
    <t>581 - VENTA DE ALCOHOL Y ALCOHOL DESNATURALIZADO A HOSPITALES EN ENVASES DE HASTA 20 LITROS</t>
  </si>
  <si>
    <t>582 - VENTA DE ALCOHOL Y ALCOHOL DESNATURALIZADO A PUBLICO EN GENERAL EN ENVASES DE HASTA 1 LITRO</t>
  </si>
  <si>
    <t>583 - VENTA DE MIELES INCRISTALIZABLES QUE NO SE UTILICEN PARA TRANSFORMARLAS EN ALCOHOL</t>
  </si>
  <si>
    <t>584 - VENTA DE MIELES INCRISTALIZABLES PARA TRANSFORMARLAS EN ALCOHOL</t>
  </si>
  <si>
    <t>585 - VENTA DE ALCOHOL Y ALCOHOL DESNATURALIZADO</t>
  </si>
  <si>
    <t>587 - COMERCIO AL POR MENOR DE CARNES ROJAS</t>
  </si>
  <si>
    <t>588 - COMERCIO AL POR MENOR DE CARNE DE AVES</t>
  </si>
  <si>
    <t>589 - COMERCIO AL POR MENOR DE PESCADOS Y MARISCOS</t>
  </si>
  <si>
    <t>59 - CRIA Y ENGORDA DE GUAJOLOTES O PAVOS PARA LA VENTA DE SU CARNE Y PRODUCCION DE HUEVO</t>
  </si>
  <si>
    <t>590 - COMERCIO AL POR MENOR DE FRUTAS Y VERDURAS FRESCAS</t>
  </si>
  <si>
    <t>591 - COMERCIO AL POR MENOR DE HUEVOS DE GALLINA Y DE OTRAS AVES</t>
  </si>
  <si>
    <t>592 - COMERCIO AL POR MENOR DE SEMILLAS Y GRANOS ALIMENTICIOS, ESPECIAS Y CHILES SECOS</t>
  </si>
  <si>
    <t>593 - COMERCIO AL POR MENOR DE PRODUCTOS LACTEOS Y EMBUTIDOS</t>
  </si>
  <si>
    <t>594 - COMERCIO AL POR MENOR DE DULCES Y MATERIAS PRIMAS PARA REPOSTERIA</t>
  </si>
  <si>
    <t>595 - COMERCIO AL POR MENOR DE OTROS ALIMENTOS QUE NO SEAN PREPARADOS NI COCIDOS PARA SU CONSUMO</t>
  </si>
  <si>
    <t>596 - VENTA AL PUBLICO EN GENERAL DE BEBIDAS REFRESCANTES POR LA CUAL SE ENTREGA UN COMPROBANTE SIMPLIFICADO</t>
  </si>
  <si>
    <t>597 - COMERCIO AL POR MENOR DE CERVEZA ENTREGANDO FACTURA</t>
  </si>
  <si>
    <t>598 - COMERCIO AL POR MENOR DE AGUA PURIFICADA Y HIELO</t>
  </si>
  <si>
    <t>599 - COMERCIO AL POR MENOR DE REFRESCOS, BEBIDAS HIDRATANTES Y REHIDRATANTES ELABORADOS UNICAMENTE CON AZUCAR DE CAÑA COMO EDULCORANTE</t>
  </si>
  <si>
    <t>6 - SIEMBRA, CULTIVO Y COSECHA DE GARBANZO</t>
  </si>
  <si>
    <t>60 - PRODUCCION DE AVES DE CORRAL EN INCUBADORA</t>
  </si>
  <si>
    <t>600 - COMERCIO AL POR MENOR DE CIGARROS, PUROS Y TABACO</t>
  </si>
  <si>
    <t>601 - COMERCIO AL POR MENOR EN SUPERMERCADOS</t>
  </si>
  <si>
    <t>602 - COMERCIO AL POR MENOR EN MINISUPERS</t>
  </si>
  <si>
    <t>603 - COMERCIO AL POR MENOR EN TIENDAS DEPARTAMENTALES</t>
  </si>
  <si>
    <t>604 - COMERCIO AL POR MENOR DE TELAS</t>
  </si>
  <si>
    <t>605 - COMERCIO AL POR MENOR DE BLANCOS</t>
  </si>
  <si>
    <t>606 - COMERCIO AL POR MENOR DE ARTICULOS DE MERCERIA Y BONETERIA</t>
  </si>
  <si>
    <t>607 - COMERCIO AL POR MENOR DE ROPA NUEVA, DE TRAJES REGIONALES, DISFRACES, PIELES FINAS, VESTIDOS PARA NOVIA, UNIFORMES ESCOLARES, NO CONFECCIONADOS CON CUERO Y PIEL</t>
  </si>
  <si>
    <t>608 - COMERCIO AL POR MENOR BISUTERIA Y ACCESORIOS DE VESTIR, COMO PAÑOLETAS, MASCADAS, ETC</t>
  </si>
  <si>
    <t>609 - COMERCIO AL POR MENOR CUERO, PIEL Y MATERIALES SUCEDANEOS COMO CHAMARRAS, CHALECOS, FALDAS Y OTROS ARTICULOS DE ESTOS MATERIALES COMO BOLSAS, PORTAFOLIOS, MALETAS, CINTURONES, GUANTES Y CARTERAS</t>
  </si>
  <si>
    <t>61 - CRIA Y ENGORDA DE OTRAS AVES PARA VENTA DE SU CARNE Y PRODUCCION DE HUEVO</t>
  </si>
  <si>
    <t>610 - COMERCIO AL POR MENOR PAÑALES DESECHABLES Y/O TOALLAS SANITARIAS</t>
  </si>
  <si>
    <t>611 - COMERCIO AL POR MENOR SOMBREROS</t>
  </si>
  <si>
    <t>612 - COMERCIO AL POR MENOR CALZADO, AGUJETAS, TINTAS, PLANTILLAS, ACCESORIOS DEL CALZADO</t>
  </si>
  <si>
    <t>613 - FARMACIAS SIN MINISUPER</t>
  </si>
  <si>
    <t>614 - FARMACIAS CON MINISUPER</t>
  </si>
  <si>
    <t>615 - COMERCIO AL POR MENOR DE PRODUCTOS NATURISTAS Y DE COMPLEMENTOS ALIMENTICIOS</t>
  </si>
  <si>
    <t>616 - COMERCIO AL POR MENOR DE LENTES</t>
  </si>
  <si>
    <t>617 - COMERCIO AL POR MENOR DE APARATOS ORTOPEDICOS</t>
  </si>
  <si>
    <t>618 - COMERCIO AL POR MENOR DE ARTICULOS DE PERFUMERIA Y COSMETICOS</t>
  </si>
  <si>
    <t>619 - COMERCIO AL POR MENOR DE RELOJES, JOYERIA FINA Y ARTICULOS DECORATIVOS DE MATERIALES PRECIOSOS</t>
  </si>
  <si>
    <t>62 - CRIA Y ENGORDA DE BORREGOS</t>
  </si>
  <si>
    <t>620 - COMERCIO AL POR MENOR DE DISCOS, DISCOS COMPACTOS, CASETES, CARTUCHOS, CINTAS DE AUDIO Y VIDEO</t>
  </si>
  <si>
    <t>621 - COMERCIO AL POR MENOR DE JUGUETES, BICICLETAS, TRICICLOS Y PARTES PARA BICICLETAS Y TRICICLOS</t>
  </si>
  <si>
    <t>622 - COMERCIO AL POR MENOR DE EQUIPO, MATERIAL FOTOGRAFICO Y SUS ACCESORIOS</t>
  </si>
  <si>
    <t>623 - COMERCIO AL POR MENOR EN GENERAL DE UNIFORMES Y ARTICULOS DEPORTIVOS, EQUIPO Y ACCESORIOS PARA EXCURSIONISMO, PESCA Y CAZA DEPORTIVA</t>
  </si>
  <si>
    <t>624 - COMERCIO AL POR MENOR DE INSTRUMENTOS MUSICALES Y SUS ACCESORIOS</t>
  </si>
  <si>
    <t>625 - COMERCIO AL POR MENOR DE ARTICULOS DE PAPELERIA</t>
  </si>
  <si>
    <t>626 - COMERCIO AL POR MENOR DE LIBROS</t>
  </si>
  <si>
    <t>627 - COMERCIO AL POR MENOR DE PERIODICOS Y REVISTAS</t>
  </si>
  <si>
    <t>629 - COMERCIO AL POR MENOR DE MASCOTAS, MEDICAMENTOS, ACCESORIOS Y OTROS PRODUCTOS</t>
  </si>
  <si>
    <t>63 - CRIA Y ENGORDA DE BORREGOS EN FORMA CONJUNTA CON CABRAS O CHIVOS</t>
  </si>
  <si>
    <t>630 - COMERCIO AL POR MENOR DE REGALOS</t>
  </si>
  <si>
    <t>631 - COMERCIO AL POR MENOR DE ARTICULOS RELIGIOSOS</t>
  </si>
  <si>
    <t>632 - COMERCIO AL POR MENOR DE ARTESANIAS</t>
  </si>
  <si>
    <t>633 - COMERCIO AL POR MENOR EN TIENDAS IMPORTADORAS DE PRODUCTOS DE ORIGEN EXTRANJERO</t>
  </si>
  <si>
    <t>634 - COMERCIO AL POR MENOR DE ATAUDES</t>
  </si>
  <si>
    <t>635 - COMERCIO AL POR MENOR DE ARTICULOS MISCELANEOS NO CLASIFICADOS EN OTRA PARTE</t>
  </si>
  <si>
    <t>636 - COMERCIO AL POR MENOR DE MUEBLES PARA EL HOGAR</t>
  </si>
  <si>
    <t>637 - COMERCIO AL POR MENOR DE ENSERES ELECTRODOMESTICOS MENORES Y APARATOS DE LINEA BLANCA</t>
  </si>
  <si>
    <t>638 - COMERCIO AL POR MENOR DE CRISTALERIA Y SUS PIEZAS SUELTAS, LOZA Y UTENSILIOS DE COCINA DE CERAMICA Y PLASTICO</t>
  </si>
  <si>
    <t>639 - COMERCIO AL POR MENOR DE COMPUTADORAS Y SUS ACCESORIOS</t>
  </si>
  <si>
    <t>64 - CRIA Y ENGORDA DE CABRAS O CHIVOS</t>
  </si>
  <si>
    <t>640 - COMERCIO AL POR MENOR DE TELEFONOS, DE OTROS APARATOS DE COMUNICACION, REFACCCIONES Y ACCESORIOS</t>
  </si>
  <si>
    <t>641 - COMERCIO AL POR MENOR DE ALFOMBRAS, TAPETES, GOBELINOS, TAPICES, LINOLEOS, CORTINAS, PERSIANAS Y SIMILARES</t>
  </si>
  <si>
    <t>642 - COMERCIO AL POR MENOR DE PLANTAS Y FLORES NATURALES, ARREGLOS FLORALES Y FRUTALES, CORONAS FUNERARIAS, NATURALEZAS MUERTAS</t>
  </si>
  <si>
    <t>643 - COMERCIO AL POR MENOR DE ANTIGÜEDADES Y OBRAS DE ARTE</t>
  </si>
  <si>
    <t>644 - COMERCIO AL POR MENOR DE LAMPARAS ORNAMENTALES Y PANTALLAS PARA LAMPARAS Y CANDILES</t>
  </si>
  <si>
    <t>645 - COMERCIO AL POR MENOR DE OTROS ARTICULOS PARA LA DECORACION DE INTERIORES</t>
  </si>
  <si>
    <t>646 - COMERCIO AL POR MENOR DE ARTICULOS USADOS DE MUEBLES, ENSERES DOMESTICOS, LIBROS, REVISTAS, ROPA, CALZADO, JUGUETES</t>
  </si>
  <si>
    <t>647 - COMERCIO AL POR MENOR EN FERRETERIAS Y TLAPALERIAS</t>
  </si>
  <si>
    <t>648 - COMERCIO AL POR MENOR DE PINTURA, RECUBRIMIENTOS, BARNICES, BROCHAS, MATERIALES Y ACCESORIOS PARA PINTURA NO ARTISTICA</t>
  </si>
  <si>
    <t>649 - COMERCIO AL POR MENOR DE VIDRIOS Y ESPEJOS, CANCELERIA DE ALUMINIO, DOMOS DE MATERIAL ACRILICO Y POLICARBONATO, TRAGALUCES DE VIDRIO</t>
  </si>
  <si>
    <t xml:space="preserve">65 - CRIA, FOMENTO Y CUIDADO DE CAMARONES </t>
  </si>
  <si>
    <t>650 - COMERCIO AL POR MENOR DE ARTICULOS PARA LA LIMPIEZA</t>
  </si>
  <si>
    <t>651 - COMERCIO AL POR MENOR EN TIENDAS DE AUTOSERVICIO DE MATERIALES PARA LA AUTOCONSTRUCCION</t>
  </si>
  <si>
    <t>652 - COMERCIO AL POR MENOR DE AUTOMOVILES Y CAMIONETAS NUEVOS CUYA PROPULSION SEA A TRAVES DE BATERIAS ELECTRICAS RECARGABLE</t>
  </si>
  <si>
    <t>653 - COMERCIO AL POR MENOR DE AUTOMOVILES Y CAMIONETAS USADOS Y COMERCIO INTEGRADO DE AUTOMOVILES Y CAMIONES USADOS, Y A LA COMPRA, VENTA Y CONSIGNACION DE AUTOMOVILES Y CAMIONETAS</t>
  </si>
  <si>
    <t>654 - COMERCIO AL POR MENOR DE PARTES Y REFACCIONES NUEVAS PARA AUTOMOVILES, CAMIONETAS Y CAMIONES</t>
  </si>
  <si>
    <t>655 - COMERCIO AL POR MENOR DE PARTES Y REFACCIONES USADAS PARA AUTOMOVILES, CAMIONETAS Y CAMIONES</t>
  </si>
  <si>
    <t>656 - COMERCIO AL POR MENOR DE LLANTAS Y CAMARAS, CORBATAS, VALVULAS DE CAMARA Y TAPONES PARA AUTOMOVILES, CAMIONETAS Y CAMIONES DE MOTOR</t>
  </si>
  <si>
    <t>657 - COMERCIO AL POR MENOR DE MOTOCICLETAS, BICIMOTOS, MOTONETAS Y MOTOCICLETAS ACUATICAS Y SUS REFACCIONES</t>
  </si>
  <si>
    <t>658 - COMERCIO AL POR MENOR DE OTROS VEHICULOS DE MOTOR</t>
  </si>
  <si>
    <t>659 - COMERCIO AL POR MENOR DE GASOLINA Y DIESEL</t>
  </si>
  <si>
    <t>66 - CRIA, CULTIVO, FOMENTO Y CUIDADO DE ANIMALES ACUATICOS, EXCEPTO CAMARONES</t>
  </si>
  <si>
    <t>660 - COMERCIO AL POR MENOR DE GAS L.P. EN CILINDROS Y PARA TANQUES ESTACIONARIOS</t>
  </si>
  <si>
    <t>661 - COMERCIO AL POR MENOR DE OTROS COMBUSTIBLES COMO PETROLEO DIAFANO, CARBON VEGETAL Y LEÑA</t>
  </si>
  <si>
    <t>662 - COMERCIO AL POR MENOR DE ACEITES Y GRASAS LUBRICANTES DE USO INDUSTRIAL, ADITIVOS Y SIMILARES PARA VEHICULOS DE MOTOR</t>
  </si>
  <si>
    <t>663 - COMERCIO AL POR MENOR DE PRODUCTOS DE CONSUMO FINAL PROPIEDAD DE TERCEROS POR COMISION Y CONSIGNACION</t>
  </si>
  <si>
    <t>664 - OTROS INTERMEDIARIOS DEL COMERCIO AL POR MENOR</t>
  </si>
  <si>
    <t>665 - COMERCIO AL POR MENOR POR MEDIOS MASIVOS DE COMUNICACION Y OTROS MEDIOS</t>
  </si>
  <si>
    <t>666 - TRANSPORTE AEREO REGULAR DE PASAJEROS Y DE CARGA EN AERONAVES CON MATRICULA NACIONAL CON RUTAS Y HORARIOS ESTABLECIDOS</t>
  </si>
  <si>
    <t>667 - TRANSPORTE AEREO REGULAR DE PASAJEROS Y DE CARGA EN AERONAVES CON MATRICULA EXTRANJERA CON RUTAS Y HORARIOS ESTABLECIDOS</t>
  </si>
  <si>
    <t>668 - TRANSPORTE AEREO NO REGULAR DE PASAJEROS Y DE CARGA POR VIA AEREA, SIN RUTAS NI HORARIOS FIJOS</t>
  </si>
  <si>
    <t>669 - TRANSPORTE POR FERROCARRIL DE PASAJEROS Y DE CARGA</t>
  </si>
  <si>
    <t>67 - EXPLOTACION, RECOLECCION Y VENTA DE MIEL DE ABEJA Y OTROS PRODUCTOS DERIVADOS</t>
  </si>
  <si>
    <t>670 - TRANSPORTE MARITIMO DE ALTURA</t>
  </si>
  <si>
    <t>671 - TRANSPORTE MARITIMO DE CABOTAJE</t>
  </si>
  <si>
    <t>672 - TRANSPORTE MARITIMO DE ALTURA O DE CABOTAJE DE PETROLEO Y GAS NATURAL POR MAR</t>
  </si>
  <si>
    <t>673 - TRANSPORTE DE PASAJEROS Y DE CARGA POR RIOS, PRESAS, LAGOS, LAGUNAS Y OTRAS VIAS NAVEGABLES INTERIORES, SERVICIO DE REMOLQUE DE CARGA POR AGUAS INTERIORES</t>
  </si>
  <si>
    <t>674 - AUTOTRANSPORTE LOCAL DE PRODUCTOS AGROPECUARIOS SIN REFRIGERACION</t>
  </si>
  <si>
    <t>675 - OTRO AUTOTRANSPORTE LOCAL DE CARGA GENERAL</t>
  </si>
  <si>
    <t>676 - AUTOTRANSPORTE FORANEO DE PRODUCTOS AGROPECUARIOS SIN REFRIGERACION</t>
  </si>
  <si>
    <t>677 - OTRO AUTOTRANSPORTE FORANEO DE CARGA GENERAL</t>
  </si>
  <si>
    <t>678 - SERVICIO DE MUDANZAS</t>
  </si>
  <si>
    <t>679 - AUTOTRANSPORTE LOCAL DE MATERIALES PARA LA CONSTRUCCION CUYO RADIO DE ACCION SE LIMITA AL AREA METROPOLITANA, MUNICIPIO O LOCALIDAD EN QUE OPERAN</t>
  </si>
  <si>
    <t>68 - CRIA Y ENGORDA DE CABALLOS, MULAS, BURROS Y OTROS EQUIDOS</t>
  </si>
  <si>
    <t>680 - AUTOTRANSPORTE LOCAL DE MATERIALES Y RESIDUOS PELIGROSOS CUYO RADIO DE ACCION SE LIMITA AL AREA METROPOLITANA, MUNICIPIO O LOCALIDAD EN QUE OPERAN</t>
  </si>
  <si>
    <t>681 - AUTOTRANSPORTE LOCAL CON REFRIGERACION CUYO RADIO DE ACCION SE LIMITA AL AREA METROPOLITANA, MUNICIPIO O LOCALIDAD EN QUE OPERAN</t>
  </si>
  <si>
    <t>682 - AUTOTRANSPORTE LOCAL DE MADERA Y SUS DERIVADOS CUYO RADIO DE ACCION SE LIMITA AL AREA METROPOLITANA, MUNICIPIO O LOCALIDAD EN QUE OPERAN</t>
  </si>
  <si>
    <t>683 - OTRO AUTOTRANSPORTE LOCAL DE CARGA ESPECIALIZADO</t>
  </si>
  <si>
    <t>684 - AUTOTRANSPORTE FORANEO DE MATERIALES PARA LA CONSTRUCCION</t>
  </si>
  <si>
    <t>685 - AUTOTRANSPORTE FORANEO DE MATERIALES Y RESIDUOS PELIGROSOS</t>
  </si>
  <si>
    <t>686 - AUTOTRANSPORTE FORANEO CON REFRIGERACION</t>
  </si>
  <si>
    <t>687 - AUTOTRANSPORTE FORANEO DE MADERA Y SUS DERIVADOS</t>
  </si>
  <si>
    <t>688 - OTRO AUTOTRANSPORTE FORANEO DE CARGA ESPECIALIZADO</t>
  </si>
  <si>
    <t>689 - TRANSPORTE DE PASAJEROS URBANO Y SUBURBANO EN AUTOBUSES</t>
  </si>
  <si>
    <t>69 - CRIA Y EXPLOTACION DE ANIMALES DE PIEL CON PELAJE FINO</t>
  </si>
  <si>
    <t>690 - TRANSPORTE DE PASAJEROS URBANO Y SUBURBANO EN AUTOMOVILES COLECTIVOS DE RUTA FIJA</t>
  </si>
  <si>
    <t>691 - TRANSPORTE DE PASAJEROS URBANO Y SUBURBANO EN TROLEBUSES Y TRENES LIGEROS</t>
  </si>
  <si>
    <t>692 - TRANSPORTE DE PASAJEROS URBANO Y SUBURBANO EN METRO</t>
  </si>
  <si>
    <t>693 - TRANSPORTE DE PASAJEROS INTERURBANO Y RURAL</t>
  </si>
  <si>
    <t>694 - TRANSPORTE DE PASAJEROS EN TAXIS DE SITIO</t>
  </si>
  <si>
    <t>695 - TRANSPORTE DE PASAJEROS EN TAXIS DE RULETEO</t>
  </si>
  <si>
    <t>696 - SERVICIO DE LIMUSINAS</t>
  </si>
  <si>
    <t>697 - TRANSPORTE ESCOLAR Y DE PERSONAL</t>
  </si>
  <si>
    <t>698 - ALQUILER DE AUTOBUSES CON CHOFER</t>
  </si>
  <si>
    <t>699 - ALQUILER DE AUTOMOVILES CON CHOFER</t>
  </si>
  <si>
    <t>7 - SIEMBRA, CULTIVO Y COSECHA DE OTRAS LEGUMBRES</t>
  </si>
  <si>
    <t>70 - CRIA Y EXPLOTACION DE OTROS ANIMALES</t>
  </si>
  <si>
    <t>700 - OTRO TRANSPORTE TERRESTRE DE PASAJEROS</t>
  </si>
  <si>
    <t>701 - TRANSPORTE DE PETROLEO CRUDO POR DUCTOS</t>
  </si>
  <si>
    <t>702 - TRANSPORTE DE GAS NATURAL POR DUCTOS</t>
  </si>
  <si>
    <t>703 - TRANSPORTE POR DUCTOS DE PRODUCTOS REFINADOS DEL PETROLEO</t>
  </si>
  <si>
    <t>704 - TRANSPORTE POR DUCTOS DE OTROS PRODUCTOS, EXCEPTO DE PRODUCTOS REFINADOS DEL PETROLEO</t>
  </si>
  <si>
    <t>705 - TRANSPORTE TURISTICO POR TIERRA</t>
  </si>
  <si>
    <t>706 - TRANSPORTE TURISTICO POR AGUA</t>
  </si>
  <si>
    <t>707 - OTRO TRANSPORTE TURISTICO</t>
  </si>
  <si>
    <t>708 - SERVICIOS A LA NAVEGACION AEREA</t>
  </si>
  <si>
    <t>709 - ADMINISTRACION DE AEROPUERTOS Y HELIPUERTOS</t>
  </si>
  <si>
    <t>71 - ACTIVIDADES FORESTALES COMO PLANTACION, REFORESTACION Y CONSERVACION, CON EL PROPOSITO DE REALIZAR LA VENTA EN PIE DE ARBOLES MADERABLES</t>
  </si>
  <si>
    <t>710 - OTROS SERVICIOS RELACIONADOS CON EL TRANSPORTE AEREO</t>
  </si>
  <si>
    <t>711 - SERVICIOS RELACIONADOS CON EL TRANSPORTE POR FERROCARRIL</t>
  </si>
  <si>
    <t>712 - ADMINISTRACION DE PUERTOS Y MUELLES</t>
  </si>
  <si>
    <t>713 - SERVICIOS DE CARGA Y DESCARGA PARA EL TRANSPORTE POR AGUA</t>
  </si>
  <si>
    <t>714 - SERVICIOS PARA LA NAVEGACION POR AGUA</t>
  </si>
  <si>
    <t>715 - OTROS SERVICIOS RELACIONADOS CON EL TRANSPORTE POR AGUA</t>
  </si>
  <si>
    <t>716 - REMOLQUE DE VEHICULOS DE MOTOR</t>
  </si>
  <si>
    <t>717 - SERVICIOS DE ADMINISTRACION DE CENTRALES CAMIONERAS</t>
  </si>
  <si>
    <t>718 - SERVICIOS DE ADMINISTRACION DE CARRETERAS, PUENTES Y SERVICIOS AUXILIARES</t>
  </si>
  <si>
    <t>719 - SERVICIOS DE BASCULA PARA EL TRANSPORTE</t>
  </si>
  <si>
    <t>72 - CULTIVO DE ESPECIES FORESTALES PARA TAREAS DE REFORESTACION</t>
  </si>
  <si>
    <t>720 - SERVICIOS DE AGENCIAS ADUANALES</t>
  </si>
  <si>
    <t>721 - OTROS SERVICIOS DE INTERMEDIACION PARA EL TRANSPORTE DE CARGA</t>
  </si>
  <si>
    <t>722 - OTROS SERVICIOS RELACIONADOS CON EL TRANSPORTE</t>
  </si>
  <si>
    <t>723 - SERVICIOS POSTALES</t>
  </si>
  <si>
    <t>724 - SERVICIOS DE MENSAJERIA Y PAQUETERIA FORANEA</t>
  </si>
  <si>
    <t>725 - SERVICIOS DE MENSAJERIA Y PAQUETERIA LOCAL</t>
  </si>
  <si>
    <t>726 - ALMACENES GENERALES DE DEPOSITO</t>
  </si>
  <si>
    <t>727 - OTROS SERVICIOS DE ALMACENAMIENTO GENERAL SIN INSTALACIONES ESPECIALIZADAS</t>
  </si>
  <si>
    <t>728 - ALMACENAMIENTO CON REFRIGERACION</t>
  </si>
  <si>
    <t>729 - ALMACENAMIENTO DE PRODUCTOS AGROPECUARIOS QUE NO REQUIEREN REFRIGERACION</t>
  </si>
  <si>
    <t>73 - RECOLECCION DE PRODUCTOS FORESTALES COMO GOMAS, RESINAS, RIZOMAS, FIBRAS Y HENO. RECOLECCION DE FRUTAS SILVESTRES Y PLANTAS MEDICINALES Y RAICES</t>
  </si>
  <si>
    <t>730 - OTROS SERVICIOS DE ALMACENAMIENTO CON INSTALACIONES ESPECIALIZADAS</t>
  </si>
  <si>
    <t>731 - EDICION DE PERIODICOS NO INTEGRADA CON LA IMPRESION, EXCEPTO A TRAVES DE INTERNET</t>
  </si>
  <si>
    <t>732 - EDICION DE PERIODICOS INTEGRADA CON LA IMPRESION</t>
  </si>
  <si>
    <t>733 - EDICION DE REVISTAS Y OTRAS PUBLICACIONES PERIODICAS NO INTEGRADA CON LA IMPRESION, EXCEPTO A TRAVES DE INTERNET</t>
  </si>
  <si>
    <t>734 - EDICION DE REVISTAS Y OTRAS PUBLICACIONES PERIODICAS INTEGRADA CON LA IMPRESION</t>
  </si>
  <si>
    <t>735 - EDICION DE LIBROS NO INTEGRADA CON LA IMPRESION, EXCEPTO A TRAVES DE INTERNET</t>
  </si>
  <si>
    <t>736 - EDICION DE LIBROS INTEGRADA CON LA IMPRESION</t>
  </si>
  <si>
    <t>737 - EDICION DE DIRECTORIOS Y DE LISTAS DE CORREO NO INTEGRADA CON LA IMPRESION, EXCEPTO A TRAVES DE INTERNET</t>
  </si>
  <si>
    <t>738 - EDICION DE DIRECTORIOS Y DE LISTAS DE CORREO INTEGRADA CON LA IMPRESION</t>
  </si>
  <si>
    <t>739 - EDICION DE OTROS MATERIALES NO INTEGRADA CON LA IMPRESION, EXCEPTO A TRAVES DE INTERNET</t>
  </si>
  <si>
    <t>74 - TALA DE ARBOLES, DESBASTADO Y EL DESCORTEZADO DE TRONCOS Y LA PRODUCCION DE TROZAS, ASTILLAS Y RAJAS DE MADERA</t>
  </si>
  <si>
    <t>740 - EDICION DE OTROS MATERIALES INTEGRADA CON LA IMPRESION</t>
  </si>
  <si>
    <t>741 - EDICION DE SOFTWARE, EXCEPTO A TRAVES DE INTERNET</t>
  </si>
  <si>
    <t>742 - PRODUCCION DE PELICULAS CINEMATOGRAFICAS Y VIDEOS</t>
  </si>
  <si>
    <t>743 - PRODUCCION DE PROGRAMAS PARA LA TELEVISION</t>
  </si>
  <si>
    <t>744 - PRODUCCION DE VIDEOCLIPS, COMERCIALES Y OTROS MATERIALES AUDIOVISUALES</t>
  </si>
  <si>
    <t>745 - DISTRIBUCION DE PELICULAS CINEMATOGRAFICAS, VIDEOS Y OTROS MATERIALES AUDIOVISUALES</t>
  </si>
  <si>
    <t>746 - EXHIBICION DE PELICULAS CINEMATOGRAFICAS, VIDEOS Y OTROS MATERIALES AUDIOVISUALES</t>
  </si>
  <si>
    <t>747 - SERVICIOS DE POSTPRODUCCION Y OTROS SERVICIOS PARA LA INDUSTRIA FILMICA Y DEL VIDEO</t>
  </si>
  <si>
    <t>748 - PRODUCTORAS DISCOGRAFICAS</t>
  </si>
  <si>
    <t>749 - PRODUCCION Y DISTRIBUCION DE DISCOS Y CINTAS MAGNETOFONICAS</t>
  </si>
  <si>
    <t>75 - PESCA DE CAMARON</t>
  </si>
  <si>
    <t>750 - EDITORAS DE MUSICA</t>
  </si>
  <si>
    <t>751 - GRABACION DE DISCOS Y CINTAS MAGNETOFONICAS</t>
  </si>
  <si>
    <t>752 - OTROS SERVICIOS DE GRABACION DEL SONIDO</t>
  </si>
  <si>
    <t>753 - TRANSMISION DE PROGRAMAS DE RADIO, EXCEPTO A TRAVES DE INTERNET</t>
  </si>
  <si>
    <t>754 - TRANSMISION DE PROGRAMAS DE TELEVISION, EXCEPTO A TRAVES DE INTERNET</t>
  </si>
  <si>
    <t>755 - PRODUCCION DE PROGRAMACION DE CANALES PARA SISTEMAS DE TELEVISION POR CABLE O SATELITALES, EXCEPTO A TRAVES DE INTERNET</t>
  </si>
  <si>
    <t>756 - CREACION Y DIFUSION DE CONTENIDO EXCLUSIVAMENTE A TRAVES DE INTERNET</t>
  </si>
  <si>
    <t>757 - TELEFONIA TRADICIONAL</t>
  </si>
  <si>
    <t>758 - TELEGRAFIA Y OTRAS TELECOMUNICACIONES ALAMBRICAS DEL SECTOR PRIVADO</t>
  </si>
  <si>
    <t>759 - TELEFONIA CELULAR</t>
  </si>
  <si>
    <t>76 - PESCA DE ATUNES</t>
  </si>
  <si>
    <t>760 - OTRAS TELECOMUNICACIONES INALAMBRICAS, EXCEPTO LOS SERVICIOS DE SATELITES</t>
  </si>
  <si>
    <t>761 - REVENTA DE SERVICIOS DE TELECOMUNICACIONES</t>
  </si>
  <si>
    <t>762 - SERVICIOS DE SATELITES</t>
  </si>
  <si>
    <t>763 - DISTRIBUCION POR SUSCRIPCION DE PROGRAMAS DE TELEVISION, EXCEPTO A TRAVES DE INTERNET</t>
  </si>
  <si>
    <t>764 - OTROS SERVICIOS DE TELECOMUNICACIONES</t>
  </si>
  <si>
    <t>765 - PROVEEDORES DE ACCESO A INTERNET Y SERVICIOS DE BUSQUEDA EN LA RED</t>
  </si>
  <si>
    <t>766 - PROCESAMIENTO ELECTRONICO DE INFORMACION, HOSPEDAJE DE PAGINAS WEB Y OTROS SERVICIOS RELACIONADOS</t>
  </si>
  <si>
    <t>767 - AGENCIAS NOTICIOSAS</t>
  </si>
  <si>
    <t>768 - BIBLIOTECAS Y ARCHIVOS DEL SECTOR PRIVADO</t>
  </si>
  <si>
    <t>769 - BIBLIOTECAS Y ARCHIVOS DEL SECTOR PUBLICO</t>
  </si>
  <si>
    <t>77 - PESCA DE SARDINA Y ANCHOVETA</t>
  </si>
  <si>
    <t>770 - OTROS SERVICIOS DE SUMINISTRO DE INFORMACION</t>
  </si>
  <si>
    <t>772 - BANCO DE MEXICO</t>
  </si>
  <si>
    <t>773 - BANCA MULTIPLE O COMERCIAL</t>
  </si>
  <si>
    <t>774 - BANCA DE DESARROLLO</t>
  </si>
  <si>
    <t>775 - FONDOS Y FIDEICOMISOS FINANCIEROS PARA EL DESARROLLO</t>
  </si>
  <si>
    <t>776 - UNIONES DE CREDITO</t>
  </si>
  <si>
    <t>777 - CAJAS DE AHORRO POPULAR</t>
  </si>
  <si>
    <t>778 - SOCIEDADES Y ASOCIACIONES DE AHORRO Y PRESTAMO AUTORIZADAS COMO ENTIDADES DE AHORRO Y PRESTAMO</t>
  </si>
  <si>
    <t>779 - ARRENDADORAS FINANCIERAS</t>
  </si>
  <si>
    <t>78 - PESCA DE OTRAS ESPECIES</t>
  </si>
  <si>
    <t>780 - EMPRESAS DE FACTORAJE FINANCIERO</t>
  </si>
  <si>
    <t>781 - SOCIEDADES FINANCIERAS DE OBJETO LIMITADO</t>
  </si>
  <si>
    <t>782 - COMPAÑIAS DE AUTOFINANCIAMIENTO</t>
  </si>
  <si>
    <t>783 - MONTEPIOS</t>
  </si>
  <si>
    <t>784 - SOCIEDADES CONTROLADORAS DE GRUPOS FINANCIEROS</t>
  </si>
  <si>
    <t>785 - SERVICIOS RELACIONADOS CON LA INTERMEDIACION CREDITICIA</t>
  </si>
  <si>
    <t>786 - CASAS DE BOLSA</t>
  </si>
  <si>
    <t>787 - CASAS DE CAMBIO</t>
  </si>
  <si>
    <t>788 - CENTROS CAMBIARIOS</t>
  </si>
  <si>
    <t>789 - BOLSA DE VALORES</t>
  </si>
  <si>
    <t>79 - CAZA Y CAPTURA DE ANIMALES EN SU HABITAT NATURAL Y OPERACION Y ADMINISTRACION DE RESERVAS PARA CAZA (COMO LOS RANCHOS CINEGETICOS)</t>
  </si>
  <si>
    <t>790 - SOCIEDADES DE INVERSION DE CAPITALES</t>
  </si>
  <si>
    <t>791 - ASESORIA EN INVERSIONES</t>
  </si>
  <si>
    <t>792 - INSTITUCIONES PARA EL DEPOSITO DE VALORES</t>
  </si>
  <si>
    <t>793 - COMPAÑIAS ESPECIALIZADAS EN SEGUROS DE VIDA</t>
  </si>
  <si>
    <t>794 - COMPAÑIAS DE SEGUROS NO ESPECIALIZADAS EN SEGUROS DE VIDA</t>
  </si>
  <si>
    <t>795 - COMPAÑIAS ESPECIALIZADAS EN SEGUROS CONTRA RIESGOS AGROPECUARIOS</t>
  </si>
  <si>
    <t>796 - COMPAÑIAS AFIANZADORAS</t>
  </si>
  <si>
    <t>797 - AGENTES, AJUSTADORES Y GESTORES DE SEGUROS DE VIDA</t>
  </si>
  <si>
    <t>798 - AGENTES, AJUSTADORES Y GESTORES DE SEGUROS CONTRA RIESGOS AGROPECUARIOS</t>
  </si>
  <si>
    <t xml:space="preserve">799 - AGENTES, AJUSTADORES Y GESTORES DE OTROS SEGUROS </t>
  </si>
  <si>
    <t>8 - SIEMBRA, CULTIVO Y COSECHA DE TRIGO</t>
  </si>
  <si>
    <t>80 - SERVICIOS DE FUMIGACION AGRICOLA</t>
  </si>
  <si>
    <t>800 - INGRESOS DERIVADOS DEL OTORGAMIENTO DE FIANZAS O AVALES</t>
  </si>
  <si>
    <t>801 - ADMINISTRACION DE CAJAS DE PENSION Y DE SEGUROS INDEPENDIENTES</t>
  </si>
  <si>
    <t>802 - ALQUILER DE VIVIENDAS AMUEBLADAS</t>
  </si>
  <si>
    <t>803 - ALQUILER DE VIVIENDAS NO AMUEBLADAS</t>
  </si>
  <si>
    <t>804 - ALQUILER DE SALONES PARA FIESTAS Y CONVENCIONES</t>
  </si>
  <si>
    <t>805 - ALQUILER DE OFICINAS Y LOCALES COMERCIALES</t>
  </si>
  <si>
    <t>806 - ALQUILER DE TEATROS, ESTADIOS, AUDITORIOS Y SIMILARES</t>
  </si>
  <si>
    <t>807 - ALQUILER DE FINCAS DESTINADAS FINES AGRICOLAS O GANADEROS</t>
  </si>
  <si>
    <t>808 - ALQUILER DE OTROS INMUEBLES</t>
  </si>
  <si>
    <t>809 - INMOBILIARIAS Y CORREDORES DE BIENES RAICES</t>
  </si>
  <si>
    <t>81 - DESPEPITE DE ALGODON</t>
  </si>
  <si>
    <t>810 - CAPTACION, TRATAMIENTO Y SUMINISTRO DE AGUA PARA USO DOMESTICO REALIZADOS POR PARTICULARES</t>
  </si>
  <si>
    <t>811 - SERVICIOS DE ADMINISTRACION DE INMUEBLES</t>
  </si>
  <si>
    <t>812 - OTROS SERVICIOS RELACIONADOS CON LOS SERVICIOS INMOBILIARIOS</t>
  </si>
  <si>
    <t>813 - ADMINISTRACION DE BIEN INMUEBLE DESTINADO A HOSPEDAJE</t>
  </si>
  <si>
    <t>814 - ALQUILER DE AUTOMOVILES SIN CHOFER</t>
  </si>
  <si>
    <t>815 - ALQUILER DE CAMIONES DE CARGA SIN CHOFER</t>
  </si>
  <si>
    <t>816 - ALQUILER DE AUTOBUSES, MINIBUSES Y REMOLQUES SIN CHOFER</t>
  </si>
  <si>
    <t>817 - ALQUILER DE APARATOS ELECTRICOS Y ELECTRONICOS PARA EL HOGAR</t>
  </si>
  <si>
    <t>818 - ALQUILER DE ROPA</t>
  </si>
  <si>
    <t>819 - ALQUILER DE VIDEOCASETES Y DISCOS</t>
  </si>
  <si>
    <t>82 - BENEFICIO DE PRODUCTOS AGRICOLAS</t>
  </si>
  <si>
    <t>820 - ALQUILER DE MESAS, SILLAS, VAJILLAS Y SIMILARES</t>
  </si>
  <si>
    <t>821 - ALQUILER DE INSTRUMENTOS MUSICALES</t>
  </si>
  <si>
    <t>822 - ALQUILER DE OTROS ARTICULOS PARA EL HOGAR</t>
  </si>
  <si>
    <t>823 - CENTROS GENERALES DE ALQUILER</t>
  </si>
  <si>
    <t>824 - ALQUILER DE MAQUINARIA PARA CONSTRUCCION, MINERIA Y ACTIVIDADES FORESTALES</t>
  </si>
  <si>
    <t>825 - ALQUILER DE EQUIPO DE TRANSPORTE, EXCEPTO TERRESTRE</t>
  </si>
  <si>
    <t>826 - ALQUILER DE EQUIPO DE COMPUTO Y DE OTRAS MAQUINAS Y MOBILIARIO DE OFICINA</t>
  </si>
  <si>
    <t>827 - ALQUILER DE MAQUINARIA Y EQUIPO AGROPECUARIO, PESQUERO Y PARA LA INDUSTRIA DE LA TRANSFORMACION</t>
  </si>
  <si>
    <t>828 - ALQUILER DE EQUIPO PARA LEVANTAR, MOVER Y ACOMODAR MATERIALES</t>
  </si>
  <si>
    <t>829 - ALQUILER DE EQUIPO PARA EL COMERCIO Y LOS SERVICIOS</t>
  </si>
  <si>
    <t>83 - OTROS SERVICIOS RELACIONADOS CON LA AGRICULTURA</t>
  </si>
  <si>
    <t>830 - REGALIAS POR USO O GOCE TEMPORAL DE PATENTES Y FRANQUICIAS</t>
  </si>
  <si>
    <t>831 - BUFETES JURIDICOS</t>
  </si>
  <si>
    <t>832 - NOTARIAS PUBLICAS</t>
  </si>
  <si>
    <t>833 - SERVICIOS DE APOYO PARA EFECTUAR TRAMITES LEGALES</t>
  </si>
  <si>
    <t>834 - SERVICIOS DE CONTABILIDAD Y AUDITORIA</t>
  </si>
  <si>
    <t>835 - OTROS SERVICIOS RELACIONADOS CON LA CONTABILIDAD</t>
  </si>
  <si>
    <t>836 - SERVICIOS DE ARQUITECTURA</t>
  </si>
  <si>
    <t>837 - SERVICIOS DE ARQUITECTURA DE PAISAJE Y URBANISMO</t>
  </si>
  <si>
    <t>838 - SERVICIOS DE INGENIERIA</t>
  </si>
  <si>
    <t>839 - SERVICIOS DE DIBUJO</t>
  </si>
  <si>
    <t>84 - ADMINISTRACION DE EMPRESAS O NEGOCIOS AGRICOLAS</t>
  </si>
  <si>
    <t>840 - SERVICIOS DE INSPECCION DE EDIFICIOS</t>
  </si>
  <si>
    <t>841 - SERVICIOS DE LEVANTAMIENTO GEOFISICO</t>
  </si>
  <si>
    <t>842 - SERVICIOS DE ELABORACION DE MAPAS</t>
  </si>
  <si>
    <t>843 - LABORATORIOS DE PRUEBAS</t>
  </si>
  <si>
    <t>844 - DISEÑO Y DECORACION DE INTERIORES</t>
  </si>
  <si>
    <t>845 - DISEÑO INDUSTRIAL</t>
  </si>
  <si>
    <t>846 - DISEÑO GRAFICO</t>
  </si>
  <si>
    <t>847 - DISEÑO DE MODAS Y OTROS DISEÑOS ESPECIALIZADOS</t>
  </si>
  <si>
    <t>848 - SERVICIOS DE CONSULTORIA EN COMPUTACION</t>
  </si>
  <si>
    <t>849 - SERVICIOS DE CONSULTORIA EN ADMINISTRACION</t>
  </si>
  <si>
    <t>85 - SERVICIOS RELACIONADOS CON LA GANADERIA</t>
  </si>
  <si>
    <t>850 - SERVICIOS DE CONSULTORIA EN MEDIO AMBIENTE</t>
  </si>
  <si>
    <t>851 - OTROS SERVICIOS DE CONSULTORIA CIENTIFICA Y TECNICA</t>
  </si>
  <si>
    <t>852 - SERVICIOS DE INVESTIGACION Y DESARROLLO EN CIENCIAS FISICAS, DE LA VIDA E INGENIERIA PRESTADOS POR EL SECTOR PRIVADO</t>
  </si>
  <si>
    <t>853 - SERVICIOS DE INVESTIGACION Y DESARROLLO EN CIENCIAS FISICAS, DE LA VIDA E INGENIERIA PRESTADOS POR EL SECTOR PUBLICO</t>
  </si>
  <si>
    <t>854 - SERVICIOS DE INVESTIGACION Y DESARROLLO EN CIENCIAS SOCIALES Y HUMANIDADES PRESTADOS POR EL SECTOR PRIVADO</t>
  </si>
  <si>
    <t>855 - SERVICIOS DE INVESTIGACION Y DESARROLLO EN CIENCIAS SOCIALES Y HUMANIDADES PRESTADOS POR EL SECTOR PUBLICO</t>
  </si>
  <si>
    <t>856 - AGENCIAS DE PUBLICIDAD</t>
  </si>
  <si>
    <t>857 - AGENCIAS DE RELACIONES PUBLICAS</t>
  </si>
  <si>
    <t>858 - AGENCIAS DE COMPRA DE MEDIOS A PETICION DEL CLIENTE</t>
  </si>
  <si>
    <t>859 - AGENCIAS DE REPRESENTACION DE MEDIOS</t>
  </si>
  <si>
    <t>86 - ADMINISTRACION DE EMPRESAS O NEGOCIOS GANADEROS</t>
  </si>
  <si>
    <t>860 - AGENCIAS DE ANUNCIOS PUBLICITARIOS</t>
  </si>
  <si>
    <t>861 - AGENCIAS DE PUBLICIDAD QUE OPERAN POR CORREO DIRECTO</t>
  </si>
  <si>
    <t>862 - DISTRIBUCION DE MATERIAL PUBLICITARIO</t>
  </si>
  <si>
    <t>863 - OTROS SERVICIOS DE PUBLICIDAD</t>
  </si>
  <si>
    <t>864 - SERVICIOS DE INVESTIGACION DE MERCADOS Y ENCUESTAS DE OPINION PUBLICA</t>
  </si>
  <si>
    <t>865 - SERVICIOS DE ESTUDIO FOTOGRAFICO</t>
  </si>
  <si>
    <t>866 - SERVICIOS DE TRADUCCION E INTERPRETACION</t>
  </si>
  <si>
    <t>867 - SERVICIOS VETERINARIOS PARA MASCOTAS PRESTADOS POR EL SECTOR PRIVADO QUE REQUIERAN DE TITULO DE MEDICO CONFORME A LAS LEYES</t>
  </si>
  <si>
    <t>868 - SERVICIOS VETERINARIOS PARA MASCOTAS PRESTADOS POR EL SECTOR PUBLICO</t>
  </si>
  <si>
    <t>869 - SERVICIOS VETERINARIOS PARA LA GANADERIA PRESTADOS POR EL SECTOR PRIVADO QUE REQUIERAN DE TITULO DE MEDICO CONFORME A LAS LEYES</t>
  </si>
  <si>
    <t>87 - SERVICIOS RELACIONADOS CON EL APROVECHAMIENTO FORESTAL</t>
  </si>
  <si>
    <t>870 - SERVICIOS VETERINARIOS PARA LA GANADERIA PRESTADOS POR EL SECTOR PUBLICO</t>
  </si>
  <si>
    <t>871 - OTROS SERVICIOS PROFESIONALES, CIENTIFICOS Y TECNICOS</t>
  </si>
  <si>
    <t>872 - DIRECCION DE CORPORATIVOS Y EMPRESAS FINANCIERAS</t>
  </si>
  <si>
    <t>873 - DIRECCION DE CORPORATIVOS Y EMPRESAS NO FINANCIERAS</t>
  </si>
  <si>
    <t>874 - SERVICIOS DE ADMINISTRACION DE NEGOCIOS</t>
  </si>
  <si>
    <t>875 - OPERACIONES FINANCIERAS DERIVADAS EN EL MERCADO MEXICANO DE DERIVADOS</t>
  </si>
  <si>
    <t>876 - INTERESES POR INVERSIONES O DEPOSITOS EN SISTEMA FINANCIERO</t>
  </si>
  <si>
    <t>877 - INVERSIONES REALIZADAS EN SOCIEDADES RESIDENTES EN EL EXTRANJERO SIN ESTABLECIMIENTO EN EL PAIS</t>
  </si>
  <si>
    <t>878 - GANANCIA CAMBIARIA Y LOS INTERESES OBTENIDOS POR OTROS CREDITOS, OPERACIONES O PRESTAMOS OTORGADOS</t>
  </si>
  <si>
    <t>879 - GANANCIA CAMBIARIA Y LOS INTERESES OBTENIDOS POR OTROS CREDITOS, OPERACIONES O PRESTAMOS OTORGADOS A RESIDENTES EN EL EXTRANJERO</t>
  </si>
  <si>
    <t>88 - ADMINISTRACION DE EMPRESAS O NEGOCIOS FORESTALES</t>
  </si>
  <si>
    <t>880 - DIVIDENDOS O UTILIDADES DISTRIBUIDOS POR SOCIEDADES RESIDENTES EN EL EXTRANJERO</t>
  </si>
  <si>
    <t>881 - REMANENTE DISTRIBUIBLE PROVENIENTE DE PERSONAS MORALES CON FINES NO LUCRATIVOS DEL IMPUESTO SOBRE LA RENTA</t>
  </si>
  <si>
    <t>882 - INTERESES DEL EXTRANJERO</t>
  </si>
  <si>
    <t>883 - INTERESES POR PRESTAMOS EN EL PAIS</t>
  </si>
  <si>
    <t>884 - SERVICIOS COMBINADOS DE APOYO EN INSTALACIONES</t>
  </si>
  <si>
    <t>885 - AGENCIAS DE COLOCACION</t>
  </si>
  <si>
    <t>886 - AGENCIAS DE EMPLEO TEMPORAL</t>
  </si>
  <si>
    <t>887 - SUMINISTRO DE PERSONAL PERMANENTE</t>
  </si>
  <si>
    <t>888 - SERVICIOS DE PREPARACION DE DOCUMENTOS</t>
  </si>
  <si>
    <t>889 - SERVICIOS DE CASETAS TELEFONICAS.</t>
  </si>
  <si>
    <t>89 - EXTRACCION DE PETROLEO CRUDO Y A LA EXTRACCION DE HIDROCARBUROS CRUDOS EN ESTADO GASEOSO (GAS NATURAL)</t>
  </si>
  <si>
    <t>890 - SERVICIOS DE RECEPCION DE LLAMADAS TELEFONICAS Y PROMOCION POR TELEFONO</t>
  </si>
  <si>
    <t>891 - SERVICIOS DE FOTOCOPIADO, FAX Y AFINES</t>
  </si>
  <si>
    <t>892 - AGENCIAS DE COBRANZA</t>
  </si>
  <si>
    <t>893 - DESPACHOS DE INVESTIGACION DE SOLVENCIA FINANCIERA</t>
  </si>
  <si>
    <t>894 - OTROS SERVICIOS DE APOYO SECRETARIAL Y SIMILARES</t>
  </si>
  <si>
    <t>895 - AGENCIAS DE VIAJES</t>
  </si>
  <si>
    <t>896 - ORGANIZACION DE EXCURSIONES Y PAQUETES TURISTICOS PARA AGENCIAS DE VIAJES</t>
  </si>
  <si>
    <t>897 - OTROS SERVICIOS DE RESERVACIONES</t>
  </si>
  <si>
    <t>898 - SERVICIOS DE INVESTIGACION Y DE PROTECCION Y CUSTODIA, EXCEPTO MEDIANTE MONITOREO</t>
  </si>
  <si>
    <t>899 - SERVICIOS DE PROTECCION Y CUSTODIA MEDIANTE EL MONITOREO DE SISTEMAS DE SEGURIDAD</t>
  </si>
  <si>
    <t>9 - SIEMBRA, CULTIVO Y COSECHA DE MAIZ GRANO</t>
  </si>
  <si>
    <t>90 - MINERIA DE CARBON MINERAL</t>
  </si>
  <si>
    <t>900 - SERVICIOS DE CONTROL Y EXTERMINACION DE PLAGAS</t>
  </si>
  <si>
    <t>901 - SERVICIOS DE LIMPIEZA DE INMUEBLES</t>
  </si>
  <si>
    <t>902 - SERVICIOS DE INSTALACION Y MANTENIMIENTO DE AREAS VERDES</t>
  </si>
  <si>
    <t>903 - SERVICIOS DE LIMPIEZA DE TAPICERIA, ALFOMBRAS Y MUEBLES</t>
  </si>
  <si>
    <t>904 - OTROS SERVICIOS DE LIMPIEZA</t>
  </si>
  <si>
    <t>905 - SERVICIOS DE EMPACADO Y ETIQUETADO</t>
  </si>
  <si>
    <t>906 - ORGANIZADORES DE CONVENCIONES Y FERIAS COMERCIALES E INDUSTRIALES</t>
  </si>
  <si>
    <t>907 - OTROS SERVICIOS DE APOYO A LOS NEGOCIOS</t>
  </si>
  <si>
    <t>908 - MANEJO DE DESECHOS PELIGROSOS Y SERVICIOS DE REMEDIACION A ZONAS DAÑADAS POR DESECHOS PELIGROSOS</t>
  </si>
  <si>
    <t>909 - MANEJO DE DESECHOS NO PELIGROSOS Y SERVICIOS DE REMEDIACION A ZONAS DAÑADAS POR DESECHOS NO PELIGROSOS</t>
  </si>
  <si>
    <t>91 - MINERIA DE HIERRO</t>
  </si>
  <si>
    <t>910 - ESCUELAS DE EDUCACION PREESCOLAR PERTENECIENTES AL SECTOR PRIVADO</t>
  </si>
  <si>
    <t>911 - ESCUELAS DE EDUCACION PREESCOLAR PERTENECIENTES AL SECTOR PUBLICO</t>
  </si>
  <si>
    <t>912 - ESCUELAS DE EDUCACION PRIMARIA PERTENECIENTES AL SECTOR PRIVADO, QUE TENGAN AUTORIZACION O RECONOCIMIENTO DE VALIDEZ OFICIAL DE ESTUDIOS, EN LOS TERMINOS DE LA LEY GENERAL DE EDUCACION</t>
  </si>
  <si>
    <t>913 - ESCUELAS DE EDUCACION PRIMARIA PERTENECIENTES AL SECTOR PUBLICO</t>
  </si>
  <si>
    <t>914 - ESCUELAS DE EDUCACION SECUNDARIA GENERAL PERTENECIENTES AL SECTOR PRIVADO, QUE TENGAN AUTORIZACION O RECONOCIMIENTO DE VALIDEZ OFICIAL DE ESTUDIOS, EN LOS TERMINOS DE LA LEY GENERAL DE EDUCACION</t>
  </si>
  <si>
    <t>915 - ESCUELAS DE EDUCACION SECUNDARIA GENERAL PERTENECIENTES AL SECTOR PUBLICO</t>
  </si>
  <si>
    <t>916 - ESCUELAS DE EDUCACION SECUNDARIA TECNICA PERTENECIENTES AL SECTOR PRIVADO, QUE TENGAN AUTORIZACION O RECONOCIMIENTO DE VALIDEZ OFICIAL DE ESTUDIOS, EN LOS TERMINOS DE LA LEY GENERAL DE EDUCACION</t>
  </si>
  <si>
    <t>917 - ESCUELAS DE EDUCACION SECUNDARIA TECNICA PERTENECIENTES AL SECTOR PUBLICO</t>
  </si>
  <si>
    <t>918 - ESCUELAS DE EDUCACION MEDIA TECNICA TERMINAL PERTENECIENTES AL SECTOR PRIVADO, QUE TENGAN AUTORIZACION O RECONOCIMIENTO DE VALIDEZ OFICIAL DE ESTUDIOS, EN LOS TERMINOS DE LA LEY GENERAL DE EDUCACION</t>
  </si>
  <si>
    <t>919 - ESCUELAS DE EDUCACION MEDIA TECNICA TERMINAL PERTENECIENTES AL SECTOR PUBLICO</t>
  </si>
  <si>
    <t>92 - MINERIA DE ORO</t>
  </si>
  <si>
    <t>920 - ESCUELAS DE EDUCACION MEDIA SUPERIOR PERTENECIENTES AL SECTOR PRIVADO, QUE TENGAN AUTORIZACION O RECONOCIMIENTO DE VALIDEZ OFICIAL DE ESTUDIOS, EN LOS TERMINOS DE LA LEY GENERAL DE EDUCACION</t>
  </si>
  <si>
    <t>921 - ESCUELAS DE EDUCACION MEDIA SUPERIOR PERTENECIENTES AL SECTOR PUBLICO</t>
  </si>
  <si>
    <t>922 - ESCUELAS DEL SECTOR PRIVADO QUE COMBINAN DIVERSOS NIVELES DE EDUCACION, QUE TENGAN AUTORIZACION O RECONOCIMIENTO DE VALIDEZ OFICIAL DE ESTUDIOS, EN LOS TERMINOS DE LA LEY GENERAL DE EDUCACION</t>
  </si>
  <si>
    <t>923 - ESCUELAS DEL SECTOR PUBLICO QUE COMBINAN DIVERSOS NIVELES DE EDUCACION</t>
  </si>
  <si>
    <t>924 - ESCUELAS DE EDUCACION ESPECIAL PERTENECIENTES AL SECTOR PRIVADO, QUE TENGAN AUTORIZACION O RECONOCIMIENTO DE VALIDEZ OFICIAL DE ESTUDIOS, EN LOS TERMINOS DE LA LEY GENERAL DE EDUCACION</t>
  </si>
  <si>
    <t>925 - ESCUELAS DE EDUCACION ESPECIAL PERTENECIENTES AL SECTOR PUBLICO</t>
  </si>
  <si>
    <t>926 - ESCUELAS DE EDUCACION POSTBACHILLERATO NO UNIVERSITARIA PERTENECIENTES AL SECTOR PRIVADO, QUE TENGAN AUTORIZACION O RECONOCIMIENTO DE VALIDEZ OFICIAL DE ESTUDIOS, EN LOS TERMINOS DE LA LEY GENERAL DE EDUCACION</t>
  </si>
  <si>
    <t>927 - ESCUELAS DE EDUCACION POSTBACHILLERATO NO UNIVERSITARIA PERTENECIENTES AL SECTOR PUBLICO</t>
  </si>
  <si>
    <t>928 - ESCUELAS DE EDUCACION SUPERIOR PERTENECIENTES AL SECTOR PRIVADO, QUE TENGAN AUTORIZACION O RECONOCIMIENTO DE VALIDEZ OFICIAL DE ESTUDIOS, EN LOS TERMINOS DE LA LEY GENERAL DE EDUCACION</t>
  </si>
  <si>
    <t>929 - ESCUELAS DE EDUCACION SUPERIOR PERTENECIENTES AL SECTOR PUBLICO</t>
  </si>
  <si>
    <t>93 - MINERIA DE PLATA</t>
  </si>
  <si>
    <t>930 - ESCUELAS COMERCIALES Y SECRETARIALES DEL SECTOR PRIVADO, QUE TENGAN AUTORIZACION O RECONOCIMIENTO DE VALIDEZ OFICIAL DE ESTUDIOS, EN LOS TERMINOS DE LA LEY GENERAL DE EDUCACION</t>
  </si>
  <si>
    <t>931 - ESCUELAS COMERCIALES Y SECRETARIALES DEL SECTOR PUBLICO</t>
  </si>
  <si>
    <t>932 - ESCUELAS DE COMPUTACION PERTENECIENTES AL SECTOR PRIVADO, QUE TENGAN AUTORIZACION O RECONOCIMIENTO DE VALIDEZ OFICIAL DE ESTUDIOS, EN LOS TERMINOS DE LA LEY GENERAL DE EDUCACION</t>
  </si>
  <si>
    <t>933 - ESCUELAS DE COMPUTACION PERTENECIENTES AL SECTOR PUBLICO</t>
  </si>
  <si>
    <t>934 - ESCUELAS DEL SECTOR PRIVADO PARA LA CAPACITACION DE EJECUTIVOS, QUE TENGAN AUTORIZACION O RECONOCIMIENTO DE VALIDEZ OFICIAL DE ESTUDIOS, EN LOS TERMINOS DE LA LEY GENERAL DE EDUCACION</t>
  </si>
  <si>
    <t>935 - ESCUELAS DEL SECTOR PUBLICO PARA LA CAPACITACION DE EJECUTIVOS</t>
  </si>
  <si>
    <t>936 - ESCUELAS DEL SECTOR PRIVADO DEDICADAS A LA ENSEÑANZA DE OFICIOS, QUE TENGAN AUTORIZACION O RECONOCIMIENTO DE VALIDEZ OFICIAL DE ESTUDIOS, EN LOS TERMINOS DE LA LEY GENERAL DE EDUCACION</t>
  </si>
  <si>
    <t>937 - ESCUELAS DEL SECTOR PUBLICO DEDICADAS A LA ENSEÑANZA DE OFICIOS</t>
  </si>
  <si>
    <t>938 - ESCUELAS DE ARTE PERTENECIENTES AL SECTOR PRIVADO, QUE TENGAN AUTORIZACION O RECONOCIMIENTO DE VALIDEZ OFICIAL DE ESTUDIOS, EN LOS TERMINOS DE LA LEY GENERAL DE EDUCACION</t>
  </si>
  <si>
    <t>939 - ESCUELAS DE ARTE PERTENECIENTES AL SECTOR PUBLICO</t>
  </si>
  <si>
    <t>94 - MINERIA DE COBRE Y NIQUEL</t>
  </si>
  <si>
    <t>940 - ESCUELAS DE DEPORTE PERTENECIENTES AL SECTOR PRIVADO, QUE TENGAN AUTORIZACION O RECONOCIMIENTO DE VALIDEZ OFICIAL DE ESTUDIOS, EN LOS TERMINOS DE LA LEY GENERAL DE EDUCACION</t>
  </si>
  <si>
    <t>941 - ESCUELAS DE DEPORTE PERTENECIENTES AL SECTOR PUBLICO</t>
  </si>
  <si>
    <t>942 - ESCUELAS DEL SECTOR PRIVADO DEDICADAS A LA ENSEÑANZA DE IDIOMAS, QUE TENGAN AUTORIZACION O RECONOCIMIENTO DE VALIDEZ OFICIAL DE ESTUDIOS, EN LOS TERMINOS DE LA LEY GENERAL DE EDUCACION</t>
  </si>
  <si>
    <t>943 - ESCUELAS DEL SECTOR PRIVADO, QUE NO CUENTEN CON AUTORIZACION O RECONOCIMIENTO DE VALIDEZ OFICIAL DE ESTUDIOS, EN LOS TERMINOS DE LA LEY GENERAL DE EDUCACION</t>
  </si>
  <si>
    <t>944 - ESCUELAS DEL SECTOR PUBLICO DEDICADAS A LA ENSEÑANZA DE IDIOMAS</t>
  </si>
  <si>
    <t>945 - SERVICIOS DE PROFESORES PARTICULARES</t>
  </si>
  <si>
    <t>946 - OTROS SERVICIOS EDUCATIVOS PROPORCIONADOS POR EL SECTOR PRIVADO</t>
  </si>
  <si>
    <t>947 - OTROS SERVICIOS EDUCATIVOS PROPORCIONADOS POR EL SECTOR PUBLICO</t>
  </si>
  <si>
    <t>948 - SERVICIOS DE APOYO A LA EDUCACION</t>
  </si>
  <si>
    <t>949 - CONSULTORIOS DE MEDICINA GENERAL PERTENECIENTES AL SECTOR PRIVADO QUE CUENTEN CON TITULO DE MEDICO CONFORME A LAS LEYES</t>
  </si>
  <si>
    <t>95 - MINERIA DE PLOMO Y ZINC</t>
  </si>
  <si>
    <t>950 - CONSULTORIOS DE MEDICINA GENERAL PERTENECIENTES AL SECTOR PUBLICO</t>
  </si>
  <si>
    <t>951 - CONSULTORIOS DE MEDICINA ESPECIALIZADA PERTENECIENTES AL SECTOR PRIVADO QUE CUENTEN CON TITULO DE MEDICO CONFORME A LAS LEYES</t>
  </si>
  <si>
    <t>952 - CONSULTORIOS DE MEDICINA ESPECIALIZADA PERTENECIENTES AL SECTOR PUBLICO</t>
  </si>
  <si>
    <t>953 - CONSULTORIOS DENTALES DEL SECTOR PRIVADO QUE CUENTEN CON TITULO DE MEDICO CONFORME A LAS LEYES</t>
  </si>
  <si>
    <t>954 - CONSULTORIOS DENTALES DEL SECTOR PUBLICO</t>
  </si>
  <si>
    <t>955 - CONSULTORIOS DE QUIROPRACTICA PERTENECIENTES AL SECTOR PRIVADO</t>
  </si>
  <si>
    <t>956 - CONSULTORIOS DE QUIROPRACTICA PERTENECIENTES AL SECTOR PUBLICO</t>
  </si>
  <si>
    <t>957 - CONSULTORIOS DE OPTOMETRIA</t>
  </si>
  <si>
    <t>958 - CONSULTORIOS DE PSICOLOGIA PERTENECIENTES AL SECTOR PRIVADO</t>
  </si>
  <si>
    <t>959 - CONSULTORIOS DE PSICOLOGIA PERTENECIENTES AL SECTOR PUBLICO</t>
  </si>
  <si>
    <t>96 - MINERIA DE MANGANESO</t>
  </si>
  <si>
    <t>960 - CONSULTORIOS DE AUDIOLOGIA Y DE TERAPIA OCUPACIONAL, FISICA Y DEL LENGUAJE PERTENECIENTES AL SECTOR PRIVADO</t>
  </si>
  <si>
    <t>962 - CONSULTORIOS DE AUDIOLOGIA Y DE TERAPIA OCUPACIONAL, FISICA Y DEL LENGUAJE PERTENECIENTE AL SECTOR PUBLICO</t>
  </si>
  <si>
    <t>964 - CONSULTORIOS DEL SECTOR PRIVADO DE NUTRIOLOGOS Y DIETISTAS</t>
  </si>
  <si>
    <t>965 - CONSULTORIOS DEL SECTOR PUBLICO DE NUTRIOLOGOS Y DIETISTAS</t>
  </si>
  <si>
    <t>966 - OTROS CONSULTORIOS DEL SECTOR PRIVADO PARA EL CUIDADO DE LA SALUD</t>
  </si>
  <si>
    <t>968 - OTROS CONSULTORIOS DEL SECTOR PUBLICO PARA EL CUIDADO DE LA SALUD</t>
  </si>
  <si>
    <t>969 - CENTROS DE PLANIFICACION FAMILIAR PERTENECIENTES AL SECTOR PRIVADO</t>
  </si>
  <si>
    <t>97 - MINERIA DE MERCURIO Y ANTIMONIO</t>
  </si>
  <si>
    <t>970 - CENTROS DE PLANIFICACION FAMILIAR PERTENECIENTES AL SECTOR PUBLICO</t>
  </si>
  <si>
    <t>971 - CENTROS DEL SECTOR PRIVADO DEDICADOS A LA ATENCION MEDICA EXTERNA DE ENFERMOS MENTALES Y ADICTOS</t>
  </si>
  <si>
    <t>972 - CENTROS DEL SECTOR PUBLICO DEDICADOS A LA ATENCION MEDICA EXTERNA DE ENFERMOS MENTALES Y ADICTOS</t>
  </si>
  <si>
    <t>973 - OTROS CENTROS DEL SECTOR PRIVADO PARA LA ATENCION DE PACIENTES QUE NO REQUIEREN HOSPITALIZACION</t>
  </si>
  <si>
    <t>974 - OTROS CENTROS DEL SECTOR PUBLICO PARA LA ATENCION DE PACIENTES QUE NO REQUIEREN HOSPITALIZACION</t>
  </si>
  <si>
    <t>975 - LABORATORIOS MEDICOS Y DE DIAGNOSTICO PERTENECIENTES AL SECTOR PRIVADO</t>
  </si>
  <si>
    <t>976 - LABORATORIOS MEDICOS Y DE DIAGNOSTICO PERTENECIENTES AL SECTOR PUBLICO</t>
  </si>
  <si>
    <t>977 - SERVICIOS DE ENFERMERIA A DOMICILIO</t>
  </si>
  <si>
    <t>978 - SERVICIOS DE AMBULANCIAS</t>
  </si>
  <si>
    <t>979 - SERVICIOS DE BANCOS DE ORGANOS, DE BANCOS DE SANGRE Y OTROS SERVICIOS AUXILIARES AL TRATAMIENTO MEDICO PRESTADOS POR EL SECTOR PRIVADO</t>
  </si>
  <si>
    <t>98 - MINERIA DE URANIO Y MINERALES RADIACTIVOS</t>
  </si>
  <si>
    <t>980 - SERVICIOS DE BANCOS DE ORGANOS, DE BANCOS DE SANGRE Y OTROS SERVICIOS AUXILIARES AL TRATAMIENTO MEDICO PRESTADOS POR EL SECTOR PUBLICO</t>
  </si>
  <si>
    <t>981 - HOSPITALES GENERALES DEL SECTOR PRIVADO QUE REQUIERAN DE TITULO DE MEDICO CONFORME A LAS LEYES</t>
  </si>
  <si>
    <t>982 - HOSPITALES GENERALES DEL SECTOR PUBLICO</t>
  </si>
  <si>
    <t>983 - HOSPITALES DEL SECTOR PRIVADO PSIQUIATRICOS Y PARA EL TRATAMIENTO POR ABUSO DE SUBSTANCIAS</t>
  </si>
  <si>
    <t>984 - HOSPITALES DEL SECTOR PUBLICO PSIQUIATRICOS Y PARA EL TRATAMIENTO POR ABUSO DE SUBSTANCIAS</t>
  </si>
  <si>
    <t>985 - HOSPITALES DEL SECTOR PRIVADO DEDICADOS A OTRAS ESPECIALIDADES MEDICAS QUE REQUIERAN DE TITULO DE MEDICO CONFORME A LAS LEYES</t>
  </si>
  <si>
    <t>986 - HOSPITALES DEL SECTOR PUBLICO DEDICADOS A OTRAS ESPECIALIDADES MEDICAS</t>
  </si>
  <si>
    <t>987 - RESIDENCIAS DEL SECTOR PRIVADO CON CUIDADOS DE ENFERMERAS PARA ENFERMOS CONVALECIENTES, EN REHABILITACION, INCURABLES Y TERMINALES</t>
  </si>
  <si>
    <t>988 - RESIDENCIAS DEL SECTOR PUBLICO CON CUIDADOS DE ENFERMERAS PARA ENFERMOS CONVALECIENTES, EN REHABILITACION, INCURABLES Y TERMINALES</t>
  </si>
  <si>
    <t>989 - RESIDENCIAS DEL SECTOR PRIVADO PARA EL CUIDADO DE PERSONAS CON PROBLEMAS DE RETARDO MENTAL</t>
  </si>
  <si>
    <t>99 - MINERIA DE OTROS MINERALES METALICOS</t>
  </si>
  <si>
    <t>990 - RESIDENCIAS DEL SECTOR PUBLICO PARA EL CUIDADO DE PERSONAS CON PROBLEMAS DE RETARDO MENTAL</t>
  </si>
  <si>
    <t>991 - RESIDENCIAS DEL SECTOR PRIVADO PARA EL CUIDADO DE PERSONAS CON PROBLEMAS DE SALUD MENTAL Y ABUSO DE SUBSTANCIAS</t>
  </si>
  <si>
    <t>992 - RESIDENCIAS DEL SECTOR PUBLICO PARA EL CUIDADO DE PERSONAS CON PROBLEMAS DE SALUD MENTAL Y ABUSO DE SUBSTANCIAS</t>
  </si>
  <si>
    <t>993 - ASILOS Y OTRAS RESIDENCIAS DEL SECTOR PRIVADO PARA EL CUIDADO DE ANCIANOS Y DISCAPACITADOS</t>
  </si>
  <si>
    <t>994 - ASILOS Y OTRAS RESIDENCIAS DEL SECTOR PUBLICO PARA EL CUIDADO DE ANCIANOS Y DISCAPACITADOS</t>
  </si>
  <si>
    <t>995 - ORFANATOS Y OTRAS RESIDENCIAS DE ASISTENCIA SOCIAL PERTENECIENTES AL SECTOR PRIVADO</t>
  </si>
  <si>
    <t>996 - ORFANATOS Y OTRAS RESIDENCIAS DE ASISTENCIA SOCIAL PERTENECIENTES AL SECTOR PUBLICO</t>
  </si>
  <si>
    <t>997 - SERVICIOS DE ORIENTACION Y TRABAJO SOCIAL PARA LA NIÑEZ Y LA JUVENTUD PRESTADOS POR EL SECTOR PRIVADO</t>
  </si>
  <si>
    <t>998 - SERVICIOS DE ORIENTACION Y TRABAJO SOCIAL PARA LA NIÑEZ Y LA JUVENTUD PRESTADOS POR EL SECTOR PUBLICO</t>
  </si>
  <si>
    <t>999 - CENTROS DEL SECTOR PRIVADO DEDICADOS A LA ATENCION Y CUIDADO DIURNO DE ANCIANOS Y DISCAPACITADOS</t>
  </si>
  <si>
    <t>COSTO EN VENTA DE ACTIVO FIJO</t>
  </si>
  <si>
    <t>3.00</t>
  </si>
  <si>
    <t>INGRESOS AFECTOS PARA IETU DEL MES</t>
  </si>
  <si>
    <t>INGRESOS ACUMULABLES PARA IETU DEL MES</t>
  </si>
  <si>
    <t>BASE PARA IETU</t>
  </si>
  <si>
    <t>17.5</t>
  </si>
  <si>
    <t>Compras</t>
  </si>
  <si>
    <t>sueldos</t>
  </si>
  <si>
    <t>Imss</t>
  </si>
  <si>
    <t>Infonavit</t>
  </si>
  <si>
    <t>Retiro Cesantia y Vejez</t>
  </si>
  <si>
    <t>Meses Acumulados</t>
  </si>
  <si>
    <t>Dep.Acum al Final del Ejercicio2</t>
  </si>
  <si>
    <t>Dep.Acum al Final del Ejercicio3</t>
  </si>
  <si>
    <t>Saldo por Deducir</t>
  </si>
  <si>
    <t>INPC De Adq</t>
  </si>
  <si>
    <t>INPC De dic 2007</t>
  </si>
  <si>
    <t>Saldo Pend de Ded Act. A 2007</t>
  </si>
  <si>
    <t>CALCULOS DE CREDITOS IETU</t>
  </si>
  <si>
    <t>(X)</t>
  </si>
  <si>
    <t>(=)</t>
  </si>
  <si>
    <t>FACTOR DE ACTUALIZACION (DIC2009/DIC2007)</t>
  </si>
  <si>
    <t>CREDITO POR INVERSIONES 1998-2007</t>
  </si>
  <si>
    <t>FACTOR DE ACTUALIZACION (JUN2010/DIC2007)</t>
  </si>
  <si>
    <t>IMPORTE DE LOS INVENTARIOS AL 31 DE DICIEMBRE DE 2007</t>
  </si>
  <si>
    <t>CREDITO FISCAL TOTAL POR INVENTARIOS AL 31 DE DICIEMBRE DE 2007</t>
  </si>
  <si>
    <t>POR POCENTAJE APLICABLE EN CADA EJERCICIO</t>
  </si>
  <si>
    <t xml:space="preserve">CREDITO FISCAL POR INVENTARIOS  </t>
  </si>
  <si>
    <t>0.00</t>
  </si>
  <si>
    <t>20.00</t>
  </si>
  <si>
    <t>25.00</t>
  </si>
  <si>
    <t>30.00</t>
  </si>
  <si>
    <t>30.40</t>
  </si>
  <si>
    <t>50.00</t>
  </si>
  <si>
    <t>160.00</t>
  </si>
  <si>
    <t>VACIADO DE PAGOS DE RCV E INFONAVIT</t>
  </si>
  <si>
    <t>Bimestre</t>
  </si>
  <si>
    <t>Retiro</t>
  </si>
  <si>
    <t>Suma
RCV</t>
  </si>
  <si>
    <t>Actualiza.</t>
  </si>
  <si>
    <t>TOTAL  RCV</t>
  </si>
  <si>
    <t>INFONAVIT
Patronal</t>
  </si>
  <si>
    <t>INFONAVIT
Amortización</t>
  </si>
  <si>
    <t>Donativo</t>
  </si>
  <si>
    <t>Sub-Total</t>
  </si>
  <si>
    <t>Fecha de
Pago</t>
  </si>
  <si>
    <t>Institución
de Crédito</t>
  </si>
  <si>
    <t>No. de
Operación</t>
  </si>
  <si>
    <t>Totales</t>
  </si>
  <si>
    <t>Cesantia
y Vejez Patronal</t>
  </si>
  <si>
    <t>Cesantia
y Vejez obrera</t>
  </si>
  <si>
    <t>Total Gravado</t>
  </si>
  <si>
    <t>Total Exento</t>
  </si>
  <si>
    <t>DATOS DE IDENTIFICACION</t>
  </si>
  <si>
    <t>&lt;Sin Selección&gt;</t>
  </si>
  <si>
    <t>REGISTRO FEDERAL DE CONTRIBUYENTES</t>
  </si>
  <si>
    <t>Inventario Inicial</t>
  </si>
  <si>
    <t>DENOMINACIÓN O RAZON SOCIAL</t>
  </si>
  <si>
    <t>Acumulacion de inventarios</t>
  </si>
  <si>
    <t>COLONIA</t>
  </si>
  <si>
    <t>ESTADO</t>
  </si>
  <si>
    <t>RFC DEL REPRESENTANTE LEGAL</t>
  </si>
  <si>
    <t>CLÁVE ÚNICA DEL REGISTRO DE POBLACIÓN DEL REPRESENTANTE LEGAL</t>
  </si>
  <si>
    <t>APELLIDO PATERNO, MATERNO Y NOMBRE (S) DEL REPRESENTANTE LEGAL</t>
  </si>
  <si>
    <t>INDIQUE SI ESTA OBLIGADO A DICTAMINAR SUS ESTADOS FINANCIEROS</t>
  </si>
  <si>
    <t xml:space="preserve">SI </t>
  </si>
  <si>
    <t>SIN SELECCIÓN</t>
  </si>
  <si>
    <t>INDIQUE SI OPTA POR DICTAMINAR SUS ESTADOS FINANCIEROS</t>
  </si>
  <si>
    <t>INDICA SI SE TRATA DEL ÚLTIMA DECLARACIÓN DEL EJERCICIO DE LIQUIDACIÓN</t>
  </si>
  <si>
    <t>DECLARACIÓN</t>
  </si>
  <si>
    <t>FECHA DE PRESENTACION DE LA DECLARACIÓN INMEDIATA ANTERIOR</t>
  </si>
  <si>
    <t>NÚMERO DE OPERACIÓN DE LA DECLARACIÓN INMEDIATA ANTERIOR EN CASO DE COMPLEMENTARIA</t>
  </si>
  <si>
    <t>COMPLEMENTARIA POR DICTAMEN</t>
  </si>
  <si>
    <t>INDIQUE SI SE TRATA DE DECLARACIÓN COMPLEMENTARIA PARA CORREGIR EL EJERCICIO</t>
  </si>
  <si>
    <t>A. PARTICIPACIÓN DE LO TRABAJADORES EN LAS UTILIDADES</t>
  </si>
  <si>
    <t>PTU GENERADA DURANTE EL EJERCICIO AL QUE CORRESPONDE ESTA DECLARACIÓN</t>
  </si>
  <si>
    <t>B. CIFRAS AL CIERRE DEL EJERCICIO</t>
  </si>
  <si>
    <t>PÉRDIDAS FISCALES DE EJERCICIOS ANTERIORES PENDIENTES DE AMORTIZAR ACTUALIZADAS</t>
  </si>
  <si>
    <t>SALDO PROMEDIO ANUAL DE LOS CREDITOS</t>
  </si>
  <si>
    <t>SALDO PROMEDIO ANUAL DE LAS DEUDAS</t>
  </si>
  <si>
    <t>PORCENTAJE DE PARTICIPACION CONSOLIDABLE</t>
  </si>
  <si>
    <t>ISR CAUSADO EN EXCESO DEL IMPAC EN LOS 3 EJERCICIOS ANTERIORES, PENDIENTES DE APLICAR</t>
  </si>
  <si>
    <t>SALDO ACTUALIZADO DE LA CUENTA DE UTILIDAD FISCAL NETA</t>
  </si>
  <si>
    <t>SALDO ACTUALIZADO DE LA CUENTA DE UTILIDAD FISCAL REINVERTIDA</t>
  </si>
  <si>
    <t>SALDO ACTUALIZADO DE LA CUENTA DE CAPITAL DE APORTACIÓN</t>
  </si>
  <si>
    <t>EN CASO DE SER CONTROLADA INDIQUE EL RFC DE LA CONTROLADORA</t>
  </si>
  <si>
    <t>C. DIVIDENDOS O UTILIDADES DISTRIBUIDOS</t>
  </si>
  <si>
    <t>PROVENIENTES DE LA CUENTA DE UTILIDAD FISCAL NETA (CUFIN)</t>
  </si>
  <si>
    <t>PROVENIENTES DE LA CUENTA DE UTILIDAD FISCAL NETA REINVERTIDA (CUFINRE)</t>
  </si>
  <si>
    <t>NO PROVENIENTES DE LA CUFIN NI CUFINRE EN EFECTIVO</t>
  </si>
  <si>
    <t>NO PROVENIENTES DE LA CUFIN NI CUFINRE EN ACCIONES</t>
  </si>
  <si>
    <t>MONTO DEL IMPUESTO PAGADO QUE NO PROVIENE DE LA CUFIN NI CUFINERE</t>
  </si>
  <si>
    <t>MONTO DEL IMPUESTO PAGADO EN LAS UTILIDADES PROVENIENTES DE LA CUFINRE</t>
  </si>
  <si>
    <t>D. INVERSIONES</t>
  </si>
  <si>
    <t>Aplica</t>
  </si>
  <si>
    <t>DEDUCCIÓN EN
EL EJERCICIO</t>
  </si>
  <si>
    <t>DEDUCCIÓN
INMEDIATA EN
EL EJERCICIO</t>
  </si>
  <si>
    <t>ADQUISICIONES
DURANTE EL 
EJERCICIO</t>
  </si>
  <si>
    <t>EQUIPO DE CÓMPUTO</t>
  </si>
  <si>
    <t>MAQUINARIA Y EQUIPO PARA LA GENERACION DE ENERGÍA (FUENTES RENOVABLES)</t>
  </si>
  <si>
    <t>TERRENOS (COSTO DE ADQUISICIÓN)</t>
  </si>
  <si>
    <t>ADAPTACIÓN A INSTALACIONES PARA PERSONAS CON CAPACIDADES DIFERENTES</t>
  </si>
  <si>
    <t>E. ESTADO DE RESULTADOS</t>
  </si>
  <si>
    <t>VENTAS Y/O SERVICIOS NACIONALES (PARTES RELACIONADAS)</t>
  </si>
  <si>
    <t>VENTAS Y/O SERVICIOS NACIONALES (PARTES NO RELACIONADAS)</t>
  </si>
  <si>
    <t>VENTAS Y/O SERVICIOS NACIONALES (TOTAL)</t>
  </si>
  <si>
    <t>VENTAS Y/O SERVICIOS EXTRANJEROS (PARTES RELACIONADAS)</t>
  </si>
  <si>
    <t>VENTAS Y/O SERVICIOS EXTRANJEROS (PARTES NO RELACIONADAS)</t>
  </si>
  <si>
    <t>VENTAS Y/O SERVICIOS EXTRANJEROS (TOTAL)</t>
  </si>
  <si>
    <t>DEVOLUCIONES, DESCUENTOS Y BONIFICACIONES SOBRE VENTAS NACIONALES (PARTES RELACIONADAS)</t>
  </si>
  <si>
    <t>DEVOLUCIONES, DESCUENTOS Y BONIFICACIONES SOBRE VENTAS NACIONALES(PARTES NO RELACIONADAS)</t>
  </si>
  <si>
    <t>DEVOLUCIONES, DESCUENTOS Y BONIFICACIONES SOBRE VENTAS NACIONALES (TOTAL)</t>
  </si>
  <si>
    <t>DEVOLUCIONES, DESCUENTOS Y BONIFICACIONES SOBRE VENTAS AL EXTRANJERO (PARTES RELACIONADAS)</t>
  </si>
  <si>
    <t>DEVOLUCIONES, DESCUENTOS Y BONIFICACIONES SOBRE VENTAS AL EXTRANJERO (PARTES NO RELACIONADAS)</t>
  </si>
  <si>
    <t>DEVOLUCIONES, DESCUENTOS Y BONIFICACIONES SOBRE VENTAS AL EXTRANJERO (TOTAL)</t>
  </si>
  <si>
    <t>INGRESOS NETOS (PARTES RELACIONADAS)</t>
  </si>
  <si>
    <t>INGRESOS NETOS (PARTES NO RELACIONADAS)</t>
  </si>
  <si>
    <t>INGRESOS NETOS (TOTAL)</t>
  </si>
  <si>
    <t>INVENTARIO INICIAL (TOTAL)</t>
  </si>
  <si>
    <t>COMPRAS NETAS NACIONALES (PARTES RELACIONADAS)</t>
  </si>
  <si>
    <t>COMPRAS NETAS NACIONALES (PARTES NO RELACIONADAS)</t>
  </si>
  <si>
    <t>COMPRAS NETAS NACIONALES (TOTAL)</t>
  </si>
  <si>
    <t>COMPRAS NETAS DE IMPORTACIÓN (PARTES RELACIONADAS)</t>
  </si>
  <si>
    <t>COMPRAS NETAS DE IMPORTACIÓN (PARTES NO RELACIONADAS)</t>
  </si>
  <si>
    <t>COMPRAS NETAS DE IMPORTACIÓN (TOTAL)</t>
  </si>
  <si>
    <t>INVENTARIO FINAL (TOTAL)</t>
  </si>
  <si>
    <t>COSTO DE LAS MERCANCÍAS (TOTAL)</t>
  </si>
  <si>
    <t>MANO DE OBRA (PARTES RELACIONADAS)</t>
  </si>
  <si>
    <t>MANO DE OBRA (PARTES NO RELACIONADAS)</t>
  </si>
  <si>
    <t>MANO DE OBRA (TOTAL)</t>
  </si>
  <si>
    <t>MAQUILAS (PARTES RELACIONADAS)</t>
  </si>
  <si>
    <t>MAQUILAS (PARTES NO RELACIONADAS)</t>
  </si>
  <si>
    <t>MAQUILAS (TOTAL)</t>
  </si>
  <si>
    <t>GASTOS INDIRECTOS DE FABRICACIÓN (PARTES RELACIONADAS)</t>
  </si>
  <si>
    <t>GASTOS INDIRECTOS DE FABRICACIÓN (PARTES NO RELACIONADAS)</t>
  </si>
  <si>
    <t>GASTOS INDIRECTOS DE FABRICACIÓN (TOTAL)</t>
  </si>
  <si>
    <t>COSTO DE VENTAS Y/O SERVICIOS (TOTAL)</t>
  </si>
  <si>
    <t>UTILIDAD BRUTA (TOTAL)</t>
  </si>
  <si>
    <t>PÉRDIDA BRUTA (TOTAL)</t>
  </si>
  <si>
    <t>GASTOS DE OPERACIÓN (PARTES RELACIONADAS)</t>
  </si>
  <si>
    <t>GASTOS DE OPERACIÓN (PARTES NO RELACIONADAS)</t>
  </si>
  <si>
    <t>GASTOS DE OPERACIÓN (TOTAL)</t>
  </si>
  <si>
    <t>UTILIDAD DE OPERACIÓN (TOTAL)</t>
  </si>
  <si>
    <t>PÉRDIDA DE OPERACIÓN (TOTAL)</t>
  </si>
  <si>
    <t>INTERESES DEVENGADOS A FAVOR NACIONALES (PARTES RELACIONADAS)</t>
  </si>
  <si>
    <t>INTERESES DEVENGADOS A FAVOR NACIONALES (PARTES NO RELACIONADAS)</t>
  </si>
  <si>
    <t>INTERESES DEVENGADOS A FAVOR NACIONALES (TOTAL)</t>
  </si>
  <si>
    <t>INTERESES DEVENGADOS A FAVOR DEL EXTRANJERO (PARTES RELACIONADAS)</t>
  </si>
  <si>
    <t>INTERESES DEVENGADOS A FAVOR DEL EXTRANJERO (PARTES NO RELACIONADAS)</t>
  </si>
  <si>
    <t>INTERESES DEVENGADOS A FAVOR DEL EXTRANJERO (TOTAL)</t>
  </si>
  <si>
    <t>INTERESES MORATORIOS A FAVOR NACIONALES (PARTES RELACIONADAS)</t>
  </si>
  <si>
    <t>INTERESES MORATORIOS A FAVOR NACIONALES (PARTES NO RELACIONADAS)</t>
  </si>
  <si>
    <t>INTERESES MORATORIOS A FAVOR NACIONALES (TOTAL)</t>
  </si>
  <si>
    <t>INTERESES MORATORIOS A FAVOR DEL EXTRANJERO (PARTES RELACIONADAS)</t>
  </si>
  <si>
    <t>INTERESES MORATORIOS A FAVOR DEL EXTRANJERO (PARTES NO RELACIONADAS)</t>
  </si>
  <si>
    <t>INTERESES MORATORIOS A FAVOR DEL EXTRANJERO (TOTAL)</t>
  </si>
  <si>
    <t>GANANCIA CAMBIARIA (PARTES RELACIONADAS)</t>
  </si>
  <si>
    <t>GANANCIA CAMBIARIA (PARTES NO RELACIONADAS)</t>
  </si>
  <si>
    <t>GANANCIA CAMBIARIA (TOTAL)</t>
  </si>
  <si>
    <t>INTERESES DEVENGADOS A CARGO NACIONALES (PARTES RELACIONADAS)</t>
  </si>
  <si>
    <t>INTERESES DEVENGADOS A CARGO NACIONALES (PARTES NO RELACIONADAS)</t>
  </si>
  <si>
    <t>INTERESES DEVENGADOS A CARGO NACIONALES (TOTAL)</t>
  </si>
  <si>
    <t>INTERESES DEVENGADOS A CARGO DEL EXTRANJERO (PARTES RELACIONADAS)</t>
  </si>
  <si>
    <t>INTERESES DEVENGADOS A CARGO DEL EXTRANJERO (PARTES NO RELACIONADAS)</t>
  </si>
  <si>
    <t>INTERESES DEVENGADOS A CARGO DEL EXTRANJERO (TOTAL)</t>
  </si>
  <si>
    <t>INTERESES MORATORIOS A CARGO NACIONALES (PARTES RELACIONADAS)</t>
  </si>
  <si>
    <t>INTERESES MORATORIOS A CARGO NACIONALES (PARTES NO RELACIONADAS)</t>
  </si>
  <si>
    <t>INTERESES MORATORIOS A CARGO NACIONALES (TOTAL)</t>
  </si>
  <si>
    <t>INTERESES MORATORIOS A CARGO DEL EXTRANJERO (PARTES RELACIONADAS)</t>
  </si>
  <si>
    <t>INTERESES MORATORIOS A CARGO DEL EXTRANJERO (PARTES NO RELACIONADAS)</t>
  </si>
  <si>
    <t>INTERESES MORATORIOS A CARGO DEL EXTRANJERO (TOTAL)</t>
  </si>
  <si>
    <t>PERDIDA CAMBIARIA (PARTES RELACIONADAS)</t>
  </si>
  <si>
    <t>PERDIDA CAMBIARIA (PARTES NO RELACIONADAS)</t>
  </si>
  <si>
    <t>PERDIDA CAMBIARIA (TOTAL)</t>
  </si>
  <si>
    <t>RESULTADO POR POSICIÓN MONETARIA FAVORABLE (PARTES RELACIONADAS)</t>
  </si>
  <si>
    <t>RESULTADO POR POSICIÓN MONETARIA FAVORABLE (PARTES NO RELACIONADAS)</t>
  </si>
  <si>
    <t>RESULTADO POR POSICIÓN MONETARIA FAVORABLE (TOTAL)</t>
  </si>
  <si>
    <t>RESULTADO POR POSICIÓN MONETARIA DESFAVORABLE (PARTES RELACIONADAS)</t>
  </si>
  <si>
    <t>RESULTADO POR POSICIÓN MONETARIA DESFAVORABLE (PARTES NO RELACIONADAS)</t>
  </si>
  <si>
    <t>RESULTADO POR POSICIÓN MONETARIA DESFAVORABLE (TOTAL)</t>
  </si>
  <si>
    <t>OTRAS OPERACIONES FINANCIERAS NACIONALES (PARTES RELACIONADAS)</t>
  </si>
  <si>
    <t>OTRAS OPERACIONES FINANCIERAS NACIONALES (PARTES NO RELACIONADAS)</t>
  </si>
  <si>
    <t>OTRAS OPERACIONES FINANCIERAS NACIONALES (TOTAL)</t>
  </si>
  <si>
    <t>OTRAS OPERACIONES FINANCIERAS EXTRANJERAS (PARTES RELACIONADAS)</t>
  </si>
  <si>
    <t>OTRAS OPERACIONES FINANCIERAS EXTRANJERAS (PARTES NO RELACIONADAS)</t>
  </si>
  <si>
    <t>OTRAS OPERACIONES FINANCIERAS EXTRANJERAS (TOTAL)</t>
  </si>
  <si>
    <t>RESULTADO INTEGRAL DE FINANCIAMIENTO (TOTAL)</t>
  </si>
  <si>
    <t>OTROS GASTOS NACIONALES (TOTAL)</t>
  </si>
  <si>
    <t>OTROS GASTOS EXTRANJEROS (TOTAL)</t>
  </si>
  <si>
    <t>OTROS GASTOS (TOTAL)</t>
  </si>
  <si>
    <t>OTROS PRODUCTOS NACIONALES (TOTAL)</t>
  </si>
  <si>
    <t>OTROS PRODUCTOS EXTRANJEROS (TOTAL)</t>
  </si>
  <si>
    <t>OTROS PRODUCTOS  (TOTAL)</t>
  </si>
  <si>
    <t>INGRESOS POR PARTIDAS DISCONTINUAS Y EXTRAORDINARIAS</t>
  </si>
  <si>
    <t>GASTOS POR PARTIDAS DISCONTINUAS Y EXTRAORDINARIAS</t>
  </si>
  <si>
    <t>UTILIDAD ANTES DE IMPUESTOS</t>
  </si>
  <si>
    <t>PÉRDIDA ANTES DE IMPUESTOS</t>
  </si>
  <si>
    <t>IMPAC</t>
  </si>
  <si>
    <t>UTILIDAD EN PARTICIPACIÓN SUBSIDIARIA</t>
  </si>
  <si>
    <t>PERDIDA EN PARTICIPACIÓN SUBSIDIARIA</t>
  </si>
  <si>
    <t>EFECTOS DE REEXPRESIÓN FAVORABLE EXCEPTO RESULTADO POR POSICIÓN MONETARIA</t>
  </si>
  <si>
    <t>EFECTOS DE REEXPRESIÓN DESFAVORABLE EXCEPTO RESULTADO POR POSICIÓN MONETARIA</t>
  </si>
  <si>
    <t>PÉRDIDA NETA</t>
  </si>
  <si>
    <t>G. DATOS INFORMATIVOS DEL COSTO DE VENTA FISCAL</t>
  </si>
  <si>
    <t>DATOS DEL INVENTARIO BASE</t>
  </si>
  <si>
    <t>INDIQUE EL MÉTODO PARA DETERMINAR EL VALOR DEL INVENTARIO BASE</t>
  </si>
  <si>
    <t>Acumulacion de Inventarios</t>
  </si>
  <si>
    <t>DATOS INFORMATIVOS</t>
  </si>
  <si>
    <t>MONTO DEL INVENTARIO INICIAL</t>
  </si>
  <si>
    <t>Sin Selección</t>
  </si>
  <si>
    <t>MONTO DE LA MATERIA PRIMA CONSUMIDA, MANO DE OBRA Y LOS GASTOS INDIRECTOS DEDUCIBLES</t>
  </si>
  <si>
    <t>Primeras Entradas, Primeras Salidas</t>
  </si>
  <si>
    <t>OPCIÓN DE ACUMULACIÓN DE INVENTARIOS</t>
  </si>
  <si>
    <t>Ultimas Entradas, Primeras Salidas</t>
  </si>
  <si>
    <t>INDIQUE EL MÉTODO DE VALUACIÓN DEL INVENTARIO BASE</t>
  </si>
  <si>
    <t>Costo Identificado</t>
  </si>
  <si>
    <t>INVENTARIO BASE AL 31 DE DICIEMBRE DE 2004</t>
  </si>
  <si>
    <t>Costo Promedio</t>
  </si>
  <si>
    <t>SALDO PENDIENTE DE DEDUCIR AL 1 DE ENERO DE 2005</t>
  </si>
  <si>
    <t>PÉRDIDAS FISCALES PENDIENTES DE DISMINUIR AL 31 DE DICIEMBRE DE 2004</t>
  </si>
  <si>
    <t>DIFERENCIA DE LA COMPARACIÓN DE INVENTARIOS DE IMPORTACIÓN</t>
  </si>
  <si>
    <t>VALOR DEL INVENTARIO ACUMULABLE DEL EJERCICIO QUE DECLARA</t>
  </si>
  <si>
    <t>PORCENTAJE DE ACUMULACIÓN</t>
  </si>
  <si>
    <t>INVENTARIO REDUCIDO</t>
  </si>
  <si>
    <t>INVENTARIO ACUMULABLE DEL EJERCICIO</t>
  </si>
  <si>
    <t>COSTO DE LO VENDIDO PENDIENTE DE DEDUCIR DE MERCANCIAS ENAJENADAS A PLAZO</t>
  </si>
  <si>
    <t>SISTEMAS Y BASES DE VALUACIÓN</t>
  </si>
  <si>
    <t>INDIQUE LA OPCIÓN PARA DETERMINAR EL COSTO DE LO VENDIDO</t>
  </si>
  <si>
    <t>Costos Historicos</t>
  </si>
  <si>
    <t>INDIQUE LA BASE DE COSTOS UTILIZADA</t>
  </si>
  <si>
    <t>Costeo Absorbente</t>
  </si>
  <si>
    <t>Costos Predeterminados</t>
  </si>
  <si>
    <t>METODOS DE VALUACIÓN</t>
  </si>
  <si>
    <t>Costeo Directo</t>
  </si>
  <si>
    <t>INDIQUE EL METODO DE VALUACIÓN UTILIZADO</t>
  </si>
  <si>
    <t>COSTO SUPERIOR AL PRECIO DE MERCADO O DE REPOSICIÓN</t>
  </si>
  <si>
    <t>TIPO DE PRECIO CONSIDERADO</t>
  </si>
  <si>
    <t>F. CONCILIACIÓN ENTRE EL RESULTADO CONTABLE Y EL FISCAL</t>
  </si>
  <si>
    <t>UTILIDAD O PÉRDIDA NETA</t>
  </si>
  <si>
    <t>EFECTOS DE REEXPRESIÓN</t>
  </si>
  <si>
    <t>RESULTADO POR POSICIÓN MONETARIA</t>
  </si>
  <si>
    <t>UTILIDAD O PÉRDIDA NETA HISTORICA</t>
  </si>
  <si>
    <t>AJUSTE ANUAL POR INFLACIÓN ACUMULABLE</t>
  </si>
  <si>
    <t>INTERESES  MORATORIOS EFECTIVAMENTE COBRADOS</t>
  </si>
  <si>
    <t>GANANCIA EN LA ENAJENACIÓN DE ACCIONES O POR REEMBOLSO DE CAPITAL</t>
  </si>
  <si>
    <t>GANANCIA EN LA ENAJENACION DE TERRENOS Y ACTIVO FIJO</t>
  </si>
  <si>
    <t>OTROS INGRESOS FISCALES NO CONTABLES</t>
  </si>
  <si>
    <t>DEPRECIACIÓN Y AMORTIZACIÓN CONTABLE</t>
  </si>
  <si>
    <t>GASTOS QUE NO REÚNEN REQUISITOS FISCALES</t>
  </si>
  <si>
    <t>ISR, IETU, IMPAC, Y PTU</t>
  </si>
  <si>
    <t>PÉRDIDA CONTABLE EN ENAJENACIÓN DE ACCIONES</t>
  </si>
  <si>
    <t>PÉRDIDA CONTABLE EN ENAJENACIÓN DE ACTIVO FIJO</t>
  </si>
  <si>
    <t>PÉRDIDA EN PARTICIPACIÓN SUBSIDIARIA</t>
  </si>
  <si>
    <t>OTRAS DEDUCCIONES CONTABLES NO FISCALES</t>
  </si>
  <si>
    <t>AJUSTE ANUAL POR INFLACIÓN DEDUCIBLE</t>
  </si>
  <si>
    <t>ADQUISICIONES NETAS DE MERCANICAS, MATERIA PRIMA, PRODUCTOS SEMITERMINADOS O TERMINADOS</t>
  </si>
  <si>
    <t>COSTO DE LO VENDIDO FISCAL</t>
  </si>
  <si>
    <t>MAQUILAS</t>
  </si>
  <si>
    <t>GASTOS INDIRECTOS DE FABRICACIÓN</t>
  </si>
  <si>
    <t>DEDUCCIÓN DE INVERSIONES</t>
  </si>
  <si>
    <t>ESTIMULO FISCAL POR DEDUCCIÓN INMEDIATA DE INVERSIONES</t>
  </si>
  <si>
    <t>PÉRDIDA FISCAL EN ENAJENACIÓN DE ACCIONES</t>
  </si>
  <si>
    <t>PÉRDIDA FISCAL EN ENAJENACIÓN DE TERRENOS Y ACTIVO FIJO</t>
  </si>
  <si>
    <t>OTRAS DEDUCCIONES FISCALES NO CONTABLES</t>
  </si>
  <si>
    <t>ANTICIPO DE CLIENTES DE EJERCICIOS ANTERIORES</t>
  </si>
  <si>
    <t>SALDOS A FAVOR DE IMPUESTOS Y SU ACTUALIZACIÓN</t>
  </si>
  <si>
    <t>UTILIDAD CONTABLE EN ENAJENACIÓN DE ACTIVO FIJO</t>
  </si>
  <si>
    <t>UTILIDAD CONTABLE EN ENAJENACIÓN DE ACCIONES</t>
  </si>
  <si>
    <t>OTROS INGRESOS CONTABLES NO FISCALES</t>
  </si>
  <si>
    <t>UTILIDAD O PÉRDIDA FISCAL ANTES DE PTU</t>
  </si>
  <si>
    <t>G. DATOS DE ALGUNAS DEDUCCIONES AUTORIZADAS</t>
  </si>
  <si>
    <t>HONORARIOS PAGADOS A PERSONAS FISICAS</t>
  </si>
  <si>
    <t>REGALIAS Y ASISTENCA TÉCNICA</t>
  </si>
  <si>
    <t>DONATIVOS OTORGADOS</t>
  </si>
  <si>
    <t>USO O GOCE TEMPORAL DE BIENES PAGADOS A PERSONAS FÍSICAS</t>
  </si>
  <si>
    <t>FLETES Y ACARREOS PAGADOS A PERSONAS FÍSICAS</t>
  </si>
  <si>
    <t>CONTRIBUCIONES PAGADAS, EXCEPTO ISR, IETU, IMPAC, IVA Y IEPS</t>
  </si>
  <si>
    <t>PÉRDIDA POR CRÉDITOS INCOBRABLES</t>
  </si>
  <si>
    <t>CRÉDITO AL SALARIO NO DISMINUIDO DE CONTRIBUCIONES</t>
  </si>
  <si>
    <t>IMPUESTO SUSTITUTIVO DEL CRÉDITO AL SALARIO, EFECTIVAMENTE PAGADO</t>
  </si>
  <si>
    <t>APORTACIONES SAR, INFONAVIT Y JUBILACIONES POR VEJEZ</t>
  </si>
  <si>
    <t>APORTACIONES PARA FONDOS DE PENSIONES Y JUBILACIONES</t>
  </si>
  <si>
    <t>CONSUMO EN RESTAURANTES</t>
  </si>
  <si>
    <t>PÉRDIDA POR OPERACIONES FINANCIERAS DERIVADAS</t>
  </si>
  <si>
    <t>H. ESTADO DE POSICIÓN FINANCIERA (BALANCE)</t>
  </si>
  <si>
    <t>EFECTIVO EN CAJA Y DEPOSITOS EN INSTITUCIONES DE CRÉDITO NACIONALES</t>
  </si>
  <si>
    <t>EFECTIVO EN CAJA Y DEPOSITOS EN INSTITUCIONES DE CRÉDITO DEL EXTRANJERO</t>
  </si>
  <si>
    <t>INVERSIONES EN VALORES CON INSTITUCIONES NACIONALES (EXCEPTO ACCIONES)</t>
  </si>
  <si>
    <t>INVERSIONES EN VALORES CON INSTITUCIONES EXTRANJERAS (EXCEPTO ACCIONES)</t>
  </si>
  <si>
    <t>CUENTAS Y DOCUMENTOS POR COBRAR NACIONALES (PARTES RELACIONADAS)</t>
  </si>
  <si>
    <t>CUENTAS Y DOCUMENTOS POR COBRAR NACIONALES (PARTES NO RELACIONADAS)</t>
  </si>
  <si>
    <t>CUENTAS Y DOCUMENTOS POR COBRAR NACIONALES (TOTAL)</t>
  </si>
  <si>
    <t>CUENTAS Y DOCUMENTOS POR COBRAR DEL EXTRANJERO (PARTES RELACIONADAS)</t>
  </si>
  <si>
    <t>CUENTAS Y DOCUMENTOS POR COBRAR DEL EXTRANJERO (PARTES NO RELACIONADAS)</t>
  </si>
  <si>
    <t>CUENTAS Y DOCUMENTOS POR COBRAR DEL EXTRANJERO (TOTAL)</t>
  </si>
  <si>
    <t>CONTRIBUCIONES A FAVOR</t>
  </si>
  <si>
    <t>INVERSIONES EN ACCIONES NACIONALES</t>
  </si>
  <si>
    <t>INVERSIONES EN ACCIONES DEL EXTRANJERO</t>
  </si>
  <si>
    <t>INVERSIONES EN ACCIONES (TOTAL)</t>
  </si>
  <si>
    <t>CONSTRUCCIONES EN PROCESO</t>
  </si>
  <si>
    <t>DEPRECIACIÓN ACUMULADA</t>
  </si>
  <si>
    <t>CARGOS Y GASTOS DIFERIDOS</t>
  </si>
  <si>
    <t>AMORTIZACIÓN ACUMULADA</t>
  </si>
  <si>
    <t>SUMA ACTIVO</t>
  </si>
  <si>
    <t>CUENTAS Y DOCUMENTOS POR PAGAR NACIONALES (PARTES RELACIONADAS)</t>
  </si>
  <si>
    <t>CUENTAS Y DOCUMENTOS POR PAGAR NACIONALES (PARTES NO RELACIONADAS)</t>
  </si>
  <si>
    <t>CUENTAS Y DOCUMENTOS POR PAGAR NACIONALES (TOTAL)</t>
  </si>
  <si>
    <t>CUENTAS Y DOCUMENTOS POR PAGAR DEL EXTRANJERO (PARTES RELACIONADAS)</t>
  </si>
  <si>
    <t>CUENTAS Y DOCUMENTOS POR PAGAR DEL EXTRANJERO (PARTES NO RELACIONADAS)</t>
  </si>
  <si>
    <t>CUENTAS Y DOCUMENTOS POR PAGAR DEL EXTRANJERO (TOTAL)</t>
  </si>
  <si>
    <t>CONTRIBUCIONES POR PAGAR</t>
  </si>
  <si>
    <t>ANTICIPOS DE CLIENTES PARTES RELACIONADAS</t>
  </si>
  <si>
    <t>ANTICIPOS DE CLIENTES PARTES NO RELACIONADAS</t>
  </si>
  <si>
    <t>SUMA PASIVO</t>
  </si>
  <si>
    <t>CAPITAL SOCIAL PROVENIENTE DE CAPITALIZACIÓN</t>
  </si>
  <si>
    <t>RESERVAS</t>
  </si>
  <si>
    <t>UTILIDADES ACUMULADAS</t>
  </si>
  <si>
    <t>UTILIDAD DEL EJERCICIO</t>
  </si>
  <si>
    <t>PÉRDIDAS ACUMULADAS</t>
  </si>
  <si>
    <t>PÉRDIDA DEL EJERCICIO</t>
  </si>
  <si>
    <t>EXCESO EN LA ACTUALIZACIÓN DE CAPITAL</t>
  </si>
  <si>
    <t>INSUFICIENCIA EN LA ACTUALIZACIÓN DE CAPITAL</t>
  </si>
  <si>
    <t>ACTUALIZACIÓN DEL CAPITAL CONTABLE</t>
  </si>
  <si>
    <t>SUMA CAPITAL CONTABLE</t>
  </si>
  <si>
    <t>SUMA PASIVO MÁS CAPITAL CONTABLE</t>
  </si>
  <si>
    <t>DATOS ADICIONALES DEL IMPUESTO ACREDITABLE A LOS DEPOSITOS EN EFECTIVO (APLICA SOLO PARA 2008 Y POSTERIORES)</t>
  </si>
  <si>
    <t>RFC DE LA INSTITUCION DEL SISTEMA FINANCIERO</t>
  </si>
  <si>
    <t>MONTO DEL IMPUESTO A LOS DEPOSITOS EN EFECTIVO</t>
  </si>
  <si>
    <t>TOTAL DE IMPUESTOS RECAUDADOS AL CONTRIBUYENTE Y/O PAGADOS POR TERCEROS</t>
  </si>
  <si>
    <t>IMPUESTO PAGADO DIRECTAMENTE POR EL CONTRIBUYENTE, NO RECAUDADO POR LA INSTITUCIÓN DEL SISTEMA FINANCIERO</t>
  </si>
  <si>
    <t>TOTAL DEL IMPUESTO A LOS DEPOSITOS EN EFECTIVO</t>
  </si>
  <si>
    <t>ACREDITAMIENTO DE IDE EFECTUADOS CONTRA EL ISR A CARGO (PROPIO)</t>
  </si>
  <si>
    <t>ACREDITAMIENTO DE IDE EFECTUADOS CONTRA EL ISR RETENIDO A TERCEROS</t>
  </si>
  <si>
    <t>COMPENSACIONES DE IDE EFECTUADAS DESDE EL INICIO DEL SIGUIENTE EJERCICIO A LA FECHA DE PRESENTACIÓN DE LA DECLARACIÓN</t>
  </si>
  <si>
    <t>IDE COMPENSADO EN CONSOLIDACIÓN</t>
  </si>
  <si>
    <t>DEVOLUCIONES DE IDE SOLICITADAS DURANTE EL EJERCICIO</t>
  </si>
  <si>
    <t>DEVOLUCIONES DE IDE SOLICITADAS DESDE EL INICIO DEL SIGUIENTE EJERCICIO A LA FECHA DE PRESENTACIÓN DE LA DECLARACIÓN</t>
  </si>
  <si>
    <t>OTRAS DISMINUCIONES DE IDE</t>
  </si>
  <si>
    <t>ESPECIFIQUE</t>
  </si>
  <si>
    <t>DIFERENCIA DE IDE</t>
  </si>
  <si>
    <t>I. DETERMINACIÓN DEL IMPUESTO SOBRE LA RENTA</t>
  </si>
  <si>
    <t>TOTAL DE DEDUCCIONES AUTORIZADAS Y DEDUCCIÓN INMEDIATA DE INVERSIONES</t>
  </si>
  <si>
    <t>PÉRDIDA FISCAL DEL EJERCICIO</t>
  </si>
  <si>
    <t>PÉRDIDAS FISCALES ACTUALIZADAS DE EJERCICIOS ANTERIORES QUE SE APLICAN EN EL EJERCICIO</t>
  </si>
  <si>
    <t>IMPUESTO SOBRE LA RENTA DEL EJERCICIO</t>
  </si>
  <si>
    <t>REDUCCIONES PARA MAQUILADORAS</t>
  </si>
  <si>
    <t>CRÉDITO FISCAL POR DEDUCCIÓN INMEDIATA PARA MAQUILADORAS</t>
  </si>
  <si>
    <t>OTRAS REDUCCIONES DEL ISR</t>
  </si>
  <si>
    <t>IMPUESTO CAUSADO EN EL EJERCICIO</t>
  </si>
  <si>
    <t>ESTÍMULO POR PROYECTO DE INVERSIÓN EN LA PRODUCCIÓN CINEMATOGRAFICA NACIONAL</t>
  </si>
  <si>
    <t>TOTAL DE ESTÍMULOS</t>
  </si>
  <si>
    <t>PAGOS PROVISIONALES EFECTUADOS ENTREGADOS A LA CONTROLADORA</t>
  </si>
  <si>
    <t>PAGOS PROVISIONALES EFECTUADOS ENTERADOS A LA FEDERACIÓN</t>
  </si>
  <si>
    <t>IMPUESTO RETENIDO AL CONTRIBUYENTE</t>
  </si>
  <si>
    <t>IMPUESTO ACREDITABLE PAGADO EN EL EXTRANJERO</t>
  </si>
  <si>
    <t>IMPUESTO ACREDITABLE POR DIVIDENDOS O UTILIDADES DISTRIBUIDOS</t>
  </si>
  <si>
    <t>CREDITO FISCAL IETU POR DEDUCCIONES MAYORES A LOS INGRESOS</t>
  </si>
  <si>
    <t>IMPUESTO A CORRESPONDIENTE A LA CONSOLIDACIÓN FISCAL ENTREGADO (en exceso)</t>
  </si>
  <si>
    <t>IMPUESTO ACREDITABLE POR DEPÓSITOS EN EFECTIVO DEL EJERCICIO</t>
  </si>
  <si>
    <t>IMPUESTO A LA VENTA DE BIENES Y SERVICIOS SUNTUARIOS ACREDITABLE</t>
  </si>
  <si>
    <t>ISR A CARGO DEL EJERCICIO</t>
  </si>
  <si>
    <t>ISR PAGADO EN EXCESO APLICADO CONTRA EL IMPAC</t>
  </si>
  <si>
    <t>ISR A FAVOR DEL EJERCICIO</t>
  </si>
  <si>
    <t>IDE PENDIENTE DE APLICAR DEL EJERCICIO</t>
  </si>
  <si>
    <t>IMPUESTO POR INVERSIONES EN TERRITORIOS CON REGÍMENES FISCALES PREFERENTES</t>
  </si>
  <si>
    <t>IMPUESTO SOBRE INGRESOS SUJETOS A REGÍMENES FISCALES PREFERENTES</t>
  </si>
  <si>
    <t>IMPUESTO EMPRESARIAL A TASA UNICA (PARA EL EJERCICIO 2008 Y POSTERIORES)</t>
  </si>
  <si>
    <t>INDIQUE SI ES CONTRIBUYENTE QUE LLEVA A CABO OPERACIONES DE MAQUILA DE CONFORMIDAD CON EL DECRETO PARA EL FOMENTO DE LA INDUSTRIA MANUFACTURERA, MAQUILADORA Y DE SERVICIOS DE EXPORTACIÓN</t>
  </si>
  <si>
    <t>ENAJENACIÓN DE BIENES</t>
  </si>
  <si>
    <t>EXENTOS POR ENAJENACIÓN DE BIENES</t>
  </si>
  <si>
    <t>PRESTACION DE SERVICIOS INDEPENDIENTES</t>
  </si>
  <si>
    <t>EXENTOS POR PRESTACIÓN DE SERVICIOS INDEPENDIENTES</t>
  </si>
  <si>
    <t>USO O GOCE TEMPORAL DE BIENES</t>
  </si>
  <si>
    <t>EXENTOS POR USO O GOCE TEMPORAL DE BIENES</t>
  </si>
  <si>
    <t>EROGACIONES POR ADQUISICIÓN DE BIENES</t>
  </si>
  <si>
    <t>EROGACIONES POR SERVICIOS INDEPENDIENTES</t>
  </si>
  <si>
    <t>EROGACIONES POR USO O GOCE TEMPORAL DE BIENES</t>
  </si>
  <si>
    <t>DEDUCCIÓN DE INVERSIONES (ACTIVO FIJO)</t>
  </si>
  <si>
    <t>CONTRIBUCIONES A CARGO</t>
  </si>
  <si>
    <t>EROGACIONES POR APROVECHAMIENTOS</t>
  </si>
  <si>
    <t>DEVOLUCIONES, DESCUENTOS Ó BONIFICACIONES, DEPOSITOS Ó ANTICIPOS</t>
  </si>
  <si>
    <t>INDEMNIZACIONES POR DAÑOS Y PERJUCIOS Y PENAS CONVENCIONALES</t>
  </si>
  <si>
    <t>RESERVAS VINCULADAS CON LOS SEGUROS DE VIDA O DE PENSIONES</t>
  </si>
  <si>
    <t xml:space="preserve">CREACIÓN O INCREMENTO DE RESERVAS DE RIESGOS CATASTRÓFICAS (ASEGURADORAS) </t>
  </si>
  <si>
    <t>PAGO A INSTITUCIONES DE SEGUROS Y FIANZAS</t>
  </si>
  <si>
    <t>PREMIOS PAGADOS EN EFECTIVO</t>
  </si>
  <si>
    <t>PÉRDIDAS POR CRÉDITOS INCOBRABLES (SISTEMA FINANCIERO)</t>
  </si>
  <si>
    <t>QUITAS, CONDONACIONES, BONIFICACIONES Y DESCUENTOS SOBRE CARTERA DE CRÉDITOS (SISTEMA FINANCIERO)</t>
  </si>
  <si>
    <t>PÉRDIDAS POR CRÉDITOS INCOBRABLES Y CASO FORTUITO O FUERZA MAYOR</t>
  </si>
  <si>
    <t>DEDUCCIÓN ADICIONAL POR INVERSIONES</t>
  </si>
  <si>
    <t>OTRAS DEDUCCIONES AUTORIZADAS</t>
  </si>
  <si>
    <t>DEDUCCIONES QUE EXCEDEN A LOS INGRESOS</t>
  </si>
  <si>
    <t>DETERMINACIÓN DEL IMPUESTO EMPRESARIAL A TASA ÚNICA</t>
  </si>
  <si>
    <t>CRÉDITO FISCAL POR DEDUCCIONES MAYORES A LOS INGRESOS</t>
  </si>
  <si>
    <t>CRÉDITO FISCAL POR INVERSIONES (1998 A 2007)</t>
  </si>
  <si>
    <t>CREDITO FISCAL DE DEDUCCIÓN IMEDIATA (PÉRDIDAS FISCALES)</t>
  </si>
  <si>
    <t>CRÉDITO FISCAL POR ENAJENACIÓN A PLAZOS</t>
  </si>
  <si>
    <t>IMPUESTO A CARGO (1a. DIFERENCIA)</t>
  </si>
  <si>
    <t>ISR PROPIO DEL EJERCICIO</t>
  </si>
  <si>
    <t>ISR PROPIO ENTREGADO A LA SOCIEDAD CONTROLADORA</t>
  </si>
  <si>
    <t>ISR PROPIO POR ACREDITAR POR DISTRIBUCIÓN DE DIVIDENDOS O UTILIDADES</t>
  </si>
  <si>
    <t>ACREDITAMIENTO DEL ISR PROPIO PAGADO EN EL EXTRANJERO</t>
  </si>
  <si>
    <t>IMPUESTO A CARGO (2a. DIFERENCIA)</t>
  </si>
  <si>
    <t>PAGOS PROVISONALES DE IETU</t>
  </si>
  <si>
    <t>EXCEDENTES DE PAGOS PROVISIONALES DE IETU ACREDITADOS CONTRA PAGOS PROVISIONALES DEL ISR DEL MISMO PERIODO</t>
  </si>
  <si>
    <t>PAGOS PROVISONALES DE IETU EFECTIVAMENTE PAGADOS</t>
  </si>
  <si>
    <t>IMPUESTO A FAVOR DEL EJERCICIO</t>
  </si>
  <si>
    <t>TOTAL DE SALDOS PENDIENTES POR DEDUCIR ACTUALIZADO DE LAS INVERSIONES ADQUIRIDAS DE 1998 A 2007</t>
  </si>
  <si>
    <t>MONTO TOTAL DE DEDUCCIÓN ADICIONAL POR INVERSIONES ADQUIRIDAS DE SEPTIEMBRE A DICIEMBRE DEL 2007</t>
  </si>
  <si>
    <t>BASE DETERMINADA PARA IDENTIFICAR EL CRÉDITO FISCAL DE INVENTARIOS</t>
  </si>
  <si>
    <t>BASE PARA IDENTIFICAR EL CRÉDITO FISCAL DE PÉRDIDAS FISCALES POR DEDUCCIÓN INMEDIATA Ó DEDUCCIÓN DE TERRENOS</t>
  </si>
  <si>
    <t>CONTRAPRESTACIÓNES QUE EFECTIVAMENTE SE COBREN EN EL PERIODO POR LAS ENAJENACIONES A PLAZO</t>
  </si>
  <si>
    <t>PARTE PROPORCIONAL DEL ISR ACREDITABLE CONTRA IETU</t>
  </si>
  <si>
    <t>UTILIDAD FISCAL PARA PAGOS PROVISIONALES EN LAS ACTIVIDADES DE MAQUILA</t>
  </si>
  <si>
    <t>DATOS INFORMATIVOS DE OPERACIONES DE MAQUILA</t>
  </si>
  <si>
    <t>INGRESOS GRAVADOS DEL IETU</t>
  </si>
  <si>
    <t>DEDUCCIONES DEL IETU</t>
  </si>
  <si>
    <t>INGRESOS ACUMULABLES DEL EJERCICIO PARA ISR</t>
  </si>
  <si>
    <t>DEDUCCIONES AUTORIZADAS DEL EJERCICIO PARA ISR</t>
  </si>
  <si>
    <t>VALOR DEL ACTIVO DE LA EMPRESA</t>
  </si>
  <si>
    <t>MONTO DE LOS COSTOS Y GASTOS DE OPERACIÓN</t>
  </si>
  <si>
    <t>UTILIDAD FISCAL DE OPERACIONES DE MAQUILA CON PARTES RELACIONADAS</t>
  </si>
  <si>
    <t>DATOS INFORMATIVOS DE OPERACIONES DISTINTAS DE MAQUILA</t>
  </si>
  <si>
    <t>INGRESO ACUMULABLE DEL EJERCICIO DE ISR</t>
  </si>
  <si>
    <t>UTILIDAD FISCAL DE OPERACIONES DE MÁQUILA CON PARTES RELACIONADAS</t>
  </si>
  <si>
    <t>DATOS INFORMATIVOS PARA LA DETERMINACIÓN DEL ESTIMULO FISCAL 
(ARTÍCULO QUINTO DEL DECRETO DEL 5 DE NOVIEMBRE DE 2007)</t>
  </si>
  <si>
    <t>PROPORCIÓN DEL IETU CORRESPONDIENTE A LAS ACTIVIDADES DE MAQUILA DEL EJERCICIO</t>
  </si>
  <si>
    <t>PROPORCIÓN DE INGRESOS POR LAS ACTIVIDADES DE MAQUILA</t>
  </si>
  <si>
    <t>IETU DEL EJERCICIO A CARGO</t>
  </si>
  <si>
    <t>PROPORCIÓN DEL IETU A CARGO POR ACTIVIDADES DE MÁQUILA</t>
  </si>
  <si>
    <t>PROPORCIÓN DEL ISR PROPIO DEL EJERCICIO CORRESPONDIENTE A LAS ACTIVIDADES  DE MAQUILA</t>
  </si>
  <si>
    <t>PROPORCIÓN DE INGRESOS POR ACTIVIDADES DE MAQUILA</t>
  </si>
  <si>
    <t>PROPORCIÓN DEL ISR PROPIO POR ACTIVIDADES  DE MAQUILA</t>
  </si>
  <si>
    <t>CÁLCULO DEL ESTÍMULO FISCAL DEL EJERCICIO</t>
  </si>
  <si>
    <t>UTILIDAD FISCAL DETERMINADA CONFORME AL ARTÍCULO 216-BIS DE LA LISR SIN LOS BENEFICIOS DEL DECRETO DEL 30 DE OCTUBRE DE 2003</t>
  </si>
  <si>
    <t>UTILIDAD FISCAL DETERMINADA CONFORME AL ARTÍCULO 216-BIS DE LA LISR MULTIPLICADA POR EL FACTOR CORRESPONDIENTE</t>
  </si>
  <si>
    <t>INFORMACIÓN ADICIONAL</t>
  </si>
  <si>
    <t>INDIQUE POR QUÉ FRACCIÓN DEL ARTÍCULO 216-BIS DE LA LISR OPTO EN EL EJERCICIO</t>
  </si>
  <si>
    <t>SI OPTÓ POR APLICAR LO DISPUESTO POR LA FRACCIÓN 1 DEL ARTÍCULO 216-BIS DE LA LISR INDIQUE:</t>
  </si>
  <si>
    <t>MÉTODOS DE PRECIOS DE TRANSFERENCIA SELECCIONADO DE ACUERDO CON EL ARTÍCULO 216-BIS DE LA LISR SIN TOMAR EN CONSIDERACIÓN LOS ACTIVOS QUE NO SEAN PROPIEDAD DEL CONTRIBUYENTE</t>
  </si>
  <si>
    <t>UTILIDAD FISCAL DETERMINADA SIN CONSIDERAR LOS ACTIVOS QUE NO SEAN PROPIEDAD DEL CONTRIBUYENTE</t>
  </si>
  <si>
    <t>VALOR NETO EN LIBROS DEL RESIDENTE EN EL EXTRANJERO DE LA MAQUINARIA Y EQUIPO DE SU PROPIEDAD EN MONEDA NACIONAL (PESOS)</t>
  </si>
  <si>
    <t>UTILIDAD FISCAL TOTAL EN LOS TÉRMINOS DEL DECRETO DEL 5 DE NOVIEMBRE DE 2007 Y DEL ARTÍCULO 216-BIS DE LA LISR</t>
  </si>
  <si>
    <t>ENAJENACIONES</t>
  </si>
  <si>
    <t>ESTADO DE POSICION FINANCIERA</t>
  </si>
  <si>
    <t>ESTADO DE RESULTADOS</t>
  </si>
  <si>
    <t>ESTADO DE VARIACIONES EN EL CAPITAL CONTABLE</t>
  </si>
  <si>
    <t>ESTADO DE FLUJOS DE EFECTIVO</t>
  </si>
  <si>
    <t xml:space="preserve">INTEGRACION ANALITICA DE VENTAS O INGRESOS NETOS </t>
  </si>
  <si>
    <t>DETERMINACION DEL COSTO DE LO VENDIDO PARA EFECTOS CONTABLES Y  DEL IMPUESTO SOBRE LA RENTA</t>
  </si>
  <si>
    <t>ANALISIS COMPARATIVO DE LAS SUBCUENTAS DE GASTOS</t>
  </si>
  <si>
    <t>ANALISIS COMPARATIVO DE LAS SUBCUENTAS DE OTROS GASTOS</t>
  </si>
  <si>
    <t xml:space="preserve"> ANALISIS COMPARATIVO DE LAS SUBCUENTAS DEL RESULTADO INTEGRAL DE FINANCIAMIENTO</t>
  </si>
  <si>
    <t xml:space="preserve"> RELACION DE CONTRIBUCIONES A CARGO DEL CONTRIBUYENTE COMO SUJETO DIRECTO O EN SU CARACTER DE RETENEDOR O RECAUDADOR</t>
  </si>
  <si>
    <t xml:space="preserve"> RELACION DE PAGOS PROVISIONALES Y PAGOS MENSUALES DEFINITIVOS</t>
  </si>
  <si>
    <t xml:space="preserve"> DETERMINACION DE PAGOS PROVISIONALES Y PAGOS MENSUALES DEFINITIVOS</t>
  </si>
  <si>
    <t xml:space="preserve"> BASE PARA LA DETERMINACION DEL IMPUESTO RETENIDO SOBRE HONORARIOS, ARRENDAMIENTOS E INTERESES</t>
  </si>
  <si>
    <t xml:space="preserve"> OPERACIONES CON RESIDENTES EN EL EXTRANJERO</t>
  </si>
  <si>
    <t xml:space="preserve"> RESPONSABILIDAD SOLIDARIA POR OPERACIONES DE RESIDENTES EN EL EXTRANJERO (EXCLUSIVAMENTE ENAJENACIÓN DE ACCIONES)</t>
  </si>
  <si>
    <t xml:space="preserve"> DETERMINACION MENSUAL DEL IMPUESTO A LOS DEPOSITOS EN EFECTIVO </t>
  </si>
  <si>
    <t xml:space="preserve"> RELACION DEL IMPUESTO A LOS DEPOSITOS EN EFECTIVO RECAUDADO Y PENDIENTE DE RECAUDAR (APLICABLE A LAS INSTITUCIONES DEL SISTEMA FINANCIERO A QUE SE REFIERE LA L.I.D.E.)</t>
  </si>
  <si>
    <t>RELACION DE CONTRIBUCIONES POR PAGAR</t>
  </si>
  <si>
    <t xml:space="preserve"> CONCILIACION ENTRE EL RESULTADO CONTABLE Y FISCAL PARA EFECTOS DEL IMPUESTO SOBRE LA RENTA</t>
  </si>
  <si>
    <t xml:space="preserve"> INTEGRACION DEL INVENTARIO ACUMULABLE</t>
  </si>
  <si>
    <t xml:space="preserve"> INTEGRACION DE PERDIDAS FISCALES DE EJERCICIOS ANTERIORES</t>
  </si>
  <si>
    <t xml:space="preserve"> CUENTA DE UTILIDAD FISCAL NETA. CUFIN</t>
  </si>
  <si>
    <t xml:space="preserve"> CUENTA DE UTILIDAD FISCAL NETA REINVERTIDA.- CUFINRE</t>
  </si>
  <si>
    <t xml:space="preserve"> OPERACIONES FINANCIERAS DERIVADAS CONTRATADAS CON RESIDENTES EN EL EXTRANJERO</t>
  </si>
  <si>
    <t xml:space="preserve"> CUENTAS Y DOCUMENTOS POR COBRAR Y POR PAGAR EN MONEDA EXTRANJERA</t>
  </si>
  <si>
    <t xml:space="preserve"> PRESTAMOS DEL EXTRANJERO</t>
  </si>
  <si>
    <t xml:space="preserve"> INVERSIONES PERMANENTES EN SUBSIDIARIAS, ASOCIADAS Y AFILIADAS RESIDENTES EN EL EXTRANJERO</t>
  </si>
  <si>
    <t xml:space="preserve"> SOCIOS O ACCIONISTAS QUE TUVIERON ACCIONES O PARTES SOCIALES</t>
  </si>
  <si>
    <t xml:space="preserve"> INGRESOS SUJETOS A REGIMENES FISCALES PREFERENTES</t>
  </si>
  <si>
    <t xml:space="preserve"> ACREDITAMIENTO DE CREDITOS FISCALES DETERMINADOS PARA EFECTOS DEL IMPUESTO EMPRESARIAL A TASA UNICA</t>
  </si>
  <si>
    <t xml:space="preserve"> CONCILIACION ENTRE LOS INGRESOS DICTAMINADOS SEGUN ESTADO DE RESULTADOS, LOS ACUMULABLES PARA EFECTOS DEL ISR, LOS PERCIBIDOS PARA EFECTOS DEL IETU Y EL TOTAL DE ACTOS O ACTIVIDADES PARA EFECTOS DEL IVA</t>
  </si>
  <si>
    <t xml:space="preserve"> OPERACIONES CON PARTES RELACIONADAS</t>
  </si>
  <si>
    <t>INFORMACION DEL CONTRIBUYENTE SOBRE SUS OPERACIONES CON PARTES RELACIONADAS</t>
  </si>
  <si>
    <t xml:space="preserve"> INVERSIONES Y TERRENOS</t>
  </si>
  <si>
    <t>DETERMINACION DE LA RENTA GRAVABLE PARA EFECTOS DE LA PARTICIPACION DE LOS TRABAJADORES EN LAS UTILIDADES DE LAS EMPRESAS DE CONFORMIDAD CON EL ARTICULO 16 DE LA LEY DEL IMPUESTO SOBRE LA RENTA</t>
  </si>
  <si>
    <t xml:space="preserve"> DATOS INFORMATIVOS</t>
  </si>
  <si>
    <t xml:space="preserve"> OPERACIONES DE COMERCIO EXTERIOR</t>
  </si>
  <si>
    <t xml:space="preserve"> OPERACIONES REALIZADAS A TRAVES DE FIDEICOMISOS</t>
  </si>
  <si>
    <t>CDF</t>
  </si>
  <si>
    <t xml:space="preserve">CUESTIONARIO DE DIAGNOSTICO FISCAL </t>
  </si>
  <si>
    <t>MPT</t>
  </si>
  <si>
    <t>CUESTIONARIO EN MATERIA DE PRECIOS DE TRANSFERENCIA</t>
  </si>
  <si>
    <t>CEDULAS FISCALES</t>
  </si>
  <si>
    <t>NUMERO</t>
  </si>
  <si>
    <t>PAGOS PROVISIONALES</t>
  </si>
  <si>
    <t>INVERSIONES</t>
  </si>
  <si>
    <t>RESUMEN DE INVERSIONES</t>
  </si>
  <si>
    <t>CREDITOS IETU</t>
  </si>
  <si>
    <t>PERDIDAS Y COEFICIENTE DE UTILIDAD</t>
  </si>
  <si>
    <t>VACIADO DE IMPUESTOS</t>
  </si>
  <si>
    <t>VACIADO SAR E INFONAVIT</t>
  </si>
  <si>
    <t>VACIADO IMSS</t>
  </si>
  <si>
    <t>DECLARACION ANUAL</t>
  </si>
  <si>
    <t xml:space="preserve">RELACION DE DEDUCCIONES </t>
  </si>
  <si>
    <t>UTILIDAD NETA DE 2010</t>
  </si>
  <si>
    <t>PERDIDA NETA  DE 2010</t>
  </si>
  <si>
    <t>SALDOS AL 31 DE DICIEMBRE DE 2010</t>
  </si>
  <si>
    <t>APLICACION DE LA UTILIDAD DEL EJERCICIO 2009</t>
  </si>
  <si>
    <t>GASTOS DE FABRICACION 2010</t>
  </si>
  <si>
    <t>GASTOS DE ADMINISTRACION 2010</t>
  </si>
  <si>
    <t>GASTOS GENERALES 2010</t>
  </si>
  <si>
    <t>TOTAL 2010</t>
  </si>
  <si>
    <t>DEDUCIBLES PARA ISR 2010</t>
  </si>
  <si>
    <t>NO DEDUCIBLES PARA ISR 2010</t>
  </si>
  <si>
    <t>ACUMULABLES O DEDUCIBLES PARA ISR 2010</t>
  </si>
  <si>
    <t>1110-000</t>
  </si>
  <si>
    <t>1119-000</t>
  </si>
  <si>
    <t>1120-000</t>
  </si>
  <si>
    <t>1140-000</t>
  </si>
  <si>
    <t>1150-000</t>
  </si>
  <si>
    <t>1151-000</t>
  </si>
  <si>
    <t>1152-000</t>
  </si>
  <si>
    <t>1153-000</t>
  </si>
  <si>
    <t>1154-000</t>
  </si>
  <si>
    <t>1155-000</t>
  </si>
  <si>
    <t>1160-000</t>
  </si>
  <si>
    <t>1160-001</t>
  </si>
  <si>
    <t>1160-002</t>
  </si>
  <si>
    <t>1160-003</t>
  </si>
  <si>
    <t>1161-000</t>
  </si>
  <si>
    <t>1161-007</t>
  </si>
  <si>
    <t>1170-000</t>
  </si>
  <si>
    <t>1190-000</t>
  </si>
  <si>
    <t>1190-004</t>
  </si>
  <si>
    <t>1190-005</t>
  </si>
  <si>
    <t>1190-012</t>
  </si>
  <si>
    <t>1215-000</t>
  </si>
  <si>
    <t>1230-000</t>
  </si>
  <si>
    <t>1240-000</t>
  </si>
  <si>
    <t>1245-000</t>
  </si>
  <si>
    <t>1252-000</t>
  </si>
  <si>
    <t>1254-000</t>
  </si>
  <si>
    <t>1256-000</t>
  </si>
  <si>
    <t>1259-000</t>
  </si>
  <si>
    <t>1310-000</t>
  </si>
  <si>
    <t>1310-010</t>
  </si>
  <si>
    <t>1310-019</t>
  </si>
  <si>
    <t>1310-020</t>
  </si>
  <si>
    <t>1310-021</t>
  </si>
  <si>
    <t>1310-022</t>
  </si>
  <si>
    <t>1310-023</t>
  </si>
  <si>
    <t>1310-030</t>
  </si>
  <si>
    <t>1320-000</t>
  </si>
  <si>
    <t>1320-001</t>
  </si>
  <si>
    <t>1320-002</t>
  </si>
  <si>
    <t>1320-003</t>
  </si>
  <si>
    <t>1320-004</t>
  </si>
  <si>
    <t>2110-000</t>
  </si>
  <si>
    <t>2120-000</t>
  </si>
  <si>
    <t>2130-000</t>
  </si>
  <si>
    <t>2150-000</t>
  </si>
  <si>
    <t>2150-001</t>
  </si>
  <si>
    <t>2150-002</t>
  </si>
  <si>
    <t>2150-003</t>
  </si>
  <si>
    <t>2150-004</t>
  </si>
  <si>
    <t>2150-005</t>
  </si>
  <si>
    <t>2150-006</t>
  </si>
  <si>
    <t>2150-007</t>
  </si>
  <si>
    <t>2150-010</t>
  </si>
  <si>
    <t>2150-011</t>
  </si>
  <si>
    <t>2150-012</t>
  </si>
  <si>
    <t>2150-021</t>
  </si>
  <si>
    <t>2150-029</t>
  </si>
  <si>
    <t>2151-000</t>
  </si>
  <si>
    <t>2173-000</t>
  </si>
  <si>
    <t>3100-000</t>
  </si>
  <si>
    <t>3200-000</t>
  </si>
  <si>
    <t>3400-000</t>
  </si>
  <si>
    <t>3400-001</t>
  </si>
  <si>
    <t>3400-002</t>
  </si>
  <si>
    <t>3400-003</t>
  </si>
  <si>
    <t>3400-005</t>
  </si>
  <si>
    <t>3400-006</t>
  </si>
  <si>
    <t>3400-007</t>
  </si>
  <si>
    <t>3400-008</t>
  </si>
  <si>
    <t>3400-010</t>
  </si>
  <si>
    <t>3400-011</t>
  </si>
  <si>
    <t>3400-012</t>
  </si>
  <si>
    <t>3400-013</t>
  </si>
  <si>
    <t>3400-100</t>
  </si>
  <si>
    <t>3500-008</t>
  </si>
  <si>
    <t>4200-000</t>
  </si>
  <si>
    <t>4300-000</t>
  </si>
  <si>
    <t>4500-000</t>
  </si>
  <si>
    <t>5000-000</t>
  </si>
  <si>
    <t>6300-000</t>
  </si>
  <si>
    <t>6300-001</t>
  </si>
  <si>
    <t>6300-002</t>
  </si>
  <si>
    <t>6300-003</t>
  </si>
  <si>
    <t>6300-004</t>
  </si>
  <si>
    <t>6300-005</t>
  </si>
  <si>
    <t>6300-006</t>
  </si>
  <si>
    <t>6300-007</t>
  </si>
  <si>
    <t>6300-008</t>
  </si>
  <si>
    <t>6300-009</t>
  </si>
  <si>
    <t>6300-010</t>
  </si>
  <si>
    <t>6300-012</t>
  </si>
  <si>
    <t>6300-013</t>
  </si>
  <si>
    <t>6300-014</t>
  </si>
  <si>
    <t>6300-015</t>
  </si>
  <si>
    <t>6300-016</t>
  </si>
  <si>
    <t>6300-017</t>
  </si>
  <si>
    <t>6300-018</t>
  </si>
  <si>
    <t>6300-020</t>
  </si>
  <si>
    <t>6300-021</t>
  </si>
  <si>
    <t>6300-022</t>
  </si>
  <si>
    <t>6300-023</t>
  </si>
  <si>
    <t>6300-025</t>
  </si>
  <si>
    <t>6300-026</t>
  </si>
  <si>
    <t>6300-027</t>
  </si>
  <si>
    <t>6300-028</t>
  </si>
  <si>
    <t>6300-030</t>
  </si>
  <si>
    <t>6300-031</t>
  </si>
  <si>
    <t>6300-032</t>
  </si>
  <si>
    <t>6300-033</t>
  </si>
  <si>
    <t>6300-034</t>
  </si>
  <si>
    <t>6300-035</t>
  </si>
  <si>
    <t>6300-036</t>
  </si>
  <si>
    <t>6300-038</t>
  </si>
  <si>
    <t>6300-039</t>
  </si>
  <si>
    <t>6300-040</t>
  </si>
  <si>
    <t>6300-041</t>
  </si>
  <si>
    <t>6300-042</t>
  </si>
  <si>
    <t>6300-043</t>
  </si>
  <si>
    <t>6300-044</t>
  </si>
  <si>
    <t>6300-045</t>
  </si>
  <si>
    <t>6300-047</t>
  </si>
  <si>
    <t>6300-051</t>
  </si>
  <si>
    <t>6300-052</t>
  </si>
  <si>
    <t>6300-054</t>
  </si>
  <si>
    <t>6300-055</t>
  </si>
  <si>
    <t>6300-058</t>
  </si>
  <si>
    <t>6300-059</t>
  </si>
  <si>
    <t>6300-060</t>
  </si>
  <si>
    <t>6300-063</t>
  </si>
  <si>
    <t>6300-064</t>
  </si>
  <si>
    <t>6300-065</t>
  </si>
  <si>
    <t>6300-068</t>
  </si>
  <si>
    <t>6300-069</t>
  </si>
  <si>
    <t>6300-070</t>
  </si>
  <si>
    <t>6300-072</t>
  </si>
  <si>
    <t>6300-080</t>
  </si>
  <si>
    <t>6300-081</t>
  </si>
  <si>
    <t>6300-082</t>
  </si>
  <si>
    <t>6300-084</t>
  </si>
  <si>
    <t>6300-085</t>
  </si>
  <si>
    <t>6300-086</t>
  </si>
  <si>
    <t>6300-087</t>
  </si>
  <si>
    <t>6300-095</t>
  </si>
  <si>
    <t>6300-098</t>
  </si>
  <si>
    <t>6300-103</t>
  </si>
  <si>
    <t>6300-111</t>
  </si>
  <si>
    <t>6300-112</t>
  </si>
  <si>
    <t>6300-113</t>
  </si>
  <si>
    <t>6300-114</t>
  </si>
  <si>
    <t>6300-115</t>
  </si>
  <si>
    <t>6300-116</t>
  </si>
  <si>
    <t>6300-117</t>
  </si>
  <si>
    <t>6300-118</t>
  </si>
  <si>
    <t>6300-119</t>
  </si>
  <si>
    <t>6300-120</t>
  </si>
  <si>
    <t>6300-121</t>
  </si>
  <si>
    <t>6300-122</t>
  </si>
  <si>
    <t>6300-123</t>
  </si>
  <si>
    <t>6300-124</t>
  </si>
  <si>
    <t>6300-125</t>
  </si>
  <si>
    <t>6300-126</t>
  </si>
  <si>
    <t>6300-127</t>
  </si>
  <si>
    <t>6300-129</t>
  </si>
  <si>
    <t>6300-130</t>
  </si>
  <si>
    <t>7100-000</t>
  </si>
  <si>
    <t>7100-001</t>
  </si>
  <si>
    <t>7100-003</t>
  </si>
  <si>
    <t>7100-004</t>
  </si>
  <si>
    <t>7100-005</t>
  </si>
  <si>
    <t>7200-000</t>
  </si>
  <si>
    <t>7200-002</t>
  </si>
  <si>
    <t>7200-004</t>
  </si>
  <si>
    <t>7500-000</t>
  </si>
  <si>
    <t>7500-001</t>
  </si>
  <si>
    <t>7500-002</t>
  </si>
  <si>
    <t>7500-003</t>
  </si>
  <si>
    <t>7500-004</t>
  </si>
  <si>
    <t>7500-005</t>
  </si>
  <si>
    <t>7500-006</t>
  </si>
  <si>
    <t>8000-000</t>
  </si>
  <si>
    <t>G</t>
  </si>
  <si>
    <t>CAJA</t>
  </si>
  <si>
    <t>IVA ACRED PARA ISR</t>
  </si>
  <si>
    <t>CLIENTES (CONTINUA)</t>
  </si>
  <si>
    <t>CLIENTES CONTINUA</t>
  </si>
  <si>
    <t>ALMACEN</t>
  </si>
  <si>
    <t>COMPRAS DE MAQUINARIA</t>
  </si>
  <si>
    <t>COMPRAS DE REFACCIONES</t>
  </si>
  <si>
    <t>COMPRA DE IMPLEMENTOS</t>
  </si>
  <si>
    <t>ALMACEN DE EQUIPO USADO</t>
  </si>
  <si>
    <t>TRACTOR JONH DEERE S-PO5725X00</t>
  </si>
  <si>
    <t>IVA POR ACREDITAR</t>
  </si>
  <si>
    <t>EN COMPRA DE REFACCIONES</t>
  </si>
  <si>
    <t>EN GASTOS</t>
  </si>
  <si>
    <t>IVA 16%</t>
  </si>
  <si>
    <t>MEJORAS A LOCALES ARRENDADOS</t>
  </si>
  <si>
    <t>EQUIPO DE OFICINA</t>
  </si>
  <si>
    <t>DEPRECIACION DE MOBILIARIO Y E</t>
  </si>
  <si>
    <t>DEPRECIACION EQUIPO DE TRANSPO</t>
  </si>
  <si>
    <t>DEPRECIACION EQUIPO DE COMPUTO</t>
  </si>
  <si>
    <t>AMORTIZACION MEJORAS A LOCALES</t>
  </si>
  <si>
    <t>ISR. RET. BANCOS</t>
  </si>
  <si>
    <t>(IDE) IMPUESTOS S/ DEPOSITOS E</t>
  </si>
  <si>
    <t>PAGO DE ISR 2009</t>
  </si>
  <si>
    <t>PAGO DE ISR EJERCICIO 2010</t>
  </si>
  <si>
    <t>ISR A FAVOR DE 2009</t>
  </si>
  <si>
    <t>ISR RETENIDO POR INVERSION EN</t>
  </si>
  <si>
    <t>DEPOSITOS EN GARANTIA</t>
  </si>
  <si>
    <t>RENTAS</t>
  </si>
  <si>
    <t>GARANTIAS X FINANCIAMIENTO</t>
  </si>
  <si>
    <t>ENVASES DE OXIGENO</t>
  </si>
  <si>
    <t>GARANTIA FINANCIERA RURAL</t>
  </si>
  <si>
    <t>I.S.P.T. RETENIDO</t>
  </si>
  <si>
    <t>2 % S.A.R.</t>
  </si>
  <si>
    <t>5 % INFONAVIT</t>
  </si>
  <si>
    <t>IMSS CUOTAS OBRERO PATRONALES</t>
  </si>
  <si>
    <t>10 % RETENIDO SOBRE HONORARIOS</t>
  </si>
  <si>
    <t>10% RETENIDO SOBRE RENTA</t>
  </si>
  <si>
    <t>2% SOBRE NOMINAS</t>
  </si>
  <si>
    <t>15% RETENCION DE IVA</t>
  </si>
  <si>
    <t>4% RETENCION DE IVA</t>
  </si>
  <si>
    <t>PROVISION DE ISR</t>
  </si>
  <si>
    <t>IDE POR PAGAR</t>
  </si>
  <si>
    <t>PTU POR PAGAR</t>
  </si>
  <si>
    <t>IVA POR PAGAR AL 16% (CREDITO)</t>
  </si>
  <si>
    <t>CAPITAL SOCIAL</t>
  </si>
  <si>
    <t>RESULTADO DE EJERCICIOS ANTERI</t>
  </si>
  <si>
    <t>RESULTADO DEL EJERCICIO 1997</t>
  </si>
  <si>
    <t>RESULTADO DEL EJERCICIO 1998</t>
  </si>
  <si>
    <t>RESULTADO DEL EJERCICIO 2000</t>
  </si>
  <si>
    <t>RESULTADO DEL EJERCICIO 2002</t>
  </si>
  <si>
    <t>RESULTADO DEL EJERCICIO 2003</t>
  </si>
  <si>
    <t>RESULTADO DEL EJERCICIO 2004</t>
  </si>
  <si>
    <t>RESULTADO DEL EJERCICIO 1999</t>
  </si>
  <si>
    <t>RESULTADO DEL EJERCICIO 2001</t>
  </si>
  <si>
    <t>RESULTADO DEL EJERCICIO 2005</t>
  </si>
  <si>
    <t>RESULTADO DEL EJERCICIO 2006</t>
  </si>
  <si>
    <t>RESULTADO DEL EJERCICIO 2007</t>
  </si>
  <si>
    <t>RESULTADO DEL EJERCICIO 2008</t>
  </si>
  <si>
    <t>RESULTADO DEL EJERCICIO 2009</t>
  </si>
  <si>
    <t>DEVOLUCIONES Y REBAJAS SOBRE V</t>
  </si>
  <si>
    <t>VENTAS AL 0% CREDITO</t>
  </si>
  <si>
    <t>VENTAS AL 16% CREDITO</t>
  </si>
  <si>
    <t>GRATIFICACION ANUAL</t>
  </si>
  <si>
    <t>CUOTAS I.M.S.S</t>
  </si>
  <si>
    <t>APORTACIONES AL INFONAVIT 5%</t>
  </si>
  <si>
    <t>S.A.R.</t>
  </si>
  <si>
    <t>2% SOBRE REMUNERACIONES</t>
  </si>
  <si>
    <t>ESTACIONAMIENTOS</t>
  </si>
  <si>
    <t>GASTOS DE VIAJE</t>
  </si>
  <si>
    <t>PASAJES Y TRANSPORTES LOCALES</t>
  </si>
  <si>
    <t>REPARAC. Y MTTO. DE EQ. DE COM</t>
  </si>
  <si>
    <t>REPARAC. Y MTTO. DE ESTABLECIM</t>
  </si>
  <si>
    <t>REPARAC. Y MTTO. DE EQ. DE OFI</t>
  </si>
  <si>
    <t>REPARAC. Y MTTO. DE EQ. DE TRA</t>
  </si>
  <si>
    <t>SERVICIO TELEFONICO</t>
  </si>
  <si>
    <t>CURSOS Y SEMINARIOS</t>
  </si>
  <si>
    <t>FLETES Y ACARREOS</t>
  </si>
  <si>
    <t>PUBLICIDAD Y PROPAGANDA</t>
  </si>
  <si>
    <t>EQUIPO DE TRABAJO</t>
  </si>
  <si>
    <t>ASEO Y LIMPIEZA</t>
  </si>
  <si>
    <t>LIBROS Y REVISTAS</t>
  </si>
  <si>
    <t>PAPELERIA Y ARTS. DE ESCRITORI</t>
  </si>
  <si>
    <t>MANIOBRAS</t>
  </si>
  <si>
    <t>GASTOS DE FIN DE AﾑO</t>
  </si>
  <si>
    <t>VIATICOS</t>
  </si>
  <si>
    <t>REPARAC Y MTTO DE MAQ E IMPLEM</t>
  </si>
  <si>
    <t>COMBUSTIBLES Y LUBRICANTES (MA</t>
  </si>
  <si>
    <t>NO DEDUCIBLES</t>
  </si>
  <si>
    <t>ARTS. MEDICOS Y MEDICINAS</t>
  </si>
  <si>
    <t>MATERIAL DE IMPRENTA</t>
  </si>
  <si>
    <t>FERIAS Y DEMOSTRACIONES</t>
  </si>
  <si>
    <t>HONORARIOS A PERSONAS MORALES</t>
  </si>
  <si>
    <t>IMPUESTOS Y DERECHOS LOCALES</t>
  </si>
  <si>
    <t>IMPUESTOS Y DERECHOS FEDERALES</t>
  </si>
  <si>
    <t>PAQUETERIA</t>
  </si>
  <si>
    <t>CASETAS</t>
  </si>
  <si>
    <t>DEPREC AC DE MOB Y EQ DE OFNA</t>
  </si>
  <si>
    <t>DEPREC AC DE EQUIPO DE TRANSPO</t>
  </si>
  <si>
    <t>DEPREC AC DE EQUIPO DE COMPUTO</t>
  </si>
  <si>
    <t>MATERIALES PARA COMPUTACION</t>
  </si>
  <si>
    <t>RECARGOS</t>
  </si>
  <si>
    <t>ARTICULOS PROMOCIONALES</t>
  </si>
  <si>
    <t>REP. Y MTTO. DE MAQUINARIA Y E</t>
  </si>
  <si>
    <t>TELCEL</t>
  </si>
  <si>
    <t>APORTACIONES DE MEJORAS MUNC.</t>
  </si>
  <si>
    <t>CAPACITACION Y ADIESTRAMIENTO</t>
  </si>
  <si>
    <t>SERVICIOS DE INFORMATICA</t>
  </si>
  <si>
    <t>NEXTEL</t>
  </si>
  <si>
    <t>IMPUESTOS SUNTUARIOS</t>
  </si>
  <si>
    <t>PROPINAS</t>
  </si>
  <si>
    <t>ACTUALIZACIONES</t>
  </si>
  <si>
    <t>AMORTIZA AC MEJORAS A LOCALES</t>
  </si>
  <si>
    <t>DERECHO DE USO DE AEREOPUERTO</t>
  </si>
  <si>
    <t>AURORA REMEDIOS SANCHEZ DE LA</t>
  </si>
  <si>
    <t>NOE LOPEZ ANZUETO</t>
  </si>
  <si>
    <t>RAFAEL CANDELAS PEﾑA</t>
  </si>
  <si>
    <t>ANA SILVIA ESPINOZA HUESCAS</t>
  </si>
  <si>
    <t>HECTOR HUGO ROMERO BOJORGES</t>
  </si>
  <si>
    <t>MARIO ESPINOZA MONTIEL</t>
  </si>
  <si>
    <t>MONICA NUﾑEZ CASTILLO</t>
  </si>
  <si>
    <t>AMPARO ORTIZ SORIANO</t>
  </si>
  <si>
    <t>CANO HERNANDEZ MAGDALENO</t>
  </si>
  <si>
    <t>NOTAS DE CARGO AL 1% IVA</t>
  </si>
  <si>
    <t>VIAJES DE AGUA PIPA</t>
  </si>
  <si>
    <t>GASTOS EVENTO JILITEPEC 2010</t>
  </si>
  <si>
    <t>GASTO TONANITLA OBRA</t>
  </si>
  <si>
    <t>EDGAR GABRIEL GARCIA ORTIZ</t>
  </si>
  <si>
    <t>COMISIONES POR FINANCIAMIENTO</t>
  </si>
  <si>
    <t>IRENE ROCIO RUIZ MARTINEZ</t>
  </si>
  <si>
    <t>GASTOS DE AUDITORIA</t>
  </si>
  <si>
    <t>COMERCIAL Y EMPREASARIA SISAC</t>
  </si>
  <si>
    <t>REGISTRO IEPS</t>
  </si>
  <si>
    <t>PRODUCTOS FINANCIEROS</t>
  </si>
  <si>
    <t>INTERESES GANADOS EN INVERSION</t>
  </si>
  <si>
    <t>INTERESES GANADOS</t>
  </si>
  <si>
    <t>DESCUENTOS POR PRONTO PAGO</t>
  </si>
  <si>
    <t>OTROS PRODUCTOS</t>
  </si>
  <si>
    <t>GASTOS FINANCIEROS</t>
  </si>
  <si>
    <t>COMISIONES Y SITUACIONES BANCA</t>
  </si>
  <si>
    <t>COMISIONES SOBRE CHEQUES DEVUE</t>
  </si>
  <si>
    <t>PERDIDA EN CAMBIOS</t>
  </si>
  <si>
    <t>INTERESES PAGADOS A BANCOS</t>
  </si>
  <si>
    <t>ISR y PTU</t>
  </si>
  <si>
    <t>INVENTARIO INICIAL</t>
  </si>
  <si>
    <t>COMPRAS NETAS</t>
  </si>
  <si>
    <t>INVENTARIO FINAL</t>
  </si>
  <si>
    <t>asimilados</t>
  </si>
  <si>
    <t>EQ. DE TRANSP</t>
  </si>
  <si>
    <t>CAMION DODGE MOD. 82 N.M. TK05</t>
  </si>
  <si>
    <t>NISSAN BLANCA</t>
  </si>
  <si>
    <t>CARROCERIA DE NISSAN COLOR BLA</t>
  </si>
  <si>
    <t>CAMIONETA RAM 4000 MOD.2001</t>
  </si>
  <si>
    <t>CORROCERIA DE RAM 4000</t>
  </si>
  <si>
    <t>PLATAFORMA PARA DODGE RAM 4000</t>
  </si>
  <si>
    <t>POINTER PICK UP 2002</t>
  </si>
  <si>
    <t>LUV CHASIS CABINA 117035</t>
  </si>
  <si>
    <t>LUV CHASIS CABINA 117004</t>
  </si>
  <si>
    <t>FORD LOBO 2006</t>
  </si>
  <si>
    <t>COURIER MOD 2003</t>
  </si>
  <si>
    <t>COURIER MOD 2005</t>
  </si>
  <si>
    <t>CAMIONETA FORD F350 MOD 2002</t>
  </si>
  <si>
    <t>CAMIONETA RAMGER MOD.2002</t>
  </si>
  <si>
    <t>MOB. Y EQ.</t>
  </si>
  <si>
    <t>FAX FO-455</t>
  </si>
  <si>
    <t>SALA KANSAS</t>
  </si>
  <si>
    <t>CL20H32 TV 20</t>
  </si>
  <si>
    <t>CONMUTADOR</t>
  </si>
  <si>
    <t>ACINEMA 4</t>
  </si>
  <si>
    <t>PANTALLA 61" SAMS</t>
  </si>
  <si>
    <t>WEIWCAM.SONYTRV120</t>
  </si>
  <si>
    <t>PIONEER DVD MULTIR</t>
  </si>
  <si>
    <t>PROYECTOR DE ACETATOS</t>
  </si>
  <si>
    <t>2 RECLINABLE MECEDORA</t>
  </si>
  <si>
    <t>IOMEGA CD WRITER</t>
  </si>
  <si>
    <t>UPS BELKIN 500VA</t>
  </si>
  <si>
    <t>TELEVISOR TOSHIBA</t>
  </si>
  <si>
    <t>ENFRIADOR DE AGUA</t>
  </si>
  <si>
    <t>sillas</t>
  </si>
  <si>
    <t>quad screen</t>
  </si>
  <si>
    <t>camaras</t>
  </si>
  <si>
    <t>SILLAS</t>
  </si>
  <si>
    <t>ESCRITORIOS</t>
  </si>
  <si>
    <t>TV F-6394</t>
  </si>
  <si>
    <t>4 libreros</t>
  </si>
  <si>
    <t>PANTALLA 32"</t>
  </si>
  <si>
    <t>EQ. DE COMPUTO</t>
  </si>
  <si>
    <t>COMPAQ PRESAR COMPUTADORA</t>
  </si>
  <si>
    <t>COMP. HP VECTRA</t>
  </si>
  <si>
    <t>2HP 820 DESKJET</t>
  </si>
  <si>
    <t>COMP. PENTIUM PORTATIL</t>
  </si>
  <si>
    <t>HP 420 DESKJ</t>
  </si>
  <si>
    <t>HP MOD PAVIL</t>
  </si>
  <si>
    <t>IMPRESORA HP DESKJET 720</t>
  </si>
  <si>
    <t>IMP.DESKJET 670 HEWLETT PACKARD</t>
  </si>
  <si>
    <t>IMPRESORA HP LASERJET 1100</t>
  </si>
  <si>
    <t>COMPUTADORA PAVIL 6531</t>
  </si>
  <si>
    <t>2 NO BRAK 480</t>
  </si>
  <si>
    <t>IMPRESORA HP LASERJET 3150</t>
  </si>
  <si>
    <t>COMPUTADORA TOSHIBA SATE</t>
  </si>
  <si>
    <t>hp pavilion 750 k</t>
  </si>
  <si>
    <t>hp impresora 1115</t>
  </si>
  <si>
    <t>compaq 1</t>
  </si>
  <si>
    <t>compaq 2</t>
  </si>
  <si>
    <t>compaq 3</t>
  </si>
  <si>
    <t>COMPUTADORA DELL</t>
  </si>
  <si>
    <t>3 computadoras 3025 f-6394</t>
  </si>
  <si>
    <t>computadora 3035 f-6394</t>
  </si>
  <si>
    <t>scanner kodak i30 43005591</t>
  </si>
  <si>
    <t>computadora dell</t>
  </si>
  <si>
    <t>2 monitores</t>
  </si>
  <si>
    <t>MEJORA A LOCALES ARR</t>
  </si>
  <si>
    <t>MEJORAS A PROPIEDADES ARRENDADAS</t>
  </si>
  <si>
    <t>74914</t>
  </si>
  <si>
    <t>026312069339</t>
  </si>
  <si>
    <t>029112067964</t>
  </si>
  <si>
    <t>Total Efectivamente Pagado</t>
  </si>
  <si>
    <t>BANAMEX</t>
  </si>
  <si>
    <t>BANCOMER</t>
  </si>
  <si>
    <t>HSBC</t>
  </si>
  <si>
    <t>IMPUESTO ESPECIAL SOBRE PRODUCCION Y SERVICIOS</t>
  </si>
  <si>
    <t>CUOTAS PATRONALES SEGURO SOCIAL</t>
  </si>
  <si>
    <t>CUOTAS OBRERAS SEGURO SOCIAL</t>
  </si>
  <si>
    <t>APORTACIONES AL SAR</t>
  </si>
  <si>
    <t>5.- INTEGRACION ANALITICA DE VENTAS O INGRESOS NETOS</t>
  </si>
  <si>
    <t>6.- DETERMINACION DEL COSTO DE LO VENDIDO PARA EFECTOS CONTABLES Y  DEL IMPUESTO SOBRE LA RENTA</t>
  </si>
  <si>
    <t>REGALIAS SUJETAS AL 30%</t>
  </si>
  <si>
    <t>8.- ANALISIS COMPARATIVO DE LAS SUBCUENTAS DE OTROS GASTOS</t>
  </si>
  <si>
    <t>7.- ANALISIS COMPARATIVO DE LAS SUBCUENTAS DE GASTOS</t>
  </si>
  <si>
    <t>9.- ANALISIS COMPARATIVO DE LAS SUBCUENTAS DEL RESULTADO INTEGRAL DE FINANCIAMIENTO</t>
  </si>
  <si>
    <t>10.- RELACION DE CONTRIBUCIONES A CARGO DEL CONTRIBUYENTE COMO SUJETO DIRECTO O EN SU CARACTER DE RETENEDOR O RECAUDADOR</t>
  </si>
  <si>
    <t>IMPUESTO SOBRE LA RENTA A CARGO DEL EJERCICIO</t>
  </si>
  <si>
    <t>I.S.R. PAGADO EN EXCESO APLICADO CONTRA EL I.E.T.U.</t>
  </si>
  <si>
    <t>16.00</t>
  </si>
  <si>
    <t>11.00</t>
  </si>
  <si>
    <t>VALOR DE LOS ACTOS O ACTIVIDADES GRAVADOS A LA TASA DEL 3 %</t>
  </si>
  <si>
    <t>VALOR DE LOS ACTOS O ACTIVIDADES GRAVADOS A LA TASA DEL 26.5 %</t>
  </si>
  <si>
    <t>VALOR DE LOS ACTOS O ACTIVIDADES GRAVADOS A LA TASA DEL 30%</t>
  </si>
  <si>
    <t>VALOR DE LOS ACTOS O ACTIVIDADES GRAVADOS A LA TASA DEL 53 %</t>
  </si>
  <si>
    <t>26.5</t>
  </si>
  <si>
    <t>53.00</t>
  </si>
  <si>
    <t>VALOR DE LOS ACTOS O ACTIVIDADES IMPORTADOS A LA TASA DEL 25%</t>
  </si>
  <si>
    <t>VALOR DE LOS ACTOS O ACTIVIDADES IMPORTADOS A LA TASA DEL 26.5%</t>
  </si>
  <si>
    <t>VALOR DE LOS ACTOS O ACTIVIDADES IMPORTADOS A LA TASA DEL 30%</t>
  </si>
  <si>
    <t>VALOR DE LOS ACTOS O ACTIVIDADES IMPORTADOS A LA TASA DEL 30.4%</t>
  </si>
  <si>
    <t>VALOR DE LOS ACTOS O ACTIVIDADES IMPORTADOS A LA TASA DEL 50%</t>
  </si>
  <si>
    <t>VALOR DE LOS ACTOS O ACTIVIDADES IMPORTADOS A LA TASA DEL 53%</t>
  </si>
  <si>
    <t>VALOR DE LOS ACTOS O ACTIVIDADES IMPORTADOS A LA TASA DEL 160%</t>
  </si>
  <si>
    <t>VALOR DE LOS ACTOS O ACTIVIDADES IMPORTADOS A OTRAS TASAS</t>
  </si>
  <si>
    <t>SUMA DEL VALOR DE LOS ACTOS O ACTIVIDADES IMPORTADOS</t>
  </si>
  <si>
    <t>26.50</t>
  </si>
  <si>
    <t>VALOR DE LOS CIGARROS ENAJENADOS (CUOTA DE $0.04 POR CIGARRO)</t>
  </si>
  <si>
    <t>VALOR DE LOS CIGARROS IMPORTADOS (CUOTA DE $0.04 POR CIGARRO)</t>
  </si>
  <si>
    <t>VALOR DEL PESO TOTAL EN GRAMOS DE PUROS Y OTROS TABACOS LIBRADOS ENAJENADOS DISTINTOS A LOS CIGARROS ENTRE 0.75 (CUOTA $0.04)</t>
  </si>
  <si>
    <t>VALOR DEL PESO TOTAL EN GRAMOS DE PUROS Y OTROS TABACOS LIBRADOS IMPORTADOS  DISTINTOS A LOS CIGARROS ENTRE 0.75 (CUOTA $0.04)</t>
  </si>
  <si>
    <t>VALOR DEL PESO TOTAL EN GRAMOS DE PUROS Y OTROS TABACOS LABRADOS ENAJENADOS HECHOS ENTERAMENTE A MANO ENTRE 0.75 (CUOTA $0.04)</t>
  </si>
  <si>
    <t>VALOR DEL PESO TOTAL EN GRAMOS DE PUROS Y OTROS TABACOS LABRADOS IMPORTADOS HECHOS ENTERAMENTE A MANO ENTRE 0.75 (CUOTA $0.04)</t>
  </si>
  <si>
    <t>IMPUESTO CAUSADO POR CUOTA DE CIGARROS ENAJENADOS</t>
  </si>
  <si>
    <t>IMPUESTO CAUSADO POR CUOTA DE CIGARROS IMPORTADOS</t>
  </si>
  <si>
    <t>IMPUESTO CAUSADO POR CUOTA DE PUROS Y OTROS TABACOS LABRADOS CORRESPONDIENTE AL PESO TOTAL EN GRAMOS (PUROS Y OTROS TABACOS LABRADOS GRAVADOS ENAJENADOS ENTRE 0.75)</t>
  </si>
  <si>
    <t>IMPUESTO CAUSADO POR CUOTA DE PUROS Y OTROS TABACOS LABRADOS HECHOS ENTERAMENTE A MANO CORRESPONDIENTE AL PESO TOTAL EN GRAMOS (PUROS Y OTROS TABACOS LABRADOS HECHOS ENTERAMENTE A MANO GRAVADOS ENAJENADOS ENTRE 0.75)</t>
  </si>
  <si>
    <t>IMPUESTO CAUSADO POR CUOTA DE PUROS Y OTROS TABACOS LABRADOS HECHOS ENTERAMENTE A MANO CORRESPONDIENTE AL PESO TOTAL EN GRAMOS (PUROS Y OTROS TABACOS LABRADOS HECHOS ENTERAMENTE A MANO GRAVADOS IMPORTADOS ENTRE 0.75)</t>
  </si>
  <si>
    <t>REGALIAS AL 30%</t>
  </si>
  <si>
    <t>INTERESES AL 30%</t>
  </si>
  <si>
    <t>IMPUESTO AL VALOR AGREGADO PROPIO</t>
  </si>
  <si>
    <t>IMPUESTO AL VALOR AGREGADO RETENIDO A TERCEROS</t>
  </si>
  <si>
    <t>IMPUESTO SOBRE LA RENTA PROPIO</t>
  </si>
  <si>
    <t>IMPUESTO SOBRE LA RENTA RETENIDO A TERCEROS</t>
  </si>
  <si>
    <t>OTROS ACCESORIOS</t>
  </si>
  <si>
    <t>11.- RELACION DE PAGOS PROVISIONALES Y PAGOS MENSUALES DEFINITIVOS</t>
  </si>
  <si>
    <t>SUMA DE INGRESOS NOMINALES DE MESES ANTERIORES DEL EJERCICIO</t>
  </si>
  <si>
    <t>INGRESOS NOMINALES DEL MES QUE DECLARA</t>
  </si>
  <si>
    <t>TOTAL DE INGRESOS NOMINALES</t>
  </si>
  <si>
    <t>ANTICIPÓS Y RENDIMIENTOS DISTRIBUIDOS EN EL PERIODO</t>
  </si>
  <si>
    <t>PERDIDAS FISCALES DE EJERCICIOS ANTERIORES PENDIENTES</t>
  </si>
  <si>
    <t>ESTIMULO FISCAL POR DEDUCCION INMEDIATA</t>
  </si>
  <si>
    <t>BASE GRAVABLE PARA PAGOS PROVISIONALES</t>
  </si>
  <si>
    <t xml:space="preserve">       (MAS)  MENOS:</t>
  </si>
  <si>
    <t>REDUCCIONES</t>
  </si>
  <si>
    <t>I.E.P.S. ACREDITABLE DE ALCOHOL, ALCOHOL DESNATURALIZADO Y MIELES INCRISTALIZABLES DE PRODUCTOS DISTINTOS DE BEBIDAS ALCOHOLICAS</t>
  </si>
  <si>
    <t>IEPS ACREDITABLE</t>
  </si>
  <si>
    <t>IMPUESTO A CARGO DETERMINADO POR AUDITORIA</t>
  </si>
  <si>
    <t>IMPUESTO A CARGO DETERMINADO POR EL CONTRIBUYENTE</t>
  </si>
  <si>
    <t>(MAS)         MENOS:</t>
  </si>
  <si>
    <t>SUMA DE INGRESOS DE MESES ANTERIORES DEL EJERCICIO</t>
  </si>
  <si>
    <t>INGRESOS DEL PERIODO</t>
  </si>
  <si>
    <t>TOTAL DE INGRESOS</t>
  </si>
  <si>
    <t>INGRESOS EXENTOS</t>
  </si>
  <si>
    <t>SUMA DE DEDUCCIONES AUTORIZADAS DE MESES ANTERIORES</t>
  </si>
  <si>
    <t>DEDUCCION DEL IMPUESTO LOCAL O CEDULAR</t>
  </si>
  <si>
    <t>TOTAL DE DEDUCCIONES</t>
  </si>
  <si>
    <t>IMPUESTO DEL PERIODO ENTERADO A LA ENTIDAD FEDERATIVA</t>
  </si>
  <si>
    <t>RESULTADO DE LA COMPARACION</t>
  </si>
  <si>
    <t>MENOS.- INGRESOS POR LOS QUE NO SE PAGARA EL IMPUESTO (EXENTOS):</t>
  </si>
  <si>
    <t>AGROPECUARIOS DE MESES ANTERIORES DEL EJERCICIO</t>
  </si>
  <si>
    <t>AGROPECUARIOS DEL PERIODO (MES AL QUE CORRESPONDE EL PAGO)</t>
  </si>
  <si>
    <t>INCISO a) FRACCION VI, ARTICULO 4 LIETU DE MESES ANTERIORES DEL EJERCICIO</t>
  </si>
  <si>
    <t>INCISO a) FRACCION VI, ARTICULO 4 LIETU DEL PERIODO (MES AL QUE CORRESPONDE EL PAGO)</t>
  </si>
  <si>
    <t>FONDOS DE PENSIONES Y JUBILACIONES DEL EXTRANJERO DE MESES ANTERIORES DEL EJERCICIO</t>
  </si>
  <si>
    <t>FONDOS DE PENSIONES Y JUBILACIONES DEL EXTRANJERO DEL PERIODO (MES AL QUE CORRESPONDE EL PAGO)</t>
  </si>
  <si>
    <t>CAJAS DE AHORRO DE MESES ANTERIORES DEL EJERCICIO</t>
  </si>
  <si>
    <t>CAJAS DE AHORRO DEL PERIODO (MES AL QUE CORRESPONDE EL PAGO)</t>
  </si>
  <si>
    <t>OTROS DE MESES ANTERIORES DEL EJERCICIO</t>
  </si>
  <si>
    <t>OTROS DEL PERIODO (MES AL QUE CORRESPONDE EL PAGO)</t>
  </si>
  <si>
    <t>TOTAL DE INGRESOS EXENTOS DE MESES ANTERIORES DEL EJERCICIO</t>
  </si>
  <si>
    <t>TOTAL DE INGRESOS EXENTOS</t>
  </si>
  <si>
    <t>ADQUISICION DE BIENES DE MESES ANTERIORES DEL EJERCICIO</t>
  </si>
  <si>
    <t>ADQUISICION DE BIENES DEL PERIODO (MES AL QUE CORRESPONDE EL PAGO)</t>
  </si>
  <si>
    <t>SERVICIOS INDEPENDIENTES DE MESES ANTERIORES DEL EJERCICIO</t>
  </si>
  <si>
    <t>SERVICIOS INDEPENDIENTES DEL PERIODO (MES AL QUE CORRESPONDE EL PAGO)</t>
  </si>
  <si>
    <t>USO O GOCE TEMPORAL DE BIENES DE MESES ANTERIORES DEL EJERCICIO</t>
  </si>
  <si>
    <t>USO O GOCE TEMPORAL DE BIENES DEL PERIODO (MES AL QUE CORRESPONDE EL PAGO)</t>
  </si>
  <si>
    <t>CONTRIBUCIONES A CARGO DE MESES ANTERIORES DEL EJERCICIO</t>
  </si>
  <si>
    <t>CONTRIBUCIONES A CARGO DEL PERIODO (MES AL QUE CORRESPONDE EL PAGO)</t>
  </si>
  <si>
    <t>EROGACIONES POR APROVECHAMIENTOS DE MESES ANTERIORES DEL EJERCICIO</t>
  </si>
  <si>
    <t>EROGACIONES POR APROVECHAMIENTOS DEL PERIODO (MES AL QUE CORRESPONDE EL PAGO)</t>
  </si>
  <si>
    <t>INDEMNIZACIONES POR DAÑOS Y PERJUICIOS Y PENAS CONVENCIONALES DE MESES ANTERIORES DEL EJERCICIO</t>
  </si>
  <si>
    <t>INDEMNIZACIONES POR DAÑOS Y PERJUICIOS Y PENAS CONVENCIONALES DEL PERIODO (MES AL QUE CORRESPONDE EL PAGO)</t>
  </si>
  <si>
    <t>PREMIOS PAGADOS EN EFECTIVO DE MESES ANTERIORES DEL EJERCICIO</t>
  </si>
  <si>
    <t>PREMIOS PAGADOS EN EFECTIVO DEL PERIODO (MES AL QUE CORRESPONDE EL PAGO)</t>
  </si>
  <si>
    <t>DONATIVOS DE MESES ANTERIORES DEL EJERCICIO</t>
  </si>
  <si>
    <t>DONATIVOS DEL PERIODO (MES AL QUE CORRESPONDE EL PAGO)</t>
  </si>
  <si>
    <t>PERDIDAS POR CREDITOS INCOBRABLES Y CASO FORTUITO O FUERZA MAYOR DE MESES ANTERIORES DEL EJERCICIO</t>
  </si>
  <si>
    <t>PERDIDAS POR CREDITOS INCOBRABLES Y CASO FORTUITO O FUERZA MAYOR DE L PERIODO (MES AL QUE CORRESPONDE EL PAGO)</t>
  </si>
  <si>
    <t>INVERSIONES DE MESES ANTERIORES DEL EJERCICIO</t>
  </si>
  <si>
    <t>INVERSIONES DEL PERIODO (MES AL QUE CORRESPONDE EL PAGO)</t>
  </si>
  <si>
    <t>DEDUCCION ADICIONAL POR INVERSIONES DE MESES ANTERIORES DEL EJERCICIO</t>
  </si>
  <si>
    <t>DEDUCCION ADICIONAL POR INVERSIONES DEL PERIODO (MES AL QUE CORRESPONDE EL PAGO)</t>
  </si>
  <si>
    <t>OTRAS DEDUCCIONES DE MESES ANTERIORES DEL EJERCICIO</t>
  </si>
  <si>
    <t>OTRAS DEDUCCIONES DEL PERIODO (MES AL QUE CORRESPONDE EL PAGO)</t>
  </si>
  <si>
    <t>TOTAL DE DEDUCCIONES DE MESES ANTERIORES DEL EJERCICIO</t>
  </si>
  <si>
    <t>TOTAL DE DEDUCCIONES DEL PERIODO (MES AL QUE CORRESPONDE EL PAGO)</t>
  </si>
  <si>
    <t>ACREDITAMIENTO POR SUELDOS Y SALARIOS GRAVADOS DEL PERIODO</t>
  </si>
  <si>
    <t>ACREDITAMIENTO POR APORTACIONES DE SEGURIDAD SOCIAL DEL PERIODO</t>
  </si>
  <si>
    <t>CREDITO FISCAL POR INVERSIONES DEL PERIODO</t>
  </si>
  <si>
    <t>CREDITO FISCAL DE INVENTARIOS DEL PERIODO</t>
  </si>
  <si>
    <t>CREDITO FISCAL DE DEDUCCION INMEDIATA/PERDIDAS FISCALES DEL PERIODO</t>
  </si>
  <si>
    <t>CREDITO FISCAL POR ENAJENACION A PLAZOS DEL PERIODO</t>
  </si>
  <si>
    <t>ACREDITAMIENTO DEL ISR RETENIDO DEL PERIODO</t>
  </si>
  <si>
    <t>OTRAS CANTIDADES A CARGO DEL CONTRIBUYENTE PERIODO</t>
  </si>
  <si>
    <t>OTRAS CANTIDADES A FAVOR DEL CONTRIBUYENTE PERIODO</t>
  </si>
  <si>
    <t>I.E.P.S. CAUSADO A LA TASA DEL 3 %</t>
  </si>
  <si>
    <t>I.E.P.S. CAUSADO A LA TASA DEL 25 %</t>
  </si>
  <si>
    <t>I.E.P.S. CAUSADO A LA TASA DEL 26.5 %</t>
  </si>
  <si>
    <t>I.E.P.S. CAUSADO A LA TASA DEL 30 %</t>
  </si>
  <si>
    <t>I.E.P.S. CAUSADO A LA TASA DEL 30.4 %</t>
  </si>
  <si>
    <t>I.E.P.S. CAUSADO A LA TASA DEL 50 %</t>
  </si>
  <si>
    <t>I.E.P.S. CAUSADO A LA TASA DEL 53 %</t>
  </si>
  <si>
    <t>I.E.P.S. CAUSADO A LA TASA DEL 160 %</t>
  </si>
  <si>
    <t>I.E.P.S. PAGADO POR IMPORTACION DE BIENES A LA TASA DEL 26.5%</t>
  </si>
  <si>
    <t>I.E.P.S. PAGADO POR IMPORTACION DE BIENES A LA TASA DEL 53%</t>
  </si>
  <si>
    <t>I.E.P.S. ACREDITABLE A LA TASA DEL 26.5%</t>
  </si>
  <si>
    <t>I.E.P.S. ACREDITABLE A LA TASA DEL 30 %</t>
  </si>
  <si>
    <t>I.E.P.S. ACREDITABLE A LA TASA DEL 50 %</t>
  </si>
  <si>
    <t>I.E.P.S. ACREDITABLE A LA TASA DEL 53 %</t>
  </si>
  <si>
    <t>I.E.P.S. ACREDITABLE A LA TASA DEL 160 %</t>
  </si>
  <si>
    <t>I.E.P.S. ACREDITABLE OTRAS TASAS</t>
  </si>
  <si>
    <t>13.- BASE PARA LA DETERMINACION DEL IMPUESTO RETENIDO SOBRE HONORARIOS, ARRENDAMIENTOS E INTERESES</t>
  </si>
  <si>
    <t>14.- OPERACIONES CON RESIDENTES EN EL EXTRANJERO</t>
  </si>
  <si>
    <t>15.- RESPONSABILIDAD SOLIDARIA POR OPERACIONES DE RESIDENTES EN EL EXTRANJERO (EXCLUSIVAMENTE ENAJENACION DE ACCIONES)</t>
  </si>
  <si>
    <t>16.- DETERMINACION MENSUAL DEL IMPUESTO A LOS DEPOSITOS EN EFECTIVO</t>
  </si>
  <si>
    <t>18.- RELACION DE CONTRIBUCIONES POR PAGAR</t>
  </si>
  <si>
    <t>CORRESPONDIENTE AL MES O PERIODO DE:</t>
  </si>
  <si>
    <t>IMPUESTO SOBRE LA RENTA (OTRAS RETENCIONES A RESIDENTES EN MEXICO) EN SU CARACTER DE RETENEDOR</t>
  </si>
  <si>
    <t>IMPUESTO SOBRE LA RENTA REGIMENES FISCALES PREFERENTES COMO SUJETO DIRECTO</t>
  </si>
  <si>
    <t>IMPUESTO SOBRE LA RENTA POR PAGOS AL EXTRANJERO EN SU CARACTER DE RETENEDOR</t>
  </si>
  <si>
    <t>DETERMINADO POR EL CONTRIBUYENTE (DEL EJERCICIO)</t>
  </si>
  <si>
    <t>PAGOS PROVISIONALES DETERMINADOS POR EL CONTRIBUYENTE:</t>
  </si>
  <si>
    <t>COMO RECAUDADOR</t>
  </si>
  <si>
    <t>INFORMACION DETERMINADA POR EL CONTRIBUYENTE:</t>
  </si>
  <si>
    <t>19.- CONCILIACION ENTRE EL RESULTADO CONTABLE Y FISCAL PARA EFECTOS DEL IMPUESTO SOBRE LA RENTA</t>
  </si>
  <si>
    <t>IMPUESTO EMPRESARIAL A TASA UNICA PAGOS PROVISIONALES</t>
  </si>
  <si>
    <t>DERECHOS</t>
  </si>
  <si>
    <t>OTRAS CONTRIBUCIONES</t>
  </si>
  <si>
    <t>UTILIDAD FISCAL EN FIDEICOMISOS</t>
  </si>
  <si>
    <t>PERDIDA CONTABLE EN FIDEICOMISOS</t>
  </si>
  <si>
    <t>PERDIDA CONTABLE EN ASOCIACION EN PARTICIPACION</t>
  </si>
  <si>
    <t>PERDIDA FISCAL EN FIDEICOMISOS</t>
  </si>
  <si>
    <t>UTILIDAD CONTABLE EN FIDEICOMISOS</t>
  </si>
  <si>
    <t>UTILIDAD CONTABLE EN ASOCIACION EN PARTICIPACION</t>
  </si>
  <si>
    <t>20.- INTEGRACION DEL INVENTARIO ACUMULABLE</t>
  </si>
  <si>
    <t>21.- INTEGRACION DE PERDIDAS FISCALES DE EJERCICIOS ANTERIORES</t>
  </si>
  <si>
    <t>NOTA: EL CONCEPTO DEL INDICE 01210013000000 DEBE REPETIRSE LAS VECES QUE SEA NECESARIO PARA INDICAR EL EJERCICIO EN EL QUE SE AMORTIZAN LAS PERDIDAS FISCALES, ANOTANDO EL IMPORTE APLICADO EN LA COLUMNA A LA QUE CORRESPONDA LA PERDIDA FISCAL.</t>
  </si>
  <si>
    <t>22.- CUENTA DE UTILIDAD FISCAL NETA. CUFIN</t>
  </si>
  <si>
    <t>23.- CUENTA DE UTILIDAD FISCAL NETA REINVERTIDA.- CUFINRE</t>
  </si>
  <si>
    <t>24.- OPERACIONES FINANCIERAS DERIVADAS CONTRATADAS CON RESIDENTES EN EL EXTRANJERO</t>
  </si>
  <si>
    <t>25.- CUENTAS Y DOCUMENTOS POR COBRAR Y POR PAGAR EN MONEDA EXTRANJERA</t>
  </si>
  <si>
    <t>26.- PRESTAMOS DEL EXTRANJERO</t>
  </si>
  <si>
    <t>28.- SOCIOS O ACCIONISTAS QUE TUVIERON ACCIONES O PARTES SOCIALES</t>
  </si>
  <si>
    <t>29.- INGRESOS SUJETOS A REGIMENES FISCALES PREFERENTES</t>
  </si>
  <si>
    <t xml:space="preserve">31.- CONCILIACION ENTRE LOS INGRESOS DICTAMINADOS SEGUN ESTADO DE RESULTADOS, LOS ACUMULABLES
PARA EFECTOS DEL IMPUESTO SOBRE LA RENTA
</t>
  </si>
  <si>
    <t>33- INFORMACION DEL CONTRIBUYENTE SOBRE SUS OPERACIONES CON PARTES RELACIONADAS</t>
  </si>
  <si>
    <t>LAS CIFRAS REPORTADAS EN LA DECLARACION INFORMATIVA (FRACCION XIII DEL ARTICULO 86 DE LA LISR) SON COINCIDENTES CON LAS MANIFESTADAS EN EL ANEXO 32 DEL  DICTAMEN, AMBAS REFERENTES A OPERACIONES  CON PARTES RELACIONADAS RESIDENTES EN EL EXTRANJERO.</t>
  </si>
  <si>
    <t>LAS CIFRAS REPORTADAS PARA LAS OPERACIONES CON PARTES RELACIONADAS EN LA EVIDENCIA DOCUMENTAL QUE DEMUESTRE HABER DADO CUMPLIMIENTO A LO DISPUESTO POR LA FRACCION XV DEL ARTICULO 86 DE LA LISR SON COINCIDENTES CON LAS MANIFESTADAS EN EL ANEXO 32 DEL DICTAMEN</t>
  </si>
  <si>
    <t>AJUSTES DE PRECIOS DE TRANSFERENCIA</t>
  </si>
  <si>
    <t>(SI, NO, N/A)</t>
  </si>
  <si>
    <t>(IMPORTE)</t>
  </si>
  <si>
    <t>(TEXTO)</t>
  </si>
  <si>
    <t xml:space="preserve">MONTO DE LAS TRANSACCIONES </t>
  </si>
  <si>
    <t xml:space="preserve">EN CASO DE DISCREPANCIA, ESPECIFIQUE: </t>
  </si>
  <si>
    <t>AJUSTES CORRESPONDIENTES</t>
  </si>
  <si>
    <t>(DATO)</t>
  </si>
  <si>
    <t>TODA LA INFORMACION SIGUIENTE DE ESTE ANEXO ES APLICABLE SOLO PARA MAQUILADORAS Y RECINTOS FISCALIZADOS ESTRATEGICOS</t>
  </si>
  <si>
    <t xml:space="preserve">PAIS DE RESIDENCIA DEL RESIDENTE EN EL EXTRANJERO </t>
  </si>
  <si>
    <t>MONTO ACUMULADO DE INTERESES DEVENGADOS A FAVOR (ARTICULO 20 FRACCION X DE LA LEY DEL ISR)</t>
  </si>
  <si>
    <t>CALCULO DEL ESTIMULO FISCAL</t>
  </si>
  <si>
    <t xml:space="preserve">FACTOR </t>
  </si>
  <si>
    <t>34.- INVERSIONES Y TERRENOS</t>
  </si>
  <si>
    <t>35.- DETERMINACION DE LA RENTA GRAVABLE PARA EFECTOS DE LA PARTICIPACION DE LOS TRABAJADORES EN LAS UTILIDADES DE LAS EMPRESAS DE CONFORMIDAD CON EL ARTICULO 16 DE LA LEY DEL IMPUESTO SOBRE LA RENTA</t>
  </si>
  <si>
    <t>36.- DATOS INFORMATIVOS</t>
  </si>
  <si>
    <t>ENAJENACION DE BIENES</t>
  </si>
  <si>
    <t>EROGACIONES POR EL USO O GOCE TEMPORALES DE BIENES</t>
  </si>
  <si>
    <t>DEDUCCION DE INVERSIONES (ACTIVO FIJO)</t>
  </si>
  <si>
    <t>DEVOLUCIONES, DESCUENTOS O BONIFICACIONES, DEPOSITOS O ANTICIPOS</t>
  </si>
  <si>
    <t>PERDIDAS POR CREDITOS INCOBRABLES Y CASO FORTUITO O FUERZA MAYOR</t>
  </si>
  <si>
    <t>DEDUCCION ADICIONAL POR INVERSIONES</t>
  </si>
  <si>
    <t>IVA CAUSADO POR IMPORTACION DE BIENES INTANGIBLES ADQUIRIDOS</t>
  </si>
  <si>
    <t>IVA CAUSADO POR IMPORTACION DEL USO O GOCE DE BIENES INTANGIBLES</t>
  </si>
  <si>
    <t>IVA CAUSADO POR IMPORTACION DE SERVICIOS</t>
  </si>
  <si>
    <t>IVA ACREDITADO POR LA IMPORTACION DE BIENES INTANGIBLES ADQUIRIDOS</t>
  </si>
  <si>
    <t>NUMERO DE CIGARROS ENAJENADOS DURANTE EL EJERCICIO</t>
  </si>
  <si>
    <t>37.- OPERACIONES DE COMERCIO EXTERIOR</t>
  </si>
  <si>
    <t>IMPUESTO SOBRELA RENTA (I.S.R.)</t>
  </si>
  <si>
    <t>INGRESOS (I.S.R.)</t>
  </si>
  <si>
    <t>IMPUESTO EMPRESARIAL A TASA UNICA (I.E.T.U.)</t>
  </si>
  <si>
    <t>INGRESOS (I.E.T.U.)</t>
  </si>
  <si>
    <t>ACTOS O ACTIVIDADES(I.V.A.)</t>
  </si>
  <si>
    <t>ACREDITAMIENTO(I.V.A.)</t>
  </si>
  <si>
    <t>SE VERIFICARONLOS SIGUIENTES REQUISITOS DE ACREDITAMIENTO DEL</t>
  </si>
  <si>
    <t>OBLIGACIONES (I.V.A.)</t>
  </si>
  <si>
    <t>EN CASO DE QUE NO SE HAYA CUMPLIDO CON ALGUNO DE LOS PUNTOS ANTES REFERIDOS, SEÑALE SI MENCIONO TAL CIRCUNSTANCIA EN SU INFORME SOBRE LA REVISION DE LA SITUACION FISCAL DEL CONTRIBUYENTE.</t>
  </si>
  <si>
    <t>EN CASO DE INCUMPLIMIENTO DEL CONTRIBUYENTE A ESTA OBLIGACION FISCAL, MENCIONO TAL CIRCUNSTANCIA COMO UNA SALVEDAD EN SU INFORME SOBRE LA REVISION DE LA SITUACION FISCAL DEL CONTRIBUYENTE</t>
  </si>
  <si>
    <t>01D000000</t>
  </si>
  <si>
    <t>01D001000</t>
  </si>
  <si>
    <t>01D002000</t>
  </si>
  <si>
    <t>01D003000</t>
  </si>
  <si>
    <t>01D004000</t>
  </si>
  <si>
    <t>01D005000</t>
  </si>
  <si>
    <t>01D006000</t>
  </si>
  <si>
    <t>01D007000</t>
  </si>
  <si>
    <t>01D008000</t>
  </si>
  <si>
    <t>01D009000</t>
  </si>
  <si>
    <t>01D010000</t>
  </si>
  <si>
    <t>01D011000</t>
  </si>
  <si>
    <t>01D012000</t>
  </si>
  <si>
    <t>01D013000</t>
  </si>
  <si>
    <t>01D014000</t>
  </si>
  <si>
    <t>01D015000</t>
  </si>
  <si>
    <t>01D016000</t>
  </si>
  <si>
    <t>01D017000</t>
  </si>
  <si>
    <t>01D018000</t>
  </si>
  <si>
    <t>01D019000</t>
  </si>
  <si>
    <t>01D020000</t>
  </si>
  <si>
    <t>01D021000</t>
  </si>
  <si>
    <t>01D022000</t>
  </si>
  <si>
    <t>TIPO DE OPINION</t>
  </si>
  <si>
    <t>OBLIGADO U OPTATIVO</t>
  </si>
  <si>
    <t>01D025000</t>
  </si>
  <si>
    <t>ES RECAUDADOR DEL IMPUESTO A LOS DEPOSITOS EN EFECTIVO  (EN CASO AFIRMATIVO DEBE LLENAR EL ANEXO 17)</t>
  </si>
  <si>
    <t>01D026000</t>
  </si>
  <si>
    <t>01D027000</t>
  </si>
  <si>
    <t>01D028000</t>
  </si>
  <si>
    <t>01D029000</t>
  </si>
  <si>
    <t>01D030000</t>
  </si>
  <si>
    <t>EN EL EJERCICIO RECONOCIO EFECTOS DEL INVENTARIO ACUMULABLE AL 31 DE DICIEMBRE DE 2004 (EN CASO AFIRMATIVO DEBE LLENAR EL ANEXO 20)</t>
  </si>
  <si>
    <t>01D031000</t>
  </si>
  <si>
    <t>EFECTOS FISCALES</t>
  </si>
  <si>
    <t>01D032000</t>
  </si>
  <si>
    <t>EN EL EJERCICIO DISMINUYO PERDIDAS FISCALES DE EJERCICIOS ANTERIORES, O BIEN, PARTICIPO EN ALGUNA FUSION O ESCISION (EN CASO AFIRMATIVO DEBE LLENAR EL ANEXO 21)</t>
  </si>
  <si>
    <t>01D033000</t>
  </si>
  <si>
    <t>01D034000</t>
  </si>
  <si>
    <t>01D035000</t>
  </si>
  <si>
    <t>01D036000</t>
  </si>
  <si>
    <t>01D037000</t>
  </si>
  <si>
    <t>LA RENTA GRAVABLE SE DETERMINO CON BASE EN LO DISPUESTO POR EL ARTICULO 16 DE LA L.I.S.R. (PERSONAS MORALES. EN CASO AFIRMATIVO DEBE LLENAR EL ANEXO 35)</t>
  </si>
  <si>
    <t>01D038000</t>
  </si>
  <si>
    <t>OTROS ASPECTOS</t>
  </si>
  <si>
    <t>01D039000</t>
  </si>
  <si>
    <t>01D040000</t>
  </si>
  <si>
    <t>01D041000</t>
  </si>
  <si>
    <t>01D042000</t>
  </si>
  <si>
    <t>01D043000</t>
  </si>
  <si>
    <t>01D044000</t>
  </si>
  <si>
    <t>01D045000</t>
  </si>
  <si>
    <t>01D046000</t>
  </si>
  <si>
    <t>01D047000</t>
  </si>
  <si>
    <t>01D048000</t>
  </si>
  <si>
    <t>01D049000</t>
  </si>
  <si>
    <t>01D050000</t>
  </si>
  <si>
    <t>01D051000</t>
  </si>
  <si>
    <t>01D052000</t>
  </si>
  <si>
    <t>01D053000</t>
  </si>
  <si>
    <t>01D054000</t>
  </si>
  <si>
    <t>01D055000</t>
  </si>
  <si>
    <t>01D056000</t>
  </si>
  <si>
    <t>01D057000</t>
  </si>
  <si>
    <t>01D058000</t>
  </si>
  <si>
    <t>CELEBRO OPERACIONES FINANCIERAS DERIVADAS QUE TUVIERAN EFECTOS FISCALES DURANTE EL EJERCICIO EN EL IMPUESTO SOBRE LA RENTA (EN CASO AFIRMATIVO DEBE LLENAR EL ANEXO 24)</t>
  </si>
  <si>
    <t>01D059000</t>
  </si>
  <si>
    <t>01D060000</t>
  </si>
  <si>
    <t>MANTUVO SALDOS POR COBRAR Y POR PAGAR EN MONEDA EXTRANJERA DURANTE EL EJERCICIO (EN CASO AFIRMATIVO DEBE LLENAR EL ANEXO 25)</t>
  </si>
  <si>
    <t>01D061000</t>
  </si>
  <si>
    <t>CELEBRO PRESTAMOS QUE TUVIERAN EFECTOS FISCALES DURANTE EL EJERCICIO EN EL IMPUESTO SOBRE LA RENTA (EN CASO AFIRMATIVO DEBE LLENAR EL ANEXO 26)</t>
  </si>
  <si>
    <t>01D062000</t>
  </si>
  <si>
    <t>MANTUVO INVERSIONES PERMANENTES EN SUBSIDIARIAS, ASOCIADAS Y AFILIADAS DURANTE EL EJERCICIO (EN CASO AFIRMATIVO DEBE LLENAR EL ANEXO 27)</t>
  </si>
  <si>
    <t>01D063000</t>
  </si>
  <si>
    <t>OBTUVO INGRESOS SUJETOS A REGIMENES FISCALES PREFERENTES  (EN CASO AFIRMATIVO DEBE LLENAR EL ANEXO 29)</t>
  </si>
  <si>
    <t>01D064000</t>
  </si>
  <si>
    <t>EFECTUO OPERACIONES DE COMERCIO EXTERIOR  (EN CASO AFIRMATIVO DEBE LLENAR EL ANEXO 37)</t>
  </si>
  <si>
    <t>DIAGNOSTICO FISCAL DEL CONTRIBUYENTE</t>
  </si>
  <si>
    <t>GENERALIDADES FISCALES</t>
  </si>
  <si>
    <t>01D065000</t>
  </si>
  <si>
    <t>01D066000</t>
  </si>
  <si>
    <t>HA TENIDO CAMBIOS DE DENOMINACION O RAZON SOCIAL DURANTE EL EJERCICIO FISCAL AUDITADO</t>
  </si>
  <si>
    <t>01D067000</t>
  </si>
  <si>
    <t>EN CASO AFIRMATIVO, CUENTA CON LOS AVISOS DE CAMBIO DE DENOMINACION O RAZON SOCIAL ANTE EL REGISTRO FEDERAL DE CONTRIBUYENTES</t>
  </si>
  <si>
    <t>01D068000</t>
  </si>
  <si>
    <t>01D069000</t>
  </si>
  <si>
    <t>01D070000</t>
  </si>
  <si>
    <t>HA AUMENTADO O DISMINUIDO SUS OBLIGACIONES FISCALES DURANTE EL EJERCICIO FISCAL AUDITADO</t>
  </si>
  <si>
    <t>01D071000</t>
  </si>
  <si>
    <t>EN CASO AFIRMATIVO, CUENTA CON TODOS LOS AVISOS DE AUMENTO O DISMINUCION DE SUS OBLIGACIONES FISCALES</t>
  </si>
  <si>
    <t>01D072000</t>
  </si>
  <si>
    <t>POR EL EJERCICIO FISCAL AUDITADO TIENE LOS AVISOS DE APERTURA O CIERRE REALIZADOS DURANTE EL MISMO DE ESTABLECIMIENTOS, SUCURSALES, LOCALES, PUESTOS FIJOS O SEMIFIJOS, LUGARES EN DONDE SE ALMACENEN MERCANCIAS Y EN GENERAL CUALQUIER LOCAL O ESTABLECIMIENTO QUE SE UTILICE PARA EL DESEMPEÑO DE SUS ACTIVIDADES</t>
  </si>
  <si>
    <t>01D073000</t>
  </si>
  <si>
    <t>01D074000</t>
  </si>
  <si>
    <t>EN CASO AFIRMATIVO, ESTAN INSCRITOS EN EL REGISTRO FEDERAL DE CONTRIBUYENTES</t>
  </si>
  <si>
    <t>01D075000</t>
  </si>
  <si>
    <t>CONSERVA LA CONTABILIDAD EN SU DOMICILIO FISCAL (ARTICULO 28 FRACCION III DEL CODIGO FISCAL DE LA FEDERACION)</t>
  </si>
  <si>
    <t>01D077000</t>
  </si>
  <si>
    <t>SEÑALE ELSISTEMA DE CONTABILIDAD QUE TIENE IMPLANTADO</t>
  </si>
  <si>
    <t>01D078000</t>
  </si>
  <si>
    <t>01D079000</t>
  </si>
  <si>
    <t>01D080000</t>
  </si>
  <si>
    <t>01D081000</t>
  </si>
  <si>
    <t>MECANIZADO</t>
  </si>
  <si>
    <t>01D082000</t>
  </si>
  <si>
    <t>01D083000</t>
  </si>
  <si>
    <t>01D084000</t>
  </si>
  <si>
    <t>01D085000</t>
  </si>
  <si>
    <t>01D086000</t>
  </si>
  <si>
    <t>01D087000</t>
  </si>
  <si>
    <t>01D088000</t>
  </si>
  <si>
    <t>EN CASO NEGATIVO, TIENE ALGUN CONTRATO DE SERVICIOS DE PERSONAL (OUTSOURCING)</t>
  </si>
  <si>
    <t>MAYOR</t>
  </si>
  <si>
    <t>OBTUVO INGRESOS POR:</t>
  </si>
  <si>
    <t>01D089000</t>
  </si>
  <si>
    <t>01D090000</t>
  </si>
  <si>
    <t>01D091000</t>
  </si>
  <si>
    <t>01D092000</t>
  </si>
  <si>
    <t>01D093000</t>
  </si>
  <si>
    <t>01D094000</t>
  </si>
  <si>
    <t>01D095000</t>
  </si>
  <si>
    <t>IMPUESTO SOBRE LA RENTA (I.S.R.)</t>
  </si>
  <si>
    <t>DIO CUMPLIMIENTO A LAS SIGUIENTES OBLIGACIONES FISCALES:</t>
  </si>
  <si>
    <t>01D096000</t>
  </si>
  <si>
    <t>01D097000</t>
  </si>
  <si>
    <t>01D098000</t>
  </si>
  <si>
    <t>01D099000</t>
  </si>
  <si>
    <t>LLEVAR UN REGISTRO DE LAS OPERACIONES QUE EFECTUO CON TITULOS VALOR EMITIDOS EN SERIE (ARTICULO 86 FRACCION XI DE LA LEY)</t>
  </si>
  <si>
    <t>01D100000</t>
  </si>
  <si>
    <t>01D101000</t>
  </si>
  <si>
    <t>01D102000</t>
  </si>
  <si>
    <t>01D103000</t>
  </si>
  <si>
    <t>01D104000</t>
  </si>
  <si>
    <t>01D105000</t>
  </si>
  <si>
    <t>01D106000</t>
  </si>
  <si>
    <t>01D107000</t>
  </si>
  <si>
    <t>01D108000</t>
  </si>
  <si>
    <t>01D109000</t>
  </si>
  <si>
    <t>01D110000</t>
  </si>
  <si>
    <t>OTORGAMIENTO DEL USO O GOCE TEMPORAL DE BIENES (ARTICULOS 18 FRACCION II DE LA LEY Y 13 DEL REGLAMENTO DE LA LEY)</t>
  </si>
  <si>
    <t>01D111000</t>
  </si>
  <si>
    <t>01D112000</t>
  </si>
  <si>
    <t>01D113000</t>
  </si>
  <si>
    <t>01D114000</t>
  </si>
  <si>
    <t>DEUDAS NO CUBIERTAS POR PRESCRIPCION, CONDONACION O NOTORIA IMPOSIBILIDAD PRACTICA DE COBRO (ARTICULO 18 FRACCION IV DE LA LEY)</t>
  </si>
  <si>
    <t>01D115000</t>
  </si>
  <si>
    <t>CONTRATOS DE OBRA INMUEBLE. QUE LAS ESTIMACIONES SEAN AUTORIZADAS O APROBADAS PARA SU COBRO (ARTICULOS 19 DE LA LEY Y 15, 16 Y 18 DEL REGLAMENTO DE LA LEY)</t>
  </si>
  <si>
    <t>01D116000</t>
  </si>
  <si>
    <t>01D117000</t>
  </si>
  <si>
    <t>DEDUCCIONES (I.S.R.)</t>
  </si>
  <si>
    <t>01D118000</t>
  </si>
  <si>
    <t>01D119000</t>
  </si>
  <si>
    <t>01D120000</t>
  </si>
  <si>
    <t>01D121000</t>
  </si>
  <si>
    <t>01D122000</t>
  </si>
  <si>
    <t>01D123000</t>
  </si>
  <si>
    <t>ESTAR DEBIDAMENTE REGISTRADAS EN CONTABILIDAD (ARTICULOS 31 FRACCION IV Y 125 ULTIMO PARRAFO DE LA LEY Y 36 DEL REGLAMENTO DE LA LEY)</t>
  </si>
  <si>
    <t>01D124000</t>
  </si>
  <si>
    <t>01D125000</t>
  </si>
  <si>
    <t>01D126000</t>
  </si>
  <si>
    <t>QUE LA DOCUMENTACION COMPROBATORIA SEÑALE LA CLAVE DEL REGISTRO FEDERAL DE CONTRIBUYENTES DE QUIEN EXPIDIO EL COMPROBANTE (ARTICULOS 31 FRACCION VI Y 125 ULTIMO PARRAFO DE LA LEY)</t>
  </si>
  <si>
    <t>01D127000</t>
  </si>
  <si>
    <t>QUE EN LA DOCUMENTACION COMPROBATORIA, EL IMPUESTO AL VALOR AGREGADO CONSTE EN FORMA EXPRESA Y POR SEPARADO CUANDO ASI SEA PROCEDENTE (ARTICULOS 31 FRACCION VII Y 125 ULTIMO PARRAFO DE LA LEY)</t>
  </si>
  <si>
    <t>01D128000</t>
  </si>
  <si>
    <t>EN EL CASO DE INTERESES POR CAPITALES TOMADOS EN PRESTAMO, ESTOS SE HAYAN INVERTIDO EN LOS FINES DEL NEGOCIO (ARTICULOS 31 FRACCION VIII DE LA LEY Y 38 DEL REGLAMENTO DE LA LEY)</t>
  </si>
  <si>
    <t>01D129000</t>
  </si>
  <si>
    <t>01D130000</t>
  </si>
  <si>
    <t>01D131000</t>
  </si>
  <si>
    <t>01D132000</t>
  </si>
  <si>
    <t>01D133000</t>
  </si>
  <si>
    <t>01D134000</t>
  </si>
  <si>
    <t>01D135000</t>
  </si>
  <si>
    <t>01D136000</t>
  </si>
  <si>
    <t>01D137000</t>
  </si>
  <si>
    <t>01D138000</t>
  </si>
  <si>
    <t>01D139000</t>
  </si>
  <si>
    <t>01D140000</t>
  </si>
  <si>
    <t>01D141000</t>
  </si>
  <si>
    <t>01D142000</t>
  </si>
  <si>
    <t>01D143000</t>
  </si>
  <si>
    <t>EN EL CASO DE INVERSIONES, APLICO LOS PORCIENTOS AUTORIZADOS POR LA LEY</t>
  </si>
  <si>
    <t>01D144000</t>
  </si>
  <si>
    <t>01D145000</t>
  </si>
  <si>
    <t>01D146000</t>
  </si>
  <si>
    <t>EN EL CASO DEL OTORGAMIENTO DEL USO O GOCE TEMPORAL DE AUTOMOVILES Y AVIONES, CUMPLIO CON LOS REQUISITOS ESTABLECIDOS PARA SU DEDUCCION (ARTICULOS 32 FRACCION XIII Y 126 DE LA LEY Y 52 Y 53 DEL REGLAMENTO DE LA LEY)</t>
  </si>
  <si>
    <t>01D147000</t>
  </si>
  <si>
    <t>01D148000</t>
  </si>
  <si>
    <t>01D149000</t>
  </si>
  <si>
    <t>01D150000</t>
  </si>
  <si>
    <t>01D151000</t>
  </si>
  <si>
    <t>FUERON CONSIDERADOS COMO NO DEDUCIBLES TODOS LOS CONCEPTOS QUE LE APLICARON A QUE HACE REFERENCIA EL ARTICULO 32 DE LA LEY</t>
  </si>
  <si>
    <t>RETENCIONES Y/O RESPONSABILIDAD SOLIDARIA</t>
  </si>
  <si>
    <t>01D152000</t>
  </si>
  <si>
    <t>01D153000</t>
  </si>
  <si>
    <t>EN CASO AFIRMATIVO, CUENTA CON LA DOCUMENTACION NECESARIA QUE ACREDITE LA RESIDENCIA DEL PAIS DE QUE SE TRATE, EN TERMINOS DEL ARTICULO 5 DE LA LISR</t>
  </si>
  <si>
    <t>01D154000</t>
  </si>
  <si>
    <t>01D155000</t>
  </si>
  <si>
    <t>01D156000</t>
  </si>
  <si>
    <t>01D157000</t>
  </si>
  <si>
    <t>01D158000</t>
  </si>
  <si>
    <t>DEDUCCIONES (I.E.T.U.)</t>
  </si>
  <si>
    <t>01D159000</t>
  </si>
  <si>
    <t>01D160000</t>
  </si>
  <si>
    <t>SER ESTRICTAMENTE INDISPENSABLES PARA LA REALIZACION DE SUS ACTIVIDADES (ARTICULO 6 FRACCION II DE LA LEY Y DEMAS DISPOSICIONES APLICABLES DE LA LEY DEL ISR)</t>
  </si>
  <si>
    <t>01D161000</t>
  </si>
  <si>
    <t>01D162000</t>
  </si>
  <si>
    <t>01D163000</t>
  </si>
  <si>
    <t>TRATANDOSE DE BIENES DE PROCEDENCIA EXTRANJERA QUE SE HAYAN INTRODUCIDO AL TERRITORIO NACIONAL, CUMPLIO CON LOS REQUISITOS PARA SU LEGAL ESTANCIA EN EL PAIS DE CONFORMIDAD CON LAS DISPOSICIONES ADUANERAS APLICABLES (ARTICULO 6 FRACCION V DE LA LEY Y DEMAS DISPOSICIONES APLICABLES DE LA LEY DEL ISR Y LA LEY ADUANERA)</t>
  </si>
  <si>
    <t>01D164000</t>
  </si>
  <si>
    <t>01D165000</t>
  </si>
  <si>
    <t>01D166000</t>
  </si>
  <si>
    <t>ACREDITAMIENTOS (I.E.T.U.)</t>
  </si>
  <si>
    <t>01D167000</t>
  </si>
  <si>
    <t>01D168000</t>
  </si>
  <si>
    <t>01D169000</t>
  </si>
  <si>
    <t>ACTOS O ACTIVIDADES (I.V.A.)</t>
  </si>
  <si>
    <t>01D170000</t>
  </si>
  <si>
    <t>01D171000</t>
  </si>
  <si>
    <t>01D172000</t>
  </si>
  <si>
    <t>CONSIDERO COMO ENAJENACION EL VALOR DEL FALTANTE DE BIENES EN SUS INVENTARIOS (ARTICULOS 8 DE LA LEY Y 25 DEL REGLAMENTO DE LA LEY)</t>
  </si>
  <si>
    <t>01D173000</t>
  </si>
  <si>
    <t>01D174000</t>
  </si>
  <si>
    <t>01D175000</t>
  </si>
  <si>
    <t>01D176000</t>
  </si>
  <si>
    <t>ACREDITAMIENTO (I.V.A.)</t>
  </si>
  <si>
    <t>01D177000</t>
  </si>
  <si>
    <t>01D178000</t>
  </si>
  <si>
    <t>01D179000</t>
  </si>
  <si>
    <t>01D180000</t>
  </si>
  <si>
    <t>01D181000</t>
  </si>
  <si>
    <t>01D182000</t>
  </si>
  <si>
    <t>01D183000</t>
  </si>
  <si>
    <t>01D184000</t>
  </si>
  <si>
    <t>01D185000</t>
  </si>
  <si>
    <t>01D186000</t>
  </si>
  <si>
    <t>01D187000</t>
  </si>
  <si>
    <t>01D188000</t>
  </si>
  <si>
    <t>01D189000</t>
  </si>
  <si>
    <t>01D190000</t>
  </si>
  <si>
    <t>01D191000</t>
  </si>
  <si>
    <t>01D192000</t>
  </si>
  <si>
    <t>01D193000</t>
  </si>
  <si>
    <t>01D194000</t>
  </si>
  <si>
    <t>01D195000</t>
  </si>
  <si>
    <t>01D196000</t>
  </si>
  <si>
    <t>01D197000</t>
  </si>
  <si>
    <t>01D198000</t>
  </si>
  <si>
    <t>01D199000</t>
  </si>
  <si>
    <t>01D200000</t>
  </si>
  <si>
    <t>01D201000</t>
  </si>
  <si>
    <t>01D202000</t>
  </si>
  <si>
    <t>TIPO DE CONTRIBUYENTE FISCAL</t>
  </si>
  <si>
    <t>EN EL CASO DE HONORARIOS O GRATIFICACIONES A ADMINISTRADORES, COMISARIOS, DIRECTORES, GERENTES GENERALES O MIEMBROS DEL CONSEJO DIRECTIVO, DE VIGILANCIA, CONSULTIVOS O DE CUALQUIER OTRA INDOLE, SE CUMPLIERON LOS REQUISITOS A QUE ESTAN SUJETOS (ARTICULO 31 FRACCION X DE LA LEY)</t>
  </si>
  <si>
    <t>EN EL CASO DE LOS DOS CONCEPTOS ANTERIORES, FUERON GASTOS EFECTUADOS POR SOCIOS, ACCIONISTAS O SUS FAMILIARES SIN RELACION LABORAL</t>
  </si>
  <si>
    <t>EL IMPUESTO A LOS DEPOSITOS EN EFECTIVO ACREDITADO CONTRA EL IMPUESTO SOBRE LA RENTA PROPIO FUE EFECTIVAMENTE PAGADO (ARTICULO 8 PRIMER PARRAFO DE LA LEY)</t>
  </si>
  <si>
    <t>OTROS DATOS</t>
  </si>
  <si>
    <t>PERDIDAS FISCALES DE EJERCICIOS ANTERIORES PENDIENTES DE APLICAR</t>
  </si>
  <si>
    <t xml:space="preserve">         MENOS: DEDUCCIONES AUTORIZADAS</t>
  </si>
  <si>
    <t>IMPUESTO CAUSADO DEL PERIODO</t>
  </si>
  <si>
    <t>IMPORTE PROVENIENTE DE EJERCICIOS ANTERIORES</t>
  </si>
  <si>
    <t>IMPUESTO SOBRE LA RENTA PAGOS PROVISIONALES PROPIOS</t>
  </si>
  <si>
    <t xml:space="preserve">         OTRAS CONTRIBUCIONES</t>
  </si>
  <si>
    <t>DIFERENCIAS NO CONSIDERADAS POR EL CONTRIBUYENTE EN EL EJERCICIO FISCAL DICTAMINADO:</t>
  </si>
  <si>
    <t>CORRESPONDIENTE AL EJERCICIO</t>
  </si>
  <si>
    <t>CORRESPONDIENTE A:</t>
  </si>
  <si>
    <t>IMPUESTO AL VALOR AGREGADO COMO SUJETO DIRECTO</t>
  </si>
  <si>
    <t>IMPUESTO AL VALOR AGREGADO EN SU CARÁCTER DE RETENEDOR</t>
  </si>
  <si>
    <t>1999</t>
  </si>
  <si>
    <t>SI, NO,</t>
  </si>
  <si>
    <t>N/A</t>
  </si>
  <si>
    <t>MONTO DE LOS INTERESES CONSIDERADOS COMO DIVIDENDOS</t>
  </si>
  <si>
    <t>UTILIDAD FISCAL DETERMINADA CONFORME AL ARTICULO 216-BIS DE LA LISR MULTIPLICADA POR EL FACTOR CORRESPONDIENTE</t>
  </si>
  <si>
    <t>(CIFRAS EN PESOS)</t>
  </si>
  <si>
    <t>NUMERO DE PATENTE O AUTORIZACION DEL AGENTE ADUANAL O APODERADO ADUANAL</t>
  </si>
  <si>
    <t>RFC DE LA SOCIEDAD CONSTITUIDA EN SU CASO POR EL AGENTE ADUANAL (ARTICULO 163 FRACCION II DE LA LEY ADUANERA)</t>
  </si>
  <si>
    <t>DEDUCCIONES (ISR)</t>
  </si>
  <si>
    <t>DEDUCCIONES (IETU)</t>
  </si>
  <si>
    <t>INFORAMACION DEL ANEXO: DATOS GNERALES</t>
  </si>
  <si>
    <t>1 - CELAYA</t>
  </si>
  <si>
    <t>2 - LEON</t>
  </si>
  <si>
    <t>3 - MORELIA</t>
  </si>
  <si>
    <t>4 - QUERETARO</t>
  </si>
  <si>
    <t>5 - PACHUCA</t>
  </si>
  <si>
    <t>7 - IRAPUATO</t>
  </si>
  <si>
    <t>8 - URUAPAN</t>
  </si>
  <si>
    <t>15 - NAUCALPAN</t>
  </si>
  <si>
    <t>16 - TOLUCA</t>
  </si>
  <si>
    <t>22 - TLAXCALA</t>
  </si>
  <si>
    <t>24 - XALAPA</t>
  </si>
  <si>
    <t>25 - VERACRUZ</t>
  </si>
  <si>
    <t>26 - COATZACOALCOS</t>
  </si>
  <si>
    <t>27 - ACAPULCO</t>
  </si>
  <si>
    <t>28 - CUERNAVACA</t>
  </si>
  <si>
    <t>29 - CORDOBA</t>
  </si>
  <si>
    <t>30 - IGUALA</t>
  </si>
  <si>
    <t>31 - GUADALUPE</t>
  </si>
  <si>
    <t>32 - REYNOSA</t>
  </si>
  <si>
    <t>33 - TAMPICO</t>
  </si>
  <si>
    <t>34 - TUXPAN</t>
  </si>
  <si>
    <t>36 - MONTERREY</t>
  </si>
  <si>
    <t>38 - MATAMOROS</t>
  </si>
  <si>
    <t>41 - TIJUANA</t>
  </si>
  <si>
    <t>42 - MEXICALI</t>
  </si>
  <si>
    <t>44 - CULIACAN</t>
  </si>
  <si>
    <t>46 - HERMOSILLO</t>
  </si>
  <si>
    <t>50 - NOGALES</t>
  </si>
  <si>
    <t>51 - TORREON</t>
  </si>
  <si>
    <t>52 - SALTILLO</t>
  </si>
  <si>
    <t>61 - AGUASCALIENTES</t>
  </si>
  <si>
    <t>62 - COLIMA</t>
  </si>
  <si>
    <t>63 - GUADALAJARA</t>
  </si>
  <si>
    <t>64 - TEPIC</t>
  </si>
  <si>
    <t>67 - ZAPOPAN</t>
  </si>
  <si>
    <t>71 - OAXACA</t>
  </si>
  <si>
    <t>72 - CAMPECHE</t>
  </si>
  <si>
    <t>73 - CANCUN</t>
  </si>
  <si>
    <t>74 - VILLAHERMOSA</t>
  </si>
  <si>
    <t>75 - MERIDA</t>
  </si>
  <si>
    <t>77 - CHETUMAL</t>
  </si>
  <si>
    <t>78 - TAPACHULA</t>
  </si>
  <si>
    <t>6 - SAN LUIS POTOSI</t>
  </si>
  <si>
    <t>12 - CENTRO DEL D.F.</t>
  </si>
  <si>
    <t>13 - SUR DEL D.F.</t>
  </si>
  <si>
    <t>14 - ORIENTEDEL D.F.</t>
  </si>
  <si>
    <t>21 - PUEBLA SUR</t>
  </si>
  <si>
    <t>23 - PUEBLA NORTE</t>
  </si>
  <si>
    <t>11 - NORTE DEL D.F.</t>
  </si>
  <si>
    <t>35 - SAN PEDRO GARZA GARCIA</t>
  </si>
  <si>
    <t>37 - NUEVO LAREDO</t>
  </si>
  <si>
    <t>39 - CD. VICTORIA</t>
  </si>
  <si>
    <t>40 - LOS CABOS</t>
  </si>
  <si>
    <t>43 - LA PAZ</t>
  </si>
  <si>
    <t>45 - CD. OBREGON</t>
  </si>
  <si>
    <t>47 - ENSENADA</t>
  </si>
  <si>
    <t>48 - LOS MOCHIS</t>
  </si>
  <si>
    <t>49 - MAZATLAN</t>
  </si>
  <si>
    <t>53 - CD. JUAREZ</t>
  </si>
  <si>
    <t>54 - CHIHUAHA</t>
  </si>
  <si>
    <t>55 -DURANGO</t>
  </si>
  <si>
    <t>56 - ZACATECAS</t>
  </si>
  <si>
    <t>57 - PIEDRAS NEGRAS</t>
  </si>
  <si>
    <t>65 - CD. GUZMAN</t>
  </si>
  <si>
    <t>66 - GUADALAJARA SUR</t>
  </si>
  <si>
    <t>68 - PUERTO VALLARTA</t>
  </si>
  <si>
    <t>76 - TUXTLA GUTIERREZ</t>
  </si>
  <si>
    <t>5 - OPTATIVO_ARTICULO 32-A C.F.F.</t>
  </si>
  <si>
    <t>1 - FRACCION I_ARTICULO 32-A C.F.F.</t>
  </si>
  <si>
    <t>2 - FRACCION II_ARTICULO 32-A C.F.F.</t>
  </si>
  <si>
    <t>3 - FRACCION III_ARTICULO 32-A C.F.F.</t>
  </si>
  <si>
    <t>4 - FRACCION IV_ARTICULO 32-A C.F.F.</t>
  </si>
  <si>
    <t>0 - NINGUNO</t>
  </si>
  <si>
    <t>1 - FUSION</t>
  </si>
  <si>
    <t>2 - ESCISION</t>
  </si>
  <si>
    <t>3 - LIQUIDACION</t>
  </si>
  <si>
    <t>4 - FIDEICOMISO</t>
  </si>
  <si>
    <t>5 - ASOCIACION EN PARTICIPACION</t>
  </si>
  <si>
    <t>TIPO DE CONTRIBUYENTE ESPECIAL</t>
  </si>
  <si>
    <t>1 - COSTEO DIRECTO [COSTOS HISTORICOS]</t>
  </si>
  <si>
    <t>2 - COSTEO DIRECTO [COSTOS PREDETERMINADOS]</t>
  </si>
  <si>
    <t>3 - COSTEO ABSORBENTE [COSTOS HISTORICOS]</t>
  </si>
  <si>
    <t xml:space="preserve">1 - OPINION SIN SALVEDADES </t>
  </si>
  <si>
    <t>2 - OPINION CON SALVEDADES QUE TENGAN IMPLICACIONES FISCALES</t>
  </si>
  <si>
    <t>3 - OPINION CON SALVEDADES QUE NO TENGAN IMPLICACIONES FISCALES</t>
  </si>
  <si>
    <t>4 - OPINION NEGATIVA QUE TENGA IMPLICACIONES FISCALES</t>
  </si>
  <si>
    <t>5 - OPINION NEGATIVA QUE NO TENGA IMPLICACIONES FISCALES</t>
  </si>
  <si>
    <t>6 - ABSTENCION DE OPINION</t>
  </si>
  <si>
    <t>01D023000</t>
  </si>
  <si>
    <t>01D024000</t>
  </si>
  <si>
    <t>01D076000</t>
  </si>
  <si>
    <t>TIENE INVENTARIOS REGISTRADOS EN SU CONTABILIDAD</t>
  </si>
  <si>
    <t>CUENTA CON LOS SIGUIENTES LIBROS ACTUALIZADOS:</t>
  </si>
  <si>
    <t>ENAJENACIONES A PLAZO. PRECIO PACTADO (ARTICULOS 18 SEGUNDO PARRAFO Y 45-E DE LA LEY)</t>
  </si>
  <si>
    <t>ENAJENACIONES A PLAZO. PRECIO COBRADO (ARTICULOS 18 SEGUNDO PARRAFO Y 45-E DE LA LEY)</t>
  </si>
  <si>
    <t>Nota: En el Indice Iva Acreditable no Pagado va el IVA que se encuentra en la factura registrada, pero que aun no esta pagada</t>
  </si>
  <si>
    <t>y en el Iva No cobrado, se considera el IVA que esta reflejado en nuestras facturas de Ingresos, per que aun no ha sido cobrado</t>
  </si>
  <si>
    <t>Nota: para el llenado de este anexo, hay que capturar previamente la informacion de los anexos Integracion analitaca de ventas o Ingresos Netos, Determinacion del Costo de lo vendido (cuando se este obligado), analisis comparativo de las subcuentas de gastos, analisis comprativo de las subcuentas de otros gastos y analisis comparativo de las subcuentas del Resultado Integral de Financiamiento</t>
  </si>
  <si>
    <t>Nota: en caso de que el residente en el extranjero no tenga clave de identificacion fiscal se le pondra N/A</t>
  </si>
  <si>
    <t>Nota: En el apartado depositos por los que no se esta obligado al pago se deben anotar todos los que no estan sujetos, excepto los cheques de caja, asi como no sera necesario llenar el mes en el que no se rebaso el importe limite de cada institucion.</t>
  </si>
  <si>
    <t>Informacion del Anexo 21</t>
  </si>
  <si>
    <t>01010000000000</t>
  </si>
  <si>
    <t>01010001000000</t>
  </si>
  <si>
    <t>01010002000000</t>
  </si>
  <si>
    <t>01010003000000</t>
  </si>
  <si>
    <t>01010005000000</t>
  </si>
  <si>
    <t>01010006000000</t>
  </si>
  <si>
    <t>01010007000000</t>
  </si>
  <si>
    <t>01010008000000</t>
  </si>
  <si>
    <t>01010009000000</t>
  </si>
  <si>
    <t>01010010000000</t>
  </si>
  <si>
    <t>01010011000000</t>
  </si>
  <si>
    <t>01010012000000</t>
  </si>
  <si>
    <t>01010013000000</t>
  </si>
  <si>
    <t>01010014000000</t>
  </si>
  <si>
    <t>01010015000000</t>
  </si>
  <si>
    <t>01010017000000</t>
  </si>
  <si>
    <t>01010018000000</t>
  </si>
  <si>
    <t>01010019000000</t>
  </si>
  <si>
    <t>01010020000000</t>
  </si>
  <si>
    <t>01010021000000</t>
  </si>
  <si>
    <t>01010022000000</t>
  </si>
  <si>
    <t>01010024000000</t>
  </si>
  <si>
    <t>01010025000000</t>
  </si>
  <si>
    <t>01010028000000</t>
  </si>
  <si>
    <t>01010030000000</t>
  </si>
  <si>
    <t>01010031000000</t>
  </si>
  <si>
    <t>01010033000000</t>
  </si>
  <si>
    <t>01010035000000</t>
  </si>
  <si>
    <t>01010036000000</t>
  </si>
  <si>
    <t>01010037000000</t>
  </si>
  <si>
    <t>01010038000000</t>
  </si>
  <si>
    <t>01010039000000</t>
  </si>
  <si>
    <t>01010040000000</t>
  </si>
  <si>
    <t>01010041000000</t>
  </si>
  <si>
    <t>01010043000000</t>
  </si>
  <si>
    <t>01010044000000</t>
  </si>
  <si>
    <t>01010045000000</t>
  </si>
  <si>
    <t>01010046000000</t>
  </si>
  <si>
    <t>01010047000000</t>
  </si>
  <si>
    <t>01010048000000</t>
  </si>
  <si>
    <t>01010051000000</t>
  </si>
  <si>
    <t>01010052000000</t>
  </si>
  <si>
    <t>01010053000000</t>
  </si>
  <si>
    <t>01010054000000</t>
  </si>
  <si>
    <t>01010055000000</t>
  </si>
  <si>
    <t>01010057000000</t>
  </si>
  <si>
    <t>01010058000000</t>
  </si>
  <si>
    <t>01010059000000</t>
  </si>
  <si>
    <t>01010060000000</t>
  </si>
  <si>
    <t>01010061000000</t>
  </si>
  <si>
    <t>01010065000000</t>
  </si>
  <si>
    <t>01010066000000</t>
  </si>
  <si>
    <t>01010068000000</t>
  </si>
  <si>
    <t>01010069000000</t>
  </si>
  <si>
    <t>01010071000000</t>
  </si>
  <si>
    <t>01010072000000</t>
  </si>
  <si>
    <t>01010074000000</t>
  </si>
  <si>
    <t>01010075000000</t>
  </si>
  <si>
    <t>01010076000000</t>
  </si>
  <si>
    <t>01010077000000</t>
  </si>
  <si>
    <t>01010078000000</t>
  </si>
  <si>
    <t>01010079000000</t>
  </si>
  <si>
    <t>01010080000000</t>
  </si>
  <si>
    <t>01010081000000</t>
  </si>
  <si>
    <t>01010082000000</t>
  </si>
  <si>
    <t>01010083000000</t>
  </si>
  <si>
    <t>01010084000000</t>
  </si>
  <si>
    <t>01010085000000</t>
  </si>
  <si>
    <t>01010086000000</t>
  </si>
  <si>
    <t>01010088000000</t>
  </si>
  <si>
    <t>01010089000000</t>
  </si>
  <si>
    <t>01010090000000</t>
  </si>
  <si>
    <t>01010091000000</t>
  </si>
  <si>
    <t>01010092000000</t>
  </si>
  <si>
    <t>01010093000000</t>
  </si>
  <si>
    <t>01010094000000</t>
  </si>
  <si>
    <t>01010095000000</t>
  </si>
  <si>
    <t>01010097000000</t>
  </si>
  <si>
    <t>01010099000000</t>
  </si>
  <si>
    <t>01010100000000</t>
  </si>
  <si>
    <t>01010101000000</t>
  </si>
  <si>
    <t>01010103000000</t>
  </si>
  <si>
    <t>01010104000000</t>
  </si>
  <si>
    <t>01010105000000</t>
  </si>
  <si>
    <t>01010107000000</t>
  </si>
  <si>
    <t>01010108000000</t>
  </si>
  <si>
    <t>01010109000000</t>
  </si>
  <si>
    <t>01010110000000</t>
  </si>
  <si>
    <t>01010111000000</t>
  </si>
  <si>
    <t>01010115000000</t>
  </si>
  <si>
    <t>01010116000000</t>
  </si>
  <si>
    <t>01010117000000</t>
  </si>
  <si>
    <t>01010118000000</t>
  </si>
  <si>
    <t>01010119000000</t>
  </si>
  <si>
    <t>01010120000000</t>
  </si>
  <si>
    <t>01010121000000</t>
  </si>
  <si>
    <t>01010122000000</t>
  </si>
  <si>
    <t>01010123000000</t>
  </si>
  <si>
    <t>01010124000000</t>
  </si>
  <si>
    <t>01010125000000</t>
  </si>
  <si>
    <t>01010126000000</t>
  </si>
  <si>
    <t>01010127000000</t>
  </si>
  <si>
    <t>01010128000000</t>
  </si>
  <si>
    <t>01010129000000</t>
  </si>
  <si>
    <t>01010130000000</t>
  </si>
  <si>
    <t>01010131000000</t>
  </si>
  <si>
    <t>01050000000000</t>
  </si>
  <si>
    <t>01050001000000</t>
  </si>
  <si>
    <t>01050003000000</t>
  </si>
  <si>
    <t>01050004000000</t>
  </si>
  <si>
    <t>01050006000000</t>
  </si>
  <si>
    <t>01050007000000</t>
  </si>
  <si>
    <t>01050009000000</t>
  </si>
  <si>
    <t>01050010000000</t>
  </si>
  <si>
    <t>01050011000000</t>
  </si>
  <si>
    <t>01050012000000</t>
  </si>
  <si>
    <t>01050013000000</t>
  </si>
  <si>
    <t>01050014000000</t>
  </si>
  <si>
    <t>01050015000000</t>
  </si>
  <si>
    <t>01050016000000</t>
  </si>
  <si>
    <t>01050017000000</t>
  </si>
  <si>
    <t>01050018000000</t>
  </si>
  <si>
    <t>01050019000000</t>
  </si>
  <si>
    <t>01050020000000</t>
  </si>
  <si>
    <t>01050021000000</t>
  </si>
  <si>
    <t>01050022000000</t>
  </si>
  <si>
    <t>01050023000000</t>
  </si>
  <si>
    <t>01050023000100</t>
  </si>
  <si>
    <t>01020028000000</t>
  </si>
  <si>
    <t>01020029000000</t>
  </si>
  <si>
    <t>01020030000000</t>
  </si>
  <si>
    <t>01020031000000</t>
  </si>
  <si>
    <t>01020032000000</t>
  </si>
  <si>
    <t>01060000000000</t>
  </si>
  <si>
    <t>01060001000000</t>
  </si>
  <si>
    <t>01060002000000</t>
  </si>
  <si>
    <t>01060007000000</t>
  </si>
  <si>
    <t>01060008000000</t>
  </si>
  <si>
    <t>01060009000000</t>
  </si>
  <si>
    <t>01060011000000</t>
  </si>
  <si>
    <t>01060012000000</t>
  </si>
  <si>
    <t>01060013000000</t>
  </si>
  <si>
    <t>01060014000000</t>
  </si>
  <si>
    <t>01060026000000</t>
  </si>
  <si>
    <t>01060027000000</t>
  </si>
  <si>
    <t>01060028000000</t>
  </si>
  <si>
    <t>01060029000000</t>
  </si>
  <si>
    <t>01060036000000</t>
  </si>
  <si>
    <t>01060037000000</t>
  </si>
  <si>
    <t>01060038000000</t>
  </si>
  <si>
    <t>01060040000000</t>
  </si>
  <si>
    <t>01060041000000</t>
  </si>
  <si>
    <t>01060042000000</t>
  </si>
  <si>
    <t>01060043000000</t>
  </si>
  <si>
    <t>01080000000000</t>
  </si>
  <si>
    <t>01080001000000</t>
  </si>
  <si>
    <t>01080002000000</t>
  </si>
  <si>
    <t>01080003000000</t>
  </si>
  <si>
    <t>01080004000000</t>
  </si>
  <si>
    <t>01080005000000</t>
  </si>
  <si>
    <t>01080006000000</t>
  </si>
  <si>
    <t>01080007000000</t>
  </si>
  <si>
    <t>01080008000000</t>
  </si>
  <si>
    <t>01080009000000</t>
  </si>
  <si>
    <t>01090000000000</t>
  </si>
  <si>
    <t>01090001000000</t>
  </si>
  <si>
    <t>01090002000000</t>
  </si>
  <si>
    <t>01090003000000</t>
  </si>
  <si>
    <t>01090004000000</t>
  </si>
  <si>
    <t>01090005000000</t>
  </si>
  <si>
    <t>01090006000000</t>
  </si>
  <si>
    <t>01090008000000</t>
  </si>
  <si>
    <t>01090009000000</t>
  </si>
  <si>
    <t>01090010000000</t>
  </si>
  <si>
    <t>01090011000000</t>
  </si>
  <si>
    <t>01090012000000</t>
  </si>
  <si>
    <t>01090013000000</t>
  </si>
  <si>
    <t>01090014000000</t>
  </si>
  <si>
    <t>01090016000000</t>
  </si>
  <si>
    <t>01090017000000</t>
  </si>
  <si>
    <t>01090018000000</t>
  </si>
  <si>
    <t>01090019000000</t>
  </si>
  <si>
    <t>01090028000000</t>
  </si>
  <si>
    <t>01090029000000</t>
  </si>
  <si>
    <t>01090030000000</t>
  </si>
  <si>
    <t>01090031000000</t>
  </si>
  <si>
    <t>01090021000000</t>
  </si>
  <si>
    <t>01090022000000</t>
  </si>
  <si>
    <t>01090023000000</t>
  </si>
  <si>
    <t>01090024000000</t>
  </si>
  <si>
    <t>01090025000000</t>
  </si>
  <si>
    <t>01090026000000</t>
  </si>
  <si>
    <t>01070000000000</t>
  </si>
  <si>
    <t>01070001000000</t>
  </si>
  <si>
    <t>01070002000000</t>
  </si>
  <si>
    <t>01070003000000</t>
  </si>
  <si>
    <t>01070004000000</t>
  </si>
  <si>
    <t>01070005000000</t>
  </si>
  <si>
    <t>01070006000000</t>
  </si>
  <si>
    <t>01070007000000</t>
  </si>
  <si>
    <t>01070007000100</t>
  </si>
  <si>
    <t>01070009000000</t>
  </si>
  <si>
    <t>01070010000000</t>
  </si>
  <si>
    <t>01070011000000</t>
  </si>
  <si>
    <t>01070012000000</t>
  </si>
  <si>
    <t>01070013000000</t>
  </si>
  <si>
    <t>01070013000100</t>
  </si>
  <si>
    <t>01070015000000</t>
  </si>
  <si>
    <t>01070016000000</t>
  </si>
  <si>
    <t>01070017000000</t>
  </si>
  <si>
    <t>01070018000000</t>
  </si>
  <si>
    <t>01070019000000</t>
  </si>
  <si>
    <t>01070019000100</t>
  </si>
  <si>
    <t>01070021000000</t>
  </si>
  <si>
    <t>01070022000000</t>
  </si>
  <si>
    <t>01070023000000</t>
  </si>
  <si>
    <t>01070025000000</t>
  </si>
  <si>
    <t>01070027000000</t>
  </si>
  <si>
    <t>01070028000000</t>
  </si>
  <si>
    <t>01070029000000</t>
  </si>
  <si>
    <t>01070031000000</t>
  </si>
  <si>
    <t>01070033000000</t>
  </si>
  <si>
    <t>01070035000000</t>
  </si>
  <si>
    <t>01070036000000</t>
  </si>
  <si>
    <t>01070037000000</t>
  </si>
  <si>
    <t>01070038000000</t>
  </si>
  <si>
    <t>01070039000000</t>
  </si>
  <si>
    <t>01070040000000</t>
  </si>
  <si>
    <t>01070041000000</t>
  </si>
  <si>
    <t>01070042000000</t>
  </si>
  <si>
    <t>01070043000000</t>
  </si>
  <si>
    <t>01070044000000</t>
  </si>
  <si>
    <t>01070045000000</t>
  </si>
  <si>
    <t>01070046000000</t>
  </si>
  <si>
    <t>01070047000000</t>
  </si>
  <si>
    <t>01070048000000</t>
  </si>
  <si>
    <t>01070049000000</t>
  </si>
  <si>
    <t>01070050000000</t>
  </si>
  <si>
    <t>01070051000000</t>
  </si>
  <si>
    <t>01070052000000</t>
  </si>
  <si>
    <t>01070053000000</t>
  </si>
  <si>
    <t>01070054000000</t>
  </si>
  <si>
    <t>01070055000000</t>
  </si>
  <si>
    <t>01070056000000</t>
  </si>
  <si>
    <t>01070057000000</t>
  </si>
  <si>
    <t>01070058000000</t>
  </si>
  <si>
    <t>01070059000000</t>
  </si>
  <si>
    <t>01070060000000</t>
  </si>
  <si>
    <t>01070061000000</t>
  </si>
  <si>
    <t>01070062000000</t>
  </si>
  <si>
    <t>01070063000000</t>
  </si>
  <si>
    <t>01070064000000</t>
  </si>
  <si>
    <t>01070065000000</t>
  </si>
  <si>
    <t>01070066000000</t>
  </si>
  <si>
    <t>01070067000000</t>
  </si>
  <si>
    <t>01070068000000</t>
  </si>
  <si>
    <t>01070069000000</t>
  </si>
  <si>
    <t>01070069000100</t>
  </si>
  <si>
    <t>01070069000200</t>
  </si>
  <si>
    <t>01070069000300</t>
  </si>
  <si>
    <t>01070069000400</t>
  </si>
  <si>
    <t>01070071000000</t>
  </si>
  <si>
    <t>01010016000000</t>
  </si>
  <si>
    <t>01010023000000</t>
  </si>
  <si>
    <t>01010026000000</t>
  </si>
  <si>
    <t>01010027000000</t>
  </si>
  <si>
    <t>01010032000000</t>
  </si>
  <si>
    <t>01010034000000</t>
  </si>
  <si>
    <t>01010042000000</t>
  </si>
  <si>
    <t>01010049000000</t>
  </si>
  <si>
    <t>01010050000000</t>
  </si>
  <si>
    <t>01010056000000</t>
  </si>
  <si>
    <t>01010062000000</t>
  </si>
  <si>
    <t>01010063000000</t>
  </si>
  <si>
    <t>01010064000000</t>
  </si>
  <si>
    <t>01010067000000</t>
  </si>
  <si>
    <t>01010070000000</t>
  </si>
  <si>
    <t>01010073000000</t>
  </si>
  <si>
    <t>01010087000000</t>
  </si>
  <si>
    <t>01010096000000</t>
  </si>
  <si>
    <t>01010098000000</t>
  </si>
  <si>
    <t>01010102000000</t>
  </si>
  <si>
    <t>01010106000000</t>
  </si>
  <si>
    <t>01010112000000</t>
  </si>
  <si>
    <t>01010113000000</t>
  </si>
  <si>
    <t>01010114000000</t>
  </si>
  <si>
    <t>01010132000000</t>
  </si>
  <si>
    <t>01010133000000</t>
  </si>
  <si>
    <t>01020000000000</t>
  </si>
  <si>
    <t>01020001000000</t>
  </si>
  <si>
    <t>01020002000000</t>
  </si>
  <si>
    <t>01020003000000</t>
  </si>
  <si>
    <t>01020004000000</t>
  </si>
  <si>
    <t>01020005000000</t>
  </si>
  <si>
    <t>01020006000000</t>
  </si>
  <si>
    <t>01020007000000</t>
  </si>
  <si>
    <t>01020008000000</t>
  </si>
  <si>
    <t>01020009000000</t>
  </si>
  <si>
    <t>01020010000000</t>
  </si>
  <si>
    <t>01020011000000</t>
  </si>
  <si>
    <t>01020012000000</t>
  </si>
  <si>
    <t>01020013000000</t>
  </si>
  <si>
    <t>01020014000000</t>
  </si>
  <si>
    <t>01020015000000</t>
  </si>
  <si>
    <t>01020016000000</t>
  </si>
  <si>
    <t>01020017000000</t>
  </si>
  <si>
    <t>01020018000000</t>
  </si>
  <si>
    <t>01020019000000</t>
  </si>
  <si>
    <t>01020020000000</t>
  </si>
  <si>
    <t>01020021000000</t>
  </si>
  <si>
    <t>01020022000000</t>
  </si>
  <si>
    <t>01020023000000</t>
  </si>
  <si>
    <t>01020024000000</t>
  </si>
  <si>
    <t>01020025000000</t>
  </si>
  <si>
    <t>01020026000000</t>
  </si>
  <si>
    <t>01020027000000</t>
  </si>
  <si>
    <t>01020033000000</t>
  </si>
  <si>
    <t>01020034000000</t>
  </si>
  <si>
    <t>01020035000000</t>
  </si>
  <si>
    <t>01020036000000</t>
  </si>
  <si>
    <t>01020037000000</t>
  </si>
  <si>
    <t>01020038000000</t>
  </si>
  <si>
    <t>01030000000000</t>
  </si>
  <si>
    <t>01030001000000</t>
  </si>
  <si>
    <t>01030002000000</t>
  </si>
  <si>
    <t>01030003000000</t>
  </si>
  <si>
    <t>01030004000000</t>
  </si>
  <si>
    <t>01030005000000</t>
  </si>
  <si>
    <t>01030006000000</t>
  </si>
  <si>
    <t>01030007000000</t>
  </si>
  <si>
    <t>01030008000000</t>
  </si>
  <si>
    <t>01030009000000</t>
  </si>
  <si>
    <t>01030010000000</t>
  </si>
  <si>
    <t>01030011000000</t>
  </si>
  <si>
    <t>01030012000000</t>
  </si>
  <si>
    <t>01030013000000</t>
  </si>
  <si>
    <t>01030014000000</t>
  </si>
  <si>
    <t>01030015000000</t>
  </si>
  <si>
    <t>01030016000000</t>
  </si>
  <si>
    <t>01040000000000</t>
  </si>
  <si>
    <t>01040001000000</t>
  </si>
  <si>
    <t>01040002000000</t>
  </si>
  <si>
    <t>01040003000000</t>
  </si>
  <si>
    <t>01040004000000</t>
  </si>
  <si>
    <t>01040005000000</t>
  </si>
  <si>
    <t>01040006000000</t>
  </si>
  <si>
    <t>01040007000000</t>
  </si>
  <si>
    <t>01040008000000</t>
  </si>
  <si>
    <t>01040009000000</t>
  </si>
  <si>
    <t>01040010000000</t>
  </si>
  <si>
    <t>01040011000000</t>
  </si>
  <si>
    <t>01040012000000</t>
  </si>
  <si>
    <t>01040013000000</t>
  </si>
  <si>
    <t>01040014000000</t>
  </si>
  <si>
    <t>01040015000000</t>
  </si>
  <si>
    <t>01040016000000</t>
  </si>
  <si>
    <t>01040017000000</t>
  </si>
  <si>
    <t>01040017000100</t>
  </si>
  <si>
    <t>01040017000200</t>
  </si>
  <si>
    <t>01040018000000</t>
  </si>
  <si>
    <t>01040019000000</t>
  </si>
  <si>
    <t>01040020000000</t>
  </si>
  <si>
    <t>01040021000000</t>
  </si>
  <si>
    <t>01040022000000</t>
  </si>
  <si>
    <t>01040023000000</t>
  </si>
  <si>
    <t>01040024000000</t>
  </si>
  <si>
    <t>01040025000000</t>
  </si>
  <si>
    <t>01040026000000</t>
  </si>
  <si>
    <t>01040027000000</t>
  </si>
  <si>
    <t>01040027000100</t>
  </si>
  <si>
    <t>01040028000000</t>
  </si>
  <si>
    <t>01040029000000</t>
  </si>
  <si>
    <t>01040030000000</t>
  </si>
  <si>
    <t>01040031000000</t>
  </si>
  <si>
    <t>01040032000000</t>
  </si>
  <si>
    <t>01040033000000</t>
  </si>
  <si>
    <t>01040034000000</t>
  </si>
  <si>
    <t>01040035000000</t>
  </si>
  <si>
    <t>01040036000000</t>
  </si>
  <si>
    <t>01040037000000</t>
  </si>
  <si>
    <t>01040038000000</t>
  </si>
  <si>
    <t>01040039000000</t>
  </si>
  <si>
    <t>01040040000000</t>
  </si>
  <si>
    <t>01040041000000</t>
  </si>
  <si>
    <t>01040042000000</t>
  </si>
  <si>
    <t>01040043000000</t>
  </si>
  <si>
    <t>01040044000000</t>
  </si>
  <si>
    <t>01040045000000</t>
  </si>
  <si>
    <t>01040046000000</t>
  </si>
  <si>
    <t>01040047000000</t>
  </si>
  <si>
    <t>01040048000000</t>
  </si>
  <si>
    <t>01040049000000</t>
  </si>
  <si>
    <t>01040050000000</t>
  </si>
  <si>
    <t>01040051000000</t>
  </si>
  <si>
    <t>01040052000000</t>
  </si>
  <si>
    <t>01040053000000</t>
  </si>
  <si>
    <t>01040054000000</t>
  </si>
  <si>
    <t>01040055000000</t>
  </si>
  <si>
    <t>01040056000000</t>
  </si>
  <si>
    <t>01040057000000</t>
  </si>
  <si>
    <t>01040058000000</t>
  </si>
  <si>
    <t>01040059000000</t>
  </si>
  <si>
    <t>01040060000000</t>
  </si>
  <si>
    <t>01040061000000</t>
  </si>
  <si>
    <t>01040062000000</t>
  </si>
  <si>
    <t>01040063000000</t>
  </si>
  <si>
    <t>01040064000000</t>
  </si>
  <si>
    <t>01040065000000</t>
  </si>
  <si>
    <t>01040066000000</t>
  </si>
  <si>
    <t>01040067000000</t>
  </si>
  <si>
    <t>01040068000000</t>
  </si>
  <si>
    <t>01040069000000</t>
  </si>
  <si>
    <t>01040070000000</t>
  </si>
  <si>
    <t>01040071000000</t>
  </si>
  <si>
    <t>01040072000000</t>
  </si>
  <si>
    <t>01040073000000</t>
  </si>
  <si>
    <t>01040074000000</t>
  </si>
  <si>
    <t>01040075000000</t>
  </si>
  <si>
    <t>01040076000000</t>
  </si>
  <si>
    <t>01040077000000</t>
  </si>
  <si>
    <t>01040078000000</t>
  </si>
  <si>
    <t>01040079000000</t>
  </si>
  <si>
    <t>01040080000000</t>
  </si>
  <si>
    <t>01040081000000</t>
  </si>
  <si>
    <t>01040082000000</t>
  </si>
  <si>
    <t>01050002000000</t>
  </si>
  <si>
    <t>01050005000000</t>
  </si>
  <si>
    <t>01050008000000</t>
  </si>
  <si>
    <t>01050024000000</t>
  </si>
  <si>
    <t>01050025000000</t>
  </si>
  <si>
    <t>01050026000000</t>
  </si>
  <si>
    <t>01050027000000</t>
  </si>
  <si>
    <t>01060003000000</t>
  </si>
  <si>
    <t>01060004000000</t>
  </si>
  <si>
    <t>01060005000000</t>
  </si>
  <si>
    <t>01060006000000</t>
  </si>
  <si>
    <t>01060010000000</t>
  </si>
  <si>
    <t>01060015000000</t>
  </si>
  <si>
    <t>01060016000000</t>
  </si>
  <si>
    <t>01060017000000</t>
  </si>
  <si>
    <t>01060018000000</t>
  </si>
  <si>
    <t>01060019000000</t>
  </si>
  <si>
    <t>01060020000000</t>
  </si>
  <si>
    <t>01060021000000</t>
  </si>
  <si>
    <t>01060022000000</t>
  </si>
  <si>
    <t>01060023000000</t>
  </si>
  <si>
    <t>01060024000000</t>
  </si>
  <si>
    <t>01060025000000</t>
  </si>
  <si>
    <t>01060030000000</t>
  </si>
  <si>
    <t>01060031000000</t>
  </si>
  <si>
    <t>01060032000000</t>
  </si>
  <si>
    <t>01060033000000</t>
  </si>
  <si>
    <t>01060034000000</t>
  </si>
  <si>
    <t>01060035000000</t>
  </si>
  <si>
    <t>01060039000000</t>
  </si>
  <si>
    <t>01060044000000</t>
  </si>
  <si>
    <t>01060045000000</t>
  </si>
  <si>
    <t>01060046000000</t>
  </si>
  <si>
    <t>01060047000000</t>
  </si>
  <si>
    <t>01060048000000</t>
  </si>
  <si>
    <t>01060049000000</t>
  </si>
  <si>
    <t>01060050000000</t>
  </si>
  <si>
    <t>01060051000000</t>
  </si>
  <si>
    <t>01060052000000</t>
  </si>
  <si>
    <t>01060053000000</t>
  </si>
  <si>
    <t>01060054000000</t>
  </si>
  <si>
    <t>01060055000000</t>
  </si>
  <si>
    <t>01060056000000</t>
  </si>
  <si>
    <t>01060057000000</t>
  </si>
  <si>
    <t>01060058000000</t>
  </si>
  <si>
    <t>01060059000000</t>
  </si>
  <si>
    <t>01060060000000</t>
  </si>
  <si>
    <t>01060061000000</t>
  </si>
  <si>
    <t>01060062000000</t>
  </si>
  <si>
    <t>01060063000000</t>
  </si>
  <si>
    <t>01060064000000</t>
  </si>
  <si>
    <t>01070008000000</t>
  </si>
  <si>
    <t>01070014000000</t>
  </si>
  <si>
    <t>01070020000000</t>
  </si>
  <si>
    <t>01070024000000</t>
  </si>
  <si>
    <t>01070026000000</t>
  </si>
  <si>
    <t>01070030000000</t>
  </si>
  <si>
    <t>01070032000000</t>
  </si>
  <si>
    <t>01070034000000</t>
  </si>
  <si>
    <t>01070070000000</t>
  </si>
  <si>
    <t>01070072000000</t>
  </si>
  <si>
    <t>01080010000000</t>
  </si>
  <si>
    <t>01080011000000</t>
  </si>
  <si>
    <t>01090007000000</t>
  </si>
  <si>
    <t>01090015000000</t>
  </si>
  <si>
    <t>01090020000000</t>
  </si>
  <si>
    <t>01090027000000</t>
  </si>
  <si>
    <t>01090032000000</t>
  </si>
  <si>
    <t>01090033000000</t>
  </si>
  <si>
    <t>01100000000000</t>
  </si>
  <si>
    <t>01100001000000</t>
  </si>
  <si>
    <t>01100002000000</t>
  </si>
  <si>
    <t>01100003000000</t>
  </si>
  <si>
    <t>01100004000000</t>
  </si>
  <si>
    <t>01100005000000</t>
  </si>
  <si>
    <t>01100006000000</t>
  </si>
  <si>
    <t>01100007000000</t>
  </si>
  <si>
    <t>01100008000000</t>
  </si>
  <si>
    <t>01100009000000</t>
  </si>
  <si>
    <t>01100010000000</t>
  </si>
  <si>
    <t>01100011000000</t>
  </si>
  <si>
    <t>01100012000000</t>
  </si>
  <si>
    <t>01100013000000</t>
  </si>
  <si>
    <t>01100014000000</t>
  </si>
  <si>
    <t>01100015000000</t>
  </si>
  <si>
    <t>01100016000000</t>
  </si>
  <si>
    <t>01100017000000</t>
  </si>
  <si>
    <t>01100018000000</t>
  </si>
  <si>
    <t>01100019000000</t>
  </si>
  <si>
    <t>01100020000000</t>
  </si>
  <si>
    <t>01100021000000</t>
  </si>
  <si>
    <t>01100022000000</t>
  </si>
  <si>
    <t>01100023000000</t>
  </si>
  <si>
    <t>01100024000000</t>
  </si>
  <si>
    <t>01100025000000</t>
  </si>
  <si>
    <t>01100026000000</t>
  </si>
  <si>
    <t>01100027000000</t>
  </si>
  <si>
    <t>01100028000000</t>
  </si>
  <si>
    <t>01100029000000</t>
  </si>
  <si>
    <t>01100030000000</t>
  </si>
  <si>
    <t>01100031000000</t>
  </si>
  <si>
    <t>01100032000000</t>
  </si>
  <si>
    <t>01100033000000</t>
  </si>
  <si>
    <t>01100034000000</t>
  </si>
  <si>
    <t>01100035000000</t>
  </si>
  <si>
    <t>01100036000000</t>
  </si>
  <si>
    <t>01100037000000</t>
  </si>
  <si>
    <t>01100038000000</t>
  </si>
  <si>
    <t>01100039000000</t>
  </si>
  <si>
    <t>01100040000000</t>
  </si>
  <si>
    <t>01100041000000</t>
  </si>
  <si>
    <t>01100042000000</t>
  </si>
  <si>
    <t>01100043000000</t>
  </si>
  <si>
    <t>01100044000000</t>
  </si>
  <si>
    <t>01100045000000</t>
  </si>
  <si>
    <t>01100046000000</t>
  </si>
  <si>
    <t>01100047000000</t>
  </si>
  <si>
    <t>01100048000000</t>
  </si>
  <si>
    <t>01100049000000</t>
  </si>
  <si>
    <t>01100050000000</t>
  </si>
  <si>
    <t>01100051000000</t>
  </si>
  <si>
    <t>01100052000000</t>
  </si>
  <si>
    <t>01100053000000</t>
  </si>
  <si>
    <t>01100054000000</t>
  </si>
  <si>
    <t>01100055000000</t>
  </si>
  <si>
    <t>01100056000000</t>
  </si>
  <si>
    <t>01100057000000</t>
  </si>
  <si>
    <t>01100058000000</t>
  </si>
  <si>
    <t>01100059000000</t>
  </si>
  <si>
    <t>01100060000000</t>
  </si>
  <si>
    <t>01100061000000</t>
  </si>
  <si>
    <t>01100062000000</t>
  </si>
  <si>
    <t>01100063000000</t>
  </si>
  <si>
    <t>01100064000000</t>
  </si>
  <si>
    <t>01100065000000</t>
  </si>
  <si>
    <t>01100066000000</t>
  </si>
  <si>
    <t>01100067000000</t>
  </si>
  <si>
    <t>01100068000000</t>
  </si>
  <si>
    <t>01100069000000</t>
  </si>
  <si>
    <t>01100070000000</t>
  </si>
  <si>
    <t>01100071000000</t>
  </si>
  <si>
    <t>01100072000000</t>
  </si>
  <si>
    <t>01100073000000</t>
  </si>
  <si>
    <t>01100074000000</t>
  </si>
  <si>
    <t>01100075000000</t>
  </si>
  <si>
    <t>01100076000000</t>
  </si>
  <si>
    <t>01100077000000</t>
  </si>
  <si>
    <t>01100078000000</t>
  </si>
  <si>
    <t>01100079000000</t>
  </si>
  <si>
    <t>01100080000000</t>
  </si>
  <si>
    <t>01100081000000</t>
  </si>
  <si>
    <t>01100082000000</t>
  </si>
  <si>
    <t>01100083000000</t>
  </si>
  <si>
    <t>01100084000000</t>
  </si>
  <si>
    <t>01100085000000</t>
  </si>
  <si>
    <t>01100086000000</t>
  </si>
  <si>
    <t>01100087000000</t>
  </si>
  <si>
    <t>01100088000000</t>
  </si>
  <si>
    <t>01100089000000</t>
  </si>
  <si>
    <t>01100090000000</t>
  </si>
  <si>
    <t>01100091000000</t>
  </si>
  <si>
    <t>01100092000000</t>
  </si>
  <si>
    <t>01100093000000</t>
  </si>
  <si>
    <t>01100094000000</t>
  </si>
  <si>
    <t>01100095000000</t>
  </si>
  <si>
    <t>01100096000000</t>
  </si>
  <si>
    <t>01100097000000</t>
  </si>
  <si>
    <t>01100098000000</t>
  </si>
  <si>
    <t>01100099000000</t>
  </si>
  <si>
    <t>01100100000000</t>
  </si>
  <si>
    <t>01100101000000</t>
  </si>
  <si>
    <t>01100102000000</t>
  </si>
  <si>
    <t>01100103000000</t>
  </si>
  <si>
    <t>01100104000000</t>
  </si>
  <si>
    <t>01100105000000</t>
  </si>
  <si>
    <t>01100106000000</t>
  </si>
  <si>
    <t>01100107000000</t>
  </si>
  <si>
    <t>01100108000000</t>
  </si>
  <si>
    <t>01100109000000</t>
  </si>
  <si>
    <t>01100110000000</t>
  </si>
  <si>
    <t>01100111000000</t>
  </si>
  <si>
    <t>01100112000000</t>
  </si>
  <si>
    <t>01100113000000</t>
  </si>
  <si>
    <t>01100114000000</t>
  </si>
  <si>
    <t>01100115000000</t>
  </si>
  <si>
    <t>01100116000000</t>
  </si>
  <si>
    <t>01100117000000</t>
  </si>
  <si>
    <t>01100118000000</t>
  </si>
  <si>
    <t>01100119000000</t>
  </si>
  <si>
    <t>01100120000000</t>
  </si>
  <si>
    <t>01100121000000</t>
  </si>
  <si>
    <t>01100122000000</t>
  </si>
  <si>
    <t>01100123000000</t>
  </si>
  <si>
    <t>01100124000000</t>
  </si>
  <si>
    <t>01100125000000</t>
  </si>
  <si>
    <t>01100126000000</t>
  </si>
  <si>
    <t>01100127000000</t>
  </si>
  <si>
    <t>01100128000000</t>
  </si>
  <si>
    <t>01100129000000</t>
  </si>
  <si>
    <t>01100130000000</t>
  </si>
  <si>
    <t>01100131000000</t>
  </si>
  <si>
    <t>01100132000000</t>
  </si>
  <si>
    <t>01100133000000</t>
  </si>
  <si>
    <t>01100134000000</t>
  </si>
  <si>
    <t>01100135000000</t>
  </si>
  <si>
    <t>01100136000000</t>
  </si>
  <si>
    <t>01100137000000</t>
  </si>
  <si>
    <t>01100138000000</t>
  </si>
  <si>
    <t>01100139000000</t>
  </si>
  <si>
    <t>01100140000000</t>
  </si>
  <si>
    <t>01100141000000</t>
  </si>
  <si>
    <t>01100142000000</t>
  </si>
  <si>
    <t>01100143000000</t>
  </si>
  <si>
    <t>01100144000000</t>
  </si>
  <si>
    <t>01100145000000</t>
  </si>
  <si>
    <t>01100146000000</t>
  </si>
  <si>
    <t>01100147000000</t>
  </si>
  <si>
    <t>01100148000000</t>
  </si>
  <si>
    <t>01100149000000</t>
  </si>
  <si>
    <t>01100150000000</t>
  </si>
  <si>
    <t>01100151000000</t>
  </si>
  <si>
    <t>01100152000000</t>
  </si>
  <si>
    <t>01100153000000</t>
  </si>
  <si>
    <t>01100154000000</t>
  </si>
  <si>
    <t>01100155000000</t>
  </si>
  <si>
    <t>01100156000000</t>
  </si>
  <si>
    <t>01100157000000</t>
  </si>
  <si>
    <t>01100158000000</t>
  </si>
  <si>
    <t>01100159000000</t>
  </si>
  <si>
    <t>01100160000000</t>
  </si>
  <si>
    <t>01100161000000</t>
  </si>
  <si>
    <t>01100162000000</t>
  </si>
  <si>
    <t>01100163000000</t>
  </si>
  <si>
    <t>01100164000000</t>
  </si>
  <si>
    <t>01100165000000</t>
  </si>
  <si>
    <t>01100166000000</t>
  </si>
  <si>
    <t>01100167000000</t>
  </si>
  <si>
    <t>01100168000000</t>
  </si>
  <si>
    <t>01100169000000</t>
  </si>
  <si>
    <t>01100170000000</t>
  </si>
  <si>
    <t>01100171000000</t>
  </si>
  <si>
    <t>01100172000000</t>
  </si>
  <si>
    <t>01100173000000</t>
  </si>
  <si>
    <t>01100174000000</t>
  </si>
  <si>
    <t>01100175000000</t>
  </si>
  <si>
    <t>01100176000000</t>
  </si>
  <si>
    <t>01100177000000</t>
  </si>
  <si>
    <t>01100178000000</t>
  </si>
  <si>
    <t>01100179000000</t>
  </si>
  <si>
    <t>01100180000000</t>
  </si>
  <si>
    <t>01100181000000</t>
  </si>
  <si>
    <t>01100182000000</t>
  </si>
  <si>
    <t>01100183000000</t>
  </si>
  <si>
    <t>01100184000000</t>
  </si>
  <si>
    <t>01100185000000</t>
  </si>
  <si>
    <t>01100186000000</t>
  </si>
  <si>
    <t>01100187000000</t>
  </si>
  <si>
    <t>01100188000000</t>
  </si>
  <si>
    <t>01100189000000</t>
  </si>
  <si>
    <t>01100190000000</t>
  </si>
  <si>
    <t>01100191000000</t>
  </si>
  <si>
    <t>01100192000000</t>
  </si>
  <si>
    <t>01100193000000</t>
  </si>
  <si>
    <t>01100194000000</t>
  </si>
  <si>
    <t>01100195000000</t>
  </si>
  <si>
    <t>01100196000000</t>
  </si>
  <si>
    <t>01100197000000</t>
  </si>
  <si>
    <t>01100198000000</t>
  </si>
  <si>
    <t>01100199000000</t>
  </si>
  <si>
    <t>01100200000000</t>
  </si>
  <si>
    <t>01100201000000</t>
  </si>
  <si>
    <t>01100202000000</t>
  </si>
  <si>
    <t>01100203000000</t>
  </si>
  <si>
    <t>01100204000000</t>
  </si>
  <si>
    <t>01100205000000</t>
  </si>
  <si>
    <t>01100206000000</t>
  </si>
  <si>
    <t>01100207000000</t>
  </si>
  <si>
    <t>01100208000000</t>
  </si>
  <si>
    <t>01100209000000</t>
  </si>
  <si>
    <t>01100210000000</t>
  </si>
  <si>
    <t>01100211000000</t>
  </si>
  <si>
    <t>01100212000000</t>
  </si>
  <si>
    <t>01100213000000</t>
  </si>
  <si>
    <t>01100214000000</t>
  </si>
  <si>
    <t>01100215000000</t>
  </si>
  <si>
    <t>01100216000000</t>
  </si>
  <si>
    <t>01100217000000</t>
  </si>
  <si>
    <t>01100218000000</t>
  </si>
  <si>
    <t>01100219000000</t>
  </si>
  <si>
    <t>01100220000000</t>
  </si>
  <si>
    <t>01100221000000</t>
  </si>
  <si>
    <t>01100222000000</t>
  </si>
  <si>
    <t>01100223000000</t>
  </si>
  <si>
    <t>01110000000000</t>
  </si>
  <si>
    <t>01110001000000</t>
  </si>
  <si>
    <t>01110002000000</t>
  </si>
  <si>
    <t>01110003000000</t>
  </si>
  <si>
    <t>01110004000000</t>
  </si>
  <si>
    <t>01110005000000</t>
  </si>
  <si>
    <t>01110006000000</t>
  </si>
  <si>
    <t>01110007000000</t>
  </si>
  <si>
    <t>01110008000000</t>
  </si>
  <si>
    <t>01110009000000</t>
  </si>
  <si>
    <t>01110010000000</t>
  </si>
  <si>
    <t>01110011000000</t>
  </si>
  <si>
    <t>01110012000000</t>
  </si>
  <si>
    <t>01110013000000</t>
  </si>
  <si>
    <t>01110014000000</t>
  </si>
  <si>
    <t>01110015000000</t>
  </si>
  <si>
    <t>01110016000000</t>
  </si>
  <si>
    <t>01110017000000</t>
  </si>
  <si>
    <t>01110018000000</t>
  </si>
  <si>
    <t>01110019000000</t>
  </si>
  <si>
    <t>01110020000000</t>
  </si>
  <si>
    <t>01110021000000</t>
  </si>
  <si>
    <t>01110022000000</t>
  </si>
  <si>
    <t>01110023000000</t>
  </si>
  <si>
    <t>01110024000000</t>
  </si>
  <si>
    <t>01110025000000</t>
  </si>
  <si>
    <t>01110026000000</t>
  </si>
  <si>
    <t>01110027000000</t>
  </si>
  <si>
    <t>01110028000000</t>
  </si>
  <si>
    <t>01110029000000</t>
  </si>
  <si>
    <t>01110030000000</t>
  </si>
  <si>
    <t>01110031000000</t>
  </si>
  <si>
    <t>01110032000000</t>
  </si>
  <si>
    <t>01110033000000</t>
  </si>
  <si>
    <t>01110034000000</t>
  </si>
  <si>
    <t>01110035000000</t>
  </si>
  <si>
    <t>01110036000000</t>
  </si>
  <si>
    <t>01110037000000</t>
  </si>
  <si>
    <t>01110038000000</t>
  </si>
  <si>
    <t>01110039000000</t>
  </si>
  <si>
    <t>01110040000000</t>
  </si>
  <si>
    <t>01110041000000</t>
  </si>
  <si>
    <t>01110042000000</t>
  </si>
  <si>
    <t>01110043000000</t>
  </si>
  <si>
    <t>01110044000000</t>
  </si>
  <si>
    <t>01110045000000</t>
  </si>
  <si>
    <t>01110046000000</t>
  </si>
  <si>
    <t>01110047000000</t>
  </si>
  <si>
    <t>01110048000000</t>
  </si>
  <si>
    <t>01110049000000</t>
  </si>
  <si>
    <t>01110050000000</t>
  </si>
  <si>
    <t>01110051000000</t>
  </si>
  <si>
    <t>01110052000000</t>
  </si>
  <si>
    <t>01110053000000</t>
  </si>
  <si>
    <t>01110054000000</t>
  </si>
  <si>
    <t>01110055000000</t>
  </si>
  <si>
    <t>01110056000000</t>
  </si>
  <si>
    <t>01110057000000</t>
  </si>
  <si>
    <t>01110058000000</t>
  </si>
  <si>
    <t>01110059000000</t>
  </si>
  <si>
    <t>01110060000000</t>
  </si>
  <si>
    <t>01110061000000</t>
  </si>
  <si>
    <t>01110062000000</t>
  </si>
  <si>
    <t>01110063000000</t>
  </si>
  <si>
    <t>01110064000000</t>
  </si>
  <si>
    <t>01110065000000</t>
  </si>
  <si>
    <t>01110066000000</t>
  </si>
  <si>
    <t>01110067000000</t>
  </si>
  <si>
    <t>01110068000000</t>
  </si>
  <si>
    <t>01110069000000</t>
  </si>
  <si>
    <t>01110070000000</t>
  </si>
  <si>
    <t>01110071000000</t>
  </si>
  <si>
    <t>01110072000000</t>
  </si>
  <si>
    <t>01110073000000</t>
  </si>
  <si>
    <t>01110074000000</t>
  </si>
  <si>
    <t>01110075000000</t>
  </si>
  <si>
    <t>01110076000000</t>
  </si>
  <si>
    <t>01110077000000</t>
  </si>
  <si>
    <t>01120000000000</t>
  </si>
  <si>
    <t>01120001000000</t>
  </si>
  <si>
    <t>01120002000000</t>
  </si>
  <si>
    <t>01120003000000</t>
  </si>
  <si>
    <t>01120004000000</t>
  </si>
  <si>
    <t>01120005000000</t>
  </si>
  <si>
    <t>01120006000000</t>
  </si>
  <si>
    <t>01120007000000</t>
  </si>
  <si>
    <t>01120008000000</t>
  </si>
  <si>
    <t>01120009000000</t>
  </si>
  <si>
    <t>01120010000000</t>
  </si>
  <si>
    <t>01120011000000</t>
  </si>
  <si>
    <t>01120012000000</t>
  </si>
  <si>
    <t>01120013000000</t>
  </si>
  <si>
    <t>01120014000000</t>
  </si>
  <si>
    <t>01120015000000</t>
  </si>
  <si>
    <t>01120016000000</t>
  </si>
  <si>
    <t>01120017000000</t>
  </si>
  <si>
    <t>01120018000000</t>
  </si>
  <si>
    <t>01120019000000</t>
  </si>
  <si>
    <t>01120020000000</t>
  </si>
  <si>
    <t>01120021000000</t>
  </si>
  <si>
    <t>01120022000000</t>
  </si>
  <si>
    <t>01120023000000</t>
  </si>
  <si>
    <t>01120024000000</t>
  </si>
  <si>
    <t>01120025000000</t>
  </si>
  <si>
    <t>01120026000000</t>
  </si>
  <si>
    <t>01120027000000</t>
  </si>
  <si>
    <t>01120028000000</t>
  </si>
  <si>
    <t>01120029000000</t>
  </si>
  <si>
    <t>01120030000000</t>
  </si>
  <si>
    <t>01120031000000</t>
  </si>
  <si>
    <t>01120032000000</t>
  </si>
  <si>
    <t>01120033000000</t>
  </si>
  <si>
    <t>01120034000000</t>
  </si>
  <si>
    <t>01120035000000</t>
  </si>
  <si>
    <t>01120036000000</t>
  </si>
  <si>
    <t>01120037000000</t>
  </si>
  <si>
    <t>01120038000000</t>
  </si>
  <si>
    <t>01120039000000</t>
  </si>
  <si>
    <t>01120040000000</t>
  </si>
  <si>
    <t>01120041000000</t>
  </si>
  <si>
    <t>01120042000000</t>
  </si>
  <si>
    <t>01120043000000</t>
  </si>
  <si>
    <t>01120044000000</t>
  </si>
  <si>
    <t>01120045000000</t>
  </si>
  <si>
    <t>01120046000000</t>
  </si>
  <si>
    <t>01120047000000</t>
  </si>
  <si>
    <t>01120048000000</t>
  </si>
  <si>
    <t>01120049000000</t>
  </si>
  <si>
    <t>01120050000000</t>
  </si>
  <si>
    <t>01120051000000</t>
  </si>
  <si>
    <t>01120052000000</t>
  </si>
  <si>
    <t>01120053000000</t>
  </si>
  <si>
    <t>01120054000000</t>
  </si>
  <si>
    <t>01120055000000</t>
  </si>
  <si>
    <t>01120056000000</t>
  </si>
  <si>
    <t>01120057000000</t>
  </si>
  <si>
    <t>01120058000000</t>
  </si>
  <si>
    <t>01120059000000</t>
  </si>
  <si>
    <t>01120060000000</t>
  </si>
  <si>
    <t>01120061000000</t>
  </si>
  <si>
    <t>01120062000000</t>
  </si>
  <si>
    <t>01120063000000</t>
  </si>
  <si>
    <t>01120064000000</t>
  </si>
  <si>
    <t>01120065000000</t>
  </si>
  <si>
    <t>01120066000000</t>
  </si>
  <si>
    <t>01120067000000</t>
  </si>
  <si>
    <t>01120068000000</t>
  </si>
  <si>
    <t>01120069000000</t>
  </si>
  <si>
    <t>01120070000000</t>
  </si>
  <si>
    <t>01120071000000</t>
  </si>
  <si>
    <t>01120072000000</t>
  </si>
  <si>
    <t>01120073000000</t>
  </si>
  <si>
    <t>01120074000000</t>
  </si>
  <si>
    <t>01120075000000</t>
  </si>
  <si>
    <t>01120076000000</t>
  </si>
  <si>
    <t>01120077000000</t>
  </si>
  <si>
    <t>01120078000000</t>
  </si>
  <si>
    <t>01120079000000</t>
  </si>
  <si>
    <t>01120080000000</t>
  </si>
  <si>
    <t>01120081000000</t>
  </si>
  <si>
    <t>01120082000000</t>
  </si>
  <si>
    <t>01120083000000</t>
  </si>
  <si>
    <t>01120084000000</t>
  </si>
  <si>
    <t>01120085000000</t>
  </si>
  <si>
    <t>01120086000000</t>
  </si>
  <si>
    <t>01120087000000</t>
  </si>
  <si>
    <t>01120088000000</t>
  </si>
  <si>
    <t>01120089000000</t>
  </si>
  <si>
    <t>01120090000000</t>
  </si>
  <si>
    <t>01120091000000</t>
  </si>
  <si>
    <t>01120092000000</t>
  </si>
  <si>
    <t>01120093000000</t>
  </si>
  <si>
    <t>01120094000000</t>
  </si>
  <si>
    <t>01120095000000</t>
  </si>
  <si>
    <t>01120096000000</t>
  </si>
  <si>
    <t>01120097000000</t>
  </si>
  <si>
    <t>01120098000000</t>
  </si>
  <si>
    <t>01120099000000</t>
  </si>
  <si>
    <t>01120100000000</t>
  </si>
  <si>
    <t>01120101000000</t>
  </si>
  <si>
    <t>01120102000000</t>
  </si>
  <si>
    <t>01120103000000</t>
  </si>
  <si>
    <t>01120104000000</t>
  </si>
  <si>
    <t>01120105000000</t>
  </si>
  <si>
    <t>01120106000000</t>
  </si>
  <si>
    <t>01120107000000</t>
  </si>
  <si>
    <t>01120108000000</t>
  </si>
  <si>
    <t>01120109000000</t>
  </si>
  <si>
    <t>01120110000000</t>
  </si>
  <si>
    <t>01120111000000</t>
  </si>
  <si>
    <t>01120112000000</t>
  </si>
  <si>
    <t>01120113000000</t>
  </si>
  <si>
    <t>01120114000000</t>
  </si>
  <si>
    <t>01120115000000</t>
  </si>
  <si>
    <t>01120116000000</t>
  </si>
  <si>
    <t>01120117000000</t>
  </si>
  <si>
    <t>01120118000000</t>
  </si>
  <si>
    <t>01120119000000</t>
  </si>
  <si>
    <t>01120120000000</t>
  </si>
  <si>
    <t>01120121000000</t>
  </si>
  <si>
    <t>01120122000000</t>
  </si>
  <si>
    <t>01120123000000</t>
  </si>
  <si>
    <t>01120124000000</t>
  </si>
  <si>
    <t>01120125000000</t>
  </si>
  <si>
    <t>01120126000000</t>
  </si>
  <si>
    <t>01120127000000</t>
  </si>
  <si>
    <t>01120128000000</t>
  </si>
  <si>
    <t>01120129000000</t>
  </si>
  <si>
    <t>01120130000000</t>
  </si>
  <si>
    <t>01120131000000</t>
  </si>
  <si>
    <t>01120132000000</t>
  </si>
  <si>
    <t>01120133000000</t>
  </si>
  <si>
    <t>01120134000000</t>
  </si>
  <si>
    <t>01120135000000</t>
  </si>
  <si>
    <t>01120136000000</t>
  </si>
  <si>
    <t>01120137000000</t>
  </si>
  <si>
    <t>01120138000000</t>
  </si>
  <si>
    <t>01120139000000</t>
  </si>
  <si>
    <t>01120140000000</t>
  </si>
  <si>
    <t>01120141000000</t>
  </si>
  <si>
    <t>01120142000000</t>
  </si>
  <si>
    <t>01120143000000</t>
  </si>
  <si>
    <t>01120144000000</t>
  </si>
  <si>
    <t>01120145000000</t>
  </si>
  <si>
    <t>01120146000000</t>
  </si>
  <si>
    <t>01120147000000</t>
  </si>
  <si>
    <t>01120148000000</t>
  </si>
  <si>
    <t>01120149000000</t>
  </si>
  <si>
    <t>01120150000000</t>
  </si>
  <si>
    <t>01120151000000</t>
  </si>
  <si>
    <t>01120152000000</t>
  </si>
  <si>
    <t>01120153000000</t>
  </si>
  <si>
    <t>01120154000000</t>
  </si>
  <si>
    <t>01120155000000</t>
  </si>
  <si>
    <t>01120156000000</t>
  </si>
  <si>
    <t>01120157000000</t>
  </si>
  <si>
    <t>01120158000000</t>
  </si>
  <si>
    <t>01120159000000</t>
  </si>
  <si>
    <t>01120160000000</t>
  </si>
  <si>
    <t>01120161000000</t>
  </si>
  <si>
    <t>01120162000000</t>
  </si>
  <si>
    <t>01120163000000</t>
  </si>
  <si>
    <t>01120164000000</t>
  </si>
  <si>
    <t>01120165000000</t>
  </si>
  <si>
    <t>01120166000000</t>
  </si>
  <si>
    <t>01120167000000</t>
  </si>
  <si>
    <t>01120168000000</t>
  </si>
  <si>
    <t>01120169000000</t>
  </si>
  <si>
    <t>01120170000000</t>
  </si>
  <si>
    <t>01120171000000</t>
  </si>
  <si>
    <t>01120172000000</t>
  </si>
  <si>
    <t>01120173000000</t>
  </si>
  <si>
    <t>01120174000000</t>
  </si>
  <si>
    <t>01120175000000</t>
  </si>
  <si>
    <t>01120176000000</t>
  </si>
  <si>
    <t>01120177000000</t>
  </si>
  <si>
    <t>01120178000000</t>
  </si>
  <si>
    <t>01120179000000</t>
  </si>
  <si>
    <t>01120180000000</t>
  </si>
  <si>
    <t>01120181000000</t>
  </si>
  <si>
    <t>01120182000000</t>
  </si>
  <si>
    <t>01120183000000</t>
  </si>
  <si>
    <t>01120184000000</t>
  </si>
  <si>
    <t>01120185000000</t>
  </si>
  <si>
    <t>01120186000000</t>
  </si>
  <si>
    <t>01120187000000</t>
  </si>
  <si>
    <t>01120188000000</t>
  </si>
  <si>
    <t>01120189000000</t>
  </si>
  <si>
    <t>01120190000000</t>
  </si>
  <si>
    <t>01120191000000</t>
  </si>
  <si>
    <t>01120192000000</t>
  </si>
  <si>
    <t>01120193000000</t>
  </si>
  <si>
    <t>01120194000000</t>
  </si>
  <si>
    <t>01120195000000</t>
  </si>
  <si>
    <t>01120196000000</t>
  </si>
  <si>
    <t>01120197000000</t>
  </si>
  <si>
    <t>01120198000000</t>
  </si>
  <si>
    <t>01120199000000</t>
  </si>
  <si>
    <t>01120200000000</t>
  </si>
  <si>
    <t>01120201000000</t>
  </si>
  <si>
    <t>01120202000000</t>
  </si>
  <si>
    <t>01120203000000</t>
  </si>
  <si>
    <t>01120204000000</t>
  </si>
  <si>
    <t>01120205000000</t>
  </si>
  <si>
    <t>01120206000000</t>
  </si>
  <si>
    <t>01120207000000</t>
  </si>
  <si>
    <t>01120208000000</t>
  </si>
  <si>
    <t>01120209000000</t>
  </si>
  <si>
    <t>01120210000000</t>
  </si>
  <si>
    <t>01120211000000</t>
  </si>
  <si>
    <t>01120212000000</t>
  </si>
  <si>
    <t>01120213000000</t>
  </si>
  <si>
    <t>01120214000000</t>
  </si>
  <si>
    <t>01120215000000</t>
  </si>
  <si>
    <t>01120216000000</t>
  </si>
  <si>
    <t>01130000000000</t>
  </si>
  <si>
    <t>01130001000000</t>
  </si>
  <si>
    <t>01130002000000</t>
  </si>
  <si>
    <t>01130003000000</t>
  </si>
  <si>
    <t>01130004000000</t>
  </si>
  <si>
    <t>01130005000000</t>
  </si>
  <si>
    <t>01130006000000</t>
  </si>
  <si>
    <t>01130007000000</t>
  </si>
  <si>
    <t>01130008000000</t>
  </si>
  <si>
    <t>01130009000000</t>
  </si>
  <si>
    <t>01130010000000</t>
  </si>
  <si>
    <t>01130011000000</t>
  </si>
  <si>
    <t>01130012000000</t>
  </si>
  <si>
    <t>01130013000000</t>
  </si>
  <si>
    <t>01130014000000</t>
  </si>
  <si>
    <t>01130015000000</t>
  </si>
  <si>
    <t>01130016000000</t>
  </si>
  <si>
    <t>01130017000000</t>
  </si>
  <si>
    <t>01130018000000</t>
  </si>
  <si>
    <t>01130019000000</t>
  </si>
  <si>
    <t>01130020000000</t>
  </si>
  <si>
    <t>01130021000000</t>
  </si>
  <si>
    <t>01130022000000</t>
  </si>
  <si>
    <t>01130023000000</t>
  </si>
  <si>
    <t>01130024000000</t>
  </si>
  <si>
    <t>01130025000000</t>
  </si>
  <si>
    <t>01130026000000</t>
  </si>
  <si>
    <t>01130027000000</t>
  </si>
  <si>
    <t>01130028000000</t>
  </si>
  <si>
    <t>01130029000000</t>
  </si>
  <si>
    <t>01130030000000</t>
  </si>
  <si>
    <t>01130031000000</t>
  </si>
  <si>
    <t>01140000000000</t>
  </si>
  <si>
    <t>01140001000000</t>
  </si>
  <si>
    <t>01140002000000</t>
  </si>
  <si>
    <t>01140003000000</t>
  </si>
  <si>
    <t>01140004000000</t>
  </si>
  <si>
    <t>01150000000000</t>
  </si>
  <si>
    <t>01150001000000</t>
  </si>
  <si>
    <t>01160000000000</t>
  </si>
  <si>
    <t>01160000000100</t>
  </si>
  <si>
    <t>01160000000200</t>
  </si>
  <si>
    <t>01160001000000</t>
  </si>
  <si>
    <t>01160002000000</t>
  </si>
  <si>
    <t>01160002000100</t>
  </si>
  <si>
    <t>01160003000000</t>
  </si>
  <si>
    <t>01160004000000</t>
  </si>
  <si>
    <t>01160004000100</t>
  </si>
  <si>
    <t>01160004000200</t>
  </si>
  <si>
    <t>01160005000000</t>
  </si>
  <si>
    <t>01160006000000</t>
  </si>
  <si>
    <t>01160006000100</t>
  </si>
  <si>
    <t>01160006000200</t>
  </si>
  <si>
    <t>01160006000300</t>
  </si>
  <si>
    <t>01160007000000</t>
  </si>
  <si>
    <t>01160008000000</t>
  </si>
  <si>
    <t>01160008000100</t>
  </si>
  <si>
    <t>01160009000000</t>
  </si>
  <si>
    <t>01160010000000</t>
  </si>
  <si>
    <t>01160010000100</t>
  </si>
  <si>
    <t>01160010000200</t>
  </si>
  <si>
    <t>01160011000000</t>
  </si>
  <si>
    <t>01160012000000</t>
  </si>
  <si>
    <t>01160012000100</t>
  </si>
  <si>
    <t>01160012000200</t>
  </si>
  <si>
    <t>01160012000300</t>
  </si>
  <si>
    <t>01160013000000</t>
  </si>
  <si>
    <t>01160014000000</t>
  </si>
  <si>
    <t>01160014000100</t>
  </si>
  <si>
    <t>01160014000200</t>
  </si>
  <si>
    <t>01160015000000</t>
  </si>
  <si>
    <t>01160016000000</t>
  </si>
  <si>
    <t>01160016000100</t>
  </si>
  <si>
    <t>01160017000000</t>
  </si>
  <si>
    <t>01160018000000</t>
  </si>
  <si>
    <t>01160018000100</t>
  </si>
  <si>
    <t>01160018000200</t>
  </si>
  <si>
    <t>01160019000000</t>
  </si>
  <si>
    <t>01160020000000</t>
  </si>
  <si>
    <t>01160020000100</t>
  </si>
  <si>
    <t>01160021000000</t>
  </si>
  <si>
    <t>01160022000000</t>
  </si>
  <si>
    <t>01160022000100</t>
  </si>
  <si>
    <t>01160023000000</t>
  </si>
  <si>
    <t>01160024000000</t>
  </si>
  <si>
    <t>01170000000000</t>
  </si>
  <si>
    <t>01170001000000</t>
  </si>
  <si>
    <t>01170002000000</t>
  </si>
  <si>
    <t>01170003000000</t>
  </si>
  <si>
    <t>01170004000000</t>
  </si>
  <si>
    <t>01170005000000</t>
  </si>
  <si>
    <t>01170006000000</t>
  </si>
  <si>
    <t>01170007000000</t>
  </si>
  <si>
    <t>01170008000000</t>
  </si>
  <si>
    <t>01170009000000</t>
  </si>
  <si>
    <t>01170010000000</t>
  </si>
  <si>
    <t>01170011000000</t>
  </si>
  <si>
    <t>01170012000000</t>
  </si>
  <si>
    <t>01180000000000</t>
  </si>
  <si>
    <t>01180001000000</t>
  </si>
  <si>
    <t>01180002000000</t>
  </si>
  <si>
    <t>01180003000000</t>
  </si>
  <si>
    <t>01180004000000</t>
  </si>
  <si>
    <t>01180005000000</t>
  </si>
  <si>
    <t>01180006000000</t>
  </si>
  <si>
    <t>01180007000000</t>
  </si>
  <si>
    <t>01180008000000</t>
  </si>
  <si>
    <t>01180009000000</t>
  </si>
  <si>
    <t>01180010000000</t>
  </si>
  <si>
    <t>01180011000000</t>
  </si>
  <si>
    <t>01180012000000</t>
  </si>
  <si>
    <t>01180013000000</t>
  </si>
  <si>
    <t>01180014000000</t>
  </si>
  <si>
    <t>01180015000000</t>
  </si>
  <si>
    <t>01180016000000</t>
  </si>
  <si>
    <t>01180017000000</t>
  </si>
  <si>
    <t>01180018000000</t>
  </si>
  <si>
    <t>01180019000000</t>
  </si>
  <si>
    <t>01180019000100</t>
  </si>
  <si>
    <t>01180020000000</t>
  </si>
  <si>
    <t>01180021000000</t>
  </si>
  <si>
    <t>01180022000000</t>
  </si>
  <si>
    <t>01180023000000</t>
  </si>
  <si>
    <t>01180023000100</t>
  </si>
  <si>
    <t>01180024000000</t>
  </si>
  <si>
    <t>01180024000100</t>
  </si>
  <si>
    <t>01180025000000</t>
  </si>
  <si>
    <t>01180025000100</t>
  </si>
  <si>
    <t>01180026000000</t>
  </si>
  <si>
    <t>01180027000000</t>
  </si>
  <si>
    <t>01180027000100</t>
  </si>
  <si>
    <t>01180028000000</t>
  </si>
  <si>
    <t>01180029000000</t>
  </si>
  <si>
    <t>01180030000000</t>
  </si>
  <si>
    <t>01180031000000</t>
  </si>
  <si>
    <t>01180032000000</t>
  </si>
  <si>
    <t>01180033000000</t>
  </si>
  <si>
    <t>01180034000000</t>
  </si>
  <si>
    <t>01180035000000</t>
  </si>
  <si>
    <t>01180036000000</t>
  </si>
  <si>
    <t>01180037000000</t>
  </si>
  <si>
    <t>01180038000000</t>
  </si>
  <si>
    <t>01180039000000</t>
  </si>
  <si>
    <t>01180040000000</t>
  </si>
  <si>
    <t>01180041000000</t>
  </si>
  <si>
    <t>01180042000000</t>
  </si>
  <si>
    <t>01180043000000</t>
  </si>
  <si>
    <t>01180044000000</t>
  </si>
  <si>
    <t>01180045000000</t>
  </si>
  <si>
    <t>01180045000100</t>
  </si>
  <si>
    <t>01180046000000</t>
  </si>
  <si>
    <t>01180046000100</t>
  </si>
  <si>
    <t>01180047000000</t>
  </si>
  <si>
    <t>01180047000100</t>
  </si>
  <si>
    <t>01180048000000</t>
  </si>
  <si>
    <t>01180049000000</t>
  </si>
  <si>
    <t>01180050000000</t>
  </si>
  <si>
    <t>01180051000000</t>
  </si>
  <si>
    <t>01190000000000</t>
  </si>
  <si>
    <t>01190001000000</t>
  </si>
  <si>
    <t>01190002000000</t>
  </si>
  <si>
    <t>01190003000000</t>
  </si>
  <si>
    <t>01190004000000</t>
  </si>
  <si>
    <t>01190005000000</t>
  </si>
  <si>
    <t>01190006000000</t>
  </si>
  <si>
    <t>01190007000000</t>
  </si>
  <si>
    <t>01190008000000</t>
  </si>
  <si>
    <t>01190009000000</t>
  </si>
  <si>
    <t>01190010000000</t>
  </si>
  <si>
    <t>01190011000000</t>
  </si>
  <si>
    <t>01190012000000</t>
  </si>
  <si>
    <t>01190013000000</t>
  </si>
  <si>
    <t>01190014000000</t>
  </si>
  <si>
    <t>01190015000000</t>
  </si>
  <si>
    <t>01190016000000</t>
  </si>
  <si>
    <t>01190017000000</t>
  </si>
  <si>
    <t>01190018000000</t>
  </si>
  <si>
    <t>01190019000000</t>
  </si>
  <si>
    <t>01190020000000</t>
  </si>
  <si>
    <t>01190021000000</t>
  </si>
  <si>
    <t>01190022000000</t>
  </si>
  <si>
    <t>01190023000000</t>
  </si>
  <si>
    <t>01190024000000</t>
  </si>
  <si>
    <t>01190025000000</t>
  </si>
  <si>
    <t>01190026000000</t>
  </si>
  <si>
    <t>01190027000000</t>
  </si>
  <si>
    <t>01190028000000</t>
  </si>
  <si>
    <t>01190029000000</t>
  </si>
  <si>
    <t>01190030000000</t>
  </si>
  <si>
    <t>01190031000000</t>
  </si>
  <si>
    <t>01190032000000</t>
  </si>
  <si>
    <t>01190033000000</t>
  </si>
  <si>
    <t>01190034000000</t>
  </si>
  <si>
    <t>01190035000000</t>
  </si>
  <si>
    <t>01190036000000</t>
  </si>
  <si>
    <t>01190037000000</t>
  </si>
  <si>
    <t>01190038000000</t>
  </si>
  <si>
    <t>01190039000000</t>
  </si>
  <si>
    <t>01190040000000</t>
  </si>
  <si>
    <t>01190041000000</t>
  </si>
  <si>
    <t>01190042000000</t>
  </si>
  <si>
    <t>01190043000000</t>
  </si>
  <si>
    <t>01190044000000</t>
  </si>
  <si>
    <t>01190045000000</t>
  </si>
  <si>
    <t>01190046000000</t>
  </si>
  <si>
    <t>01190047000000</t>
  </si>
  <si>
    <t>01190048000000</t>
  </si>
  <si>
    <t>01190049000000</t>
  </si>
  <si>
    <t>01190050000000</t>
  </si>
  <si>
    <t>01190051000000</t>
  </si>
  <si>
    <t>01190052000000</t>
  </si>
  <si>
    <t>01190053000000</t>
  </si>
  <si>
    <t>01190054000000</t>
  </si>
  <si>
    <t>01190056000000</t>
  </si>
  <si>
    <t>01190057000000</t>
  </si>
  <si>
    <t>01190058000000</t>
  </si>
  <si>
    <t>01190059000000</t>
  </si>
  <si>
    <t>01190060000000</t>
  </si>
  <si>
    <t>01190061000000</t>
  </si>
  <si>
    <t>01190062000000</t>
  </si>
  <si>
    <t>01190063000000</t>
  </si>
  <si>
    <t>01190064000000</t>
  </si>
  <si>
    <t>01190065000000</t>
  </si>
  <si>
    <t>01190066000000</t>
  </si>
  <si>
    <t>01190067000000</t>
  </si>
  <si>
    <t>01190068000000</t>
  </si>
  <si>
    <t>01190069000000</t>
  </si>
  <si>
    <t>01190070000000</t>
  </si>
  <si>
    <t>01190071000000</t>
  </si>
  <si>
    <t>01190072000000</t>
  </si>
  <si>
    <t>01190073000000</t>
  </si>
  <si>
    <t>01190074000000</t>
  </si>
  <si>
    <t>01190075000000</t>
  </si>
  <si>
    <t>01190076000000</t>
  </si>
  <si>
    <t>01190077000000</t>
  </si>
  <si>
    <t>01190078000000</t>
  </si>
  <si>
    <t>01190079000000</t>
  </si>
  <si>
    <t>01190080000000</t>
  </si>
  <si>
    <t>01190081000000</t>
  </si>
  <si>
    <t>01190082000000</t>
  </si>
  <si>
    <t>01190083000000</t>
  </si>
  <si>
    <t>01190084000000</t>
  </si>
  <si>
    <t>01190085000000</t>
  </si>
  <si>
    <t>01190086000000</t>
  </si>
  <si>
    <t>01190087000000</t>
  </si>
  <si>
    <t>01190088000000</t>
  </si>
  <si>
    <t>01190089000000</t>
  </si>
  <si>
    <t>01190090000000</t>
  </si>
  <si>
    <t>01190091000000</t>
  </si>
  <si>
    <t>01190092000000</t>
  </si>
  <si>
    <t>01190093000000</t>
  </si>
  <si>
    <t>01190094000000</t>
  </si>
  <si>
    <t>01190095000000</t>
  </si>
  <si>
    <t>01200000000000</t>
  </si>
  <si>
    <t>01200001000000</t>
  </si>
  <si>
    <t>01200002000000</t>
  </si>
  <si>
    <t>01200003000000</t>
  </si>
  <si>
    <t>01200004000000</t>
  </si>
  <si>
    <t>01200005000000</t>
  </si>
  <si>
    <t>01200006000000</t>
  </si>
  <si>
    <t>01210000000000</t>
  </si>
  <si>
    <t>01210001000000</t>
  </si>
  <si>
    <t>01210002000000</t>
  </si>
  <si>
    <t>01210003000000</t>
  </si>
  <si>
    <t>01210004000000</t>
  </si>
  <si>
    <t>01210005000000</t>
  </si>
  <si>
    <t>01210006000000</t>
  </si>
  <si>
    <t>01210007000000</t>
  </si>
  <si>
    <t>01210008000000</t>
  </si>
  <si>
    <t>01210009000000</t>
  </si>
  <si>
    <t>01210010000000</t>
  </si>
  <si>
    <t>01210011000000</t>
  </si>
  <si>
    <t>01210012000000</t>
  </si>
  <si>
    <t>01210013000000</t>
  </si>
  <si>
    <t>01210014000000</t>
  </si>
  <si>
    <t>01220000000000</t>
  </si>
  <si>
    <t>01220001000000</t>
  </si>
  <si>
    <t>01220002000000</t>
  </si>
  <si>
    <t>01220003000000</t>
  </si>
  <si>
    <t>01220004000000</t>
  </si>
  <si>
    <t>01220005000000</t>
  </si>
  <si>
    <t>01220006000000</t>
  </si>
  <si>
    <t>01220007000000</t>
  </si>
  <si>
    <t>01220008000000</t>
  </si>
  <si>
    <t>01220009000000</t>
  </si>
  <si>
    <t>01220010000000</t>
  </si>
  <si>
    <t>01220011000000</t>
  </si>
  <si>
    <t>01220012000000</t>
  </si>
  <si>
    <t>01220013000000</t>
  </si>
  <si>
    <t>01220014000000</t>
  </si>
  <si>
    <t>01220015000000</t>
  </si>
  <si>
    <t>01220016000000</t>
  </si>
  <si>
    <t>01220017000000</t>
  </si>
  <si>
    <t>01220018000000</t>
  </si>
  <si>
    <t>01220019000000</t>
  </si>
  <si>
    <t>01220020000000</t>
  </si>
  <si>
    <t>01220021000000</t>
  </si>
  <si>
    <t>01220022000000</t>
  </si>
  <si>
    <t>01220023000000</t>
  </si>
  <si>
    <t>01220024000000</t>
  </si>
  <si>
    <t>01220025000000</t>
  </si>
  <si>
    <t>01220026000000</t>
  </si>
  <si>
    <t>01220027000000</t>
  </si>
  <si>
    <t>01220028000000</t>
  </si>
  <si>
    <t>01220029000000</t>
  </si>
  <si>
    <t>01220030000000</t>
  </si>
  <si>
    <t>01220031000000</t>
  </si>
  <si>
    <t>01220032000000</t>
  </si>
  <si>
    <t>01220033000000</t>
  </si>
  <si>
    <t>01220034000000</t>
  </si>
  <si>
    <t>01220035000000</t>
  </si>
  <si>
    <t>01220036000000</t>
  </si>
  <si>
    <t>01220037000000</t>
  </si>
  <si>
    <t>01220038000000</t>
  </si>
  <si>
    <t>01220039000000</t>
  </si>
  <si>
    <t>01220040000000</t>
  </si>
  <si>
    <t>01220041000000</t>
  </si>
  <si>
    <t>01220042000000</t>
  </si>
  <si>
    <t>01220043000000</t>
  </si>
  <si>
    <t>01220044000000</t>
  </si>
  <si>
    <t>01220045000000</t>
  </si>
  <si>
    <t>01220046000000</t>
  </si>
  <si>
    <t>01220047000000</t>
  </si>
  <si>
    <t>01220048000000</t>
  </si>
  <si>
    <t>01220049000000</t>
  </si>
  <si>
    <t>01220050000000</t>
  </si>
  <si>
    <t>01220051000000</t>
  </si>
  <si>
    <t>01220052000000</t>
  </si>
  <si>
    <t>01220053000000</t>
  </si>
  <si>
    <t>01230000000000</t>
  </si>
  <si>
    <t>01230001000000</t>
  </si>
  <si>
    <t>01230002000000</t>
  </si>
  <si>
    <t>01230003000000</t>
  </si>
  <si>
    <t>01230004000000</t>
  </si>
  <si>
    <t>01230005000000</t>
  </si>
  <si>
    <t>01230006000000</t>
  </si>
  <si>
    <t>01230007000000</t>
  </si>
  <si>
    <t>01230008000000</t>
  </si>
  <si>
    <t>01230009000000</t>
  </si>
  <si>
    <t>01230010000000</t>
  </si>
  <si>
    <t>01230011000000</t>
  </si>
  <si>
    <t>01230012000000</t>
  </si>
  <si>
    <t>01230013000000</t>
  </si>
  <si>
    <t>01230014000000</t>
  </si>
  <si>
    <t>01230015000000</t>
  </si>
  <si>
    <t>01230016000000</t>
  </si>
  <si>
    <t>01230017000000</t>
  </si>
  <si>
    <t>01230018000000</t>
  </si>
  <si>
    <t>01230019000000</t>
  </si>
  <si>
    <t>01230020000000</t>
  </si>
  <si>
    <t>01230021000000</t>
  </si>
  <si>
    <t>01240000000000</t>
  </si>
  <si>
    <t>01240001000000</t>
  </si>
  <si>
    <t>01250000000000</t>
  </si>
  <si>
    <t>01250001000000</t>
  </si>
  <si>
    <t>01250002000000</t>
  </si>
  <si>
    <t>01250003000000</t>
  </si>
  <si>
    <t>01260000000000</t>
  </si>
  <si>
    <t>01260001000000</t>
  </si>
  <si>
    <t>01270000000000</t>
  </si>
  <si>
    <t>01270001000000</t>
  </si>
  <si>
    <t>01280000000000</t>
  </si>
  <si>
    <t>01280001000000</t>
  </si>
  <si>
    <t>01290000000000</t>
  </si>
  <si>
    <t>01290001000000</t>
  </si>
  <si>
    <t>01300000000000</t>
  </si>
  <si>
    <t>01300001000000</t>
  </si>
  <si>
    <t>01300002000000</t>
  </si>
  <si>
    <t>01300003000000</t>
  </si>
  <si>
    <t>01300004000000</t>
  </si>
  <si>
    <t>01300005000000</t>
  </si>
  <si>
    <t>01300006000000</t>
  </si>
  <si>
    <t>01300007000000</t>
  </si>
  <si>
    <t>01300008000000</t>
  </si>
  <si>
    <t>01300009000000</t>
  </si>
  <si>
    <t>01300010000000</t>
  </si>
  <si>
    <t>01300011000000</t>
  </si>
  <si>
    <t>01300012000000</t>
  </si>
  <si>
    <t>01300013000000</t>
  </si>
  <si>
    <t>01310000000000</t>
  </si>
  <si>
    <t>01310001000000</t>
  </si>
  <si>
    <t>01310002000000</t>
  </si>
  <si>
    <t>01310003000000</t>
  </si>
  <si>
    <t>01310004000000</t>
  </si>
  <si>
    <t>01310005000000</t>
  </si>
  <si>
    <t>01310006000000</t>
  </si>
  <si>
    <t>01310007000000</t>
  </si>
  <si>
    <t>01310008000000</t>
  </si>
  <si>
    <t>01310009000000</t>
  </si>
  <si>
    <t>01310010000000</t>
  </si>
  <si>
    <t>01310011000000</t>
  </si>
  <si>
    <t>01310012000000</t>
  </si>
  <si>
    <t>01310013000000</t>
  </si>
  <si>
    <t>01310014000000</t>
  </si>
  <si>
    <t>01310015000000</t>
  </si>
  <si>
    <t>01310016000000</t>
  </si>
  <si>
    <t>01310017000000</t>
  </si>
  <si>
    <t>01310018000000</t>
  </si>
  <si>
    <t>01310019000000</t>
  </si>
  <si>
    <t>01310020000000</t>
  </si>
  <si>
    <t>01310021000000</t>
  </si>
  <si>
    <t>01310022000000</t>
  </si>
  <si>
    <t>01310023000000</t>
  </si>
  <si>
    <t>01310024000000</t>
  </si>
  <si>
    <t>01310025000000</t>
  </si>
  <si>
    <t>01310026000000</t>
  </si>
  <si>
    <t>01310027000000</t>
  </si>
  <si>
    <t>01310027000100</t>
  </si>
  <si>
    <t>01310027000200</t>
  </si>
  <si>
    <t>01310028000000</t>
  </si>
  <si>
    <t>01310029000000</t>
  </si>
  <si>
    <t>01310030000000</t>
  </si>
  <si>
    <t>01310031000000</t>
  </si>
  <si>
    <t>01310032000000</t>
  </si>
  <si>
    <t>01310033000000</t>
  </si>
  <si>
    <t>01310034000000</t>
  </si>
  <si>
    <t>01320000000000</t>
  </si>
  <si>
    <t>01320001000000</t>
  </si>
  <si>
    <t>01320002000000</t>
  </si>
  <si>
    <t>01320003000000</t>
  </si>
  <si>
    <t>01330000000000</t>
  </si>
  <si>
    <t>01330001000000</t>
  </si>
  <si>
    <t>01330002000000</t>
  </si>
  <si>
    <t>01330003000000</t>
  </si>
  <si>
    <t>01330004000000</t>
  </si>
  <si>
    <t>01330005000000</t>
  </si>
  <si>
    <t>01330006000000</t>
  </si>
  <si>
    <t>01330007000000</t>
  </si>
  <si>
    <t>01330008000000</t>
  </si>
  <si>
    <t>01330009000000</t>
  </si>
  <si>
    <t>01330010000000</t>
  </si>
  <si>
    <t>01330011000000</t>
  </si>
  <si>
    <t>01330012000000</t>
  </si>
  <si>
    <t>01330013000000</t>
  </si>
  <si>
    <t>01330014000000</t>
  </si>
  <si>
    <t>01330015000000</t>
  </si>
  <si>
    <t>01330016000000</t>
  </si>
  <si>
    <t>01330017000000</t>
  </si>
  <si>
    <t>01330018000000</t>
  </si>
  <si>
    <t>01330019000000</t>
  </si>
  <si>
    <t>01330020000000</t>
  </si>
  <si>
    <t>01330021000000</t>
  </si>
  <si>
    <t>01330022000000</t>
  </si>
  <si>
    <t>01330023000000</t>
  </si>
  <si>
    <t>01330024000000</t>
  </si>
  <si>
    <t>01330025000000</t>
  </si>
  <si>
    <t>01330026000000</t>
  </si>
  <si>
    <t>01330027000000</t>
  </si>
  <si>
    <t>01330028000000</t>
  </si>
  <si>
    <t>01330029000000</t>
  </si>
  <si>
    <t>01330030000000</t>
  </si>
  <si>
    <t>01330031000000</t>
  </si>
  <si>
    <t>01330032000000</t>
  </si>
  <si>
    <t>01330033000000</t>
  </si>
  <si>
    <t>01330034000000</t>
  </si>
  <si>
    <t>01330035000000</t>
  </si>
  <si>
    <t>01330036000000</t>
  </si>
  <si>
    <t>01330037000000</t>
  </si>
  <si>
    <t>01330038000000</t>
  </si>
  <si>
    <t>01330039000000</t>
  </si>
  <si>
    <t>01330040000000</t>
  </si>
  <si>
    <t>01330041000000</t>
  </si>
  <si>
    <t>01330042000000</t>
  </si>
  <si>
    <t>01330043000000</t>
  </si>
  <si>
    <t>01330044000000</t>
  </si>
  <si>
    <t>01330045000000</t>
  </si>
  <si>
    <t>01330046000000</t>
  </si>
  <si>
    <t>01330047000000</t>
  </si>
  <si>
    <t>01330048000000</t>
  </si>
  <si>
    <t>01330049000000</t>
  </si>
  <si>
    <t>01330050000000</t>
  </si>
  <si>
    <t>01330051000000</t>
  </si>
  <si>
    <t>01330052000000</t>
  </si>
  <si>
    <t>01330053000000</t>
  </si>
  <si>
    <t>01330054000000</t>
  </si>
  <si>
    <t>01330055000000</t>
  </si>
  <si>
    <t>01330056000000</t>
  </si>
  <si>
    <t>01330057000000</t>
  </si>
  <si>
    <t>01330058000000</t>
  </si>
  <si>
    <t>01330059000000</t>
  </si>
  <si>
    <t>01330060000000</t>
  </si>
  <si>
    <t>01330061000000</t>
  </si>
  <si>
    <t>01330062000000</t>
  </si>
  <si>
    <t>01330063000000</t>
  </si>
  <si>
    <t>01330064000000</t>
  </si>
  <si>
    <t>01330065000000</t>
  </si>
  <si>
    <t>01330066000000</t>
  </si>
  <si>
    <t>01330067000000</t>
  </si>
  <si>
    <t>01330068000000</t>
  </si>
  <si>
    <t>01330069000000</t>
  </si>
  <si>
    <t>01330070000000</t>
  </si>
  <si>
    <t>01330071000000</t>
  </si>
  <si>
    <t>01330072000000</t>
  </si>
  <si>
    <t>01330073000000</t>
  </si>
  <si>
    <t>01330074000000</t>
  </si>
  <si>
    <t>01330075000000</t>
  </si>
  <si>
    <t>01330076000000</t>
  </si>
  <si>
    <t>01330077000000</t>
  </si>
  <si>
    <t>01330078000000</t>
  </si>
  <si>
    <t>01330079000000</t>
  </si>
  <si>
    <t>01330080000000</t>
  </si>
  <si>
    <t>01330081000000</t>
  </si>
  <si>
    <t>01330082000000</t>
  </si>
  <si>
    <t>01330083000000</t>
  </si>
  <si>
    <t>01330084000000</t>
  </si>
  <si>
    <t>01330085000000</t>
  </si>
  <si>
    <t>01330086000000</t>
  </si>
  <si>
    <t>01330087000000</t>
  </si>
  <si>
    <t>01330088000000</t>
  </si>
  <si>
    <t>01330089000000</t>
  </si>
  <si>
    <t>01330090000000</t>
  </si>
  <si>
    <t>01330091000000</t>
  </si>
  <si>
    <t>01330092000000</t>
  </si>
  <si>
    <t>01330093000000</t>
  </si>
  <si>
    <t>01330094000000</t>
  </si>
  <si>
    <t>01330095000000</t>
  </si>
  <si>
    <t>01330096000000</t>
  </si>
  <si>
    <t>01330097000000</t>
  </si>
  <si>
    <t>01330098000000</t>
  </si>
  <si>
    <t>01330099000000</t>
  </si>
  <si>
    <t>01330100000000</t>
  </si>
  <si>
    <t>01330101000000</t>
  </si>
  <si>
    <t>01330102000000</t>
  </si>
  <si>
    <t>01330103000000</t>
  </si>
  <si>
    <t>01330105000000</t>
  </si>
  <si>
    <t>01330106000000</t>
  </si>
  <si>
    <t>01330107000000</t>
  </si>
  <si>
    <t>01330108000000</t>
  </si>
  <si>
    <t>01330109000000</t>
  </si>
  <si>
    <t>01330110000000</t>
  </si>
  <si>
    <t>01330111000000</t>
  </si>
  <si>
    <t>01330112000000</t>
  </si>
  <si>
    <t>01330113000000</t>
  </si>
  <si>
    <t>01330114000000</t>
  </si>
  <si>
    <t>01330115000000</t>
  </si>
  <si>
    <t>01330116000000</t>
  </si>
  <si>
    <t>01330117000000</t>
  </si>
  <si>
    <t>01330118000000</t>
  </si>
  <si>
    <t>01330119000000</t>
  </si>
  <si>
    <t>01330120000000</t>
  </si>
  <si>
    <t>01330121000000</t>
  </si>
  <si>
    <t>01330122000000</t>
  </si>
  <si>
    <t>01330123000000</t>
  </si>
  <si>
    <t>01330124000000</t>
  </si>
  <si>
    <t>01330125000000</t>
  </si>
  <si>
    <t>01330126000000</t>
  </si>
  <si>
    <t>01330127000000</t>
  </si>
  <si>
    <t>01330128000000</t>
  </si>
  <si>
    <t>01330129000000</t>
  </si>
  <si>
    <t>01330130000000</t>
  </si>
  <si>
    <t>01330131000000</t>
  </si>
  <si>
    <t>01330132000000</t>
  </si>
  <si>
    <t>01330133000000</t>
  </si>
  <si>
    <t>01330134000000</t>
  </si>
  <si>
    <t>01330135000000</t>
  </si>
  <si>
    <t>01330136000000</t>
  </si>
  <si>
    <t>01330137000000</t>
  </si>
  <si>
    <t>01330138000000</t>
  </si>
  <si>
    <t>01330139000000</t>
  </si>
  <si>
    <t>01330140000000</t>
  </si>
  <si>
    <t>01330141000000</t>
  </si>
  <si>
    <t>01330142000000</t>
  </si>
  <si>
    <t>01330143000000</t>
  </si>
  <si>
    <t>01330144000000</t>
  </si>
  <si>
    <t>01330145000000</t>
  </si>
  <si>
    <t>01330146000000</t>
  </si>
  <si>
    <t>01330147000000</t>
  </si>
  <si>
    <t>01330148000000</t>
  </si>
  <si>
    <t>01340000000000</t>
  </si>
  <si>
    <t>01340001000000</t>
  </si>
  <si>
    <t>01340002000000</t>
  </si>
  <si>
    <t>01340003000000</t>
  </si>
  <si>
    <t>01340004000000</t>
  </si>
  <si>
    <t>01340005000000</t>
  </si>
  <si>
    <t>01340006000000</t>
  </si>
  <si>
    <t>01340007000000</t>
  </si>
  <si>
    <t>01340008000000</t>
  </si>
  <si>
    <t>01340009000000</t>
  </si>
  <si>
    <t>01340010000000</t>
  </si>
  <si>
    <t>01340011000000</t>
  </si>
  <si>
    <t>01350000000000</t>
  </si>
  <si>
    <t>01350001000000</t>
  </si>
  <si>
    <t>01350002000000</t>
  </si>
  <si>
    <t>01350003000000</t>
  </si>
  <si>
    <t>01350004000000</t>
  </si>
  <si>
    <t>01350005000000</t>
  </si>
  <si>
    <t>01350006000000</t>
  </si>
  <si>
    <t>01350007000000</t>
  </si>
  <si>
    <t>01350008000000</t>
  </si>
  <si>
    <t>01350009000000</t>
  </si>
  <si>
    <t>01350010000000</t>
  </si>
  <si>
    <t>01350011000000</t>
  </si>
  <si>
    <t>01350012000000</t>
  </si>
  <si>
    <t>01350013000000</t>
  </si>
  <si>
    <t>01350014000000</t>
  </si>
  <si>
    <t>01350015000000</t>
  </si>
  <si>
    <t>01350016000000</t>
  </si>
  <si>
    <t>01350017000000</t>
  </si>
  <si>
    <t>01350018000000</t>
  </si>
  <si>
    <t>01360000000000</t>
  </si>
  <si>
    <t>01360001000000</t>
  </si>
  <si>
    <t>01360002000000</t>
  </si>
  <si>
    <t>01360003000000</t>
  </si>
  <si>
    <t>01360004000000</t>
  </si>
  <si>
    <t>01360005000000</t>
  </si>
  <si>
    <t>01360006000000</t>
  </si>
  <si>
    <t>01360007000000</t>
  </si>
  <si>
    <t>01360008000000</t>
  </si>
  <si>
    <t>01360009000000</t>
  </si>
  <si>
    <t>01360010000000</t>
  </si>
  <si>
    <t>01360011000000</t>
  </si>
  <si>
    <t>01360012000000</t>
  </si>
  <si>
    <t>01360013000000</t>
  </si>
  <si>
    <t>01360014000000</t>
  </si>
  <si>
    <t>01360015000000</t>
  </si>
  <si>
    <t>01360016000000</t>
  </si>
  <si>
    <t>01360017000000</t>
  </si>
  <si>
    <t>01360018000000</t>
  </si>
  <si>
    <t>01360019000000</t>
  </si>
  <si>
    <t>01360020000000</t>
  </si>
  <si>
    <t>01360021000000</t>
  </si>
  <si>
    <t>01360022000000</t>
  </si>
  <si>
    <t>01360023000000</t>
  </si>
  <si>
    <t>01360024000000</t>
  </si>
  <si>
    <t>01360025000000</t>
  </si>
  <si>
    <t>01360026000000</t>
  </si>
  <si>
    <t>01360027000000</t>
  </si>
  <si>
    <t>01360028000000</t>
  </si>
  <si>
    <t>01360029000000</t>
  </si>
  <si>
    <t>01360030000000</t>
  </si>
  <si>
    <t>01360031000000</t>
  </si>
  <si>
    <t>01360032000000</t>
  </si>
  <si>
    <t>01360033000000</t>
  </si>
  <si>
    <t>01360034000000</t>
  </si>
  <si>
    <t>01360035000000</t>
  </si>
  <si>
    <t>01360036000000</t>
  </si>
  <si>
    <t>01360037000000</t>
  </si>
  <si>
    <t>01360038000000</t>
  </si>
  <si>
    <t>01360039000000</t>
  </si>
  <si>
    <t>01360040000000</t>
  </si>
  <si>
    <t>01360041000000</t>
  </si>
  <si>
    <t>01360042000000</t>
  </si>
  <si>
    <t>01360043000000</t>
  </si>
  <si>
    <t>01360044000000</t>
  </si>
  <si>
    <t>01360045000000</t>
  </si>
  <si>
    <t>01360046000000</t>
  </si>
  <si>
    <t>01360047000000</t>
  </si>
  <si>
    <t>01360048000000</t>
  </si>
  <si>
    <t>01360049000000</t>
  </si>
  <si>
    <t>01360050000000</t>
  </si>
  <si>
    <t>01360051000000</t>
  </si>
  <si>
    <t>01360052000000</t>
  </si>
  <si>
    <t>01360053000000</t>
  </si>
  <si>
    <t>01360054000000</t>
  </si>
  <si>
    <t>01360055000000</t>
  </si>
  <si>
    <t>01360056000000</t>
  </si>
  <si>
    <t>01360057000000</t>
  </si>
  <si>
    <t>01360058000000</t>
  </si>
  <si>
    <t>01360059000000</t>
  </si>
  <si>
    <t>01360060000000</t>
  </si>
  <si>
    <t>01360061000000</t>
  </si>
  <si>
    <t>01360062000000</t>
  </si>
  <si>
    <t>01360063000000</t>
  </si>
  <si>
    <t>01360064000000</t>
  </si>
  <si>
    <t>01360065000000</t>
  </si>
  <si>
    <t>01360066000000</t>
  </si>
  <si>
    <t>01360067000000</t>
  </si>
  <si>
    <t>01360068000000</t>
  </si>
  <si>
    <t>01360069000000</t>
  </si>
  <si>
    <t>01360070000000</t>
  </si>
  <si>
    <t>01360071000000</t>
  </si>
  <si>
    <t>01360072000000</t>
  </si>
  <si>
    <t>01360073000000</t>
  </si>
  <si>
    <t>01360074000000</t>
  </si>
  <si>
    <t>01360075000000</t>
  </si>
  <si>
    <t>01370000000000</t>
  </si>
  <si>
    <t>01370001000000</t>
  </si>
  <si>
    <t>01370002000000</t>
  </si>
  <si>
    <t>01370003000000</t>
  </si>
  <si>
    <t>01380000000000</t>
  </si>
  <si>
    <t>01380001000000</t>
  </si>
  <si>
    <t>01400000000000</t>
  </si>
  <si>
    <t>01400001000000</t>
  </si>
  <si>
    <t>01400002000000</t>
  </si>
  <si>
    <t>01400003000000</t>
  </si>
  <si>
    <t>01400004000000</t>
  </si>
  <si>
    <t>01400005000000</t>
  </si>
  <si>
    <t>01400006000000</t>
  </si>
  <si>
    <t>01400007000000</t>
  </si>
  <si>
    <t>01400008000000</t>
  </si>
  <si>
    <t>01400009000000</t>
  </si>
  <si>
    <t>01400010000000</t>
  </si>
  <si>
    <t>01400011000000</t>
  </si>
  <si>
    <t>01400012000000</t>
  </si>
  <si>
    <t>01400013000000</t>
  </si>
  <si>
    <t>01400014000000</t>
  </si>
  <si>
    <t>01400015000000</t>
  </si>
  <si>
    <t>01400016000000</t>
  </si>
  <si>
    <t>01400017000000</t>
  </si>
  <si>
    <t>01400018000000</t>
  </si>
  <si>
    <t>01400019000000</t>
  </si>
  <si>
    <t>01400020000000</t>
  </si>
  <si>
    <t>01400021000000</t>
  </si>
  <si>
    <t>01400022000000</t>
  </si>
  <si>
    <t>01400023000000</t>
  </si>
  <si>
    <t>01400024000000</t>
  </si>
  <si>
    <t>01400025000000</t>
  </si>
  <si>
    <t>01400026000000</t>
  </si>
  <si>
    <t>01400027000000</t>
  </si>
  <si>
    <t>01400028000000</t>
  </si>
  <si>
    <t>01400029000000</t>
  </si>
  <si>
    <t>01400030000000</t>
  </si>
  <si>
    <t>01400031000000</t>
  </si>
  <si>
    <t>01110078000000</t>
  </si>
  <si>
    <t>01110079000000</t>
  </si>
  <si>
    <t>01110080000000</t>
  </si>
  <si>
    <t>01110081000000</t>
  </si>
  <si>
    <t>01110082000000</t>
  </si>
  <si>
    <t>01110083000000</t>
  </si>
  <si>
    <t>01110084000000</t>
  </si>
  <si>
    <t>01110085000000</t>
  </si>
  <si>
    <t>01110086000000</t>
  </si>
  <si>
    <t>01110087000000</t>
  </si>
  <si>
    <t>01110088000000</t>
  </si>
  <si>
    <t>01110089000000</t>
  </si>
  <si>
    <t>01110090000000</t>
  </si>
  <si>
    <t>01110091000000</t>
  </si>
  <si>
    <t>01110092000000</t>
  </si>
  <si>
    <t>01110093000000</t>
  </si>
  <si>
    <t>01110094000000</t>
  </si>
  <si>
    <t>01110095000000</t>
  </si>
  <si>
    <t>01110096000000</t>
  </si>
  <si>
    <t>01110097000000</t>
  </si>
  <si>
    <t>01110098000000</t>
  </si>
  <si>
    <t>01110099000000</t>
  </si>
  <si>
    <t>01110100000000</t>
  </si>
  <si>
    <t>01110101000000</t>
  </si>
  <si>
    <t>01110102000000</t>
  </si>
  <si>
    <t>01110103000000</t>
  </si>
  <si>
    <t>01110104000000</t>
  </si>
  <si>
    <t>01110105000000</t>
  </si>
  <si>
    <t>01110106000000</t>
  </si>
  <si>
    <t>01110107000000</t>
  </si>
  <si>
    <t>01110108000000</t>
  </si>
  <si>
    <t>01110109000000</t>
  </si>
  <si>
    <t>01110110000000</t>
  </si>
  <si>
    <t>01110111000000</t>
  </si>
  <si>
    <t>01110112000000</t>
  </si>
  <si>
    <t>01110113000000</t>
  </si>
  <si>
    <t>01110114000000</t>
  </si>
  <si>
    <t>01110115000000</t>
  </si>
  <si>
    <t>01110116000000</t>
  </si>
  <si>
    <t>01110117000000</t>
  </si>
  <si>
    <t>01110118000000</t>
  </si>
  <si>
    <t>01110119000000</t>
  </si>
  <si>
    <t>01110120000000</t>
  </si>
  <si>
    <t>01110121000000</t>
  </si>
  <si>
    <t>01110122000000</t>
  </si>
  <si>
    <t>01110123000000</t>
  </si>
  <si>
    <t>01110124000000</t>
  </si>
  <si>
    <t>01110125000000</t>
  </si>
  <si>
    <t>01110126000000</t>
  </si>
  <si>
    <t>01110127000000</t>
  </si>
  <si>
    <t>01110128000000</t>
  </si>
  <si>
    <t>01110129000000</t>
  </si>
  <si>
    <t>01110130000000</t>
  </si>
  <si>
    <t>01110131000000</t>
  </si>
  <si>
    <t>01110132000000</t>
  </si>
  <si>
    <t>01110133000000</t>
  </si>
  <si>
    <t>01110134000000</t>
  </si>
  <si>
    <t>01110135000000</t>
  </si>
  <si>
    <t>01110136000000</t>
  </si>
  <si>
    <t>01110137000000</t>
  </si>
  <si>
    <t>01110138000000</t>
  </si>
  <si>
    <t>01110139000000</t>
  </si>
  <si>
    <t>01110140000000</t>
  </si>
  <si>
    <t>01110141000000</t>
  </si>
  <si>
    <t>01110142000000</t>
  </si>
  <si>
    <t>01110143000000</t>
  </si>
  <si>
    <t>01110144000000</t>
  </si>
  <si>
    <t>01110145000000</t>
  </si>
  <si>
    <t>01110146000000</t>
  </si>
  <si>
    <t>01110147000000</t>
  </si>
  <si>
    <t>01110148000000</t>
  </si>
  <si>
    <t>01110149000000</t>
  </si>
  <si>
    <t>01110150000000</t>
  </si>
  <si>
    <t>01110151000000</t>
  </si>
  <si>
    <t>01110152000000</t>
  </si>
  <si>
    <t>01110153000000</t>
  </si>
  <si>
    <t>01110154000000</t>
  </si>
  <si>
    <t>01030007000100</t>
  </si>
  <si>
    <t>1161-008</t>
  </si>
  <si>
    <t>1161-010</t>
  </si>
  <si>
    <t>1161-011</t>
  </si>
  <si>
    <t>1161-012</t>
  </si>
  <si>
    <t>1161-013</t>
  </si>
  <si>
    <t>1161-014</t>
  </si>
  <si>
    <t>1161-016</t>
  </si>
  <si>
    <t>TRACTOR JD S-PO5715X009854 MPE</t>
  </si>
  <si>
    <t>TRACTOR 5610 S-315753M</t>
  </si>
  <si>
    <t>TRACTOR 5610 S-315828M</t>
  </si>
  <si>
    <t>TRACTOR 7610 S-V233122 M-IC22B</t>
  </si>
  <si>
    <t>TRACTOR 7610 S-260884M M-PA905</t>
  </si>
  <si>
    <t>ARADO 4 DISCOS HIDRAULICO S-NH</t>
  </si>
  <si>
    <t>TRACTOR 6610 S-364182M MOTOR N</t>
  </si>
  <si>
    <t>2151-001</t>
  </si>
  <si>
    <t>PTU DEL EJERCICIO</t>
  </si>
  <si>
    <t>2180-000</t>
  </si>
  <si>
    <t>6300-133</t>
  </si>
  <si>
    <t>6300-134</t>
  </si>
  <si>
    <t>PREMIOS PUNTUALIDAD</t>
  </si>
  <si>
    <t>PREMIOS DE ASISTENCIA</t>
  </si>
  <si>
    <t>01070007000200</t>
  </si>
  <si>
    <t>01070007000300</t>
  </si>
  <si>
    <t>PREMIO POR PUNTUALIDAD</t>
  </si>
  <si>
    <t>PREMIO POR ASISTENCIA</t>
  </si>
  <si>
    <t>ARRENDAMIENTOS PF</t>
  </si>
  <si>
    <t>7750-000</t>
  </si>
  <si>
    <t>7750-001</t>
  </si>
  <si>
    <t>RESULTADO EN VENTA DE ACTIVO F</t>
  </si>
  <si>
    <t>6500-019</t>
  </si>
  <si>
    <t>INGRESOS BIENES USADOS NO FACTURADOS</t>
  </si>
  <si>
    <t>ANTICIPO DE CLIENTES</t>
  </si>
  <si>
    <t>BANCO SANTANDER (MEXICO) S.A.</t>
  </si>
  <si>
    <t>BBVA BANCOMER S.A.</t>
  </si>
  <si>
    <t>BANCO NACIONAL DE MEXICO,S.A.</t>
  </si>
  <si>
    <t>HSBC MEXICO S.A.</t>
  </si>
  <si>
    <t>01160006000400</t>
  </si>
  <si>
    <t>BANCO MERCANTIL DEL NORTE, S.A.</t>
  </si>
  <si>
    <t>BANCO SANTANDER S.A.</t>
  </si>
  <si>
    <t>01160018000300</t>
  </si>
  <si>
    <t>Lugar de Presentacion</t>
  </si>
  <si>
    <t>SAT</t>
  </si>
  <si>
    <t>Computadora acer ONE</t>
  </si>
  <si>
    <t>Diferencia</t>
  </si>
  <si>
    <t>Depreciacion Contable del Ejercicio Total</t>
  </si>
  <si>
    <t>Dep Contable del Ejercicio por Meses de Uso</t>
  </si>
  <si>
    <t>Depreciacion Acumulada al Inicio del Ejercicio Deducible</t>
  </si>
  <si>
    <t>Depreciacion Deducible Contable del Ejercicio Deducible</t>
  </si>
  <si>
    <t>Depreciacion Acumulada al Final del Ejercicio Deducible</t>
  </si>
  <si>
    <t>Meses Restantes</t>
  </si>
  <si>
    <t>Meses de Dep</t>
  </si>
  <si>
    <t>Mobiliario y Equipo de Oficina</t>
  </si>
  <si>
    <t>Equipo de Computo</t>
  </si>
  <si>
    <t>2.5% Sobre Nominas</t>
  </si>
  <si>
    <t>HONORARIOS PM</t>
  </si>
  <si>
    <t>Comisiones Bancarias</t>
  </si>
  <si>
    <t>ANTICIPOS A CLIENTES</t>
  </si>
  <si>
    <t>Dif</t>
  </si>
  <si>
    <t>01180002000100</t>
  </si>
  <si>
    <t>01180003000100</t>
  </si>
  <si>
    <t>01180004000100</t>
  </si>
  <si>
    <t>01180039000100</t>
  </si>
  <si>
    <t>01280000000100</t>
  </si>
  <si>
    <t>FLUJOS NETOS DE EFECTIVO DE ACTIVIDADES DE OPERACIÓN</t>
  </si>
  <si>
    <t>VALOR DE LOS ACTOS O ACTIVIDADES IMPORTADOS A LA TASA DEL 30 %</t>
  </si>
  <si>
    <t>VALOR DE LOS ACTOS O ACTIVIDADES IMPORTADOS A LA TASA DEL 30.4 %</t>
  </si>
  <si>
    <t>VALOR DE LOS ACTOS O ACTIVIDADES IMPORTADOS A LA TASA DEL 50 %</t>
  </si>
  <si>
    <t>VALOR DE LOS ACTOS O ACTIVIDADES IMPORTADOS A LA TASA DEL 53 %</t>
  </si>
  <si>
    <t>IMPUESTO CAUSADO POR CUOTA DE PUROS Y OTROS TABACOS LABRADOS CORRESPONDIENTE AL PESO TOTAL EN GRAMOS (PUROS Y OTROS TABACOS LABRADOS GRAVADOS IMPORTADOS ENTRE 0.75)</t>
  </si>
  <si>
    <t>OTRAS CANTIDADES A CARGO DEL CONTRIBUYENTE DEL PERIODO</t>
  </si>
  <si>
    <t>I.E.P.S. PAGADO POR IMPORTACION DE BIENES A LA TASA DEL 30.4 %</t>
  </si>
  <si>
    <t>I.E.P.S. PAGADO POR IMPORTACION DE BIENES A LA TASA DEL 30 %</t>
  </si>
  <si>
    <t>CORRESPONDIENTE AL EJERCICIO DE: (ESPECIFIQUE EL EJERCICIO)</t>
  </si>
  <si>
    <t>COMISION FEDERAL DE TELECOMUNICACIONES (COFETEL), CORRESPONDIENTE AL MES DE:</t>
  </si>
  <si>
    <t>INDIQUE EL NÚMERO DE IDENTIFICACION FISCAL DEL RESIDENTE EN EL EXTRANJERO QUE SE CONSIDERA QUE TIENE UN ESTABLECIMIENTO PERMANENTE.</t>
  </si>
  <si>
    <t>1) NOMBRE, DENOMINACION O RAZON SOCIAL, DOMICILIO Y RESIDENCIA FISCAL, DE LAS PERSONAS RELACIONADAS CON LAS QUE SE CELEBRARON OPERACIONES.</t>
  </si>
  <si>
    <t>VERIFICO LA APLICACION POR PARTE DEL CONTRIBUYENTE DE LO DISPUESTO POR EL ARTICULO UNDECIMO DEL DECRETO PUBLICADO EN EL DIARIO OFICIAL DE LA FEDERACION EL 30 DE OCTUBRE DE 2003</t>
  </si>
  <si>
    <t>1 - ADMINISTRACION GENERAL DE GRANDES CONTRIBUYENTES</t>
  </si>
  <si>
    <t>2 - ADMINISTRACION LOCAL DE AUDITORIA FISCAL</t>
  </si>
  <si>
    <t>ADQUISICION DE ACTIVOS INTANGIBLES</t>
  </si>
  <si>
    <t>IMPUESTO EMPRESARIAL A TASA ÚNICA CAUSADO EN EL EJERCICIO</t>
  </si>
  <si>
    <t>IMPUESTO EMPRESARIAL A TASA ÚNICA A CARGO DESPUES DEL ACREDITAMIENTO DEL I.S.R. PROPIO</t>
  </si>
  <si>
    <t>VALOR DE LOS ACTOS O ACTIVIDADES IMPORTADOS A LA TASA DEL 25 %</t>
  </si>
  <si>
    <t>VALOR DE LOS ACTOS O ACTIVIDADES IMPORTADOS A LA TASA DEL 26.5 %</t>
  </si>
  <si>
    <t>PERDIDAS POR CREDITOS INCOBRABLES Y CASO FORTUITO O FUERZA MAYOR DEL PERIODO (MES AL QUE CORRESPONDE EL PAGO)</t>
  </si>
  <si>
    <t>OTRAS CANTIDADES A FAVOR DEL CONTRIBUYENTE DEL PERIODO</t>
  </si>
  <si>
    <t>VALOR DE IMPORTACION DE BIENES A LA TASA DEL 25 %</t>
  </si>
  <si>
    <t>VALOR DE IMPORTACION DE BIENES A LA TASA DEL 26.5 %</t>
  </si>
  <si>
    <t>VALOR DE IMPORTACION DE BIENES A LA TASA DEL 30 %</t>
  </si>
  <si>
    <t>VALOR DE IMPORTACION DE BIENES A LA TASA DEL 30.4 %</t>
  </si>
  <si>
    <t>VALOR DE IMPORTACION DE BIENES A LA TASA DEL 50 %</t>
  </si>
  <si>
    <t>VALOR DE IMPORTACION DE BIENES A LA TASA DEL 53 %</t>
  </si>
  <si>
    <t>VALOR DE IMPORTACION DE BIENES A LA TASA DEL 160 %</t>
  </si>
  <si>
    <t>I.E.P.S. PAGADO POR IMPORTACION DE BIENES A LA TASA DEL 160 %</t>
  </si>
  <si>
    <t>CORRESPONDIENTE AL EJERCICIO DE:</t>
  </si>
  <si>
    <t>INPC DEL ÚLTIMO MES DE LA PRIMERA MITAD DEL EJERCICIO EN QUE SE DETERMINO EL CREDITO FISCAL</t>
  </si>
  <si>
    <t>INDIQUE SI DESTINO MERCANCIAS AL REGIMEN DE RECINTO FISCALIZADO ESTRATEGICO DE CONFORMIDAD CON EL ARTICULO 135-A DE LA LEY ADUANERA, PARA LA ELABORACION, TRANSFORMACION O REPARACION DE LAS MISMAS PARA UNA PARTE RELACIONADA RESIDENTE EN EL EXTRANJERO EN LOS TERMINOS DEL DECRETO POR EL QUE SE OTORGAN DIVERSOS BENEFICIOS AL REGIMEN ADUANERO DE RECINTO FISCALIZADO ESTRATEGICO PUBLICADO EN EL DIARIO OFICIAL DE LA FEDERACION EL 30 DE NOVIEMBRE DE 2006.</t>
  </si>
  <si>
    <t>INGRESOS ATRIBUIBLES AL ESTABLECIMIENTO PERMANENTE EN EL PAIS EN LOS TERMINOS DE LOS ARTICULOS 2 Y 4 DE LA LISR</t>
  </si>
  <si>
    <t>MONTO ACUMULADO DE AJUSTE ANUAL POR INFLACION (ARTICULO 20 FRACCION XI DE LA LEY DEL ISR)</t>
  </si>
  <si>
    <t>VERIFICO QUE EN LA DOCUMENTACION COMPROBATORIA DE PRECIOS DE TRANSFERENCIA, EXISTA EVIDENCIA DE QUE SE INTENTO APLICAR EN PRIMER TERMINO EL METODO DE PRECIO COMPARABLE NO CONTROLADO (PREVISTO POR LA FRACCION I DEL ARTICULO 216 DE LA LISR) PARA CADA UNA DE SUS TRANSACCIONES CON PARTES RELACIONADAS QUE VALIDO EN SUS ESTUDIOS DE PRECIOS DE TRANSFERENCIA</t>
  </si>
  <si>
    <t>01010029000000</t>
  </si>
  <si>
    <t>1310-032</t>
  </si>
  <si>
    <t>1310-ABRIR SUB-CTA</t>
  </si>
  <si>
    <t>ISR RETENIDO ARRENDAMIENTO A F</t>
  </si>
  <si>
    <t>SUBSIDIO AL TABAJO</t>
  </si>
  <si>
    <t>I.V.A RETENIDO PAGADO EN EXCESO</t>
  </si>
  <si>
    <t>2150-ABRIR</t>
  </si>
  <si>
    <t>RETENCION IVA 11%</t>
  </si>
  <si>
    <t>I.S.R. PROVISIONAL</t>
  </si>
  <si>
    <t>01010012000100</t>
  </si>
  <si>
    <t>01070007000400</t>
  </si>
  <si>
    <t>1161-017</t>
  </si>
  <si>
    <t>1161-018</t>
  </si>
  <si>
    <t>1161-019</t>
  </si>
  <si>
    <t>1161-020</t>
  </si>
  <si>
    <t>1161-021</t>
  </si>
  <si>
    <t>1161-022</t>
  </si>
  <si>
    <t>1161-023</t>
  </si>
  <si>
    <t>1161-024</t>
  </si>
  <si>
    <t>1161-025</t>
  </si>
  <si>
    <t>1161-026</t>
  </si>
  <si>
    <t>TRACTOR USADO JD 4455</t>
  </si>
  <si>
    <t>TRACTOR USADO JD 5415 S-P05415 X002573</t>
  </si>
  <si>
    <t>TRACTOR USADO JD 2755</t>
  </si>
  <si>
    <t>CARGADOR ALLIED</t>
  </si>
  <si>
    <t>TRACTOR USADO JD 4235 SERIE 4235 W-001788-P</t>
  </si>
  <si>
    <t>TRACTOR USADO TT75 GAS</t>
  </si>
  <si>
    <t>TRACTOR USADO NEW HOLLAN 8010 DOBLE TRACCION SERIE 802631M</t>
  </si>
  <si>
    <t>TRACTOR USADO MF 465-2006 SERIE 4652181369</t>
  </si>
  <si>
    <t>CHOPER Y REMOLQUE</t>
  </si>
  <si>
    <t>TRACTOR USADO 7610S</t>
  </si>
  <si>
    <t>122212014379</t>
  </si>
  <si>
    <t>122212014193</t>
  </si>
  <si>
    <t>77673</t>
  </si>
  <si>
    <t>74698</t>
  </si>
  <si>
    <t>61146</t>
  </si>
  <si>
    <t>54408</t>
  </si>
  <si>
    <t>22912087636</t>
  </si>
  <si>
    <t>168514536</t>
  </si>
  <si>
    <t>29112066152</t>
  </si>
  <si>
    <t>804242</t>
  </si>
  <si>
    <t>842593</t>
  </si>
  <si>
    <t>870357</t>
  </si>
  <si>
    <t>BBVA BANCOMER SA</t>
  </si>
  <si>
    <t>173695269</t>
  </si>
  <si>
    <t>156008916</t>
  </si>
  <si>
    <t>156010041</t>
  </si>
  <si>
    <t>158035776</t>
  </si>
  <si>
    <t>160790161</t>
  </si>
  <si>
    <t>163384971</t>
  </si>
  <si>
    <t>172139844</t>
  </si>
  <si>
    <t>173925393</t>
  </si>
  <si>
    <t>174399418</t>
  </si>
  <si>
    <t>184400079</t>
  </si>
  <si>
    <t>184400292</t>
  </si>
  <si>
    <t>122112020245</t>
  </si>
  <si>
    <t>122112020917</t>
  </si>
  <si>
    <t>122112021077</t>
  </si>
  <si>
    <t>122112021200</t>
  </si>
  <si>
    <t>122112019876</t>
  </si>
  <si>
    <t>122112020070</t>
  </si>
  <si>
    <t>122112021780</t>
  </si>
  <si>
    <t>122112021884</t>
  </si>
  <si>
    <t>122112021666</t>
  </si>
  <si>
    <t>870520</t>
  </si>
  <si>
    <t xml:space="preserve">BANAMEX SA </t>
  </si>
  <si>
    <t>COSTO CONTABLE EN VENTA DE ACTIVO FIJO</t>
  </si>
  <si>
    <t>01180003000200</t>
  </si>
  <si>
    <t>01180003000300</t>
  </si>
  <si>
    <t>01180004000200</t>
  </si>
  <si>
    <t>01180004000300</t>
  </si>
  <si>
    <t>01180004000400</t>
  </si>
  <si>
    <t>01180004000500</t>
  </si>
  <si>
    <t>01180004000600</t>
  </si>
  <si>
    <t>01180004000700</t>
  </si>
  <si>
    <t>01180004000800</t>
  </si>
  <si>
    <t>01180005000200</t>
  </si>
  <si>
    <t>01180005000300</t>
  </si>
  <si>
    <t>01180005000400</t>
  </si>
  <si>
    <t>01180005000500</t>
  </si>
  <si>
    <t>01180005000600</t>
  </si>
  <si>
    <t>01180005000700</t>
  </si>
  <si>
    <t>01180005000800</t>
  </si>
  <si>
    <t>01180005001000</t>
  </si>
  <si>
    <t>01180027000200</t>
  </si>
  <si>
    <t>01180027000300</t>
  </si>
  <si>
    <t>01180027000400</t>
  </si>
  <si>
    <t>ME</t>
  </si>
  <si>
    <t>01180019000200</t>
  </si>
  <si>
    <t>01180019000300</t>
  </si>
  <si>
    <t>01180019000400</t>
  </si>
  <si>
    <t>01180019000500</t>
  </si>
  <si>
    <t>01180019000600</t>
  </si>
  <si>
    <t>01180019000700</t>
  </si>
  <si>
    <t>01180019000800</t>
  </si>
  <si>
    <t>01180039000200</t>
  </si>
  <si>
    <t>01320000000100</t>
  </si>
  <si>
    <t>01180019000900</t>
  </si>
  <si>
    <t>BANAMEX SA</t>
  </si>
  <si>
    <t>OK</t>
  </si>
  <si>
    <t>3790105</t>
  </si>
  <si>
    <t>3790327</t>
  </si>
  <si>
    <t>3790431</t>
  </si>
  <si>
    <t>3790458</t>
  </si>
  <si>
    <t>0200</t>
  </si>
  <si>
    <t>CONSIDERO COMO OBTENIDOS SUS INGRESOS DE ACUERDO CON LOS MOMENTOS ESTABLECIDOS EN LAS DISPOSICIONES FISCALES</t>
  </si>
  <si>
    <t>LAS EROGACIONES CORRESPONDIERON A LA ADQUISICION DE BIENES, SERVICIOS INDEPENDIENTES O A LA OBTENCION DEL USO O GOCE TEMPORAL DE BIENES POR LAS QUE DEBA PAGAR EL IMPUESTO EMPRESARIAL A TASA UNICA (ARTICULO 6 FRACCION I DE LA LEY)</t>
  </si>
  <si>
    <t>REQUISITOS DE ACREDITAMIENTO DEL IMPUESTO AL VALOR AGREGADO</t>
  </si>
  <si>
    <t>SE ACREDITO EL IMPUESTO QUE CORRESPONDIO A EROGACIONES DISTINTAS A LAS INVERSIONES, EN SU TOTALIDAD POR HABER REALIZADO ACTIVIDADES EXCLUSIVAMENTE POR LOS QUE DEBE PAGAR EL IMPUESTO, O LE SEA APLICABLE LA TASA DEL 0% (ARTICULO 5 FRACCION V INCISO a) DE LA LEY)</t>
  </si>
  <si>
    <t>RODRIGUEZ RODRIGUEZ FRANCISCO JAVIER</t>
  </si>
  <si>
    <t>01180005000100</t>
  </si>
  <si>
    <t>01180005000900</t>
  </si>
  <si>
    <t>ESTA ES UNA CREACION DEL C.P.C Y M.I ROGELIO MARTINEZ SANTANA,  NO SE PERMITE SU VENTA O TRANSMISION SIN LA AUTORIZACION DEL TITULAR, CUALQUIER SUGERENCIA O COMENTARIO, AL TELEFONO 01 (722) 1 71 18 28 O AL CORREO jiparoconsultores@prodigy.net.mx</t>
  </si>
  <si>
    <t>SISTEMA DE PRESENTACIÓN DEL DICTAMEN 2011</t>
  </si>
  <si>
    <t>SELECCIONE EL SISTEMA DE COSTEO QUE UTILIZA PARA EFECTOS FISCALES:</t>
  </si>
  <si>
    <t>COSTO DE VENTAS: UTILIZA EL SISTEMA DE COSTEO DIRECTO (COSTOS HISTORICOS) PARA EFECTOS FISCALES (EN CASO AFIRMATIVO DEBE LLENAR DEL INDICE 01060000000000 AL 01060026000000 DEL ANEXO 6)</t>
  </si>
  <si>
    <t>COSTO DE VENTAS: UTILIZA EL SISTEMA DE COSTEO DIRECTO (COSTOS PREDETERMINADOS) (EN CASO AFIRMATIVO DEBE LLENAR DEL INDICE 01060000000000 AL  01060026000000 DEL ANEXO 6)</t>
  </si>
  <si>
    <t>COSTO DE VENTAS: UTILIZA EL SISTEMA DE COSTEO ABSORBENTE PARA EFECTOS FISCALES Y EL METODO DE VALUACION DE COSTO DE ADQUISICION PARA EFECTOS CONTABLES (COSTOS HISTORICOS) (EN CASO AFIRMATIVO DEBE LLENAR DEL INDICE 01060027000000 AL 01060056000000 DEL ANEXO 6)</t>
  </si>
  <si>
    <t>COSTO DE VENTAS: UTILIZA EL SISTEMA DE COSTEO ABSORBENTE PARA EFECTOS FISCALES (COSTOS PREDETERMINADOS ESTIMADOS) (EN CASO AFIRMATIVO DEBE LLENAR DEL INDICE 01060027000000 AL 01060056000000 DEL ANEXO 6)</t>
  </si>
  <si>
    <t>COSTO DE VENTAS: UTILIZA EL SISTEMA DE COSTEO ABSORBENTE PARA EFECTOS FISCALES Y EL METODO DE VALUACION DE COSTO ESTANDAR PARA EFECTOS CONTABLES (EN CASO AFIRMATIVO DEBE LLENAR DEL INDICE 01060027000000 AL 01060056000000 DEL ANEXO 6)</t>
  </si>
  <si>
    <t>COSTO DE VENTAS: UTILIZA UN SISTEMA DISTINTO A LOS ANTERIORES (EN CASO AFIRMATIVO DEBE LLENAR DEL INDICE 01060057000000 AL 01060066000000 DEL ANEXO 6)</t>
  </si>
  <si>
    <t>ESTADO DE FLUJOS DE EFECTIVO. UTILIZO EL METODO INDIRECTO (EN CASO AFIRMATIVO DEBE LLENAR DEL INDICE 01040000000000 AL 01040048000000 DEL ANEXO 4)</t>
  </si>
  <si>
    <t>ESTADO DE FLUJOS DE EFECTIVO. UTILIZO EL METODO DIRECTO (EN CASO AFIRMATIVO DEBE LLENAR DEL INDICE 01040049000000 AL 01040085000000 DEL ANEXO 4)</t>
  </si>
  <si>
    <t>EFECTUO OPERACIONES CON FIDEICOMISOS (EN CASO AFIRMATIVO DEBE LLENAR EL ANEXO 38)</t>
  </si>
  <si>
    <t xml:space="preserve">REALIZO OPERACIONES CON PARTES RELACIONADAS  (EN CASO AFIRMATIVO DEBE LLENAR LOS ANEXOS 32 Y 33) </t>
  </si>
  <si>
    <t xml:space="preserve">REALIZO OPERACIONES CON PARTES RELACIONADAS NACIONALES </t>
  </si>
  <si>
    <t xml:space="preserve">REALIZO OPERACIONES CON PARTES RELACIONADAS EXTRANJERAS </t>
  </si>
  <si>
    <t xml:space="preserve">DETERMINO RENTA GRAVABLE PARA EFECTOS DE LA PARTICIPACION DE LOS TRABAJADORES EN LAS UTILIDADES </t>
  </si>
  <si>
    <t xml:space="preserve">OBTUVO ALGUNA RESOLUCION POR PARTE DEL SAT O DE LA SHCP QUE HAYA AFECTADO SU SITUACION FISCAL DURANTE EL EJERCICIO </t>
  </si>
  <si>
    <t>NÚMERO DE OFICIO 1</t>
  </si>
  <si>
    <t>NÚMERO DE OFICIO 2</t>
  </si>
  <si>
    <t>NÚMERO DE OFICIO  3</t>
  </si>
  <si>
    <t xml:space="preserve">OBTUVO ALGUNA RESOLUCION FAVORABLE POR PARTE DE AUTORIDADES JURISDICCIONALES QUE HAYA AFECTADO SU SITUACION FISCAL DURANTE EL EJERCICIO </t>
  </si>
  <si>
    <t>FECHA DE ENVIO DE LA DECLARACION INFORMATIVA MULTIPLE. (NORMAL)</t>
  </si>
  <si>
    <t>FECHA DE ENVIO DE LA DECLARACION INFORMATIVA MULTIPLE. (ULTIMA COMPLEMENTARIA)</t>
  </si>
  <si>
    <t>REALIZO OPERACIONES AFECTAS A RETENCION DEL IMPUESTO SOBRE LA RENTA. (EN CASO AFIRMATIVO DEBE LLENAR EL ANEXO 14)</t>
  </si>
  <si>
    <t>FUE RESPONSABLE SOLIDARIO EN EL IMPUESTO SOBRE LA RENTA EN ALGUNA ENAJENACION DE ACCIONES EFECTUADA POR RESIDENTES EN EL EXTRANJERO. (EN CASO AFIRMATIVO DEBE LLENAR EL ANEXO 15)</t>
  </si>
  <si>
    <t xml:space="preserve">CUENTA CON EL AVISO DE SOLICITUD DE INSCRIPCION ANTE EL REGISTRO FEDERAL DE CONTRIBUYENTES </t>
  </si>
  <si>
    <t>HA TENIDO CAMBIOS DE  DOMICILIO FISCAL DURANTE EL EJERCICIO FISCAL AUDITADO</t>
  </si>
  <si>
    <t>EN CASO AFIRMATIVO, CUENTA CON TODOS LOS AVISOS DE CAMBIO DE DOMICILIO FISCAL</t>
  </si>
  <si>
    <t>TIENE ACCIONISTAS RESIDENTES EN EL PAIS</t>
  </si>
  <si>
    <t>EN CASO AFIRMATIVO, LLEVA UN CONTROL DE LOS INVENTARIOS DE MERCANCIAS, MATERIAS PRIMAS, PRODUCCION EN PROCESO Y PRODUCTOS TERMINADOS A TRAVES DE UN REGISTRO QUE PERMITE IDENTIFICAR POR UNIDAD, POR PRODUCTO, POR FECHA Y POR CONCEPTO DE ADQUISICIONES, ENAJENACIONES, DEVOLUCIONES, DONACIONES Y DESTRUCCIONES DE LOS INVENTARIOS, ASI COMO LOS AUMENTOS, LAS DISMINUCIONES, LAS EXISTENCIAS AL INICIO Y AL FINAL DEL EJERCICIO</t>
  </si>
  <si>
    <t>MANUAL</t>
  </si>
  <si>
    <t>ELECTRONICO</t>
  </si>
  <si>
    <t>COMBINADO</t>
  </si>
  <si>
    <t>DIARIO</t>
  </si>
  <si>
    <t>ACTAS DE ASAMBLEA DE SOCIOS O ACCIONISTAS</t>
  </si>
  <si>
    <t>SOCIOS O ACCIONISTAS</t>
  </si>
  <si>
    <t>REALIZO OPERACIONES CON EL PUBLICO EN GENERAL</t>
  </si>
  <si>
    <t>TIENE EMPLEADOS</t>
  </si>
  <si>
    <t>EXPIDIO COMPROBANTES MEDIANTE DOCUMENTOS DIGITALES A TRAVES DE LA PAGINA DE INTERNET DEL SERVICIO DE ADMINISTRACION TRIBUTARIA</t>
  </si>
  <si>
    <t>OPTO POR LO DISPUESTO 86, PRIMER PARRAFO, FRACCIÓN VI, SEGUNDO PARRAFO</t>
  </si>
  <si>
    <t>COMPROBANTES FISCALES DIGITALES</t>
  </si>
  <si>
    <t>PRESTACION DE SERVICIOS</t>
  </si>
  <si>
    <t>OTORGAMIENTO DEL USO O GOCE TEMPORAL DE BIENES</t>
  </si>
  <si>
    <t>OTROS, EN CASO AFIRMATIVO ESPECIFICAR ABAJO:</t>
  </si>
  <si>
    <t>EXPEDIR COMPROBANTES POR LAS ACTIVIDADES REALIZADAS Y CONSERVAR UNA COPIA A DISPOSICION DE LA AUTORIDAD FISCAL (ARTICULOS 86 FRACCION II Y 133 FRACCION III  DE LA LEY)</t>
  </si>
  <si>
    <t>EXPEDIR CONSTANCIAS EN LAS QUE SE ASIENTEN EL MONTO DE LOS PAGOS EFECTUADOS A RESIDENTES EN EL EXTRANJERO EN LOS TERMINOS DEL TITULO V DE LA LEY Y DEL IMPUESTO RETENIDO (ARTICULOS 86 FRACCION III Y 133 FRACCION VIII DE LA LEY )</t>
  </si>
  <si>
    <t>LEVANTAR INVENTARIO DE EXISTENCIAS A LA FECHA DE TERMINO DEL EJERCICIO (ARTICULOS 86 FRACCION V Y 133 FRACCION V DE LA LEY) O EN FECHA DISTINTA DE ACUERDO CON LOS ARTICULOS  91 Y 166 DEL REGLAMENTO DE LA LEY</t>
  </si>
  <si>
    <t>EFECTUAR PAGOS DE DIVIDENDOS O UTILIDADES CON CHEQUE NOMINATIVO NO NEGOCIABLE EXPEDIDO A NOMBRE DEL SOCIO O ACCIONISTA O A TRAVES DE TRANSFERENCIAS DE FONDOS AL SOCIO O ACCIONISTA (ARTICULO 86 FRACCION XIV INCISO a) DE LA LEY)</t>
  </si>
  <si>
    <t>PROPORCIONAR A LOS SOCIOS O ACCIONISTAS A LOS QUE LES PAGARON DIVIDENDOS, CONSTANCIA EN LA QUE SE SEÑALE SU MONTO, DONDE SE INDIQUE SI LOS DIVIDENDOS PROVIENEN DE ALGUNA CUENTA O REGISTRO ESPECIFICO (ARTICULO 86 FRACCION XIV INCISO b) DE LA LEY)</t>
  </si>
  <si>
    <t>PRESENTAR EN TIEMPO LA DECLARACION DE OPERACIONES EFECTUADAS EN EL AÑO DE CALENDARIO ANTERIOR, A TRAVES DE FIDEICOMISOS POR LOS QUE SE REALICEN ACTIVIDADES EMPRESARIALES EN LOS QUE INTERVINO (ARTICULO 86 FRACCION XVI DE LA LEY)</t>
  </si>
  <si>
    <t xml:space="preserve">OPTO POR EFECTUAR DEDUCCION INMEDIATA EN EL EJERCICIO O ANTERIORES (ARTICULOS 220 Y 221 DE LA LEY) </t>
  </si>
  <si>
    <t>EN CASO AFIRMATIVO LLEVA UN REGISTRO ACTUALIZADO Y ESPECIFICO DE LAS INVERSIONES POR LAS QUE SE TOMO LA DEDUCCION INMEDIATA DURANTE EL PLAZO ESTABLECIDO (ARTICULOS 86 FRACCION XVII Y 133 FRACCION XII DE LA LEY)</t>
  </si>
  <si>
    <t>INFORMAR A LAS AUTORIDADES FISCALES COMO SEÑALAN LAS DISPOSICIONES FISCALES DE LAS CONTRAPRESTACIONES RECIBIDAS EN EFECTIVO EN MONEDA NACIONAL O EXTRANJERA, ASI COMO EN PIEZAS DE ORO O DE PLATA, CUYO MONTO SEA SUPERIOR A CIEN MIL PESOS (ARTICULOS 86 FRACCION XIX Y 133 FRACCION VII DE LA LEY)</t>
  </si>
  <si>
    <t>DAR A CONOCER EN LA ASAMBLEA GENERAL ORDINARIA DE ACCIONISTAS O SOCIOS UN REPORTE EN EL QUE SE INFORME SOBRE EL CUMPLIMIENTO DE SUS OBLIGACIONES FISCALES POR EL EJERCICIO INMEDIATO ANTERIOR (ARTICULOS 86 FRACCION XX DE LA LEY Y 93-A DEL REGLAMENTO DE LA LEY)</t>
  </si>
  <si>
    <t>INFORMAR A LAS AUTORIDADES FISCALES DE LOS PRESTAMOS, APORTACIONES PARA FUTUROS AUMENTOS DE CAPITAL O AUMENTOS DE CAPITAL QUE RECIBAN EN EFECTIVO, EN MONEDA NACIONAL O EXTRANJERA, MAYORES A $600,000 (ARTICULOS 20, FRACCION XII Y 86-A DE LA LEY, ASI COMO CON LAS REGLAS APLICABLES DE LA RESOLUCION MISCELANEA FISCAL PARA 2011)</t>
  </si>
  <si>
    <t>ENAJENACION DE BIENES (ARTICULOS 18 FRACCION I DE LA LEY Y 13 DEL REGLAMENTO DE LA LEY, ASI COMO CON LAS REGLAS APLICABLES DE LA RESOLUCION MISCELANEA FISCAL PARA 2011)</t>
  </si>
  <si>
    <t>PRESTACION DE SERVICIOS (ARTICULOS 18 FRACCION I DE LA LEY Y 13 DEL REGLAMENTO DE LA LEY, ASI COMO CON LAS REGLAS APLICABLES DE LA RESOLUCION MISCELANEA FISCAL PARA 2011)</t>
  </si>
  <si>
    <t>CONTRATOS DE ARRENDAMIENTO FINANCIERO (ARTICULOS 18 FRACCION III Y 45-E DE LA LEY)</t>
  </si>
  <si>
    <t>CONTRATOS DE OBRA INMUEBLE. QUE LAS ESTIMACIONES SEAN EFECTIVAMENTE PAGADAS (ARTICULOS 19 DE LA LEY Y 15, 16 Y 18 DEL REGLAMENTO DE LA LEY)</t>
  </si>
  <si>
    <t>REALIZO OPERACIONES DE ENAJENACION DE ACCIONES</t>
  </si>
  <si>
    <t xml:space="preserve">REUNIO LOS SIGUIENTES REQUISITOS FISCALES PARA SUS DEDUCCIONES: </t>
  </si>
  <si>
    <t>SER ESTRICTAMENTE INDISPENSABLES PARA LOS FINES DE SU ACTIVIDAD, A EXCEPCION DE LOS DONATIVOS AUTORIZADOS PARA SU DEDUCCION POR LAS DISPOSICIONES FISCALES (ARTICULOS 31 FRACCION I Y 125 FRACCION II DE LA LEY Y 31,32, 33, 87, 88, 88-A, 88-B, 89 Y 111 DEL REGLAMENTO DE LA LEY)</t>
  </si>
  <si>
    <t>EN EL CASO DE DONATIVOS CUMPLIO CON TODOS LOS REQUISITOS PARA SU DEDUCCION (ARTICULOS 31 FRACCION I DE LA LEY Y 31 ,32, 33, 87, 88, 88-A, 88-B, 89 Y 111 DEL REGLAMENTO DE LA LEY)</t>
  </si>
  <si>
    <t>ESTAR AMPARADOS CON DOCUMENTACION QUE REUNA LOS REQUISITOS QUE ESTABLECEN LAS DISPOSICIONES FISCALES PARA SU DEDUCCION (ARTICULOS 31 FRACCION III Y 125 ULTIMO PARRAFO DE LA LEY Y 35 DEL REGLAMENTO DE LA LEY, ASI COMO CON LAS REGLAS APLICABLES DE LA RESOLUCION MISCELANEA FISCAL PARA 2011)</t>
  </si>
  <si>
    <t>ESTAR AMPARADOS CON DOCUMENTACION QUE SEA VIGENTE (ARTICULOS 31 FRACCION III Y 125 ULTIMO PARRAFO DE LA LEY Y 35 DEL REGLAMENTO DE LA LEY, ASI COMO CON LAS REGLAS APLICABLES DE LA RESOLUCION MISCELANEA FISCAL PARA 2011)</t>
  </si>
  <si>
    <t>EFECTUAR PAGOS A TRAVES DE CHEQUE NOMINATIVO, TARJETAS DE CREDITO, DE DEBITO O DE SERVICIOS, O MONEDEROS ELECTRONICOS AUTORIZADOS, TRASPASOS DE CUENTAS EN INSTITUCIONES DE CREDITO O CASAS DE BOLSA, COMPENSACIONES O A TRAVES DE DISTINTAS FORMAS DE EXTINCION DE LAS OBLIGACIONES CUANDO LO SEÑALEN LAS DISPOSICIONES FISCALES (ARTICULOS 31 FRACCION III Y 125 ULTIMO PARRAFO DE LA LEY Y 35 DEL REGLAMENTO DE LA LEY, ASI COMO CON LAS REGLAS APLICABLES DE LA RESOLUCION MISCELANEA FISCAL PARA 2011)</t>
  </si>
  <si>
    <t>SER DEDUCIDAS UNA SOLA VEZ  (ARTICULOS 31 FRACCION IV Y 125 FRACCION IV DE LA LEY)</t>
  </si>
  <si>
    <t>CUMPLIR LAS OBLIGACIONES EN MATERIA DE RETENCION Y ENTERO DE IMPUESTOS A CARGO DE TERCEROS, ASI COMO LAS DEMAS FORMALIDADES ESTABLECIDAS (ARTICULOS 31 FRACCION V Y 125 ULTIMO PARRAFO DE LA LEY)</t>
  </si>
  <si>
    <t>POR CAPITALES TOMADOS EN PRESTAMO Y OTORGAMIENTO DE PRESTAMOS A TERCEROS, SE APLICO EL TOPE ESTABLECIDO PARA SU DEDUCCION (ARTICULO 31 FRACCION VIII DE LA LEY)</t>
  </si>
  <si>
    <t>LOS PAGOS A PERSONAS FISICAS, A PERSONAS MORALES DEL REGIMEN SIMPLIFICADO, A SOCIEDADES O ASOCIACIONES CIVILES, A LOS QUE PRESTEN SERVICIOS DOMESTICOS DE SUMINISTRO DE AGUA POTABLE Y DE RECOLECCION DE BASURA Y A LOS QUE OBTENGAN DONATIVOS, FUERON DEDUCIDOS CUANDO FUERON EFECTIVAMENTE EROGADOS (ARTICULO 31 FRACCION IX DE LA LEY)</t>
  </si>
  <si>
    <t>EN LOS CASOS DE ASISTENCIA TECNICA, DE TRANSFERENCIA DE TECNOLOGIA O DE REGALIAS, SE HAYA COMPROBADO QUE QUIEN PROPORCIONO LOS CONOCIMIENTOS CONTABA CON ELEMENTOS TECNICOS PROPIOS PARA ELLO, LOS PRESTO EN FORMA DIRECTA Y EFECTIVAMENTE SE LLEVARON A CABO (ARTICULOS 31 FRACCION XI Y 125 ULTIMO PARRAFO DE LA LEY)</t>
  </si>
  <si>
    <t>POR LOS GASTOS DE PREVISION SOCIAL, SE COMPROBO QUE LAS PRESTACIONES CORRESPONDIENTES SE OTORGARON EN FORMA GENERAL EN BENEFICIO DE TODOS LOS TRABAJADORES (ARTICULOS 8 Y 31 FRACCION XII Y 125 ULTIMO PARRAFO DE LA LEY Y 40, 41,  43 Y 43-A DEL REGLAMENTO DE LA LEY)</t>
  </si>
  <si>
    <t>CUANDO EXISTAN APORTACIONES PARA FONDOS DE AHORRO, ADEMAS DEL REQUISITO ESTABLECIDO EN EL PARRAFO ANTERIOR SE COMPROBO QUE EL MONTO DE LAS APORTACIONES EFECTUADAS HAYA SIDO IGUAL AL MONTO APORTADO POR LOS TRABAJADORES Y NO HAYA EXCEDIDO LOS LIMITES ESTABLECIDOS EN LAS DISPOSICIONES FISCALES (ARTICULOS 31 FRACCION XII Y 125 ULTIMO PARRAFO DE LA LEY Y  42 DEL REGLAMENTO DE LA LEY)</t>
  </si>
  <si>
    <t>SE COMPROBO QUE EL COSTO DE ADQUISICION O LOS INTERESES QUE SE DERIVEN DE CREDITOS RECIBIDOS CORRESPONDAN A LOS DEL MERCADO Y CUANDO HAYAN EXCEDIDO SE CONSIDERO COMO NO DEDUCIBLE EL EXCEDENTE  (ARTICULOS 31 FRACCION XIV Y 125 ULTIMO PARRAFO DE LA LEY)</t>
  </si>
  <si>
    <t>EN EL CASO DE IMPORTACION DE MERCANCIAS SE CUMPLIO CON LOS REQUISITOS LEGALES PARA SU IMPORTACION (ARTICULOS 31 FRACCION XV Y 125 ULTIMO PARRAFO DE LA LEY Y DEMAS APLICABLES DE LAS DISPOSICIONES ADUANERAS)</t>
  </si>
  <si>
    <t>EN EL CASO DE PERDIDAS POR CREDITOS INCOBRABLES, SE CONSIDERARON REALIZADAS EN EL MES EN QUE SE CONSUMO EL PLAZO DE PRESCRIPCION, QUE CORRESPONDA, O ANTES SIEMPRE QUE HAYA SIDO NOTORIA LA IMPOSIBILIDAD PRACTICA DE COBRO Y SE PUEDE COMPROBAR (ARTICULO 31 FRACCION XVI DE LA LEY).</t>
  </si>
  <si>
    <t>QUE AL REALIZAR LAS OPERACIONES CORRESPONDIENTES O A MAS TARDAR EL ULTIMO DIA DEL EJERCICIO SE REUNIERON LOS REQUISITOS QUE PARA CADA DEDUCCION EN PARTICULAR ESTABLECE LA LEY (ARTICULOS 31 FRACCION XIX Y 125 ULTIMO PARRAFO DE LA LEY Y 46 Y 47 DEL REGLAMENTO DE LA LEY, ASI COMO CON LAS REGLAS APLICABLES DE LA RESOLUCION MISCELANEA FISCAL PARA 2011)</t>
  </si>
  <si>
    <t>LA DOCUMENTACION REUNE LOS REQUISITOS QUE ESTABLECEN LAS DISPOSICIONES FISCALES Y SE OBTUVO A MAS TARDAR EL DIA EN QUE DEBIO PRESENTAR SU DECLARACION Y QUE LAS FECHAS DE EXPEDICION CORRESPONDIERON AL EJERCICIO POR EL QUE SE EFECTUO LA DEDUCCION (ARTICULOS 31 FRACCION XIX Y 125 ULTIMO PARRAFO DE LA LEY)</t>
  </si>
  <si>
    <t>EN EL CASO DE ANTICIPOS POR GASTOS SE CUMPLIERON LOS REQUISITOS ESTABLECIDOS PARA SU DEDUCCION (ARTICULOS 31 FRACCION XIX Y 125 ULTIMO PARRAFO DE LA LEY).</t>
  </si>
  <si>
    <t>CUANDO LOS TRABAJADORES HAYAN TENIDO DERECHO AL SUBSIDIO PARA EL EMPLEO, EFECTIVAMENTE SE LES ENTREGARON LAS CANTIDADES CORRESPONDIENTES (ARTICULOS 31 FRACCION XX Y 125 ULTIMO PARRAFO DE LA LEY Y ARTICULO OCTAVO DEL DECRETO POR EL QUE SE REFORMAN, ADICIONAN Y DEROGAN DIVERSAS DISPOSICIONES DE LA LEY DEL IMPUESTO SOBRE LA RENTA, DEL CODIGO FISCAL DE LA FEDERACION, DE LA LEY DEL IMPUESTO ESPECIAL SOBRE PRODUCCION Y SERVICIOS Y DE LA LEY DEL IMPUESTO AL VALOR AGREGADO, Y SE ESTABLECE EL SUBSIDIO PARA EL EMPLEO, PUBLICADO EN EL DIARIO OFICIAL DE LA FEDERACION EL 1º DE OCTUBRE DE 2007)</t>
  </si>
  <si>
    <t>EN EL CASO DE INVENTARIOS DEDUCIDOS QUE PERDIERON SU VALOR POR DETERIORO U OTRAS CAUSAS NO IMPUTABLES AL PROPIO CONTRIBUYENTE, SE CUMPLIERON CON LOS REQUISITOS ESTABLECIDOS (ARTICULOS 31 FRACCION XXII DE LA LEY Y 87, 88, 88-A, 88-B, 89 Y 111 DEL REGLAMENTO DE LA LEY, ASI COMO CON LAS REGLAS APLICABLES DE LA RESOLUCION MISCELANEA FISCAL PARA 2011)</t>
  </si>
  <si>
    <t>EN EL CASO DE INVERSIONES POR LAS QUE SE OPTO POR APLICAR LA DEDUCCION INMEDIATA, CUMPLIO CON LOS REQUISITOS ESTABLECIDOS Y SE APLICARON LOS PORCIENTOS AUTORIZADOS POR LA LEY (ARTICULOS 220 Y 221 DE LA LEY)</t>
  </si>
  <si>
    <t>EN EL CASO DE DEDUCCION ADICIONAL (PRIMER EMPLEO), SE CALCULO CONFORME A LAS DISPOSICIONES FISCALES (ARTICULO 230 DE LA LEY).</t>
  </si>
  <si>
    <t>EN EL CASO DE DEDUCCION ADICIONAL (PRIMER EMPLEO), SE CUMPLIERON LOS REQUISITOS ESTABLECIDOS PARA SE DEDUCCION (ARTICULO 234 Y 236 DE LA LEY).</t>
  </si>
  <si>
    <t>EN CASO DE QUE EN EL EJERCICIO HAYA DEJADO DE UTILIZAR EL SISTEMA DE COSTEO DIRECTO CON BASE A COSTOS HISTÓRICOS, CONSIDERO PARA EFECTOS FISCALES COMO INVENTARIO INICIAL DEL EJERCICIO EL VALOR DEL INVENTARIO FINAL  VALUADO CON EL SISTEMA DE COSTEO DIRECTO CON BASE A COSTOS HISTORICOS (ARTICULO 69 G, FRACCION II).</t>
  </si>
  <si>
    <t>EN EL CASO DE GASTOS DE VIAJE CUANDO SE DESTINARON AL HOSPEDAJE, ALIMENTACION, TRANSPORTE, USO O GOCE TEMPORAL DE AUTOMOVILES Y PAGO DE KILOMETRAJE CUMPLIO CON LOS REQUISITOS ESTABLECIDOS PARA SU DEDUCCION (ARTICULOS 32 FRACCION V Y 126 DE LA LEY Y 49 Y 50 DEL REGLAMENTO DE LA LEY)</t>
  </si>
  <si>
    <t>EN EL CASO DE PERDIDA PROVENIENTE DE ENAJENACION DE ACCIONES Y OTROS TITULOS VALOR, ASI COMO DE PERDIDAS FINANCIERAS QUE PROVENGAN DE OPERACIONES FINANCIERAS DERIVADAS DE CAPITAL REFERIDAS A ACCIONES O INDICES ACCIONARIOS, SE CUMPLIERON LOS REQUISITOS ESTABLECIDOS PARA SU DEDUCCION (ARTICULOS 32 FRACCION XVII Y 126  DE LA LEY Y 54 DEL REGLAMENTO DE LA LEY, ASI COMO CON LAS REGLAS APLICABLES DE LA RESOLUCION MISCELANEA FISCAL PARA 2011)</t>
  </si>
  <si>
    <t>EN EL CASO DE CONSUMOS EN RESTAURANTES, SE CUMPLIERON LOS REQUISITOS ESTABLECIDOS PARA SU DEDUCCION (ARTICULOS 32 FRACCION XX Y 126 DE LA LEY)</t>
  </si>
  <si>
    <t>PARA LA DETERMINACION DE LAS DEDUCCIONES POR INVERSIONES EN AUTOMOVILES Y AVIONES SE CONSIDERO COMO MONTO ORIGINAL DE LA INVERSION EL MONTO MAXIMO AUTORIZADO EN LEY (ARTICULOS 42 FRACCIONES II Y III RESPECTIVAMENTE Y 124 DE LA LEY)</t>
  </si>
  <si>
    <t>APLICO TRATADOS PARA EVITAR LA DOBLE TRIBUTACION</t>
  </si>
  <si>
    <t>OPTO POR APLICAR LO DISPUESTO POR EL ARTICULO NOVENO DEL DECRETO PUBLICADO EN EL DIARIO OFICIAL DE LA FEDERACION EL 5 DE NOVIEMBRE DE 2007</t>
  </si>
  <si>
    <t>PARA CALCULAR EL IMPUESTO EMPRESARIAL A TASA UNICA CONSIDERO COMO INGRESO GRAVADO EL PRECIO ASI COMO LAS CANTIDADES QUE ADEMAS LE CARGARON O COBRARON POR IMPUESTOS O DERECHOS, INTERESES NORMALES O MORATORIOS, PENAS CONVENCIONALES O CUALQUIER OTRO CONCEPTO, INCLUYENDO ANTICIPOS O DEPOSITOS, CON EXCEPCION DE LOS IMPUESTOS TRASLADADOS EN LOS TERMINOS DE LEY (ARTICULO 2 DE LA LEY, OCTAVO TRANSITORIO DE LA LEY DEL I.E.T.U. PUBLICADA EN EL DIARIO OFICIAL DE LA FEDERACION EL 1º DE OCTUBRE DE 2007 Y QUE ENTRARA EN VIGOR A PARTIR DEL 1º DE ENERO DE 2008 Y NOVENO DEL DECRETO PUBLICADO EN EL DIARIO OFICIAL DE LA FEDERACION EL 5 DE NOVIEMBRE DE 2007)</t>
  </si>
  <si>
    <t>CUANDO EL PRECIO QUE SE HAYA COBRADO NO HAYA SIDO EN EFECTIVO NI EN CHEQUES, SINO TOTAL O PARCIALMENTE EN OTROS BIENES O SERVICIOS, SE CONSIDERO COMO INGRESO EL VALOR DE MERCADO O EN SU DEFECTO EL DE AVALUO DE DICHOS BIENES O SERVICIOS Y, CUANDO NO HAYA RECIBIDO CONTRAPRESTACION, UTILIZO LOS VALORES MENCIONADOS QUE CORRESPONDAN A LOS BIENES O SERVICIOS ENAJENADOS O PROPORCIONADOS, RESPECTIVAMENTE (ARTICULO 2 DE LA LEY OCTAVO TRANSITORIO DE LA LEY DEL I.E.T.U. PUBLICADA EN EL DIARIO OFICIAL DE LA FEDERACION EL 1º DE OCTUBRE DE 2007 Y QUE ENTRARA EN VIGOR A PARTIR DEL 1º DE ENERO DE 2008 Y NOVENO DEL DECRETO PUBLICADO EN EL DIARIO OFICIAL DE LA FEDERACION EL 5 DE NOVIEMBRE DE 2007)</t>
  </si>
  <si>
    <t>CONSIDERO COMO OBTENIDOS LOS INGRESOS CUANDO ESTOS SE COBRARON EFECTIVAMENTE CONFORME A LO ESTABLECIDO EN LAS DISPOSICIONES FISCALES APLICABLES PARA EFECTOS DE LA LEY (ARTICULO 3 FRACCION IV DE LA LEY Y DEMAS DISPOSICIONES APLICABLES DE LA LEY DEL IVA)</t>
  </si>
  <si>
    <t>EN EL CASO DE EXPORTACIONES CUANDO NO PERCIBIO EL INGRESO DURANTE LOS DOCE MESES SIGUIENTES A AQUEL EN QUE LA REALIZO, CONSIDERO COMO EFECTIVAMENTE PERCIBIDO EL INGRESO EN LA FECHA EN QUE TERMINO DICHO PLAZO (ARTICULO 3 FRACCION IV DE LA LEY, ASI COMO CON LAS REGLAS APLICABLES DE LA RESOLUCION MISCELANEA FISCAL PARA 2011 Y DEMAS DISPOSICIONES APLICABLES DE LA LEY DEL IVA)</t>
  </si>
  <si>
    <t>REUNIO LOS SIGUIENTES REQUISITOS FISCALES:</t>
  </si>
  <si>
    <t>HABER SIDO EFECTIVAMENTE PAGADAS EN LOS TERMINOS DE LEY AL MOMENTO DE SU DEDUCCION  (ARTICULO 6 FRACCION III DE LA LEY Y DEMAS DISPOSICIONES APLICABLES DE LA LEY DEL IVA)</t>
  </si>
  <si>
    <t>LAS EROGACIONES CUMPLIERON CON LOS REQUISITOS DE DEDUCIBILIDAD ESTABLECIDOS EN LA LEY DEL IMPUESTO SOBRE LA RENTA  (ARTICULO 6 FRACCION IV DE LA LEY ASI COMO CON LAS REGLAS APLICABLES DE LA RESOLUCION MISCELANEA FISCAL PARA 2011)</t>
  </si>
  <si>
    <t>EN EL CASO DE HABER OPTADO POR EFECTUAR LA DEDUCCION ADICIONAL CUMPLIO CON LOS TERMINOS PREVISTOS (ARTICULO QUINTO TRANSITORIO DE LA LEY PARA 2008)</t>
  </si>
  <si>
    <t>EN EL CASO DE TENER CONTRATOS DE ARRENDAMIENTO FINANCIERO DEDUJO LOS INTERESES DERIVADOS DE DICHOS CONTRATOS (REGLA I.4.I.3 DE LA RESOLUCION MISCELANEA FISCAL PARA 2011)</t>
  </si>
  <si>
    <t>EN EL CASO DE HABER OPTADO POR APLICAR EL ESTIMULO FISCAL POR OPERACIONES CON EL PUBLICO EN GENERAL. CUMPLIO LOS REQUISITOS PARA SU APLICACION (ARTICULO SEXTO DEL DECRETO DEL 5 DE NOVIEMBRE DE 2007)</t>
  </si>
  <si>
    <t>EL IMPUESTO SOBRE LA RENTA PROPIO ACREDITABLE FUE EFECTIVAMENTE PAGADO EN LOS TERMINOS DE LA LEY DEL IMPUESTO SOBRE LA RENTA Y NO CONSIDERO COMO EFECTIVAMENTE PAGADO EL IMPUESTO SOBRE LA RENTA CUBIERTO CON ACREDITAMIENTOS O REDUCCIONES REALIZADAS EN LOS TERMINOS DE LAS DISPOSICIONES FISCALES, CON EXCEPCION DEL ACREDITAMIENTO DEL IMPUESTO A LOS DEPOSITOS EN EFECTIVO O CUANDO EL PAGO SE HUBIERA EFECTUADO MEDIANTE COMPENSACION EN LOS TERMINOS DEL ARTICULO 23 DEL CODIGO FISCAL DE LA FEDERACION   (ARTICULO 8 DE LA LEY ASI COMO CON LAS REGLAS APLICABLES DE LA RESOLUCION MISCELANEA FISCAL PARA 2011 Y DEMAS DISPOSICIONES APLICABLES DE LA LEY DEL ISR Y DE LA LEY DEL IDE)</t>
  </si>
  <si>
    <t>EN EL CASO DE INGRESOS PROVENIENTES DE FUENTE DE RIQUEZA UBICADA EN EL EXTRANJERO GRAVADOS POR EL IMPUESTO EMPRESARIAL A TASA UNICA, EL IMPUESTO SOBRE LA RENTA PROPIO PAGADO EN EL EXTRANJERO QUE ACREDITO NO FUE SUPERIOR AL MONTO DETERMINADO EN LOS TERMINOS DEL ARTICULO 6 DE LA LEY DEL IMPUESTO SOBRE LA RENTA, SIN QUE EN NINGUN CASO EXCEDA DEL IMPUESTO EMPRESARIAL A TASA UNICA CORRESPONDIENTE A ESOS INGRESOS (ARTICULO 8 DE LA LEY, ASI COMO CON LAS REGLAS APLICABLES DE LA RESOLUCION MISCELANEA FISCAL PARA 2011)</t>
  </si>
  <si>
    <t>LA APLICACION DEL CREDITO FISCAL RELACIONADO CON LAS EROGACIONES EFECTIVAMENTE PAGADAS POR LOS CONCEPTOS A QUE SE REFIERE EL CAPITULO I DEL TITULO IV DE LA LEY DEL IMPUESTO SOBRE LA RENTA, ASI COMO POR LAS APORTACIONES DE SEGURIDAD SOCIAL A SU CARGO PAGADAS EN MEXICO, CUMPLIO CON LA OBLIGACION DE ENTERAR LAS RETENCIONES A QUE SE REFIERE EL ARTICULO 113 DE LA LEY DEL IMPUESTO SOBRE LA RENTA O TRATANDOSE DE TRABAJADORES QUE TENGAN DERECHO AL SUBSIDIO PARA EL EMPLEO, EFECTIVAMENTE SE ENTREGARON LAS CANTIDADES QUE POR DICHO SUBSIDIO CORRESPONDA A SUS TRABAJADORES (ARTICULOS 8 DE LA LEY, CUARTO Y DECIMOSEXTO TRANSITORIO DE LA LEY DEL I.E.T.U. PUBLICADA EN EL DIARIO OFICIAL DE LA FEDERACION EL 1º DE OCTUBRE DE 2007 Y QUE ENTRARA EN VIGOR A PARTIR DEL 1º DE ENERO DE 2008, ASI COMO CON LAS REGLAS APLICABLES DE LA RESOLUCION MISCELANEA FISCAL PARA 2011 Y ARTICULO OCTAVO DEL DECRETO POR EL QUE SE REFORMAN, ADICIONAN Y DEROGAN DIVERSAS DISPOSICIONES DE LA LEY DEL IMPUESTO SOBRE LA RENTA, DEL CODIGO FISCAL DE LA FEDERACION, DE LA LEY DEL IMPUESTO ESPECIAL SOBRE PRODUCCION Y SERVICIOS Y DE LA LEY DEL IMPUESTO AL VALOR AGREGADO, Y SE ESTABLECE EL SUBSIDIO PARA EL EMPLEO, PUBLICADO EN EL DIARIO OFICIAL DE LA FEDERACION EL 1º DE OCTUBRE DE 2007)</t>
  </si>
  <si>
    <t>POR LAS OPERACIONES QUE NO SON CON EL PUBLICO EN GENERAL TRASLADO EL IMPUESTO AL VALOR AGREGADO EN FORMA EXPRESA Y POR SEPARADO, A LAS PERSONAS QUE ADQUIRIERON SUS BIENES, LOS USARON O GOZARON TEMPORALMENTE, O RECIBIERON SUS SERVICIOS (ARTICULOS 1 Y 32 FRACCION III DE LA LEY Y 22 DEL REGLAMENTO DE LA LEY)</t>
  </si>
  <si>
    <t>CONSIDERO COMO EFECTIVAMENTE COBRADAS LAS CONTRAPRESTACIONES CUANDO LAS RECIBIO EN EFECTIVO, EN BIENES O EN SERVICIOS, AUN CUANDO AQUELLAS HUBIEREN CORRESPONDIDO A ANTICIPOS, DEPOSITOS O A CUALQUIER OTRO CONCEPTO SIN IMPORTAR EL NOMBRE CON EL QUE SE LES DESIGNO, O BIEN, CUANDO EL INTERES DEL ACREEDOR QUEDO SATISFECHO MEDIANTE CUALQUIER FORMA DE EXTINCION DE LAS OBLIGACIONES QUE DEN LUGAR A LAS CONTRAPRESTACIONES  (ARTICULO 1-B DE LA LEY)</t>
  </si>
  <si>
    <t>CONSIDERO COMO VALOR PARA CALCULAR EL IMPUESTO, EL PRECIO O LA CONTRAPRESTACION PACTADOS, ASI COMO LAS CANTIDADES QUE ADEMAS SE CARGUEN O COBREN AL ADQUIRENTE POR OTROS IMPUESTOS, DERECHOS, INTERESES NORMALES O MORATORIOS, PENAS CONVENCIONALES O CUALQUIER OTRO CONCEPTO (ARTICULOS 12, 18 Y 23 DE LA LEY Y 42, 43, 44 Y 45 DEL REGLAMENTO DE LA LEY, ASI COMO CON LAS REGLAS APLICABLES DE LA RESOLUCION MISCELANEA FISCAL PARA 2011)</t>
  </si>
  <si>
    <t>CONSIDERO COMO ACTO O ACTIVIDAD GRAVADA LA IMPORTACION DE LOS SIGUIENTES BIENES O SERVICIOS:</t>
  </si>
  <si>
    <t>LA ADQUISICION O EL USO O GOCE TEMPORAL DE BIENES INTANGIBLES (ARTICULOS 24, FRACCIONES II Y III DE LA LEY Y 50 DEL REGLAMENTO DE LA LEY)</t>
  </si>
  <si>
    <t>EL APROVECHAMIENTO EN TERRITORIO NACIONAL DE SERVICIOS INDEPENDIENTES, EXCEPTO POR LOS DERIVADOS DE TRANSPORTE INTERNACIONAL  (ARTICULOS 24, FRACCION V DE LA LEY Y 48 Y 49 DEL REGLAMENTO DE LA LEY)</t>
  </si>
  <si>
    <t>REALIZO EXPORTACIONES DE BIENES O SERVICIOS POR CONCEPTO DE ENAJENACION O USO O GOCE TEMPORAL DE BIENES INTANGIBLES O POR EL APROVECHAMIENTO EN EL EXTRANJERO DE SERVICIOS PRESTADOS (ARTICULOS 29, FRACCIONES II, III Y IV DE LA LEY Y 57 A 63 DEL REGLAMENTO DE LA LEY)</t>
  </si>
  <si>
    <t>APLICO LA OPCION  DEL ARTICULO 5-B DE LA LEY PARA EL PRORRATEO DEL IMPUESTO NO IDENTIFICADO CON ACTIVIDADES GRAVADAS, POR LAS QUE SE APLIQUE LA TASA 0% Y EXENTAS</t>
  </si>
  <si>
    <t>EL IMPUESTO AL VALOR AGREGADO ACREDITADO CORRESPONDIO A BIENES, SERVICIOS O AL USO O GOCE TEMPORAL DE BIENES, ESTRICTAMENTE INDISPENSABLES EN LOS TERMINOS DE LA LEY DEL IMPUESTO SOBRE LA RENTA PARA LA REALIZACION DE ACTIVIDADES DISTINTAS DE LA IMPORTACION, POR LAS QUE SE DEBA PAGAR EL IMPUESTO ESTABLECIDO EN ESTA LEY O A LAS QUE SE LES APLIQUE LA TASA DE 0% (ARTICULO 5 FRACCION I DE LA LEY)</t>
  </si>
  <si>
    <t>EL IMPUESTO AL VALOR AGREGADO ACREDITADO FUE TRASLADADO EXPRESAMENTE CONSTO POR SEPARADO EN LOS COMPROBANTES, EN EL REVERSO DEL CHEQUE DE QUE SE TRATE O BIEN, DEBERA CONSTAR EN EL ESTADO DE CUENTA, SEGUN SEA EL CASO (ARTICULO 5 FRACCION II DE LA LEY)</t>
  </si>
  <si>
    <t>EL IMPUESTO AL VALOR AGREGADO TRASLADADO FUE EFECTIVAMENTE PAGADO EN EL MES DE QUE SE TRATE (ARTICULO 5 FRACCION III DE LA LEY)</t>
  </si>
  <si>
    <t>TRATANDOSE DEL IMPUESTO AL VALOR AGREGADO TRASLADADO QUE SE HUBIESE RETENIDO CONFORME AL ARTICULO 1-A, FUE ACREDITADO EN LA DECLARACION DE PAGO MENSUAL SIGUIENTE A LA DECLARACION EN LA QUE SE HAYA EFECTUADO EL ENTERO DE LA RETENCION (ARTICULO 5 FRACCION IV DE LA LEY)</t>
  </si>
  <si>
    <t>TRATANDOSE DEL IMPUESTO AL VALOR AGREGADO TRASLADADO QUE SE HUBIESE RETENIDO CONFORME AL ARTICULO 1-A DE ESTA LEY, DICHA RETENCION SE ENTERO EN LOS TERMINOS Y PLAZOS ESTABLECIDOS  (ARTICULO 5 FRACCION IV DE LA LEY)</t>
  </si>
  <si>
    <t>NO SE ACREDITO EL IMPUESTO QUE CORRESPONDIO A EROGACIONES DISTINTAS A LAS INVERSIONES, POR HABER REALIZADO ACTIVIDADES EXCLUSIVAMENTE POR LOS QUE NO DEBE PAGAR EL IMPUESTO (ARTICULO 5 FRACCION V INCISO b) DE LA LEY)</t>
  </si>
  <si>
    <t>CUANDO SE ESTE OBLIGADO AL PAGO DEL IMPUESTO AL VALOR AGREGADO O CUANDO SEA APLICABLE LA TASA DE 0%, SOLO POR UNA PARTE DE LAS ACTIVIDADES QUE REALIZO, EL IMPUESTO QUE CORRESPONDIO A EROGACIONES DISTINTAS A LAS INVERSIONES SE ACREDITO EN LA PROPORCION EN LA QUE EL VALOR DE LAS ACTIVIDADES POR LAS QUE DEBA PAGAR EL IMPUESTO AL VALOR AGREGADO O A LAS QUE SE APLIQUE LA TASA DE 0%, REPRESENTO EN EL VALOR TOTAL DE LAS ACTIVIDADES MENCIONADAS QUE REALIZO EN EL MES DE QUE SE TRATE (ARTICULO 5 FRACCION V INCISO C) DE LA LEY ASI COMO CON LAS REGLAS APLICABLES DE LA RESOLUCION MISCELANEA FISCAL PARA 2011)</t>
  </si>
  <si>
    <t>ACREDITO EL IMPUESTO QUE CORRESPONDIO A INVERSIONES CONFORME A SU DESTINO HABITUAL, EN SU TOTALIDAD POR HABER REALIZADO ACTIVIDADES EXCLUSIVAMENTE POR LOS QUE DEBE PAGAR EL IMPUESTO O LE SEA APLICABLE LA TASA DEL 0% (ARTICULO 5 FRACCION V INCISO D) PUNTO 1 DE LA LEY ASI COMO CON LAS REGLAS APLICABLES DE LA RESOLUCION MISCELANEA FISCAL PARA 2011)</t>
  </si>
  <si>
    <t>NO ACREDITO EL IMPUESTO QUE CORRESPONDA A INVERSIONES, CONFORME A SU DESTINO HABITUAL, POR HABER REALIZADO ACTIVIDADES EXCLUSIVAMENTE POR LOS QUE NO DEBE PAGAR EL IMPUESTO (ARTICULO 5 FRACCION V INCISO  d) PUNTO 2 DE LA LEY)</t>
  </si>
  <si>
    <t>CUANDO SE ESTE OBLIGADO AL PAGO DEL IMPUESTO AL VALOR AGREGADO O CUANDO SEA APLICABLE LA TASA DE 0%, SOLO POR UNA PARTE DE LAS ACTIVIDADES QUE REALIZO, EL IMPUESTO QUE CORRESPONDIO A INVERSIONES CONFORME A SU DESTINO HABITUAL, SE ACREDITO EN LA PROPORCION EN LA QUE EL VALOR DE LAS ACTIVIDADES POR LAS QUE DEBA PAGARSE EL IMPUESTO AL VALOR AGREGADO O A LAS QUE SE APLIQUE LA TASA DE 0%, REPRESENTO EN EL VALOR TOTAL DE LAS ACTIVIDADES MENCIONADAS REALIZADAS EN EL MES DE QUE SE TRATE (ARTICULO 5 FRACCION V INCISO D) PUNTO 3 DE LA LEY ASI COMO CON LAS REGLAS APLICABLES DE LA RESOLUCION MISCELANEA FISCAL PARA 2011)</t>
  </si>
  <si>
    <t>EN MESES POSTERIORES LAS INVERSIONES DEJARON DE DESTINARSE EN FORMA EXCLUSIVA A LAS ACTIVIDADES A QUE ESTABAN PREVISTAS (ARTICULO 5 FRACCION V INCISO d) PUNTO 4 DE LA LEY)</t>
  </si>
  <si>
    <t>EN CASO AFIRMATIVO, REALIZO AJUSTES AL VALOR DEL IMPUESTO ACREDITABLE (ARTICULO 5-A DE LA LEY Y 19 Y 71  DEL REGLAMENTO DE LA LEY)</t>
  </si>
  <si>
    <t>EFECTUO EN LA CONTABILIDAD LA SEPARACION DE LOS ACTOS O ACTIVIDADES DE LAS OPERACIONES POR LAS QUE DEBA PAGARSE EL IMPUESTO POR LAS DISTINTAS TASAS, DE AQUELLOS POR LOS CUALES ESTA LEY LIBERA DE PAGO (ARTICULOS 32 FRACCION I DE LA LEY Y 71  DEL REGLAMENTO DE LA LEY)</t>
  </si>
  <si>
    <t>TRATANDOSE DE COMISIONISTAS, REALIZO LA SEPARACION EN SU CONTABILIDAD Y REGISTROS DE LAS OPERACIONES QUE LLEVEN A CABO POR CUENTA PROPIA DE LAS QUE EFECTUEN POR CUENTA DEL COMITENTE  (ARTICULOS 32 FRACCION II DE LA LEY Y 35 Y 71  DEL REGLAMENTO DE LA LEY)</t>
  </si>
  <si>
    <t>EXPIDIO COMPROBANTES SEÑALANDO EN LOS MISMOS, CUANDO ASI PROCEDIO, EL IMPUESTO AL VALOR AGREGADO QUE SE TRASLADO EXPRESAMENTE Y POR SEPARADO A QUIEN ADQUIRIO LOS BIENES, LOS USO O GOZO TEMPORALMENTE O RECIBIO LOS SERVICIOS   (ARTICULOS 32 FRACCION III DE LA LEY Y 20, 72 Y 74  DEL REGLAMENTO DE LA LEY)</t>
  </si>
  <si>
    <t>ENTREGO O ENVIO LOS COMPROBANTES A QUIEN EFECTUO O DEBIO EFECTUAR LA CONTRAPRESTACION, DENTRO DE LOS 15 DIAS SIGUIENTES A AQUEL EN QUE SE DEBIO PAGAR EL IMPUESTO EN LOS TERMINOS DE LA LEY  (ARTICULO 32 FRACCION III DE LA LEY)</t>
  </si>
  <si>
    <t>EXPIDIO LAS CONSTANCIAS POR LAS RETENCIONES DEL IMPUESTO QUE SE EFECTUEN, AL MOMENTO DE RECIBIR EL COMPROBANTE (ARTICULO 32 FRACCION V DE LA LEY ASI COMO CON LAS REGLAS APLICABLES DE LA RESOLUCION MISCELANEA FISCAL PARA 2011)</t>
  </si>
  <si>
    <t>PROPORCIONO MENSUALMENTE Y EN TIEMPO A LAS AUTORIDADES FISCALES, LA INFORMACION SOBRE LAS PERSONAS A LAS QUE LES RETUVO IMPUESTOS (ARTICULO 32 FRACCION V DE LA LEY ASI COMO CON LAS REGLAS APLICABLES DE LA RESOLUCION MISCELANEA FISCAL PARA 2011)</t>
  </si>
  <si>
    <t>01D203000</t>
  </si>
  <si>
    <t>PROPORCIONO MENSUALMENTE Y EN TIEMPO A LAS AUTORIDADES FISCALES, LA INFORMACION SOBRE EL PAGO, RETENCION, ACREDITAMIENTO Y TRASLADO DEL IMPUESTO AL VALOR AGREGADO EN LAS OPERACIONES CON SUS PROVEEDORES, DESGLOSANDO EL VALOR DE LOS ACTOS O ACTIVIDADES POR TASA A LA CUAL TRASLADO O LE FUE TRASLADADO EL IMPUESTO AL VALOR AGREGADO, INCLUYENDO ACTIVIDADES POR LAS QUE NO ESTUVO OBLIGADO AL PAGO (ARTICULO 32 FRACCION VIII DE LA LEY, ASI COMO CON LAS REGLAS APLICABLES DE LA RESOLUCION MISCELANEA FISCAL PARA 2011)</t>
  </si>
  <si>
    <t>IMPUESTO A LOS DEPOSITOS EN EFECTIVO (I.D.E.)</t>
  </si>
  <si>
    <t>01D204000</t>
  </si>
  <si>
    <t>01D205000</t>
  </si>
  <si>
    <t>EL IMPUESTO A LOS DEPOSITOS EN EFECTIVO ACREDITADO CONTRA EL IMPUESTO SOBRE LA RENTA RETENIDO A TERCEROS FUE EFECTIVAMENTE PAGADO (ARTICULO 8 SEGUNDO PARRAFO DE LA LEY, ASI COMO CON LAS REGLAS APLICABLES DE LA RESOLUCION MISCELANEA FISCAL PARA 2011)</t>
  </si>
  <si>
    <t>01D206000</t>
  </si>
  <si>
    <t>EL IMPUESTO A LOS DEPOSITOS EN EFECTIVO QUE COMPENSO CONTRA CONTRIBUCIONES FEDERALES FUE EFECTIVAMENTE PAGADO Y NO SE ACREDITO CONTRA EL IMPUESTO SOBRE LA RENTA PROPIO Y EL RETENIDO A TERCEROS (ARTICULO 8 TERCER PARRAFO DE LA LEY, ASI COMO CON LAS REGLAS APLICABLES DE LA RESOLUCION MISCELANEA FISCAL PARA 2011)</t>
  </si>
  <si>
    <t>01D207000</t>
  </si>
  <si>
    <t>EL IMPUESTO A LOS DEPOSITOS EN EFECTIVO POR EL QUE SE SOLICITO DEVOLUCION FUE EFECTIVAMENTE PAGADO Y NO SE ACREDITO CONTRA EL IMPUESTO SOBRE LA RENTA PROPIO Y EL RETENIDO A TERCEROS, NI SE COMPENSO CONTRA CONTRIBUCIONES FEDERALES (ARTICULO 8 CUARTO PARRAFO DE LA LEY, ASI COMO CON LAS REGLAS APLICABLES DE LA RESOLUCION MISCELANEA FISCAL PARA 2011)</t>
  </si>
  <si>
    <t>01D208000</t>
  </si>
  <si>
    <t>01D209000</t>
  </si>
  <si>
    <t>2011</t>
  </si>
  <si>
    <t>POR LOS EJERCICIOS TERMINADOS AL 31 DE DICIEMBRE DE 2011 Y DE 2010</t>
  </si>
  <si>
    <t>01010004000000</t>
  </si>
  <si>
    <t xml:space="preserve">PARTES RELACIONADAS </t>
  </si>
  <si>
    <t>PERDIDA POR DETERIORO</t>
  </si>
  <si>
    <t>ANTICIPO A PROVEEDORES</t>
  </si>
  <si>
    <t>01010026000100</t>
  </si>
  <si>
    <t>01010026000200</t>
  </si>
  <si>
    <t>PERDIDA POR DETERIORO DE PAGOS ANTICIPADOS</t>
  </si>
  <si>
    <t xml:space="preserve">PAGOS ANTICIPADOS A LARGO PLAZO </t>
  </si>
  <si>
    <t>TOTAL DE PAGOS ANTICIPADOS A LARGO PLAZO</t>
  </si>
  <si>
    <t>DEPRECIACIONES ACUMULADAS</t>
  </si>
  <si>
    <t>PERDIDA POR DETERIORO ACUMULADO</t>
  </si>
  <si>
    <t>PERDIDA  POR DETERIORO ACUMULADO DE EDIFICIOS</t>
  </si>
  <si>
    <t>PERDIDA  POR DETERIORO ACUMULADO DE MAQUINARIA</t>
  </si>
  <si>
    <t>PERDIDA  POR DETERIORO ACUMULADO DE EQUIPO DE TRANSPORTE</t>
  </si>
  <si>
    <t>PERDIDA  POR DETERIORO ACUMULADO DE MOBILIARIO Y EQUIPO</t>
  </si>
  <si>
    <t>PERDIDA  POR DETERIORO ACUMULADO DE EQUIPO DE COMPUTO</t>
  </si>
  <si>
    <t>PERDIDA  POR  DETERIORO ACUMULADO DE OTROS ACTIVOS FIJOS</t>
  </si>
  <si>
    <t>TOTAL DE PERDIDA  POR DETERIORO ACUMULADO</t>
  </si>
  <si>
    <t>01010068000100</t>
  </si>
  <si>
    <t>01010068000200</t>
  </si>
  <si>
    <t>01010100000100</t>
  </si>
  <si>
    <t xml:space="preserve">CAPITAL SOCIAL PROVENIENTE DE CAPITALIZACION </t>
  </si>
  <si>
    <t xml:space="preserve">PRIMA EN SUSCRIPCION DE ACCIONES </t>
  </si>
  <si>
    <t>01010134000000</t>
  </si>
  <si>
    <t xml:space="preserve">UTILIDAD NETA </t>
  </si>
  <si>
    <t>01010135000000</t>
  </si>
  <si>
    <t>01010136000000</t>
  </si>
  <si>
    <t>01010137000000</t>
  </si>
  <si>
    <t>01010138000000</t>
  </si>
  <si>
    <t>01010139000000</t>
  </si>
  <si>
    <t>01010140000000</t>
  </si>
  <si>
    <t>01010141000000</t>
  </si>
  <si>
    <t>01010142000000</t>
  </si>
  <si>
    <t>01010143000000</t>
  </si>
  <si>
    <t xml:space="preserve">RESULTADO POR TENENCIA DE ACTIVOS NO MONETARIOS </t>
  </si>
  <si>
    <t>01010144000000</t>
  </si>
  <si>
    <t>01010145000000</t>
  </si>
  <si>
    <t>01010146000000</t>
  </si>
  <si>
    <t>01010147000000</t>
  </si>
  <si>
    <t>POR LOS EJERCICIOS COMPRENDIDOS DEL 1 DE ENERO AL 31 DE DICIEMBRE DE 2011 Y DE 2010</t>
  </si>
  <si>
    <t>NOTA: PARA EL LLENADO DE ESTE ANEXO ES NECESARIO CAPTURAR PRIMERO LA INFORMACION DE LOS ANEXOS 5, 6 (CUANDO SE ESTE OBLIGADO AL LLENADO DE ESTE ANEXO), 7, 8 Y 9.</t>
  </si>
  <si>
    <t>UTILIDAD DE OPERACIÓN</t>
  </si>
  <si>
    <t xml:space="preserve">IMPUESTO EMPRESARIAL A TASA UNICA </t>
  </si>
  <si>
    <t xml:space="preserve">APORTACIONES PARA FUTUROS AUMENTOS
DE CAPITAL
</t>
  </si>
  <si>
    <t xml:space="preserve">RESERVA
LEGAL
</t>
  </si>
  <si>
    <t xml:space="preserve">UTILIDAD
NETA
</t>
  </si>
  <si>
    <t xml:space="preserve">PERDIDA
NETA
</t>
  </si>
  <si>
    <t xml:space="preserve">UTILIDADES RETENIDAS
DE EJERCICIOS
ANTERIORES
</t>
  </si>
  <si>
    <t xml:space="preserve">PERDIDAS
ACUMULADAS
DE EJERCICIOS ANTERIORES
</t>
  </si>
  <si>
    <t xml:space="preserve">EXCESO O 
INSUFICIENCIA
</t>
  </si>
  <si>
    <t xml:space="preserve">OTRAS
CUENTAS
DE CAPITAL
</t>
  </si>
  <si>
    <t>APLICACION DE LA UTILIDAD DEL EJERCICIO 2010</t>
  </si>
  <si>
    <t>UTILIDAD NETA DE 2011</t>
  </si>
  <si>
    <t>PERDIDA NETA  DE 2011</t>
  </si>
  <si>
    <t>RECOMPRA DE ACCIONES</t>
  </si>
  <si>
    <t>EFECTO DE VALUACION DE EJERCICIO DE INSTRUMENTOS FINANCIEROS</t>
  </si>
  <si>
    <t>01030017000000</t>
  </si>
  <si>
    <t>EFECTO DE CONVERSION DEL EJERCICIO DE OPERACIONES EXTRANJERAS</t>
  </si>
  <si>
    <t>01030018000000</t>
  </si>
  <si>
    <t>UTILIDAD (PERDIDA) CONTABLE POR ENAJENACION DE ACCIONES</t>
  </si>
  <si>
    <t>01030019000000</t>
  </si>
  <si>
    <t>01030020000000</t>
  </si>
  <si>
    <t>SALDOS AL 31 DE DICIEMBRE DE 2011</t>
  </si>
  <si>
    <t>PERDIDA POR DETERIORO DE ACTIVOS</t>
  </si>
  <si>
    <t>UTILIDAD POR VENTA DE ACTIVO FIJO Y TERRENO</t>
  </si>
  <si>
    <t>ADQUISICION DE ACTIVO FIJO Y TERRENO</t>
  </si>
  <si>
    <t>COBROS POR VENTA DE ACTIVO FIJO Y TERRENO</t>
  </si>
  <si>
    <t>EFECTIVO EXCEDENTE PARA APLICAR EN ACTIVIDADES DE FINANCIAMIENTO (RESULTADO POSITIVO)</t>
  </si>
  <si>
    <t>EFECTIVO A OBTENER DE ACTIVIDADES DE FINANCIAMIENTO (RESULTADO NEGATIVO)</t>
  </si>
  <si>
    <t xml:space="preserve">PAGO DE PASIVOS </t>
  </si>
  <si>
    <t>EFECTOS POR CAMBIOS EN EL VALOR DEL EFECTIVO</t>
  </si>
  <si>
    <t xml:space="preserve">EFECTOS POR CAMBIOS  EN EL VALOR DEL EFECTIVO POR CONVERSION  DE LOS SALDOS  Y FLUJOS DE EFECTIVO DE SUS OPERACIONES EXTRANJERAS, A LA MONEDA DE INFORME </t>
  </si>
  <si>
    <t>EFECTOS POR CAMBIOS EN EL VALOR DEL EFECTIVO  POR INFLACIÓN  ASOCIADO  CON LOS SALDOS Y FLUJOS DE EFECTIVO  DE ENTIDADES QUE CONFORMAN LA ENTIDAD  ECONOMICA CONSOLIDADA</t>
  </si>
  <si>
    <t>OTROS EFECTOS POR CAMBIOS EN EL VALOR DEL EFECTIVO</t>
  </si>
  <si>
    <t>01040045000100</t>
  </si>
  <si>
    <t>TOTAL DE EFECTOS POR CAMBIOS EN EL VALOR DEL EFECTIVO</t>
  </si>
  <si>
    <t>EFECTIVO EXCEDENTE PARA APLICAR EN ACTIVIDADES DE FINANCIAMIENTO (RESULTADO POSITIVO).</t>
  </si>
  <si>
    <t>EFECTIVO A OBTENER  DE ACTIVIDADES DE FINANCIAMIENTO  (RESULTADO NEGATIVO)</t>
  </si>
  <si>
    <t>EFECTOS POR CAMBIOS EN EL VALOR DEL EFECTIVO POR CONVERSION DE LOS SALDOS Y FLUJOS DE EFECTIVO DE SUS OPERACIONES EXTRANJERAS, A LA MONEDA DE INFORME</t>
  </si>
  <si>
    <t>EFECTOS POR CAMBIOS EN EL VALOR DEL EFECTIVO POR INFLACION  ASOCIADO CON LOS SALDOS Y FLUJOS DE EFECTIVO DE ENTIDADES QUE CONFORMAN  LA ENTIDAD  ECONOMICA CONSOLIDADA</t>
  </si>
  <si>
    <t>01040083000000</t>
  </si>
  <si>
    <t>01040084000000</t>
  </si>
  <si>
    <t>01040085000000</t>
  </si>
  <si>
    <t>2011_x000D_
OPERATIVOS O PROPIOS DE LA_x000D_
ACTIVIDAD</t>
  </si>
  <si>
    <t>2011_x000D_
NO OPERATIVOS_x000D_
(OTROS INGRESOS)</t>
  </si>
  <si>
    <t xml:space="preserve">2010
OPERATIVOS O PROPIOS DE LA ACTIVIDAD
</t>
  </si>
  <si>
    <t xml:space="preserve">2010
NO OPERATIVOS
(OTROS INGRESOS)
</t>
  </si>
  <si>
    <t>2011_x000D_
TOTAL</t>
  </si>
  <si>
    <t xml:space="preserve">2010 
TOTAL
</t>
  </si>
  <si>
    <t xml:space="preserve">VENTAS TOTALES AL EXTRANJERO DE INVENTARIOS PRODUCIDOS </t>
  </si>
  <si>
    <t>VENTAS TOTALES A NACIONALES DE INVENTARIOS ADQUIRIDOS PARA SU DISTRIBUCION</t>
  </si>
  <si>
    <t xml:space="preserve">VENTAS TOTALES AL EXTRANJERO DE INVENTARIOS ADQUIRIDOS PARA SU DISTRIBUCION </t>
  </si>
  <si>
    <t xml:space="preserve">UTILIDAD EN VENTA DE ACTIVO FIJO </t>
  </si>
  <si>
    <t>NOTA: SOLAMENTE SE CAPTURA LA INFORMACIÓN DE ESTE ANEXO CUANDO SE HAYA ELEGIDO ALGUN TIPO DE COSTO EN EL INDICE "01D016000" DEL ANEXO DE DATOS GENERALES</t>
  </si>
  <si>
    <t>CONFORME AL SISTEMA DE COSTEO DIRECTO, PARA EFECTOS FISCALES, SOBRE LA BASE DE COSTOS HISTORICOS O PREDETERMINADOS</t>
  </si>
  <si>
    <t xml:space="preserve">COSTO DE PRODUCCION </t>
  </si>
  <si>
    <t>EFECTO UEPS ELIMINADO DEL COSTO DE VENTAS</t>
  </si>
  <si>
    <t xml:space="preserve">DEPRECIACION FISCAL DE INVERSIONES RELACIONADAS CON LA PRODUCCION </t>
  </si>
  <si>
    <t>CONFORME AL SISTEMA DE COSTEO ABSORBENTE, SOBRE LA BASE DE COSTOS HISTORICOS O PREDETERMINADOS PARA EFECTOS  FISCALES Y CON LOS METODOS DE VALUACION DE COSTO DE ADQUISICION Y COSTO ESTANDAR PARA EFECTOS CONTABLES</t>
  </si>
  <si>
    <t xml:space="preserve">CONCEPTOS NO DEDUCIBLES SIN INCLUIR DEPRECIACION </t>
  </si>
  <si>
    <t>01060065000000</t>
  </si>
  <si>
    <t>01060066000000</t>
  </si>
  <si>
    <t>GASTOS DE_x000D_
FABRICACION 2011</t>
  </si>
  <si>
    <t>GASTOS DE_x000D_
VENTA 2011</t>
  </si>
  <si>
    <t>GASTOS DE 
VENTA 2010</t>
  </si>
  <si>
    <t>GASTOS DE_x000D_
ADMINISTRACION_x000D_
2011</t>
  </si>
  <si>
    <t>GASTOS_x000D_
GENERALES 2011</t>
  </si>
  <si>
    <t>TOTAL 2011</t>
  </si>
  <si>
    <t>TOTAL DEDUCIBLES_x000D_
PARA ISR 2011</t>
  </si>
  <si>
    <t>TOTAL DEDUCIBLES
PARA ISR 2010</t>
  </si>
  <si>
    <t>TOTAL NO_x000D_
DEDUCIBLES_x000D_
PARA ISR 2011</t>
  </si>
  <si>
    <t>TOTAL NO DEDUCIBLES 
PARA ISR 2010</t>
  </si>
  <si>
    <t xml:space="preserve">REGALIAS SIN RETENCION </t>
  </si>
  <si>
    <t xml:space="preserve">REGALIAS SUJETAS AL 5% </t>
  </si>
  <si>
    <t xml:space="preserve">REGALIAS SUJETAS AL 25% </t>
  </si>
  <si>
    <t xml:space="preserve">TOTAL DE GASTOS </t>
  </si>
  <si>
    <t>DEDUCIBLES PARA ISR 2011</t>
  </si>
  <si>
    <t>NO DEDUCIBLES PARA ISR 2011</t>
  </si>
  <si>
    <t>01080012000000</t>
  </si>
  <si>
    <t xml:space="preserve">TOTAL </t>
  </si>
  <si>
    <t>ACUMULABLES O DEDUCIBLES PARA ISR 2011</t>
  </si>
  <si>
    <t>NO ACUMULABLES O NO_x000D_
AFECTOS AL ISR_x000D_
(INGRESOS) NO DEDUCIBLES_x000D_
(GASTOS)_x000D_
PARA ISR 2011</t>
  </si>
  <si>
    <t>NO ACUMULABLES O NO AFECTOS AL ISR (INGRESOS) NO DEDUCIBLES (GASTOS) 
PARA ISR 2010</t>
  </si>
  <si>
    <t>POR EL EJERCICIO TERMINADO AL 31 DE DICIEMBRE DE 2011</t>
  </si>
  <si>
    <t>MONTO PENDIENTE APLICADO EN EL EJERCICIO,  DEL ESTIMULO FISCAL POR PROYECTOS EN INVESTIGACION Y DESARROLLO TECNOLOGICO AUTORIZADO EN EJERCICIOS ANTERIORES</t>
  </si>
  <si>
    <t>MONTO PENDIENTE APLICADO  EN EL EJERCICIO, DEL ESTIMULO FISCAL POR PROYECTOS DE INVERSION EN LA PRODUCCION CINEMATOGRAFICA NACIONAL DE EJERCICIOS ANTERIORES.</t>
  </si>
  <si>
    <t>ESTIMULO PARA PROYECTOS DE INVERSION EN LA PRODUCCION TEATRAL NACIONAL.</t>
  </si>
  <si>
    <t xml:space="preserve">SALDO A CARGO </t>
  </si>
  <si>
    <t xml:space="preserve">OTRAS CANTIDADES A CARGO DEL CONTRIBUYENTE </t>
  </si>
  <si>
    <t xml:space="preserve">OTRAS CANTIDADES A FAVOR DEL CONTRIBUYENTE </t>
  </si>
  <si>
    <t>VALOR DEL PESO TOTAL EN GRAMOS DE PUROS Y OTROS TABACOS LABRADOS ENAJENADOS DISTINTOS A LOS CIGARROS ENTRE 0.75 (CUOTA $0.04)</t>
  </si>
  <si>
    <t>VALOR DEL PESO TOTAL EN GRAMOS DE PUROS Y OTROS TABACOS LABRADOS IMPORTADOS DISTINTOS A LOS CIGARROS ENTRE 0.75 (CUOTA $0.04)</t>
  </si>
  <si>
    <t>VALOR DE LOS CIGARROS ENAJENADOS (CUOTA DE $0.35 POR CIGARRO)</t>
  </si>
  <si>
    <t>VALOR DE LOS CIGARROS IMPORTADOS (CUOTA DE $0.35 POR CIGARRO)</t>
  </si>
  <si>
    <t>VALOR DEL PESO TOTAL  EN GRAMOS DE PUROS Y OTROS TABACOS  LABRADOS ENAJENADOS  DISTINTOS A LOS CIGARROS ENTRE 0.75 (CUOTA $0.35)</t>
  </si>
  <si>
    <t>VALOR DEL PESO TOTAL  EN GRAMOS DE PUROS Y OTROS TABACOS  LABRADOS IMPORTADOS  DISTINTOS A LOS CIGARROS ENTRE 0.75 (CUOTA $0.35)</t>
  </si>
  <si>
    <t>VALOR DEL PESO TOTAL EN GRAMOS DE PUROS Y OTROS TABACOS  LABRADOS  ENAJENADOS HECHOS  ENTERAMENTE A MANO  ENTRE 0.75 (CUOTA $0.35)</t>
  </si>
  <si>
    <t>VALOR DEL PESO TOTAL EN GRAMOS DE PUROS Y OTROS TABACOS  LABRADOS  IMPORTADOS  HECHOS  ENTERAMENTE A MANO  ENTRE 0.75 (CUOTA $0.35)</t>
  </si>
  <si>
    <t>SUMA DEL IEPS DEVUELTO EN LOS MESES DEL EJERCICIO</t>
  </si>
  <si>
    <t xml:space="preserve">HONORARIOS AL 30% ART 113 L.I.S.R.  </t>
  </si>
  <si>
    <t xml:space="preserve">INTERESES AL 21% </t>
  </si>
  <si>
    <t xml:space="preserve">ADQUISICION DE DESPERDICIOS </t>
  </si>
  <si>
    <t>COMPENSACIONES EFECTUADAS DURANTE EL EJERCICIO DE SALDOS A FAVOR PROVENIENTES DE:</t>
  </si>
  <si>
    <t>COMPENSACIONES EFECTUADAS DURANTE EL EJERCICIO APLICADAS A:</t>
  </si>
  <si>
    <t>01100224000000</t>
  </si>
  <si>
    <t>01100225000000</t>
  </si>
  <si>
    <t>01100226000000</t>
  </si>
  <si>
    <t>01100227000000</t>
  </si>
  <si>
    <t>01100228000000</t>
  </si>
  <si>
    <t>01100229000000</t>
  </si>
  <si>
    <t xml:space="preserve">CONTRIBUCION A CARGO DETERMINADA POR EL CONTRIBUYENTE </t>
  </si>
  <si>
    <t xml:space="preserve">ENERO </t>
  </si>
  <si>
    <t xml:space="preserve">MARZO </t>
  </si>
  <si>
    <t xml:space="preserve">ABRIL </t>
  </si>
  <si>
    <t xml:space="preserve">TOTAL DE PAGOS PROVISIONALES </t>
  </si>
  <si>
    <t>PAGOS DEFINITIVOS DE IMPUESTO SOBRE LA RENTA DERIVADO DE DIVIDENDOS O UTILIDADES DISTRIBUIDOS NO PROVENIENTES DE CUFIN NI DE CUFINRE</t>
  </si>
  <si>
    <t xml:space="preserve">FEBRERO </t>
  </si>
  <si>
    <t xml:space="preserve">TOTAL DE PAGOS </t>
  </si>
  <si>
    <t>PAGOS MENSUALES DEFINITIVOS DEL IMPUESTO ESPECIAL SOBRE PRODUCCION Y SERVICIOS (I.E.P.S.)</t>
  </si>
  <si>
    <t>12.- DETERMINACION DE PAGOS PROVISIONALES Y PAGOS MENSUALES DEFINITIVOS CUANDO EXISTAN DIFERENCIAS ENTRE LO CALCULADO  POR AUDITORIA Y EL CONTRIBUYENTE</t>
  </si>
  <si>
    <t xml:space="preserve">INGRESOS NOMINALES DEL MES QUE DECLARA </t>
  </si>
  <si>
    <t xml:space="preserve">UTILIDAD FISCAL </t>
  </si>
  <si>
    <t>ANTICIPOS Y RENDIMIENTOS DISTRIBUIDOS EN EL PERIODO</t>
  </si>
  <si>
    <t>ESTIMULO FISCAL POR PARTICIPACION DE LOS TRABAJADORES EN LAS UTILIDADES DE LAS EMPRESAS PAGADAS EN EL MISMO EJERCICIO (ARTICULO SEGUNDO DEL DECRETO PUBLICADO EN EL DOF EL 28 DE NOVIEMBRE DE 2006)</t>
  </si>
  <si>
    <t>MENOS:</t>
  </si>
  <si>
    <t xml:space="preserve">DEDUCCION ADICIONAL DEL FOMENTO AL PRIMER EMPLEO </t>
  </si>
  <si>
    <t xml:space="preserve">SUMA DE DEDUCCIONES AUTORIZADAS DE MESES ANTERIORES </t>
  </si>
  <si>
    <t>DEDUCCION ADICIONAL DEL FOMENTO AL PRIMER EMPLEO (APLICABLE CONTRA LA UTILIDAD FISCAL)</t>
  </si>
  <si>
    <t xml:space="preserve">TOTAL DE INGRESOS PERCIBIDOS </t>
  </si>
  <si>
    <t>TOTAL  DE INGRESOS EXENTOS DE MESES ANTERIORES DEL EJERCICIO</t>
  </si>
  <si>
    <t>TOTAL  DE INGRESOS EXENTOS DEL PERIODO (MES AL QUE CORRESPONDE EL PAGO)</t>
  </si>
  <si>
    <t>TOTAL  DE INGRESOS EXENTOS</t>
  </si>
  <si>
    <t>ACREDITAMIENTO DE PAGOS PROVISIONALES DEL ISR DEL PERIODO EFECTIVAMENTE PAGADOS ANTE LAS OFICINAS AUTORIZADAS</t>
  </si>
  <si>
    <t>VALOR DEL PESO TOTAL EN GRAMOS DE PUROS Y OTROS TABACOS LABRADOS ENAJENADOS DISTINTOS A LOS CIGARROS ENTRE 0.75 (CUOTA $0.35)</t>
  </si>
  <si>
    <t>VALOR DEL PESO TOTAL EN GRAMOS DE PUROS Y OTROS TABACOS LABRADOS IMPORTADOS DISTINTOS A LOS CIGARROS ENTRE 0.75 (CUOTA $0.35)</t>
  </si>
  <si>
    <t>VALOR DEL PESO TOTAL EN GRAMOS DE PUROS Y OTROS TABACOS LABRADOS ENAJENADOS HECHOS ENTERAMENTE A MANO ENTRE 0.75 (CUOTA $0.35)</t>
  </si>
  <si>
    <t>VALOR DEL PESO TOTAL EN GRAMOS DE PUROS Y OTROS TABACOS LABRADOS IMPORTADOS HECHOS ENTERAMENTE A MANO ENTRE 0.75 (CUOTA $0.35)</t>
  </si>
  <si>
    <t>01120217000000</t>
  </si>
  <si>
    <t>01120218000000</t>
  </si>
  <si>
    <t>01120219000000</t>
  </si>
  <si>
    <t>01120220000000</t>
  </si>
  <si>
    <t>01120221000000</t>
  </si>
  <si>
    <t>01120222000000</t>
  </si>
  <si>
    <t xml:space="preserve">ARRENDAMIENTOS A RESIDENTES EN EL PAIS </t>
  </si>
  <si>
    <t>NOTA: SOLAMENTE SE CAPTURA LA INFORMACIÓN DE ESTE ANEXO CUANDO SE HAYA ANOTADO “SI” EN EL CONCEPTO “01D058000”, DEL ANEXO DE DATOS GENERALES</t>
  </si>
  <si>
    <t>NOMBRE, DENOMINACION O RAZON SOCIAL DEL RESIDENTE EN EL EXTRANJERO</t>
  </si>
  <si>
    <t>FECHA DE LA OPERACIÓN</t>
  </si>
  <si>
    <t>MONTO DE LA OPERACION EN MONEDA NACIONAL SUJETA AL PAGO DEL I.S.R.</t>
  </si>
  <si>
    <t>EXISTE DICTAMEN DE ENAJENACION DE ACCIONES POR LA OPERACION REALIZADA (SI O NO)</t>
  </si>
  <si>
    <t>NOTA: SOLAMENTE SE CAPTURA LA INFORMACIÓN DE ESTE ANEXO CUANDO SE HAYA ANOTADO “SI” EN EL CONCEPTO “01D059000”, DEL ANEXO DE DATOS GENERALES</t>
  </si>
  <si>
    <t xml:space="preserve"> DIFERENCIA A FAVOR</t>
  </si>
  <si>
    <t xml:space="preserve">17.- RELACION DEL IMPUESTO A LOS DEPOSITOS EN EFECTIVO RECAUDADO Y PENDIENTE DE RECAUDAR (APLICABLE A LAS INSTITUCIONES DEL SISTEMA FINANCIERO A QUE SE REFIERE LA L.I.D.E.) </t>
  </si>
  <si>
    <t xml:space="preserve">I.D.E. 
RECAUDADO EN EL EJERCICIO
</t>
  </si>
  <si>
    <t>NOTA: SOLAMENTE SE CAPTURA LA INFORMACIÓN DE ESTE ANEXO CUANDO SE HAYA ANOTADO “SI” EN EL CONCEPTO “01D026000”, DEL ANEXO DE DATOS GENERALES</t>
  </si>
  <si>
    <t>IMPORTE CORRESPONDIENTE AL  EJERCICIO FISCAL DICTAMINADO</t>
  </si>
  <si>
    <t xml:space="preserve">IMPORTE DE LA CONTRIBUCION
EN LITIGIO
</t>
  </si>
  <si>
    <t>NUMERO DE LA OPERACIÓN</t>
  </si>
  <si>
    <t>PAGO EN PARCIALIDADES
(DATOS DEL ESCRITO LIBRE)
NUMERO DE FOLIO</t>
  </si>
  <si>
    <t>PAGO EN PARCIALIDADES
(DATOS DEL ESCRITO LIBRE)
 FECHA DE PRESENTACION</t>
  </si>
  <si>
    <t>PAGO EN PARCIALIDADES
(DATOS DEL ESCRITO LIBRE)
 ADMINISTRACION RECEPTORA</t>
  </si>
  <si>
    <t>AL 31 DE DICIEMBRE DE 2011</t>
  </si>
  <si>
    <t>DIFERENCIA  DETERMINADA POR DICTAMEN NO CONSIDERADA POR EL CONTRIBUYENTE (DEL EJERCICIO DICTAMINADO)</t>
  </si>
  <si>
    <t>PAGOS PROVISIONALES  Y/O DEFINITIVOS DETERMINADOS POR EL CONTRIBUYENTE POR CONCEPTO DE:</t>
  </si>
  <si>
    <t>CORRESPONDIENTE AL MES  O PERIODO DE:</t>
  </si>
  <si>
    <t>IMPUESTO SOBRE LA RENTA POR SALARIOS Y EN GENERAL POR LA PRESTACION DE UN SERVICIO PERSONAL SUBORDINADO EN SU CARACTER DE RETENEDOR</t>
  </si>
  <si>
    <t>IMPUESTO SOBRE LA RENTA POR PAGO DE HONORARIOS EN SU CARÁCTER DE RETENEDOR</t>
  </si>
  <si>
    <t>IMPUESTO SOBRE LA RENTA POR PAGO DE ARRENDAMIENTOS EN SU CARACTER DE RETENEDOR</t>
  </si>
  <si>
    <t>IMPUESTO SOBRE LA RENTA POR PAGO DE INTERESES EN SU CARACTER DE RETENEDOR</t>
  </si>
  <si>
    <t>IMPUESTO SOBRE LA RENTA SOBRE DIVIDENDOS COMO SUJETO DIRECTO</t>
  </si>
  <si>
    <t>IMPUESTO EMPRESARIAL A TASA ÚNICA CAUSADO COMO SUJETO DIRECTO</t>
  </si>
  <si>
    <t>DIFERENCIA DETERMINADA POR DICTAMEN NO CONSIDERADA POR EL CONTRIBUYENTE (DEL EJERCICIO DICTAMINADO)</t>
  </si>
  <si>
    <t>IMPUESTO A LOS DEPOSITOS EN EFECTIVO COMO SUJETO DIRECTO</t>
  </si>
  <si>
    <t>IMPUESTO AL ACTIVO COMO SUJETO DIRECTO</t>
  </si>
  <si>
    <t>IMPUESTO AL VALOR AGREGADO CAUSADO COMO SUJETO DIRECTO</t>
  </si>
  <si>
    <t>IMPUESTO AL VALOR AGREGADO EN SU CARACTER DE RETENEDOR</t>
  </si>
  <si>
    <t>IMPUESTO ESPECIAL SOBRE PRODUCCION Y SERVICIOS CAUSADO COMO SUJETO DIRECTO</t>
  </si>
  <si>
    <t>IMPUESTO ESPECIAL SOBRE PRODUCCION Y SERVICIOS EN SU CARACTER DE RETENEDOR</t>
  </si>
  <si>
    <t>APORTACIONES AL INSTITUTO MEXICANO DEL SEGURO SOCIAL</t>
  </si>
  <si>
    <t>APORTACIONES AL INSTITUTO DEL FONDO NACIONAL DE LA VIVIENDA PARA LOS TRABAJADORES</t>
  </si>
  <si>
    <t>IMPUESTO SOBRE LA RENTA PAGOS PROVISIONALES</t>
  </si>
  <si>
    <t>IMPUESTO SOBRE LA RENTA RETENCIONES A RESIDENTES EN MEXICO</t>
  </si>
  <si>
    <t>IMPUESTO SOBRE LA RENTA RETENCIONES A RESIDENTES EN EL EXTRANJERO</t>
  </si>
  <si>
    <t>IMPUESTO SOBRE LA RENTA SOBRE DIVIDENDOS</t>
  </si>
  <si>
    <t>IMPUESTO ESPECIAL SOBRE PRODUCCION Y SERVICIOS COMO SUJETO DIRECTO</t>
  </si>
  <si>
    <t>IMPUESTO ESPECIAL SOBRE PRODUCCION Y SERVICIOS EN SU CARÁCTER DE RETENEDOR</t>
  </si>
  <si>
    <t xml:space="preserve">CORRESPONDIENTE AL DERECHO </t>
  </si>
  <si>
    <t>DEDUCCION ADICIONAL DEL FOMENTO AL PRIMER EMPLEO DEL EJERCICIO</t>
  </si>
  <si>
    <t xml:space="preserve">INVENTARIO ACUMULABLE </t>
  </si>
  <si>
    <t>01190032000100</t>
  </si>
  <si>
    <t>TOTAL DEL INVENTARIO INICIAL DEL EJERCICIO FISCAL DE 2011 DETERMINADO CON EL SISTEMA DE COSTEO DIRECTO CON BASE A COSTOS HISTORICOS</t>
  </si>
  <si>
    <t xml:space="preserve">DEPRECIACION FISCAL </t>
  </si>
  <si>
    <t xml:space="preserve">CARGOS A ESTIMACIONES </t>
  </si>
  <si>
    <t>20% DEL TOTAL DEL INVENTARIO INICIAL DEL EJERCICIO FISCAL DE 2011 DETERMINADO CON EL SISTEMA DE COSTEO DIRECTO CON BASE A COSTOS HISTORICOS</t>
  </si>
  <si>
    <t>01190083000100</t>
  </si>
  <si>
    <t>01190096000000</t>
  </si>
  <si>
    <t>ANTICIPO DE CLIENTES DE EJERCICIOS ANTERIORES CONSIDERADOS COMO INGRESOS EN EL EJERCICIO</t>
  </si>
  <si>
    <t>01190097000000</t>
  </si>
  <si>
    <t>01190098000000</t>
  </si>
  <si>
    <t>01190098000100</t>
  </si>
  <si>
    <t>01190099000000</t>
  </si>
  <si>
    <t>NOTA: SOLAMENTE SE CAPTURA LA INFORMACIÓN DE ESTE ANEXO CUANDO SE HAYA ANOTADO “SI” EN EL CONCEPTO “01D032000”, DEL ANEXO DE DATOS GENERALES</t>
  </si>
  <si>
    <t>NOTA: SOLAMENTE SE CAPTURA LA INFORMACIÓN DE ESTE ANEXO CUANDO SE HAYA ANOTADO “SI” EN EL CONCEPTO “01D033000”, DEL ANEXO DE DATOS GENERALES</t>
  </si>
  <si>
    <t xml:space="preserve">FACTOR DE ACTUALIZACION DEL PERIODO </t>
  </si>
  <si>
    <t>ACTUALIZACION DE LAS PERDIDAS FISCALES OBTENIDAS O APLICADAS EN LOS EJERCICIOS DE 2001 A 2002</t>
  </si>
  <si>
    <t>NOTA: LOS CONCEPTOS DE LOS INDICES DEL 01210005000000 AL 01210008000000 DEBEN REPETIRSE PARA ACTUALIZAR LAS PERDIDAS FISCALES OCURRIDAS Y APLICADAS EN LOS EJERCICIOS DE 2001 A 2002, ANOTANDO LOS DATOS EN LA COLUMNA CORRESPONDIENTE AL EJERCICIO EN QUE SE OBTUVO LA PERDIDA FISCAL</t>
  </si>
  <si>
    <t>NOTA: LOS CONCEPTOS DE LOS INDICES 01210009000000 AL 01210012000000 DEBEN REPETIRSE PARA ACTUALIZAR LAS PERDIDAS FISCALES OCURRIDAS DE 2001 A 2010, O APLICADAS EN LOS EJERCICIOS DE 2002 A 2011.</t>
  </si>
  <si>
    <t>1998</t>
  </si>
  <si>
    <t>1997</t>
  </si>
  <si>
    <t>1996</t>
  </si>
  <si>
    <t>1995</t>
  </si>
  <si>
    <t>1994</t>
  </si>
  <si>
    <t>1993</t>
  </si>
  <si>
    <t>1992</t>
  </si>
  <si>
    <t>1991</t>
  </si>
  <si>
    <t>1990</t>
  </si>
  <si>
    <t>1989</t>
  </si>
  <si>
    <t>1988</t>
  </si>
  <si>
    <t>1987</t>
  </si>
  <si>
    <t>1986</t>
  </si>
  <si>
    <t>1985</t>
  </si>
  <si>
    <t>1984</t>
  </si>
  <si>
    <t>1983</t>
  </si>
  <si>
    <t>1982</t>
  </si>
  <si>
    <t>1981</t>
  </si>
  <si>
    <t>1980</t>
  </si>
  <si>
    <t>1979</t>
  </si>
  <si>
    <t>1978</t>
  </si>
  <si>
    <t>1977</t>
  </si>
  <si>
    <t>1976</t>
  </si>
  <si>
    <t>1975</t>
  </si>
  <si>
    <t>DIVIDENDOS PAGADOS, INCLUSO POR DISMINUCION O REDUCCION DE CAPITAL</t>
  </si>
  <si>
    <t>MENOS LA DIFERENCIA ACTUALIZADA A QUE SE REFIERE EL ART. 88, 4º PARRAFO L.I.S.R. (EJERCICIOS 2002 A 2011)</t>
  </si>
  <si>
    <t xml:space="preserve">UTILIDAD FISCAL NETA DEL EJERCICIO </t>
  </si>
  <si>
    <t>EJERCICIOS DE 2005 A 2011</t>
  </si>
  <si>
    <t>SALDO CUFINRE ACTUALIZADO ANTES DE QUE SE DISTRIBUYAN DIVIDENDOS, INCLUSIVE POR DISMINUCION O REDUCCION DE CAPITAL</t>
  </si>
  <si>
    <t>P.T.U. DEDUCIDA EN LOS TERMINOS DE LA FRACCION III DEL ARTICULO 25 L.I.S.R.</t>
  </si>
  <si>
    <t>FECHA DE CELEBRACION DEL CONTRATO QUE LE DIO ORIGEN A LA OPERACIÓN</t>
  </si>
  <si>
    <t xml:space="preserve">TIPO DE 
MONEDA
</t>
  </si>
  <si>
    <t xml:space="preserve">TASA DE 
INTERES
</t>
  </si>
  <si>
    <t xml:space="preserve">INDIQUE SI SE CONTRATO CON
UNA PARTE RELACIONADA
(SI O NO)
</t>
  </si>
  <si>
    <t>NOTA: SOLAMENTE SE CAPTURA LA INFORMACIÓN DE ESTE ANEXO CUANDO SE HAYA ANOTADO “SI” EN EL CONCEPTO “01D060000", DEL ANEXO DE DATOS GENERALES</t>
  </si>
  <si>
    <t xml:space="preserve">PAIS DE RESIDENCIA 
FISCAL 
</t>
  </si>
  <si>
    <t xml:space="preserve">CONCEPTO
 MAS IMPORTANTE QUE ORIGINO EL SALDO
</t>
  </si>
  <si>
    <t xml:space="preserve">INDIQUE SI ES PARTE RELACIONADA
(SI O NO)
</t>
  </si>
  <si>
    <t xml:space="preserve">GENERO INTERESES
(SI O NO)
</t>
  </si>
  <si>
    <t>NOTA:SOLAMENTE SE CAPTURA LA INFORMACIÓN DE ESTE ANEXO CUANDO SE HAYA ANOTADO “SI” EN EL CONCEPTO “01D061000”, DEL ANEXO DE DATOS GENERALES</t>
  </si>
  <si>
    <t>NOMBRE, DENOMINACION O RAZON SOCIAL DEL DEUDOR</t>
  </si>
  <si>
    <t xml:space="preserve">NOMBRE, DENOMINACION O RAZON SOCIAL DEL ACREEDOR </t>
  </si>
  <si>
    <t>SALDO INSOLUTO DEL PRESTAMO AL 31 DE DICIEMBRE DE 2010</t>
  </si>
  <si>
    <t xml:space="preserve">FUE BENEFICIARIO EFECTIVO DE LOS INTERESES
(SI O NO)
</t>
  </si>
  <si>
    <t xml:space="preserve">NUMERO DE REGISTRO
DEL ACREEDOR RESIDENTE EN EL EXTRANJERO ANTE EL SAT 
</t>
  </si>
  <si>
    <t xml:space="preserve">IMPORTE TOTAL DE LOS INTERESES
PAGADOS
</t>
  </si>
  <si>
    <t>SALDO INSOLUTO AL 31 DE DICIEMBRE DE 2011</t>
  </si>
  <si>
    <t xml:space="preserve">FECHA O FRECUENCIA DE EXIGIBILIDAD DEL PAGO DE INTERESES </t>
  </si>
  <si>
    <t xml:space="preserve">GARANTIZO EL PRESTAMO
(SI O NO)
</t>
  </si>
  <si>
    <t xml:space="preserve">EFECTUO COLOCACIONES EN EL EXTRANJERO
(SI O NO)
</t>
  </si>
  <si>
    <t>NOTA:SOLAMENTE SE CAPTURA LA INFORMACIÓN DE ESTE ANEXO CUANDO SE HAYA ANOTADO “SI” EN EL CONCEPTO “01D062000”, DEL ANEXO DE DATOS GENERALES</t>
  </si>
  <si>
    <t>27.- INVERSIONES PERMANENTES EN SUBSIDIARIAS, ASOCIADAS Y AFILIADAS
RESIDENTES EN EL EXTRANJERO</t>
  </si>
  <si>
    <t xml:space="preserve">PAIS DE RESIDENCIA
FISCAL DE LA ENTIDAD
</t>
  </si>
  <si>
    <t xml:space="preserve">PORCENTAJE
DE PARTICIPACION EN EL CAPITAL DE LA ENTIDAD
</t>
  </si>
  <si>
    <t xml:space="preserve">MONTO DE LA
 INVERSION
</t>
  </si>
  <si>
    <t xml:space="preserve">MONTO DE LAS
 UTILIDADES (PERDIDAS) DE EJERCICIOS ANTERIORES EN EL PORCENTAJE DE PARTICIPACION
</t>
  </si>
  <si>
    <t xml:space="preserve">MONTO DE LA
 UTILIDAD (PERDIDA) DEL EJERCICIO EN EL PORCENTAJE DE PARTICIPACION
</t>
  </si>
  <si>
    <t>NOTA: SOLAMENTE SE CAPTURA LA INFORMACIÓN DE ESTE ANEXO CUANDO SE HAYA ANOTADO “SI” EN EL CONCEPTO “01D063000”, DEL ANEXO DE DATOS GENERALES</t>
  </si>
  <si>
    <t>NOMBRE, DENOMINACIÓN O RAZÓN SOCIAL DE LA SUBSIDIARIA, ASOCIADA O AFILIADA</t>
  </si>
  <si>
    <t>NÚMERO DE IDENTIFICACION FISCAL O RFC</t>
  </si>
  <si>
    <t xml:space="preserve">PAIS DE
 RESIDENCIA PARA EFECTOS FISCALES
</t>
  </si>
  <si>
    <t>PORCENTAJE DE
PARTICIPACION DEL SOCIO O ACCIONISTA EN EL EJERCICIO</t>
  </si>
  <si>
    <t xml:space="preserve">MONTO TOTAL DE 
REEMBOLSOS
DE CAPITAL RECIBIDOS DURANTE EL EJERCICIO
</t>
  </si>
  <si>
    <t>PARTICIPACION DIRECTA PROMEDIO POR DIA DEL CONTRIBUYENTE EN EL EJERCICIO
(PORCENTAJE)
PORCENTAJE</t>
  </si>
  <si>
    <t>PARTICIPACION DIRECTA PROMEDIO POR DIA DEL CONTRIBUYENTE EN EL EJERCICIO
(PORCENTAJE)
IMPORTE</t>
  </si>
  <si>
    <t xml:space="preserve">LA CONTABILIDAD ESTA A DISPOSICION DE LA AUTORIDAD
(SI O NO)
</t>
  </si>
  <si>
    <t xml:space="preserve">INFORMACION DE ENTIDAD INTERPUESTA
(SI O NO)
</t>
  </si>
  <si>
    <t xml:space="preserve"> DATOS DE LA ENTIDAD UBICADA EN REGIMEN FISCAL PREFERENTE MONTO TOTAL DE ACTIVOS NO AFECTOS A LA ACTIVIDAD EMPRESARIAL</t>
  </si>
  <si>
    <t xml:space="preserve">EN EL CASO DE INGRESOS GENERADOS EN PARTICIPACION CON OTRAS ENTIDADES CUENTA CON LA INFORMACION DE LA ENTIDAD QUE GENERO INGRESOS POR PARTICIPACION CON OTRAS ENTIDADES
(SI O NO)
</t>
  </si>
  <si>
    <t>NOTA: SOLAMENTE SE CAPTURA LA INFORMACIÓN DE ESTE ANEXO CUANDO SE HAYA ANOTADO “SI” EN EL CONCEPTO “01D064000”, DEL ANEXO DE DATOS GENERALES</t>
  </si>
  <si>
    <t xml:space="preserve">NOMBRE, DENOMINACION O RAZON SOCIAL DEL RESIDENTE EN EL EXTRANJERO, FIDUCIARIO DEL CONTRATO DE FIDEICOMISO </t>
  </si>
  <si>
    <t>30.- ACREDITAMIENTO DE CREDITOS FISCALES DETERMINADOS PARA EFECTOS DEL IMPUESTO EMPRESARIAL A TASA UNICA (ARTICULO 11 DE LA LEY)</t>
  </si>
  <si>
    <t xml:space="preserve">ACREDITAMIENTO APLICADO CONTRA IMPUESTO EMPRESARIAL A TASA ÚNICA </t>
  </si>
  <si>
    <t xml:space="preserve">INPC DEL ULTIMO MES DE LA PRIMERA MITAD DEL EJERCICIO EN QUE ACREDITARA EL CREDITO FISCAL </t>
  </si>
  <si>
    <t>[EJERCICIO EN QUE SE APLICO:]</t>
  </si>
  <si>
    <t>32.- OPERACIONES CON PARTES RELACIONADAS POR EL EJERCICIO TERMINADO</t>
  </si>
  <si>
    <t>TIPO DE OPERACIÓN</t>
  </si>
  <si>
    <t xml:space="preserve">MONTO 
EN PESOS
</t>
  </si>
  <si>
    <t xml:space="preserve">LA OPERACION ESTA PACTADA COMO CON PARTES INDEPENDIENTES EN OPERACIONES COMPARABLES
(SI O NO)
</t>
  </si>
  <si>
    <t>AJUSTE FISCAL DEL CONTRIBUYENTE PARA QUE LA OPERACION SE CONSIDERASE PACTADA COMO CON PARTES INDEPENDIENTES EN OPERACIONES COMPARABLES</t>
  </si>
  <si>
    <t>NOTA:SOLAMENTE SE CAPTURA LA INFORMACIÓN DE ESTE ANEXO CUANDO SE HAYA ANOTADO “SI” EN EL CONCEPTO “01D035000”, DEL ANEXO DE DATOS GENERALES</t>
  </si>
  <si>
    <t xml:space="preserve">DISTRIBUCION </t>
  </si>
  <si>
    <t xml:space="preserve">ESPECIFIQUE LOS PRINCIPALES ACTIVOS INTANGIBLES DE LOS QUE ES PROPIETARIO Y QUE TIENE REGISTRADOS EN SU CONTABILIDAD (VER APENDICE XI) </t>
  </si>
  <si>
    <t>NÚMERO DE OFICIO</t>
  </si>
  <si>
    <t>EL CONTRIBUYENTE CUENTA CON LA DOCUMENTACION COMPROBATORIA A QUE SE REFIERE LA FRACCION XII DEL ARTICULO 86 DE LA LISR (ESTUDIO(S) DE PRECIOS DE TRANSFERENCIA)</t>
  </si>
  <si>
    <t>EL CONTRIBUYENTE CUENTA CON EVIDENCIA DOCUMENTAL QUE DEMUESTRE HABER DADO CUMPLIMIENTO A LO DISPUESTO CON LA FRACCION III DEL ARTICULO 18 DE LA LIETU POR SUS OPERACIONES CON PARTES RELACIONADAS</t>
  </si>
  <si>
    <t>LAS CIFRAS REPORTADAS EN LA DECLARACION INFORMATIVA DE OPERACIONES CON PARTES RELACIONADAS SON COINCIDENTES CON LAS MANIFESTADAS EN LOS ESTUDIOS DE PRECIOS DE TRANSFERENCIA (DOCUMENTACION COMPROBATORIA) (FRACCIONES XII Y XIII RESPECTIVAMENTE DEL ARTICULO 86 DE LA LISR)</t>
  </si>
  <si>
    <t>INDIQUE LAS TRANSACCIONES REALIZADAS</t>
  </si>
  <si>
    <t>REALIZO ALGÚN AJUSTE EN MATERIA DE PRECIOS DE TRANSFERENCIA PARA QUE LOS PRECIOS, MONTOS DE CONTRAPRESTACIONES O MARGENES DE UTILIDAD DE LAS OPERACIONES CELEBRADAS CON PARTES RELACIONADAS SE CONSIDEREN COMO PACTADAS COMO LO HARIAN CON O ENTRE PARTES INDEPENDIENTES EN OPERACIONES COMPARABLES</t>
  </si>
  <si>
    <t>NOTA: EN CASO DE QUE EN EL ANEXO 32 SE PRESENTE INFORMACIÓN EN LA COLUMNA “AJUSTE FISCAL DEL CONTRIBUYENTE PARA QUE LA OPERACIÓN SE CONSIDERASE PACTADA COMO CON PARTES INDEPENDIENTES EN OPERACIONES COMPARABLES” CONTESTE LO SIGUIENTE:</t>
  </si>
  <si>
    <t>EL MONTO DEL INCREMENTO A LOS INGRESOS ACUMULABLES PARA EFECTOS DE LA LISR</t>
  </si>
  <si>
    <t>EL MONTO DISMINUIDO A LOS INGRESOS ACUMULABLES PARA EFECTOS DE LA LISR</t>
  </si>
  <si>
    <t>EL MONTO DEL INCREMENTO A LAS DEDUCCIONES AUTORIZADAS PARA EFECTOS DE LA LISR</t>
  </si>
  <si>
    <t>EL MONTO DISMINUIDO A LAS DEDUCCIONES AUTORIZADAS PARA EFECTOS DE LA LISR</t>
  </si>
  <si>
    <t xml:space="preserve">INTERESES CON PARTES RELACIONADAS CONSIDERADOS COMO DIVIDENDOS </t>
  </si>
  <si>
    <t>EL CONTRIBUYENTE CONSIDERO INTERESES DEVENGADOS COMO DIVIDENDOS DE ACUERDO CON LO PREVISTO POR EL ARTICULO 92 DE LA LISR</t>
  </si>
  <si>
    <t>ANALIZO EL COSTO DE VENTAS CORRESPONDIENTE A ENAJENACIONES A PARTES RELACIONADAS DE ACUERDO CON LO PREVISTO POR LAS FRACCIONES I, II Y III DEL ARTICULO 216 DE LA LISR (ARTICULO 45-H, SEGUNDO PARRAFO L.I.S.R.)</t>
  </si>
  <si>
    <t>EN CASO AFIRMATIVO INDIQUE EL COSTO DE VENTAS DETERMINADO CONFORME A  LAS FRACCIONES I, II Y III DEL ARTICULO 216 DE LA LISR Y LA OPCION SELECCIONADA</t>
  </si>
  <si>
    <t xml:space="preserve">REALIZO DURANTE EL EJERCICIO FISCAL (EN EL PROPIO EJERCICIO SUJETO A REVISION O PARA EFECTOS DE EJERCICIOS ANTERIORES) ALGUN AJUSTE EN MATERIA DE PRECIOS DE TRANSFERENCIA COMO CONSECUENCIA DE APLICAR LO SEÑALADO EN LA DOCUMENTACION DE PRECIOS DE TRANSFERENCIA DE ALGUNA PARTE RELACIONADA RESIDENTE EN EL EXTRANJERO   </t>
  </si>
  <si>
    <t>EN CASO AFIRMATIVO, INDIQUE EL MONTO DE LOS MISMOS</t>
  </si>
  <si>
    <t>EL EJERCICIO(S) FISCAL(ES) AJUSTADOS</t>
  </si>
  <si>
    <t xml:space="preserve">LLEVO A CABO AJUSTES CORRESPONDIENTES EN MATERIA DE PRECIOS DE TRANSFERENCIA DURANTE EL EJERCICIO FISCAL (EN EL PROPIO EJERCICIO SUJETO A REVISION O PARA EFECTOS DE EJERCICIOS ANTERIORES) SIN CUMPLIR CON LO ESTABLECIDO EN EL ARTICULO 217 DE LA LISR     </t>
  </si>
  <si>
    <t>LLEVO A CABO AJUSTES CORRESPONDIENTES EN MATERIA DE PRECIOS DE TRANSFERENCIA DURANTE EL EJERCICIO FISCAL (EN EL PROPIO EJERCICIO SUJETO A REVISION O PARA EFECTOS DE EJERCICIOS ANTERIORES) COMO CONSECUENCIA DE OPERACIONES CON PARTES RELACIONADAS RESIDENTES EN PAISES CON LOS CUALES MEXICO NO TIENE CELEBRADOS TRATADOS INTERNACIONALES EN MATERIA FISCAL Y REALIZADOS POR LAS AUTORIDADES DE DICHOS PAISES</t>
  </si>
  <si>
    <t>INDIQUE SI CELEBRO OPERACIONES DE MAQUILA CON UNA PARTE RELACIONADA RESIDENTE EN EL EXTRANJERO EN LOS TERMINOS DEL DECRETO POR EL QUE SE MODIFICA EL DIVERSO PARA EL FOMENTO Y OPERACION DE LA INDUSTRIA MAQUILADORA DE EXPORTACION PUBLICADO EN EL DIARIO OFICIAL DE LA FEDERACION EL 1 DE NOVIEMBRE DE 2006</t>
  </si>
  <si>
    <t xml:space="preserve">INDIQUE POR QUE FRACCION DEL ARTICULO 216-BIS DE LA LISR OPTO EN EL EJERCICIO </t>
  </si>
  <si>
    <t>FRACCION II</t>
  </si>
  <si>
    <t>NO OPTO POR LO DISPUESTO EN EL ARTICULO 216-BIS DE LA LISR</t>
  </si>
  <si>
    <t>SI OPTO POR APLICAR LO DISPUESTO POR LA FRACCION I DEL ARTICULO 216 BIS DE LA LISR, INDIQUE LO SIGUIENTE:</t>
  </si>
  <si>
    <t>METODO DE PRECIOS DE TRANSFERENCIA SELECCIONADO DE ACUERDO CON EL ARTICULO 216 DE LA LISR SIN TOMAR EN CONSIDERACION LOS ACTIVOS QUE NO SEAN PROPIEDAD DEL CONTRIBUYENTE</t>
  </si>
  <si>
    <t>01330104000000</t>
  </si>
  <si>
    <t>SI OPTO POR APLICAR LO DISPUESTO POR EL INCISO a) DE LA FRACCION II DEL ARTICULO 216 BIS DE LA LISR, INDIQUE LO SIGUIENTE:</t>
  </si>
  <si>
    <t xml:space="preserve">VALOR TOTAL DE ACTIVOS PROPIOS UTILIZADOS EN EL EJERCICIO EN LA OPERACION DE MAQUILA </t>
  </si>
  <si>
    <t>SÍ OPTO POR APLICAR LO DISPUESTO POR EL INCISO b) DE LA FRACCION II DEL ARTICULO 216 BIS DE LA LISR, INDIQUE LO SIGUIENTE:</t>
  </si>
  <si>
    <t>SI OPTO POR APLICAR LO DISPUESTO POR LA FRACCION III DEL ARTICULO 216 BIS DE LA LISR, INDIQUE LO SIGUIENTE:</t>
  </si>
  <si>
    <t>SEÑALAR VARIABLE UTILIZADA PARA EL FACTOR DE RENTABILIDAD:</t>
  </si>
  <si>
    <t>APLICO LOS BENEFICIOS DEL DECRETO PUBLICADO EN EL D.O.F. EL 30 DE OCTUBRE DE 2003 SOLAMENTE A LA ACTIVIDAD DE MAQUILA</t>
  </si>
  <si>
    <t>CUMPLIMIENTO FISCAL GENERICO PARA MAQUILADORAS</t>
  </si>
  <si>
    <t>EN CASO DE QUE SE HAYA CONTESTADO EN LA PREGUNTA CORRESPONDIENTE AL INDICE 01330014000000 QUE NO, CONTESTE LO SIGUIENTE:</t>
  </si>
  <si>
    <t>MONTO ACUMULADO DE UTILIDAD CAMBIARIA DEVENGADA A FAVOR  (ARTICULO 20 FRACCION X DE LA LEY DEL ISR)</t>
  </si>
  <si>
    <t>MONTO DEDUCIDO DE INTERESES DEVENGADOS A CARGO  (ARTICULO 29 FRACCION IX DE LA LEY DEL ISR)</t>
  </si>
  <si>
    <t>MONTO DEDUCIDO DE PERDIDA EN CAMBIOS DEVENGADA A CARGO  (ARTICULO 29 FRACCION IX DE LA LEY DEL ISR)</t>
  </si>
  <si>
    <t>MONTO DEDUCIDO DE AJUSTE ANUAL POR INFLACION  (ARTICULO 29 FRACCION X DE LA LEY DEL ISR)</t>
  </si>
  <si>
    <t>IETU DE MAQUILADORAS Y RECINTOS FISCALIZADOS ESTRATEGICOS</t>
  </si>
  <si>
    <t>DETERMINACION DEL ESTIMULO FISCAL DE ACUERDO CON LO PREVISTO POR EL ARTICULO QUINTO DEL DECRETO PUBLICADO EN EL DIARIO OFICIAL DE LA FEDERACION EL 5 DE NOVIEMBRE DE 2007</t>
  </si>
  <si>
    <t>PROPORCION DEL IETU CORRESPONDIENTE A LAS ACTIVIDADES DE MAQUILA:</t>
  </si>
  <si>
    <t>INGRESOS GRAVADOS TOTALES DEL IETU</t>
  </si>
  <si>
    <t>PROPORCION DE INGRESOS POR ACTIVIDADES DE MAQUILA</t>
  </si>
  <si>
    <t>PROPORCION DEL IETU A CARGO POR ACTIVIDADES DE MAQUILA</t>
  </si>
  <si>
    <t xml:space="preserve">PROPORCION DEL ISR PROPIO DEL EJERCICIO CORRESPONDIENTE A LAS ACTIVIDADES DE MAQUILA: </t>
  </si>
  <si>
    <t>INGRESOS ACUMULABLES TOTALES DEL ISR</t>
  </si>
  <si>
    <t>PROPORCION DEL ISR PROPIO POR ACTIVIDADES DE MAQUILA</t>
  </si>
  <si>
    <t>01330149000000</t>
  </si>
  <si>
    <t>01330150000000</t>
  </si>
  <si>
    <t xml:space="preserve">ISR DEDUCCION
INMEDIATA
EN EL
EJERCICIO
</t>
  </si>
  <si>
    <t xml:space="preserve">ISR ADQUISICIONES
DURANTE EL
EJERCICIO
</t>
  </si>
  <si>
    <t xml:space="preserve">ISR
ENAJENACIONES Y BAJAS
</t>
  </si>
  <si>
    <t>TIPO DE MAQUINARIA Y EQUIPO</t>
  </si>
  <si>
    <t>MAQUINARIA Y EQUIPO PARA LA GENERACION DE ENERGIA (FUENTES RENOVABLES)</t>
  </si>
  <si>
    <t>ADAPTACION A INSTALACIONES PARA PERSONAS CON CAPACIDADES DIFERENTES</t>
  </si>
  <si>
    <t>01340010000100</t>
  </si>
  <si>
    <t>01340012000000</t>
  </si>
  <si>
    <t>01340013000000</t>
  </si>
  <si>
    <t>NOTA:SOLAMENTE SE CAPTURA LA INFORMACIÓN DE ESTE ANEXO CUANDO SE HAYA ANOTADO “SI” EN EL CONCEPTO “01D039000”, DEL ANEXO DE DATOS GENERALES</t>
  </si>
  <si>
    <t xml:space="preserve">TRES CUARTAS PARTES DE PERDIDAS CAMBIARIAS DEL EJERCICIO (FRACCION II, INCISO d), PRIMER Y SEGUNDO PARRAFOS) </t>
  </si>
  <si>
    <t>01350019000000</t>
  </si>
  <si>
    <t>01350020000000</t>
  </si>
  <si>
    <t>01350021000000</t>
  </si>
  <si>
    <t>TOTAL DE DEDUCCIONES PARA EFECTOS DE DETERMINAR LA RENTA GRAVABLE</t>
  </si>
  <si>
    <t>01350022000000</t>
  </si>
  <si>
    <t>MONTO TOTAL DE PAGOS POR SUELDOS Y SALARIOS GRAVADOS</t>
  </si>
  <si>
    <t>MONTO TOTAL DE APORTACIONES DE SEGURIDAD SOCIAL PATRONALES</t>
  </si>
  <si>
    <t>INTEGRACION DE LA BASE GRAVABLE DEL IETU</t>
  </si>
  <si>
    <t xml:space="preserve">ENAJENACION DE BIENES </t>
  </si>
  <si>
    <t xml:space="preserve">EXENTOS POR ENAJENACION DE BIENES </t>
  </si>
  <si>
    <t xml:space="preserve">PRESTACION DE SERVICIOS INDEPENDIENTES </t>
  </si>
  <si>
    <t xml:space="preserve">EXENTOS POR PRESTACION DE SERVICIOS INDEPENDIENTES </t>
  </si>
  <si>
    <t>OTROS INGRESOS GRAVADOS</t>
  </si>
  <si>
    <t>INGRESOS EXENTOS AGROPECUARIOS</t>
  </si>
  <si>
    <t>INGRESOS EXENTOS POR ENAJENACION DE PARTES SOCIALES, DOCUMENTOS PENDIENTES DE COBRO Y TITULOS DE CREDITO</t>
  </si>
  <si>
    <t>INGRESOS EXENTOS DE FONDOS DE PENSIONES Y JUBILACIONES DEL EXTRANJERO</t>
  </si>
  <si>
    <t>INGRESOS EXENTOS DE CAJAS DE AHORRO</t>
  </si>
  <si>
    <t>OTROS INGRESOS EXENTOS</t>
  </si>
  <si>
    <t xml:space="preserve">EROGACIONES POR ADQUISICION DE BIENES </t>
  </si>
  <si>
    <t>INDEMNIZACIONES  POR DAÑOS Y PERJUICIOS Y PENAS CONVENCIONALES</t>
  </si>
  <si>
    <t xml:space="preserve">DONATIVOS </t>
  </si>
  <si>
    <t xml:space="preserve">BASE GRAVABLE </t>
  </si>
  <si>
    <t>DETERMINACION DEL CREDITO FISCAL</t>
  </si>
  <si>
    <t>BASE PARA EL CALCULO DEL CREDITO FISCAL</t>
  </si>
  <si>
    <t>CREDITO FISCAL</t>
  </si>
  <si>
    <t>SALDOS ACTUALIZADOS  (IMPUESTO SOBRE LA RENTA) AL CIERRE DEL EJERCICIO DE:</t>
  </si>
  <si>
    <t>01360076000000</t>
  </si>
  <si>
    <t>01360077000000</t>
  </si>
  <si>
    <t>01360078000000</t>
  </si>
  <si>
    <t xml:space="preserve">IVA ACREDITADO POR LA IMPORTACION DEL USO O GOCE DE BIENES INTANGIBLES </t>
  </si>
  <si>
    <t>01360079000000</t>
  </si>
  <si>
    <t>IVA ACREDITADO POR LA IMPORTACION DE SERVICIOS</t>
  </si>
  <si>
    <t>01360080000000</t>
  </si>
  <si>
    <t>01360081000000</t>
  </si>
  <si>
    <t>01360082000000</t>
  </si>
  <si>
    <t>NUMERO DE CIGARROS IMPORTADOS DURANTE EL EJERCICIO</t>
  </si>
  <si>
    <t>01360083000000</t>
  </si>
  <si>
    <t>01360084000000</t>
  </si>
  <si>
    <t>01360085000000</t>
  </si>
  <si>
    <t xml:space="preserve">CANTIDAD DE
PEDIMENTOS
</t>
  </si>
  <si>
    <t xml:space="preserve">VALOR
DECLARADO
EN ADUANA
</t>
  </si>
  <si>
    <t xml:space="preserve">IMPUESTO
 AL VALOR
 AGREGADO
 PAGADO
</t>
  </si>
  <si>
    <t xml:space="preserve">PAIS DE
ORIGEN
</t>
  </si>
  <si>
    <t xml:space="preserve">PAIS DE
DESTINO
</t>
  </si>
  <si>
    <t>NOTA: SOLAMENTE SE CAPTURA LA INFORMACIÓN DE ESTE ANEXO CUANDO SE HAYA ANOTADO “SI” EN EL CONCEPTO “01D065000”, DEL ANEXO DE DATOS GENERALES</t>
  </si>
  <si>
    <t>38.- OPERACIONES REALIZADAS A TRAVES DE FIDEICOMISOS</t>
  </si>
  <si>
    <t xml:space="preserve">PORCENTAJE
DE PARTICIPACION CONFORME AL CONTRATO
</t>
  </si>
  <si>
    <t>NOTA: SOLAMENTE SE CAPTURA LA INFORMACIÓN DE ESTE ANEXO CUANDO SE HAYA ANOTADO “SI” EN EL CONCEPTO “01D034000”, DEL ANEXO DE DATOS GENERALES</t>
  </si>
  <si>
    <t>NOMBRE DEL FIDEICOMISO Y/O NUMERO DE CONTRATO Y ENTIDAD FIDUCIARIA</t>
  </si>
  <si>
    <t>EL CUESTIONARIO QUE SE SEÑALA A CONTINUACION, CONTIENE INFORMACION RELATIVA A LA REVISION EFECTUADA POR EL CONTADOR PUBLICO REGISTRADO A LOS ESTADOS FINANCIEROS DEL CONTRIBUYENTE, QUE FORMAN PARTE DEL INFORME SOBRE LA REVISION DE LA SITUACION FISCAL DEL CONTRIBUYENTE.</t>
  </si>
  <si>
    <t>TODA PREGUNTA DEBE SER ENTENDIDA CON RESPECTO AL EJERCICIO FISCAL SUJETO A REVISIÓN. EN AQUELLOS CUESTIONAMIENTOS QUE NO APLIQUEN AL CONTRIBUYENTE, ASÍ COMO CUANDO A CRITERIO DEL CONTADOR PÚBLICO QUE RESPONDA EL CUESTIONARIO NO HAY UNA RESPUESTA POSIBLE PARA UNA PREGUNTA EN UN RENGLÓN DETERMINADO, O BIEN, SIMPLEMENTE NO FUE REVISADO POR NO CAER EN EL ALCANCE DE REVISIÓN, SE PODRÁ DEJAR EN BLANCO EL RENGLÓN QUE CORRESPONDA, HACIENDO LAS ACLARACIONES CORRESPONDIENTES EN EL INFORME SOBRE LA REVISIÓN DE LA SITUACIÓN FISCAL DEL CONTRIBUYENTE, YA QUE DE NO HACERLO EL SERVICIO DE ADMINISTRACIÓN TRIBUTARIA ENTENDERÁ QUE EL CONTRIBUYENTE TENÍA LA OBLIGACIÓN CUESTIONADA Y NO LE DIO CUMPLIMIENTO.</t>
  </si>
  <si>
    <t xml:space="preserve">PROCEDIMIENTOS DE AUDITORIA APLICADOS PARA 
LA REVISION DE ESTADOS FINANCIEROS
</t>
  </si>
  <si>
    <t>01390000000000</t>
  </si>
  <si>
    <t>01390001000000</t>
  </si>
  <si>
    <t>01390002000000</t>
  </si>
  <si>
    <t>NOTA: EN CASO AFIRMATIVO DESCRIBA LAS IRREGULARIDADES EN EL INFORME SOBRE LA REVISION DE LA SITUACION FISCAL</t>
  </si>
  <si>
    <t>01390003000000</t>
  </si>
  <si>
    <t>COMO CONSECUENCIA DE LA REALIZACION DE SU TRABAJO, EL CONTRIBUYENTE CORRIGIO A LA FECHA DE ENVIO DEL DICTAMEN FISCAL LO SIGUIENTE:</t>
  </si>
  <si>
    <t>01390004000000</t>
  </si>
  <si>
    <t>01390005000000</t>
  </si>
  <si>
    <t>01390006000000</t>
  </si>
  <si>
    <t>01390007000000</t>
  </si>
  <si>
    <t>01390008000000</t>
  </si>
  <si>
    <t>01390009000000</t>
  </si>
  <si>
    <t>01390010000000</t>
  </si>
  <si>
    <t>01390011000000</t>
  </si>
  <si>
    <t>01390012000000</t>
  </si>
  <si>
    <t>01390013000000</t>
  </si>
  <si>
    <t>EN CASO DE HABER DETECTADO EN SU AUDITORIA ALGUNA IRREGULARIDAD DE LAS SEÑALADAS EN LOS INDICES 01390004000000 AL 01390012000000, INDIQUE SI REVELO ALGUNA SALVEDAD EN EL INFORME SOBRE LA REVISION DE LA SITUACION FISCAL DEL CONTRIBUYENTE</t>
  </si>
  <si>
    <t>DE ACUERDO CON SUS PRUEBAS DE AUDITORIA, EL ALCANCE A LAS MISMAS Y CON LA EVIDENCIA QUE CONSERVA EN SUS PAPELES DE TRABAJO, RESPONDA SI SE CERCIORO DE QUE EL CONTRIBUYENTE CUMPLIERA CON LO SIGUIENTE:</t>
  </si>
  <si>
    <t>01390014000000</t>
  </si>
  <si>
    <t>EN CASO DE QUE EL CONTRIBUYENTE NO HAYA DADO CUMPLIMIENTO A LO PREVISTO EN LOS INDICES 01D111000 A 01D120000 DEL DIAGNOSTICO FISCAL, SE PROPUSIERON LAS CORRECCIONES CORRESPONDIENTES</t>
  </si>
  <si>
    <t>01390015000000</t>
  </si>
  <si>
    <t>01390016000000</t>
  </si>
  <si>
    <t>EN CASO DE QUE EL CONTRIBUYENTE NO HAYA DADO CUMPLIMIENTO A LO PREVISTO EN LOS INDICES 01D121000 A 01D157000 DEL DIAGNOSTICO FISCAL, SE PROPUSO QUE SE HICIERAN NO DEDUCIBLES LAS PARTIDAS CORRESPONDIENTES</t>
  </si>
  <si>
    <t>01390017000000</t>
  </si>
  <si>
    <t>01390018000000</t>
  </si>
  <si>
    <t>EN CASO DE QUE EL CONTRIBUYENTE NO HAYA DADO CUMPLIMIENTO A LO PREVISTO EN LOS INDICES 01D160000 A 01D164000 DEL DIAGNOSTICO FISCAL, SE PROPUSIERON LAS CORRECCIONES CORRESPONDIENTES</t>
  </si>
  <si>
    <t>01390019000000</t>
  </si>
  <si>
    <t>01390020000000</t>
  </si>
  <si>
    <t>EN CASO DE QUE EL CONTRIBUYENTE NO HAYA DADO CUMPLIMIENTO A LO PREVISTO EN LOS INDICES 01D165000 A 01D172000 DEL DIAGNOSTICO FISCAL, PROPUSO QUE SE HICIERAN NO DEDUCIBLES LAS EROGACIONES CORRESPONDIENTES</t>
  </si>
  <si>
    <t>01390021000000</t>
  </si>
  <si>
    <t>01390022000000</t>
  </si>
  <si>
    <t>EN CASO DE QUE EL CONTRIBUYENTE NO HAYA DADO CUMPLIMIENTO A LO PREVISTO EN LOS INDICES 01D173000 A 01D175000 DEL DIAGNOSTICO FISCAL, PROPUSO QUE SE HICIERAN LAS CORRECCIONES CORRESPONDIENTES EN EL ACREDITAMIENTO</t>
  </si>
  <si>
    <t>01390023000000</t>
  </si>
  <si>
    <t>01390024000000</t>
  </si>
  <si>
    <t>EN CASO DE QUE EL CONTRIBUYENTE NO HAYA DADO CUMPLIMIENTO A LO PREVISTO EN LOS INDICES 01D176000 A 01D182000 DEL DIAGNOSTICO FISCAL, PROPUSO QUE SE HICIERAN LAS CORRECCIONES CORRESPONDIENTES</t>
  </si>
  <si>
    <t>01390025000000</t>
  </si>
  <si>
    <t>01390026000000</t>
  </si>
  <si>
    <t>EN CASO DE QUE EL CONTRIBUYENTE NO HAYA DADO CUMPLIMIENTO A LO PREVISTO EN LOS INDICES 01D183000 A 01D196000 DEL DIAGNOSTICO FISCAL, PROPUSO QUE SE HICIERAN LAS CORRECCIONES CORRESPONDIENTES EN EL ACREDITAMIENTO</t>
  </si>
  <si>
    <t>01390027000000</t>
  </si>
  <si>
    <t>01390028000000</t>
  </si>
  <si>
    <t>EN CASO DE QUE EL CONTRIBUYENTE NO HAYA DADO CUMPLIMIENTO A LO PREVISTO EN LOS INDICES 01D197000 A 01D203000 DEL DIAGNOSTICO FISCAL, PROPUSO QUE SE HICIERAN LAS CORRECCIONES CORRESPONDIENTES</t>
  </si>
  <si>
    <t>01390029000000</t>
  </si>
  <si>
    <t>APLICACION DEL IMPUESTO EFECTIVAMENTE PAGADO (I.D.E.)</t>
  </si>
  <si>
    <t>01390030000000</t>
  </si>
  <si>
    <t>EN CASO DE QUE EL CONTRIBUYENTE NO HAYA DADO CUMPLIMIENTO A LO PREVISTO EN LOS INDICES 01D204000 A 01D207000 DEL DIAGNOSTICO FISCAL, PROPUSO QUE SE HICIERAN LAS CORRECCIONES CORRESPONDIENTES EN LOS ACREDITAMIENTOS, COMPENSACIONES Y SOLICITUDES DE DEVOLUCION</t>
  </si>
  <si>
    <t>01390031000000</t>
  </si>
  <si>
    <t>CUESTIONARIO EN MATERIA DE PRECIOS DE TRANSFERENCIA
(REVISION DEL CONTADOR PÚBLICO)</t>
  </si>
  <si>
    <t>CUESTIONARIO DE DIAGNOSTICO FISCAL (REVISION DEL CONTADOR PUBLICO)</t>
  </si>
  <si>
    <t>DE ACUERDO CON SUS PRUEBAS DE AUDITORIA, EL ALCANCE A LAS MISMAS Y CON LA EVIDENCIA QUE CONSERVA EN SUS PAPELES DE TRABAJO RESPONDA SI SE CERCIORO DE QUE EL CONTRIBUYENTE CUMPLIERA CON LO SIGUIENTE:</t>
  </si>
  <si>
    <t>CAPITALIZACION INSUFICIENTE (ARTICULO 32 FRACCION XXVI DE LA LISR)</t>
  </si>
  <si>
    <t>EN CASO DE HABER OBSERVADO QUE LAS RESPUESTAS DEL CONTRIBUYENTE A LOS INDICES 01330067000000 Y/O 01330074000000 DEL ANEXO 33 NO ERAN CORRECTAS Y LO LLEVARON A UN INCUPLIMIENTO FISCAL, SEÑALO ALGUNA SALVEDAD EN SU INFORME SOBRE LA REVISION DE LA SITUACION FISCAL DEL CONTRIBUYENTE</t>
  </si>
  <si>
    <t>EN ADICION, DE HABER CONTESTADO DE FORMA AFIRMATIVA EL INDICE 01400000000000, SEÑALO ALGUNA SALVEDAD EN SU DICTAMEN</t>
  </si>
  <si>
    <t xml:space="preserve">DOCUMENTACION COMPROBATORIA DE PRECIOS DE TRANSFERENCIA
(ESTUDIO DE PRECIOS DE TRANSFERENCIA) POR OPERACIONES
CON PARTES RELACIONADAS RESIDENTES EN EL EXTRANJERO
(ARTICULO 86 FRACCION XII DE LA LISR)
</t>
  </si>
  <si>
    <t>VERIFICO QUE LA DOCUMENTACION COMPROBATORIA DE PRECIOS DE TRANSFERENCIA, POR LAS OPERACIONES CON PARTES RELACIONADAS RESIDENTES EN EL EXTRANJERO  (ARTICULO 86, FRACCION XII DE LA LISR), INCLUYERA LO SIGUIENTE:</t>
  </si>
  <si>
    <t>NOTA: LAS PREGUNTAS REFERIDAS EN LOS RENGLONES 01400006000000 A 01400018000000 SOLO SE CONTESTARAN CUANDO SE HAYA CONTESTADO QUE “SI” EN EL RENGLON 01330022000000 DEL ANEXO 33</t>
  </si>
  <si>
    <t>EN CASO DE QUE EN LA DOCUMENTACION COMPROBATORIA DE PRECIOS DE TRANSFERENCIA SUGIRIERA UN AJUSTE DE PRECIOS DE TRANSFERENCIA QUE EL CONTRIBUYENTE NO REALIZO,  REVELO ALGUNA SALVEDAD EN EL INFORME SOBRE LA REVISION DE LA SITUACION FISCAL DEL CONTRIBUYENTE</t>
  </si>
  <si>
    <t>EN CASO DE QUE LA DOCUMENTACION COMPROBATORIA DE PRECIOS DE TRANSFERENCIA SUGIRIERA UN AJUSTE DE PRECIOS DE TRANSFERENCIA QUE EL CONTRIBUYENTE NO REALIZO,  REVELO ALGUNA SALVEDAD EN DICTAMEN</t>
  </si>
  <si>
    <t>EN ESTOS ÚLTIMOS CASOS,  CONSIDERO EL CONTRIBUYENTE COMO DEDUCIBLES LAS TRANSACCIONES CON PARTES RELACIONADAS QUE LE REPRESENTARON UN COSTO O GASTO.</t>
  </si>
  <si>
    <t>DECLARACION INFORMATIVA DE OPERACIONES CON PARTES RELACIONADAS RESIDENTES EN EL EXTRANJERO (ARTICULO 86 FRACCION XIII DE LA LISR)</t>
  </si>
  <si>
    <t>EN CASO NEGATIVO, ESPECIFIQUE:</t>
  </si>
  <si>
    <t>EN CASO DE INCUMPLIMIENTO MENCIONO TAL CIRCUNSTANCIA COMO UNA SALVEDAD EN SU INFORME SOBRE LA REVISION DE LA SITUACION FISCAL DEL CONTRIBUYENTE</t>
  </si>
  <si>
    <t>EN CASO DE INCUMPLIMIENTO MENCIONO TAL CIRCUNSTANCIA COMO UNA SALVEDAD EN SU DICTAMEN</t>
  </si>
  <si>
    <t>CUMPLIMIENTO DE LA OBLIGACION RESPECTO DE LAS OPERACIONES CON PARTES RELACIONADAS (ARTICULO 86 FRACCION XV DE LA LISR)</t>
  </si>
  <si>
    <t>01400032000000</t>
  </si>
  <si>
    <t>01400033000000</t>
  </si>
  <si>
    <t>VERIFICO EN LA EVIDENCIA DOCUMENTAL REFERIDA EN EL INDICE 01400029000000 LA APLICACION DE LOS METODOS DE PRECIOS DE TRANSFERENCIA ESTABLECIDOS EN EL ARTICULO 216 DE LA LISR EN LOS TERMINOS DEL TERCER PARRAFO DEL CITADO ARTICULO</t>
  </si>
  <si>
    <t>01400034000000</t>
  </si>
  <si>
    <t>INTERESES CONSIDERADOS COMO DIVIDENDOS (ARTICULO 92 DE LA LISR)</t>
  </si>
  <si>
    <t>01400035000000</t>
  </si>
  <si>
    <t>EN CASO DE HABER OBSERVADO QUE LAS RESPUESTAS DEL CONTRIBUYENTE A LOS INDICES 01330050000000 Y/O 01330051000000 DEL ANEXO 33 NO ERAN CORRECTAS Y LO LLEVARON A UN INCUPLIMIENTO FISCAL, SEÑALO ALGUNA SALVEDAD EN SU INFORME SOBRE LA REVISION DE LA SITUACION FISCAL DEL CONTRIBUYENTE, O BIEN EN SU DICTAMEN</t>
  </si>
  <si>
    <t>METODOLOGIA DE PRECIOS DE TRANSFERENCIA (ARTICULO 216 DE LA LISR) POR TRANSACCION CON PARTES RELACIONADAS</t>
  </si>
  <si>
    <t>01400036000000</t>
  </si>
  <si>
    <t>EN EL CASO DE MAQUILADORAS (ARTICULO 216-BIS DE LA LISR)</t>
  </si>
  <si>
    <t>01400037000000</t>
  </si>
  <si>
    <t>01400038000000</t>
  </si>
  <si>
    <t>VERIFICO POR LAS OPERACIONES DE MAQUILA LA CORRECTA APLICACION DE LO DISPUESTO POR EL ARTICULO 216 BIS. SEÑALE LA FRACCION APLICADA POR EL CONTRIBUYENTE</t>
  </si>
  <si>
    <t>01400039000000</t>
  </si>
  <si>
    <t>01400040000000</t>
  </si>
  <si>
    <t>01400041000000</t>
  </si>
  <si>
    <t>01400042000000</t>
  </si>
  <si>
    <t>01400043000000</t>
  </si>
  <si>
    <t>EN CASO DE HABER OBSERVADO QUE LAS RESPUESTAS DEL CONTRIBUYENTE A LOS INDICES 01330130000000 A 01330135000000 DEL ANEXO 33 NO ERAN CORRECTAS, MENCIONO ALGUNA SALVEDAD EN SU INFORME SOBRE LA REVISION DE LA SITUACION FISCAL DEL CONTRIBUYENTE</t>
  </si>
  <si>
    <t>01400044000000</t>
  </si>
  <si>
    <t>01400045000000</t>
  </si>
  <si>
    <t>VERIFICO QUE LOS BENEFICIOS DEL DECRETO PUBLICADO EN EL DIARIO OFICIAL DE LA FEDERACION EL 30 DE OCTUBRE DE 2003 SOLAMENTE SE HAYAN APLICADO A LA ACTIVIDAD DE MAQUILA</t>
  </si>
  <si>
    <t>01400046000000</t>
  </si>
  <si>
    <t>01400047000000</t>
  </si>
  <si>
    <t>01400048000000</t>
  </si>
  <si>
    <t xml:space="preserve">EN CASO DE INCUMPLIMIENTOS DEL CONTRIBUYENTE (INDICES 01410044000000 A 01410047000000) MENCIONO TAL CIRCUNSTANCIA COMO UNA SALVEDAD EN SU INFORME SOBRE LA REVISION DE LA SITUACION FISCAL DEL CONTRIBUYENTE </t>
  </si>
  <si>
    <t>DETERMINACION DE LOS INGRESOS Y DEDUCCIONES AUTORIZADAS CONSIDERANDO PARA ESTAS OPERACIONES LOS PRECIOS Y MONTOS DE CONTRAPRESTACIONES QUE HUBIERAN UTILIZADO CON O ENTRE PARTES INDEPENDIENTES EN OPERACIONES COMPARADAS (ARTICULO 18 FRACCION III DE LA LIETU)</t>
  </si>
  <si>
    <t>01400049000000</t>
  </si>
  <si>
    <t>01400050000000</t>
  </si>
  <si>
    <t>01400051000000</t>
  </si>
  <si>
    <t>01400052000000</t>
  </si>
  <si>
    <t>LISTA DE  ANEXOS SIPRED 2011</t>
  </si>
  <si>
    <t xml:space="preserve">TODOS LOS DERECHOS RESERVADOS PARA EL C.P.C Y M.I ROGELIO MARTINEZ SANTANA ESTE PRODUCTO ESTA PROTEGIDO POR LA LEY </t>
  </si>
  <si>
    <t>01010003000100</t>
  </si>
  <si>
    <t>01020032000100</t>
  </si>
  <si>
    <t>7 - NO APLICA</t>
  </si>
  <si>
    <t>6 - SISTEMA DISTINTO A LOS ANTERIORES</t>
  </si>
  <si>
    <t>4 - COSTEO ABSORBENTE [COSTOS PREDETERMINADOS ESTIMADOS]</t>
  </si>
  <si>
    <t>5 - COSTEO ABSORBENTE Y METODO DE VAL. COSTO ESTANDAR</t>
  </si>
  <si>
    <t>01080010000100</t>
  </si>
  <si>
    <t>01190055000000</t>
  </si>
  <si>
    <t>01200007000000</t>
  </si>
  <si>
    <t>ROGELIO MARTINEZ SANTANA</t>
  </si>
  <si>
    <t>VILLANUEVA GOMEZ EFRAIN</t>
  </si>
  <si>
    <t>VIGE7906098K2</t>
  </si>
  <si>
    <t>01340001000100</t>
  </si>
  <si>
    <t>01340011000100</t>
  </si>
  <si>
    <t>VALOR DE LOS ACTOS O ACTIVIDADES AL EXENTOS</t>
  </si>
  <si>
    <t>Enajenacion</t>
  </si>
  <si>
    <t>Servicios</t>
  </si>
  <si>
    <t>Servicio</t>
  </si>
  <si>
    <t>No suma esta cuenta en 2011</t>
  </si>
  <si>
    <t>Las sumas no cuadran</t>
  </si>
  <si>
    <t>Hay diferencias</t>
  </si>
  <si>
    <t>No sube esta importe</t>
  </si>
  <si>
    <t>No sube este importe</t>
  </si>
  <si>
    <t>No esta sumando esta parte</t>
  </si>
  <si>
    <t>Sigue sin subir esta cuenta</t>
  </si>
  <si>
    <t>No sube esta cuenta</t>
  </si>
  <si>
    <t>TRACTOR</t>
  </si>
  <si>
    <t xml:space="preserve">TRACTORES </t>
  </si>
  <si>
    <t>TTA040506QM1</t>
  </si>
  <si>
    <t>TIE810421750</t>
  </si>
  <si>
    <t>Hay diferencias no sube el importe o no hace la resta correspondiente</t>
  </si>
  <si>
    <t>igual que la anterior</t>
  </si>
  <si>
    <t>Hay diferencias, no suma todo las sumas no son correctas</t>
  </si>
  <si>
    <t>Hay Diferencias, jala otras cuentas esta sumando numeros que no le corresponden a este rubro</t>
  </si>
  <si>
    <t>Hay Diferencias, Ver de donde es el otro saldo esta sumando otra cosa</t>
  </si>
  <si>
    <t>SIGUE CONSIDERANDO LAS DIFERENCIAS EQUIVOCADAS</t>
  </si>
  <si>
    <t>CONSIDERA ALTERNATIVAS DE SEDIC Y NO DEL CALCULO</t>
  </si>
  <si>
    <t>ESTA SUBIENDO DATOS QUE NO CORRESPONDEN A ESTAS FECHAS</t>
  </si>
  <si>
    <t>NO ESTA SOBIENDO ESTOS DATOS</t>
  </si>
  <si>
    <t>INVERSIONES EN INMUEBLES CONSIDERADOS HISTORICOS</t>
  </si>
  <si>
    <t>ESTIMULO FISCAL DE LAS PERSONAS  CON DISCAPACIDAD Y/O ADULTOS MAYORES</t>
  </si>
  <si>
    <t>DEDUCCION POR CONCEPTO DE AYUDA ALIMENTARIA PARA LOS TRABAJADORES</t>
  </si>
  <si>
    <t>COMPENACIONES DE IDE EFECTUADAS DURANTE EL EJERCICIO</t>
  </si>
  <si>
    <t>ESTIMULO POR PROYECTOS EN INVESTIGACIÓN Y DESARROLLO TECNOLOGICO</t>
  </si>
  <si>
    <t>ESTÍMULO POR PROYECTO DE INVERSIÓN EN LA PRODUCCIÓN TEATRAL NACIONAL</t>
  </si>
  <si>
    <t>IMPUESTO CORRESPONDIENTE A LA CONSOLIDACIÓN FISCAL A CARGO</t>
  </si>
  <si>
    <t>DATOS INFORMATIVOS DEL IMPUESTO SOBRE LA RENTA</t>
  </si>
  <si>
    <t>TOTAL DE ESTIMULO POR PROYECTOS EN INVESTIGACION Y DESARROLLO TECNOLOGICO DE EJERCICIOS ANTERIORES APLICADOS EN EL EJERCICIO</t>
  </si>
  <si>
    <t>TOTAL DE ESTIMULO POR PROYECTOS DE INVERSION EN LA PRODUCCION CINEMATOGRAFICA NACIONAL DE EJERCICIOS ANTERIORES APLICADO EN EL EJERCICIO</t>
  </si>
  <si>
    <t>TOTAL DE ESTIMULO A PROYECTOS DE INVERSION EN LA PRODUCCION TEATRALNACIONAL DE EJERCICIOS ANTERIORES APLICADO EN EL EJERCICIO</t>
  </si>
  <si>
    <t>DEDUCCION ADICIONAL DE FOMENTO AL PRIMER EMPLEO NO APLICA</t>
  </si>
  <si>
    <t>MONTO APLICADO DEL ESTIMULO FISCAL DE CHATARRIZACION</t>
  </si>
  <si>
    <t>MONTO DE LAS RESERVAS PREVENTIVAS GLOBALES DE LAS INSTITUCIONES DE CREDITO</t>
  </si>
  <si>
    <t>DEDUCCIÓN POR CUENTAS Y DOCUMENTOS POR PAGAR (OPERACIONES CON PUBLICO EN GENERAL</t>
  </si>
  <si>
    <t>ACREDITAMIENTO POR APORTACIONES DE SEGURIDAD SOCIAL PATRONALES</t>
  </si>
  <si>
    <t>MOTO TOTAL DE PAGOS POR SUELDOS Y SALARIOS GRAVADOS</t>
  </si>
  <si>
    <t>CREDITO POR DEDUCCIONES MAYORES A LOS INGRESOS PENDIENTE DE APLICAR</t>
  </si>
  <si>
    <t>Cruces Importantes</t>
  </si>
  <si>
    <t>Anexo</t>
  </si>
  <si>
    <t>Impuestos por pagar</t>
  </si>
  <si>
    <t>Depreciaciones y Amortizaciones</t>
  </si>
  <si>
    <t>AUDITORÍA AL 31 DE DICIEMBRE 2011</t>
  </si>
  <si>
    <t xml:space="preserve"> EJERCICIO DEL: 01 DE ENERO AL 31 DE DICIEMBRE DE 2011</t>
  </si>
  <si>
    <t>FACTOR APLICABLE EN 2011</t>
  </si>
  <si>
    <t>PORCIENTO APLICABLE EN 2011</t>
  </si>
  <si>
    <t>FACTOR DE ACTUALIZACION (JUN2011/DIC2007)</t>
  </si>
  <si>
    <t>CREDITO FISCAL POR INVENTARIOS AL 31 DE DICIEMBRE DE 2007 APLICABLE EN 2011</t>
  </si>
  <si>
    <t>EJERCICIO 2011</t>
  </si>
  <si>
    <t>01010100000200</t>
  </si>
  <si>
    <t>SISTEMA DE PRESENTACION DEL DICTAMEN 2011</t>
  </si>
  <si>
    <t>INFORMACIÓN DEL ANEXO:  DATOS DE IDENTIFICACIÓN DEL CONTRIBUYENTE</t>
  </si>
  <si>
    <t>01A000000</t>
  </si>
  <si>
    <t>RFC:</t>
  </si>
  <si>
    <t>_JCO100218HR9</t>
  </si>
  <si>
    <t>01A001000</t>
  </si>
  <si>
    <t>NOMBRE (APELLIDO PATERNO, APELLIDO MATERNO, NOMBRE(S)), DENOMINACION O RAZON SOCIAL:</t>
  </si>
  <si>
    <t>01A002000</t>
  </si>
  <si>
    <t>CURP:</t>
  </si>
  <si>
    <t>01A002010</t>
  </si>
  <si>
    <t>DOMICILIO FISCAL:</t>
  </si>
  <si>
    <t>01A003000</t>
  </si>
  <si>
    <t>ENTIDAD FEDERATIVA:</t>
  </si>
  <si>
    <t>15 - ESTADO DE MEXICO</t>
  </si>
  <si>
    <t>01A004000</t>
  </si>
  <si>
    <t>DELEGACION O MUNICIPIO:</t>
  </si>
  <si>
    <t>01A005000</t>
  </si>
  <si>
    <t>COLONIA O LOCALIDAD:</t>
  </si>
  <si>
    <t xml:space="preserve">SEMINARIO 4 SECC </t>
  </si>
  <si>
    <t>01A006000</t>
  </si>
  <si>
    <t>CODIGO POSTAL:</t>
  </si>
  <si>
    <t>50170</t>
  </si>
  <si>
    <t>01A007000</t>
  </si>
  <si>
    <t>CALLE, NUMERO EXTERIOR E INTERIOR:</t>
  </si>
  <si>
    <t xml:space="preserve">LAGO TEXCOCO 843 </t>
  </si>
  <si>
    <t>01A008000</t>
  </si>
  <si>
    <t>CIUDAD O POBLACION:</t>
  </si>
  <si>
    <t>01A009000</t>
  </si>
  <si>
    <t>TELEFONO:</t>
  </si>
  <si>
    <t>7221711828</t>
  </si>
  <si>
    <t>01A010000</t>
  </si>
  <si>
    <t>CORREO ELECTRONICO:</t>
  </si>
  <si>
    <t>JIPAROCONSULTORES@PRODIGY.NET.MX</t>
  </si>
  <si>
    <t>01A011000</t>
  </si>
  <si>
    <t>CLAVE DE ACTIVIDAD PARA EFECTOS FISCALES:</t>
  </si>
  <si>
    <t>01A012000</t>
  </si>
  <si>
    <t>NOMBRE DEL SECTOR ECONOMICO AL QUE PERTENECE:</t>
  </si>
  <si>
    <t>1 - AGRICULTURA, GANADERIA, APROVECHAMIENTO FORESTAL, PESCA Y CAZA</t>
  </si>
  <si>
    <t>INFORMACIÓN DEL ANEXO:  DATOS DE IDENTIFICACIÓN DEL CONTADOR PÚBLICO</t>
  </si>
  <si>
    <t>01B000000</t>
  </si>
  <si>
    <t>01B001000</t>
  </si>
  <si>
    <t>NOMBRE (APELLIDO PATERNO, APELLIDO MATERNO, NOMBRE(S))</t>
  </si>
  <si>
    <t>01B002000</t>
  </si>
  <si>
    <t>01B003000</t>
  </si>
  <si>
    <t>NUMERO DE REGISTRO:</t>
  </si>
  <si>
    <t>17562</t>
  </si>
  <si>
    <t>01B003010</t>
  </si>
  <si>
    <t>01B004000</t>
  </si>
  <si>
    <t>01B005000</t>
  </si>
  <si>
    <t>01B006000</t>
  </si>
  <si>
    <t>SEMINARIO 4 SECC. TOLUCA</t>
  </si>
  <si>
    <t>01B007000</t>
  </si>
  <si>
    <t>01B008000</t>
  </si>
  <si>
    <t>LAGO ONTARIO NUM. 814</t>
  </si>
  <si>
    <t>01B009000</t>
  </si>
  <si>
    <t>01B010000</t>
  </si>
  <si>
    <t>TELEFONO DEL CPR O DESPACHO:</t>
  </si>
  <si>
    <t>722 171 1828</t>
  </si>
  <si>
    <t>01B011000</t>
  </si>
  <si>
    <t>ROGELIOMARTINEZS@MSN.COM</t>
  </si>
  <si>
    <t>01B012000</t>
  </si>
  <si>
    <t>COLEGIO AL QUE PERTENECE:</t>
  </si>
  <si>
    <t>COLEGIO DE CONTADORES PUBLICOS DEL VALLE DE TOLUCA, A.C.</t>
  </si>
  <si>
    <t>01B013000</t>
  </si>
  <si>
    <t>NOMBRE DEL DESPACHO:</t>
  </si>
  <si>
    <t>01B014000</t>
  </si>
  <si>
    <t>RFC DEL DESPACHO:</t>
  </si>
  <si>
    <t>01B015000</t>
  </si>
  <si>
    <t>NUMERO DE REGISTRO DEL DESPACHO:</t>
  </si>
  <si>
    <t>00000</t>
  </si>
  <si>
    <t>INFORMACIÓN DEL ANEXO:  DATOS DE IDENTIFICACIÓN DEL REPRESENTANTE LEGAL</t>
  </si>
  <si>
    <t>01C000000</t>
  </si>
  <si>
    <t>01C001000</t>
  </si>
  <si>
    <t>01C002000</t>
  </si>
  <si>
    <t>NACIONAL:</t>
  </si>
  <si>
    <t>01C003000</t>
  </si>
  <si>
    <t>EXTRANJERO:</t>
  </si>
  <si>
    <t>01C004000</t>
  </si>
  <si>
    <t>01C004010</t>
  </si>
  <si>
    <t>01C005000</t>
  </si>
  <si>
    <t>01C006000</t>
  </si>
  <si>
    <t>01C007000</t>
  </si>
  <si>
    <t>01C008000</t>
  </si>
  <si>
    <t>01C009000</t>
  </si>
  <si>
    <t>01C010000</t>
  </si>
  <si>
    <t>01C011000</t>
  </si>
  <si>
    <t>01C012000</t>
  </si>
  <si>
    <t>01C013000</t>
  </si>
  <si>
    <t>NUMERO DE ESCRITURA:</t>
  </si>
  <si>
    <t>01C014000</t>
  </si>
  <si>
    <t>NUMERO DE NOTARIA QUE CERTIFICO EL PODER:</t>
  </si>
  <si>
    <t>01C015000</t>
  </si>
  <si>
    <t>ENTIDAD EN LA QUE SE UBICA LA NOTARIA:</t>
  </si>
  <si>
    <t>01C016000</t>
  </si>
  <si>
    <t>FECHA DE CERTIFICACION DEL PODER:</t>
  </si>
  <si>
    <t>01C017000</t>
  </si>
  <si>
    <t>FECHA DE DESIGNACION:</t>
  </si>
  <si>
    <t>1 - AGUASCALIENTES</t>
  </si>
  <si>
    <t>3 - BAJA CALIFORNIA SUR</t>
  </si>
  <si>
    <t>4 - CAMPECHE</t>
  </si>
  <si>
    <t>5 - COAHUILA</t>
  </si>
  <si>
    <t>6 - COLIMA</t>
  </si>
  <si>
    <t>7 - CHIAPAS</t>
  </si>
  <si>
    <t>8 - CHIHUAHUA</t>
  </si>
  <si>
    <t>9 - DISTRITO FEDERAL</t>
  </si>
  <si>
    <t>10 - DURANGO</t>
  </si>
  <si>
    <t>11 - GUANAJUATO</t>
  </si>
  <si>
    <t>12 - GUERRERO</t>
  </si>
  <si>
    <t>13 - HIDALGO</t>
  </si>
  <si>
    <t>14 - JALISCO</t>
  </si>
  <si>
    <t>16 - MICHOACAN</t>
  </si>
  <si>
    <t>17 - MORELOS</t>
  </si>
  <si>
    <t>18 - NAYARIT</t>
  </si>
  <si>
    <t>19 - NUEVO LEON</t>
  </si>
  <si>
    <t>20 - OAXACA</t>
  </si>
  <si>
    <t>21 - PUEBLA</t>
  </si>
  <si>
    <t>22 - QUERETARO</t>
  </si>
  <si>
    <t>23 - QUINTANA ROO</t>
  </si>
  <si>
    <t>24 - SAN LUIS POTOSI</t>
  </si>
  <si>
    <t>2 - BAJA CALIFORNIA</t>
  </si>
  <si>
    <t>15 - MEXICO</t>
  </si>
  <si>
    <t>25 - SINALOA</t>
  </si>
  <si>
    <t>26 - SONORA</t>
  </si>
  <si>
    <t>27 - TABASCO</t>
  </si>
  <si>
    <t>28 - TAMAULIPAS</t>
  </si>
  <si>
    <t>29 - TLAXCALA</t>
  </si>
  <si>
    <t>30 - VERACRUZ</t>
  </si>
  <si>
    <t>31 - YUCATAN</t>
  </si>
  <si>
    <t>32 - ZACATECAS</t>
  </si>
  <si>
    <t>MEXICANA</t>
  </si>
  <si>
    <t>LAGO TEXCOCO No. 843</t>
  </si>
  <si>
    <t>rogeliomartinezs@msn.com</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</si>
</sst>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1" formatCode="_-* #,##0_-;\-* #,##0_-;_-* &quot;-&quot;_-;_-@_-"/>
    <numFmt numFmtId="43" formatCode="_-* #,##0.00_-;\-* #,##0.00_-;_-* &quot;-&quot;??_-;_-@_-"/>
    <numFmt numFmtId="164" formatCode="_(* #,##0.00_);_(* \(#,##0.00\);_(* &quot;-&quot;??_);_(@_)"/>
    <numFmt numFmtId="165" formatCode="00000"/>
    <numFmt numFmtId="166" formatCode="#,##0.0000"/>
    <numFmt numFmtId="167" formatCode="#,##0.000"/>
    <numFmt numFmtId="168" formatCode="000000"/>
    <numFmt numFmtId="169" formatCode="0.0000"/>
    <numFmt numFmtId="170" formatCode="&quot;Año &quot;00"/>
    <numFmt numFmtId="171" formatCode="#,##0.0000_ ;\-#,##0.0000\ "/>
    <numFmt numFmtId="172" formatCode="_-* #,##0_-;\-* #,##0_-;_-* &quot;-&quot;??_-;_-@_-"/>
    <numFmt numFmtId="173" formatCode="dd/mm/yyyy;@"/>
    <numFmt numFmtId="174" formatCode="#,##0_ ;\-#,##0\ "/>
    <numFmt numFmtId="175" formatCode="_-* #,##0.0000_-;\-* #,##0.0000_-;_-* &quot;-&quot;??_-;_-@_-"/>
    <numFmt numFmtId="176" formatCode="_(* #,##0_);_(* \(#,##0\);_(* &quot;-&quot;??_);_(@_)"/>
    <numFmt numFmtId="177" formatCode="General_)"/>
    <numFmt numFmtId="178" formatCode="mmmm\-yy"/>
    <numFmt numFmtId="179" formatCode="00000000000000"/>
    <numFmt numFmtId="180" formatCode="[$-C0A]d\-mmm\-yy;@"/>
    <numFmt numFmtId="181" formatCode="#,##0.0"/>
  </numFmts>
  <fonts count="81" x14ac:knownFonts="1">
    <font>
      <sz val="11"/>
      <color theme="1"/>
      <name val="Calibri"/>
      <family val="2"/>
      <scheme val="minor"/>
    </font>
    <font>
      <sz val="10"/>
      <name val="Arial"/>
      <family val="2"/>
    </font>
    <font>
      <b/>
      <sz val="12"/>
      <name val="Arial"/>
      <family val="2"/>
    </font>
    <font>
      <b/>
      <sz val="10"/>
      <name val="Arial"/>
      <family val="2"/>
    </font>
    <font>
      <sz val="9"/>
      <name val="Arial"/>
      <family val="2"/>
    </font>
    <font>
      <sz val="8"/>
      <name val="Arial"/>
      <family val="2"/>
    </font>
    <font>
      <sz val="10"/>
      <name val="Times New Roman"/>
      <family val="1"/>
    </font>
    <font>
      <sz val="9"/>
      <name val="Arial"/>
      <family val="2"/>
    </font>
    <font>
      <sz val="10"/>
      <name val="Arial"/>
      <family val="2"/>
    </font>
    <font>
      <b/>
      <sz val="8"/>
      <color indexed="8"/>
      <name val="Calibri"/>
      <family val="2"/>
    </font>
    <font>
      <b/>
      <sz val="9"/>
      <color indexed="8"/>
      <name val="Calibri"/>
      <family val="2"/>
    </font>
    <font>
      <sz val="11"/>
      <color indexed="8"/>
      <name val="Calibri"/>
      <family val="2"/>
    </font>
    <font>
      <b/>
      <sz val="8"/>
      <name val="Arial"/>
      <family val="2"/>
    </font>
    <font>
      <sz val="8"/>
      <color indexed="12"/>
      <name val="Arial"/>
      <family val="2"/>
    </font>
    <font>
      <sz val="8"/>
      <name val="Calibri"/>
      <family val="2"/>
    </font>
    <font>
      <b/>
      <sz val="8"/>
      <name val="Calibri"/>
      <family val="2"/>
    </font>
    <font>
      <sz val="10"/>
      <name val="Calibri"/>
      <family val="2"/>
    </font>
    <font>
      <b/>
      <sz val="10"/>
      <name val="Calibri"/>
      <family val="2"/>
    </font>
    <font>
      <b/>
      <sz val="11"/>
      <name val="Calibri"/>
      <family val="2"/>
    </font>
    <font>
      <sz val="9"/>
      <color indexed="81"/>
      <name val="Tahoma"/>
      <family val="2"/>
    </font>
    <font>
      <b/>
      <sz val="9"/>
      <color indexed="81"/>
      <name val="Tahoma"/>
      <family val="2"/>
    </font>
    <font>
      <sz val="8"/>
      <color indexed="8"/>
      <name val="Arial"/>
      <family val="2"/>
    </font>
    <font>
      <b/>
      <sz val="8"/>
      <color indexed="8"/>
      <name val="Arial"/>
      <family val="2"/>
    </font>
    <font>
      <b/>
      <sz val="8"/>
      <color indexed="10"/>
      <name val="Arial"/>
      <family val="2"/>
    </font>
    <font>
      <b/>
      <sz val="8"/>
      <color indexed="12"/>
      <name val="Arial"/>
      <family val="2"/>
    </font>
    <font>
      <sz val="9"/>
      <name val="Calibri"/>
      <family val="2"/>
    </font>
    <font>
      <b/>
      <sz val="9"/>
      <name val="Calibri"/>
      <family val="2"/>
    </font>
    <font>
      <sz val="6"/>
      <name val="Calibri"/>
      <family val="2"/>
    </font>
    <font>
      <sz val="8"/>
      <name val="Tahoma"/>
      <family val="2"/>
    </font>
    <font>
      <sz val="10"/>
      <name val="Arial"/>
      <family val="2"/>
    </font>
    <font>
      <b/>
      <sz val="9"/>
      <name val="Arial"/>
      <family val="2"/>
    </font>
    <font>
      <sz val="7"/>
      <name val="Arial"/>
      <family val="2"/>
    </font>
    <font>
      <sz val="9"/>
      <color indexed="12"/>
      <name val="Arial"/>
      <family val="2"/>
    </font>
    <font>
      <b/>
      <sz val="5"/>
      <name val="Arial"/>
      <family val="2"/>
    </font>
    <font>
      <sz val="11"/>
      <color theme="1"/>
      <name val="Calibri"/>
      <family val="2"/>
      <scheme val="minor"/>
    </font>
    <font>
      <u/>
      <sz val="11"/>
      <color theme="10"/>
      <name val="Calibri"/>
      <family val="2"/>
      <scheme val="minor"/>
    </font>
    <font>
      <sz val="8"/>
      <color theme="1"/>
      <name val="Calibri"/>
      <family val="2"/>
    </font>
    <font>
      <sz val="8"/>
      <color theme="3" tint="0.39997558519241921"/>
      <name val="Calibri"/>
      <family val="2"/>
    </font>
    <font>
      <sz val="8"/>
      <color theme="1"/>
      <name val="Calibri"/>
      <family val="2"/>
      <scheme val="minor"/>
    </font>
    <font>
      <b/>
      <sz val="12"/>
      <color theme="1"/>
      <name val="Calibri"/>
      <family val="2"/>
    </font>
    <font>
      <sz val="12"/>
      <color theme="1"/>
      <name val="Calibri"/>
      <family val="2"/>
    </font>
    <font>
      <b/>
      <sz val="8"/>
      <color theme="1"/>
      <name val="Calibri"/>
      <family val="2"/>
    </font>
    <font>
      <sz val="8"/>
      <name val="Calibri"/>
      <family val="2"/>
      <scheme val="minor"/>
    </font>
    <font>
      <sz val="11"/>
      <color theme="1"/>
      <name val="Calibri"/>
      <family val="2"/>
    </font>
    <font>
      <b/>
      <sz val="8"/>
      <name val="Calibri"/>
      <family val="2"/>
      <scheme val="minor"/>
    </font>
    <font>
      <b/>
      <sz val="11"/>
      <color theme="1"/>
      <name val="Calibri"/>
      <family val="2"/>
      <scheme val="minor"/>
    </font>
    <font>
      <sz val="9"/>
      <color theme="1"/>
      <name val="Calibri"/>
      <family val="2"/>
      <scheme val="minor"/>
    </font>
    <font>
      <b/>
      <sz val="9"/>
      <color theme="1"/>
      <name val="Calibri"/>
      <family val="2"/>
      <scheme val="minor"/>
    </font>
    <font>
      <b/>
      <sz val="10"/>
      <color theme="1"/>
      <name val="Calibri"/>
      <family val="2"/>
      <scheme val="minor"/>
    </font>
    <font>
      <sz val="10"/>
      <color theme="1"/>
      <name val="Calibri"/>
      <family val="2"/>
      <scheme val="minor"/>
    </font>
    <font>
      <sz val="10"/>
      <color theme="6" tint="0.79998168889431442"/>
      <name val="Calibri"/>
      <family val="2"/>
      <scheme val="minor"/>
    </font>
    <font>
      <sz val="11"/>
      <color rgb="FF000099"/>
      <name val="Calibri"/>
      <family val="2"/>
      <scheme val="minor"/>
    </font>
    <font>
      <sz val="9"/>
      <color rgb="FF000099"/>
      <name val="Calibri"/>
      <family val="2"/>
      <scheme val="minor"/>
    </font>
    <font>
      <sz val="11"/>
      <color theme="6" tint="0.59999389629810485"/>
      <name val="Calibri"/>
      <family val="2"/>
      <scheme val="minor"/>
    </font>
    <font>
      <sz val="9"/>
      <color theme="0" tint="-0.499984740745262"/>
      <name val="Calibri"/>
      <family val="2"/>
    </font>
    <font>
      <sz val="9"/>
      <color theme="1"/>
      <name val="Calibri"/>
      <family val="2"/>
    </font>
    <font>
      <sz val="8"/>
      <color theme="0"/>
      <name val="Calibri"/>
      <family val="2"/>
    </font>
    <font>
      <sz val="8"/>
      <color theme="6" tint="0.79998168889431442"/>
      <name val="Calibri"/>
      <family val="2"/>
    </font>
    <font>
      <sz val="6"/>
      <color theme="1"/>
      <name val="Calibri"/>
      <family val="2"/>
    </font>
    <font>
      <b/>
      <sz val="11"/>
      <name val="Calibri"/>
      <family val="2"/>
      <scheme val="minor"/>
    </font>
    <font>
      <b/>
      <sz val="9"/>
      <color theme="0"/>
      <name val="Arial"/>
      <family val="2"/>
    </font>
    <font>
      <u/>
      <sz val="8"/>
      <color theme="10"/>
      <name val="Calibri"/>
      <family val="2"/>
      <scheme val="minor"/>
    </font>
    <font>
      <sz val="8"/>
      <color rgb="FF000099"/>
      <name val="Calibri"/>
      <family val="2"/>
      <scheme val="minor"/>
    </font>
    <font>
      <sz val="11"/>
      <color theme="1"/>
      <name val="Calibri"/>
      <family val="2"/>
      <scheme val="minor"/>
    </font>
    <font>
      <sz val="11"/>
      <color theme="6" tint="0.59999389629810485"/>
      <name val="Calibri"/>
      <family val="2"/>
      <scheme val="minor"/>
    </font>
    <font>
      <sz val="11"/>
      <color theme="0"/>
      <name val="Calibri"/>
      <family val="2"/>
    </font>
    <font>
      <sz val="8"/>
      <color theme="0"/>
      <name val="Arial"/>
      <family val="2"/>
    </font>
    <font>
      <b/>
      <sz val="9"/>
      <color theme="1"/>
      <name val="Calibri"/>
      <family val="2"/>
    </font>
    <font>
      <b/>
      <sz val="11"/>
      <color theme="1"/>
      <name val="Calibri"/>
      <family val="2"/>
    </font>
    <font>
      <b/>
      <sz val="8"/>
      <color theme="1"/>
      <name val="Arial"/>
      <family val="2"/>
    </font>
    <font>
      <sz val="9"/>
      <color indexed="81"/>
      <name val="Tahoma"/>
      <charset val="1"/>
    </font>
    <font>
      <b/>
      <sz val="9"/>
      <color indexed="81"/>
      <name val="Tahoma"/>
      <charset val="1"/>
    </font>
    <font>
      <sz val="12"/>
      <color theme="1"/>
      <name val="Arial"/>
      <family val="2"/>
    </font>
    <font>
      <sz val="11"/>
      <color theme="1"/>
      <name val="Arial"/>
      <family val="2"/>
    </font>
    <font>
      <b/>
      <sz val="10"/>
      <color theme="1"/>
      <name val="Arial"/>
      <family val="2"/>
    </font>
    <font>
      <sz val="9"/>
      <color theme="1"/>
      <name val="Arial"/>
      <family val="2"/>
    </font>
    <font>
      <sz val="10"/>
      <color theme="1"/>
      <name val="Arial"/>
      <family val="2"/>
    </font>
    <font>
      <sz val="8"/>
      <color theme="1"/>
      <name val="Arial"/>
      <family val="2"/>
    </font>
    <font>
      <sz val="8"/>
      <color rgb="FFFFFFFF"/>
      <name val="Arial"/>
      <family val="2"/>
    </font>
    <font>
      <u/>
      <sz val="9"/>
      <color theme="1"/>
      <name val="Arial"/>
      <family val="2"/>
    </font>
    <font>
      <b/>
      <sz val="9"/>
      <color theme="1"/>
      <name val="Arial"/>
      <family val="2"/>
    </font>
  </fonts>
  <fills count="54">
    <fill>
      <patternFill patternType="none"/>
    </fill>
    <fill>
      <patternFill patternType="gray125"/>
    </fill>
    <fill>
      <patternFill patternType="solid">
        <fgColor indexed="31"/>
        <bgColor indexed="64"/>
      </patternFill>
    </fill>
    <fill>
      <patternFill patternType="solid">
        <fgColor indexed="44"/>
        <bgColor indexed="64"/>
      </patternFill>
    </fill>
    <fill>
      <patternFill patternType="solid">
        <fgColor indexed="11"/>
        <bgColor indexed="64"/>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47"/>
        <bgColor indexed="64"/>
      </patternFill>
    </fill>
    <fill>
      <patternFill patternType="solid">
        <fgColor indexed="46"/>
        <bgColor indexed="64"/>
      </patternFill>
    </fill>
    <fill>
      <patternFill patternType="solid">
        <fgColor indexed="41"/>
        <bgColor indexed="64"/>
      </patternFill>
    </fill>
    <fill>
      <patternFill patternType="solid">
        <fgColor indexed="45"/>
        <bgColor indexed="64"/>
      </patternFill>
    </fill>
    <fill>
      <patternFill patternType="solid">
        <fgColor indexed="9"/>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rgb="FFC0C0C0"/>
        <bgColor indexed="64"/>
      </patternFill>
    </fill>
    <fill>
      <patternFill patternType="solid">
        <fgColor theme="6" tint="0.79998168889431442"/>
        <bgColor indexed="64"/>
      </patternFill>
    </fill>
    <fill>
      <patternFill patternType="solid">
        <fgColor rgb="FFFFFF00"/>
        <bgColor indexed="64"/>
      </patternFill>
    </fill>
    <fill>
      <patternFill patternType="solid">
        <fgColor rgb="FFFFFF99"/>
        <bgColor indexed="64"/>
      </patternFill>
    </fill>
    <fill>
      <patternFill patternType="solid">
        <fgColor rgb="FFFFC000"/>
        <bgColor indexed="64"/>
      </patternFill>
    </fill>
    <fill>
      <patternFill patternType="solid">
        <fgColor rgb="FF92D050"/>
        <bgColor indexed="64"/>
      </patternFill>
    </fill>
    <fill>
      <patternFill patternType="solid">
        <fgColor rgb="FFFFCC99"/>
        <bgColor indexed="64"/>
      </patternFill>
    </fill>
    <fill>
      <patternFill patternType="solid">
        <fgColor theme="4" tint="0.39997558519241921"/>
        <bgColor indexed="64"/>
      </patternFill>
    </fill>
    <fill>
      <patternFill patternType="solid">
        <fgColor rgb="FF66FFFF"/>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theme="2"/>
        <bgColor indexed="64"/>
      </patternFill>
    </fill>
    <fill>
      <patternFill patternType="solid">
        <fgColor theme="2" tint="-0.499984740745262"/>
        <bgColor indexed="64"/>
      </patternFill>
    </fill>
    <fill>
      <patternFill patternType="solid">
        <fgColor theme="2" tint="-9.9948118533890809E-2"/>
        <bgColor indexed="64"/>
      </patternFill>
    </fill>
    <fill>
      <patternFill patternType="solid">
        <fgColor theme="3" tint="0.79998168889431442"/>
        <bgColor indexed="64"/>
      </patternFill>
    </fill>
    <fill>
      <patternFill patternType="solid">
        <fgColor theme="9" tint="0.39997558519241921"/>
        <bgColor indexed="64"/>
      </patternFill>
    </fill>
    <fill>
      <patternFill patternType="solid">
        <fgColor theme="6" tint="0.59999389629810485"/>
        <bgColor theme="6" tint="0.59999389629810485"/>
      </patternFill>
    </fill>
    <fill>
      <patternFill patternType="solid">
        <fgColor theme="6" tint="0.79998168889431442"/>
        <bgColor theme="6" tint="0.79998168889431442"/>
      </patternFill>
    </fill>
    <fill>
      <patternFill patternType="solid">
        <fgColor theme="9" tint="0.59999389629810485"/>
        <bgColor indexed="64"/>
      </patternFill>
    </fill>
    <fill>
      <patternFill patternType="solid">
        <fgColor theme="5" tint="0.39997558519241921"/>
        <bgColor theme="6" tint="0.79998168889431442"/>
      </patternFill>
    </fill>
    <fill>
      <patternFill patternType="solid">
        <fgColor theme="7" tint="0.59999389629810485"/>
        <bgColor indexed="64"/>
      </patternFill>
    </fill>
    <fill>
      <patternFill patternType="solid">
        <fgColor theme="7" tint="0.59999389629810485"/>
        <bgColor theme="6" tint="0.79998168889431442"/>
      </patternFill>
    </fill>
    <fill>
      <patternFill patternType="solid">
        <fgColor theme="0" tint="-0.14999847407452621"/>
        <bgColor theme="6" tint="0.79998168889431442"/>
      </patternFill>
    </fill>
    <fill>
      <patternFill patternType="solid">
        <fgColor theme="5" tint="0.59999389629810485"/>
        <bgColor indexed="64"/>
      </patternFill>
    </fill>
    <fill>
      <patternFill patternType="solid">
        <fgColor theme="0" tint="-4.9989318521683403E-2"/>
        <bgColor indexed="64"/>
      </patternFill>
    </fill>
    <fill>
      <patternFill patternType="solid">
        <fgColor rgb="FF577FD7"/>
        <bgColor indexed="64"/>
      </patternFill>
    </fill>
    <fill>
      <patternFill patternType="solid">
        <fgColor rgb="FF33CCCC"/>
        <bgColor indexed="64"/>
      </patternFill>
    </fill>
    <fill>
      <patternFill patternType="solid">
        <fgColor theme="0"/>
        <bgColor indexed="64"/>
      </patternFill>
    </fill>
    <fill>
      <patternFill patternType="solid">
        <fgColor theme="9" tint="-0.249977111117893"/>
        <bgColor indexed="64"/>
      </patternFill>
    </fill>
    <fill>
      <patternFill patternType="solid">
        <fgColor theme="1" tint="0.499984740745262"/>
        <bgColor indexed="64"/>
      </patternFill>
    </fill>
    <fill>
      <patternFill patternType="solid">
        <fgColor theme="0" tint="-0.34998626667073579"/>
        <bgColor indexed="64"/>
      </patternFill>
    </fill>
    <fill>
      <patternFill patternType="solid">
        <fgColor theme="6" tint="0.39997558519241921"/>
        <bgColor theme="6" tint="0.79998168889431442"/>
      </patternFill>
    </fill>
    <fill>
      <patternFill patternType="solid">
        <fgColor theme="5" tint="0.79998168889431442"/>
        <bgColor indexed="64"/>
      </patternFill>
    </fill>
    <fill>
      <patternFill patternType="solid">
        <fgColor rgb="FFFFFFFF"/>
        <bgColor indexed="64"/>
      </patternFill>
    </fill>
    <fill>
      <patternFill patternType="solid">
        <fgColor rgb="FF87CEFA"/>
        <bgColor indexed="64"/>
      </patternFill>
    </fill>
    <fill>
      <patternFill patternType="solid">
        <fgColor theme="0" tint="-0.14999847407452621"/>
        <bgColor indexed="64"/>
      </patternFill>
    </fill>
  </fills>
  <borders count="47">
    <border>
      <left/>
      <right/>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
      <left/>
      <right/>
      <top style="double">
        <color indexed="64"/>
      </top>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
      <left style="hair">
        <color indexed="64"/>
      </left>
      <right style="hair">
        <color indexed="64"/>
      </right>
      <top/>
      <bottom style="hair">
        <color indexed="64"/>
      </bottom>
      <diagonal/>
    </border>
    <border>
      <left/>
      <right style="hair">
        <color indexed="64"/>
      </right>
      <top/>
      <bottom/>
      <diagonal/>
    </border>
    <border>
      <left/>
      <right style="thin">
        <color indexed="64"/>
      </right>
      <top style="thin">
        <color indexed="64"/>
      </top>
      <bottom style="thin">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theme="6" tint="0.39997558519241921"/>
      </left>
      <right/>
      <top style="thin">
        <color theme="6" tint="0.39997558519241921"/>
      </top>
      <bottom/>
      <diagonal/>
    </border>
    <border>
      <left/>
      <right/>
      <top style="thin">
        <color theme="6" tint="0.39997558519241921"/>
      </top>
      <bottom/>
      <diagonal/>
    </border>
    <border>
      <left style="thin">
        <color theme="6" tint="0.39997558519241921"/>
      </left>
      <right/>
      <top/>
      <bottom/>
      <diagonal/>
    </border>
    <border>
      <left style="hair">
        <color indexed="64"/>
      </left>
      <right style="hair">
        <color indexed="64"/>
      </right>
      <top style="hair">
        <color indexed="64"/>
      </top>
      <bottom/>
      <diagonal/>
    </border>
    <border>
      <left style="thin">
        <color theme="6" tint="0.39997558519241921"/>
      </left>
      <right style="thin">
        <color theme="6" tint="0.39997558519241921"/>
      </right>
      <top/>
      <bottom/>
      <diagonal/>
    </border>
  </borders>
  <cellStyleXfs count="30">
    <xf numFmtId="0" fontId="0" fillId="0" borderId="0"/>
    <xf numFmtId="0" fontId="1" fillId="0" borderId="0"/>
    <xf numFmtId="0" fontId="35" fillId="0" borderId="0" applyNumberFormat="0" applyFill="0" applyBorder="0" applyAlignment="0" applyProtection="0"/>
    <xf numFmtId="43" fontId="34"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7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34" fillId="0" borderId="0"/>
    <xf numFmtId="0" fontId="1" fillId="0" borderId="0"/>
    <xf numFmtId="0" fontId="29" fillId="0" borderId="0"/>
    <xf numFmtId="0" fontId="1" fillId="0" borderId="0"/>
    <xf numFmtId="9" fontId="34" fillId="0" borderId="0" applyFont="0" applyFill="0" applyBorder="0" applyAlignment="0" applyProtection="0"/>
    <xf numFmtId="9" fontId="1" fillId="0" borderId="0" applyFont="0" applyFill="0" applyBorder="0" applyAlignment="0" applyProtection="0"/>
    <xf numFmtId="3" fontId="5" fillId="2" borderId="1" applyNumberFormat="0" applyAlignment="0"/>
    <xf numFmtId="3" fontId="12" fillId="0" borderId="1" applyNumberFormat="0" applyAlignment="0"/>
    <xf numFmtId="49" fontId="12" fillId="2" borderId="1" applyNumberFormat="0" applyAlignment="0"/>
    <xf numFmtId="0" fontId="1" fillId="0" borderId="0"/>
  </cellStyleXfs>
  <cellXfs count="1269">
    <xf numFmtId="0" fontId="0" fillId="0" borderId="0" xfId="0"/>
    <xf numFmtId="0" fontId="4" fillId="0" borderId="0" xfId="0" applyNumberFormat="1" applyFont="1" applyFill="1" applyBorder="1" applyAlignment="1" applyProtection="1">
      <alignment horizontal="left" wrapText="1"/>
      <protection hidden="1"/>
    </xf>
    <xf numFmtId="0" fontId="7" fillId="0" borderId="0" xfId="0" applyNumberFormat="1" applyFont="1" applyFill="1" applyBorder="1" applyAlignment="1" applyProtection="1">
      <protection hidden="1"/>
    </xf>
    <xf numFmtId="0" fontId="7" fillId="0" borderId="0" xfId="0" applyNumberFormat="1" applyFont="1" applyFill="1" applyBorder="1" applyAlignment="1" applyProtection="1">
      <alignment vertical="center" wrapText="1"/>
      <protection hidden="1"/>
    </xf>
    <xf numFmtId="0" fontId="4" fillId="0" borderId="0" xfId="0" applyNumberFormat="1" applyFont="1" applyFill="1" applyBorder="1" applyAlignment="1" applyProtection="1">
      <alignment horizontal="left" wrapText="1"/>
      <protection locked="0"/>
    </xf>
    <xf numFmtId="0" fontId="4" fillId="0" borderId="0" xfId="0" applyNumberFormat="1" applyFont="1" applyFill="1" applyBorder="1" applyAlignment="1" applyProtection="1">
      <alignment vertical="top" wrapText="1"/>
      <protection hidden="1"/>
    </xf>
    <xf numFmtId="0" fontId="5" fillId="0" borderId="0" xfId="0" applyNumberFormat="1" applyFont="1" applyFill="1" applyBorder="1" applyAlignment="1" applyProtection="1">
      <protection hidden="1"/>
    </xf>
    <xf numFmtId="0" fontId="6" fillId="0" borderId="0" xfId="0" applyNumberFormat="1" applyFont="1" applyFill="1" applyBorder="1" applyAlignment="1" applyProtection="1">
      <alignment vertical="top"/>
      <protection hidden="1"/>
    </xf>
    <xf numFmtId="0" fontId="0" fillId="0" borderId="0" xfId="0" applyBorder="1"/>
    <xf numFmtId="0" fontId="0" fillId="0" borderId="0" xfId="0" applyFill="1" applyBorder="1"/>
    <xf numFmtId="168" fontId="12" fillId="13" borderId="2" xfId="20" applyNumberFormat="1" applyFont="1" applyFill="1" applyBorder="1" applyAlignment="1">
      <alignment horizontal="left" indent="2"/>
    </xf>
    <xf numFmtId="0" fontId="5" fillId="13" borderId="2" xfId="20" applyFont="1" applyFill="1" applyBorder="1"/>
    <xf numFmtId="168" fontId="12" fillId="13" borderId="2" xfId="20" applyNumberFormat="1" applyFont="1" applyFill="1" applyBorder="1" applyAlignment="1"/>
    <xf numFmtId="49" fontId="5" fillId="13" borderId="2" xfId="0" applyNumberFormat="1" applyFont="1" applyFill="1" applyBorder="1"/>
    <xf numFmtId="49" fontId="13" fillId="13" borderId="2" xfId="0" applyNumberFormat="1" applyFont="1" applyFill="1" applyBorder="1" applyProtection="1">
      <protection locked="0"/>
    </xf>
    <xf numFmtId="49" fontId="13" fillId="13" borderId="2" xfId="0" applyNumberFormat="1" applyFont="1" applyFill="1" applyBorder="1"/>
    <xf numFmtId="49" fontId="13" fillId="13" borderId="2" xfId="0" applyNumberFormat="1" applyFont="1" applyFill="1" applyBorder="1" applyProtection="1"/>
    <xf numFmtId="49" fontId="13" fillId="13" borderId="2" xfId="26" applyNumberFormat="1" applyFont="1" applyFill="1" applyBorder="1" applyProtection="1"/>
    <xf numFmtId="49" fontId="5" fillId="13" borderId="2" xfId="26" applyNumberFormat="1" applyFill="1" applyBorder="1"/>
    <xf numFmtId="49" fontId="12" fillId="13" borderId="2" xfId="28" applyNumberFormat="1" applyFill="1" applyBorder="1" applyAlignment="1"/>
    <xf numFmtId="43" fontId="5" fillId="14" borderId="2" xfId="3" applyFont="1" applyFill="1" applyBorder="1"/>
    <xf numFmtId="43" fontId="12" fillId="14" borderId="2" xfId="3" applyFont="1" applyFill="1" applyBorder="1"/>
    <xf numFmtId="43" fontId="5" fillId="14" borderId="2" xfId="3" applyFont="1" applyFill="1" applyBorder="1" applyAlignment="1">
      <alignment horizontal="center"/>
    </xf>
    <xf numFmtId="168" fontId="5" fillId="0" borderId="0" xfId="0" applyNumberFormat="1" applyFont="1" applyFill="1" applyBorder="1" applyAlignment="1">
      <alignment horizontal="center"/>
    </xf>
    <xf numFmtId="0" fontId="36" fillId="0" borderId="0" xfId="0" applyFont="1"/>
    <xf numFmtId="43" fontId="37" fillId="0" borderId="0" xfId="3" applyFont="1"/>
    <xf numFmtId="0" fontId="36" fillId="0" borderId="0" xfId="0" applyFont="1" applyAlignment="1">
      <alignment horizontal="center"/>
    </xf>
    <xf numFmtId="0" fontId="39" fillId="0" borderId="0" xfId="0" applyFont="1"/>
    <xf numFmtId="0" fontId="40" fillId="0" borderId="0" xfId="0" applyFont="1"/>
    <xf numFmtId="4" fontId="36" fillId="0" borderId="0" xfId="0" applyNumberFormat="1" applyFont="1"/>
    <xf numFmtId="4" fontId="40" fillId="0" borderId="0" xfId="0" applyNumberFormat="1" applyFont="1"/>
    <xf numFmtId="4" fontId="41" fillId="0" borderId="0" xfId="0" applyNumberFormat="1" applyFont="1"/>
    <xf numFmtId="43" fontId="34" fillId="0" borderId="0" xfId="3" applyFont="1" applyFill="1" applyBorder="1"/>
    <xf numFmtId="43" fontId="5" fillId="15" borderId="2" xfId="3" applyFont="1" applyFill="1" applyBorder="1"/>
    <xf numFmtId="43" fontId="12" fillId="15" borderId="2" xfId="3" applyFont="1" applyFill="1" applyBorder="1"/>
    <xf numFmtId="0" fontId="42" fillId="16" borderId="3" xfId="0" applyNumberFormat="1" applyFont="1" applyFill="1" applyBorder="1" applyAlignment="1" applyProtection="1">
      <alignment horizontal="left"/>
      <protection hidden="1"/>
    </xf>
    <xf numFmtId="0" fontId="42" fillId="16" borderId="4" xfId="0" applyNumberFormat="1" applyFont="1" applyFill="1" applyBorder="1" applyAlignment="1" applyProtection="1">
      <protection hidden="1"/>
    </xf>
    <xf numFmtId="0" fontId="42" fillId="16" borderId="3" xfId="0" applyNumberFormat="1" applyFont="1" applyFill="1" applyBorder="1" applyAlignment="1" applyProtection="1"/>
    <xf numFmtId="0" fontId="42" fillId="16" borderId="4" xfId="0" applyNumberFormat="1" applyFont="1" applyFill="1" applyBorder="1" applyAlignment="1" applyProtection="1"/>
    <xf numFmtId="0" fontId="42" fillId="16" borderId="2" xfId="0" applyNumberFormat="1" applyFont="1" applyFill="1" applyBorder="1" applyAlignment="1" applyProtection="1">
      <alignment horizontal="center" vertical="center"/>
      <protection hidden="1"/>
    </xf>
    <xf numFmtId="49" fontId="42" fillId="16" borderId="2" xfId="0" applyNumberFormat="1" applyFont="1" applyFill="1" applyBorder="1" applyAlignment="1" applyProtection="1">
      <alignment horizontal="center" vertical="center" wrapText="1"/>
      <protection hidden="1"/>
    </xf>
    <xf numFmtId="49" fontId="42" fillId="16" borderId="2" xfId="0" applyNumberFormat="1" applyFont="1" applyFill="1" applyBorder="1" applyAlignment="1" applyProtection="1">
      <alignment horizontal="center" vertical="center" wrapText="1"/>
    </xf>
    <xf numFmtId="49" fontId="42" fillId="16" borderId="2" xfId="0" quotePrefix="1" applyNumberFormat="1" applyFont="1" applyFill="1" applyBorder="1" applyAlignment="1" applyProtection="1">
      <alignment horizontal="center" vertical="center"/>
      <protection hidden="1"/>
    </xf>
    <xf numFmtId="0" fontId="42" fillId="17" borderId="2" xfId="0" applyNumberFormat="1" applyFont="1" applyFill="1" applyBorder="1" applyAlignment="1" applyProtection="1">
      <alignment horizontal="left" wrapText="1"/>
      <protection hidden="1"/>
    </xf>
    <xf numFmtId="0" fontId="42" fillId="0" borderId="2" xfId="0" applyNumberFormat="1" applyFont="1" applyFill="1" applyBorder="1" applyAlignment="1" applyProtection="1"/>
    <xf numFmtId="3" fontId="42" fillId="17" borderId="2" xfId="0" applyNumberFormat="1" applyFont="1" applyFill="1" applyBorder="1" applyAlignment="1" applyProtection="1">
      <alignment horizontal="right"/>
    </xf>
    <xf numFmtId="0" fontId="42" fillId="18" borderId="2" xfId="0" applyNumberFormat="1" applyFont="1" applyFill="1" applyBorder="1" applyAlignment="1" applyProtection="1">
      <alignment horizontal="left" wrapText="1"/>
      <protection hidden="1"/>
    </xf>
    <xf numFmtId="3" fontId="42" fillId="18" borderId="2" xfId="0" applyNumberFormat="1" applyFont="1" applyFill="1" applyBorder="1" applyAlignment="1" applyProtection="1">
      <alignment horizontal="right"/>
    </xf>
    <xf numFmtId="3" fontId="42" fillId="18" borderId="2" xfId="0" applyNumberFormat="1" applyFont="1" applyFill="1" applyBorder="1" applyAlignment="1" applyProtection="1">
      <alignment horizontal="right" vertical="center" wrapText="1"/>
      <protection hidden="1"/>
    </xf>
    <xf numFmtId="0" fontId="42" fillId="18" borderId="2" xfId="0" applyNumberFormat="1" applyFont="1" applyFill="1" applyBorder="1" applyAlignment="1" applyProtection="1"/>
    <xf numFmtId="3" fontId="42" fillId="0" borderId="2" xfId="0" applyNumberFormat="1" applyFont="1" applyFill="1" applyBorder="1" applyAlignment="1" applyProtection="1">
      <alignment horizontal="right" vertical="center" wrapText="1"/>
      <protection hidden="1"/>
    </xf>
    <xf numFmtId="3" fontId="42" fillId="0" borderId="2" xfId="0" applyNumberFormat="1" applyFont="1" applyFill="1" applyBorder="1" applyAlignment="1" applyProtection="1">
      <alignment horizontal="right"/>
    </xf>
    <xf numFmtId="0" fontId="42" fillId="17" borderId="2" xfId="0" applyNumberFormat="1" applyFont="1" applyFill="1" applyBorder="1" applyAlignment="1" applyProtection="1"/>
    <xf numFmtId="0" fontId="42" fillId="17" borderId="2" xfId="0" applyNumberFormat="1" applyFont="1" applyFill="1" applyBorder="1" applyAlignment="1" applyProtection="1">
      <alignment horizontal="left" wrapText="1"/>
    </xf>
    <xf numFmtId="3" fontId="42" fillId="0" borderId="2" xfId="0" applyNumberFormat="1" applyFont="1" applyFill="1" applyBorder="1" applyAlignment="1" applyProtection="1">
      <alignment horizontal="right" vertical="center" wrapText="1"/>
    </xf>
    <xf numFmtId="0" fontId="14" fillId="16" borderId="3" xfId="0" applyNumberFormat="1" applyFont="1" applyFill="1" applyBorder="1" applyAlignment="1" applyProtection="1">
      <alignment horizontal="left"/>
      <protection hidden="1"/>
    </xf>
    <xf numFmtId="0" fontId="14" fillId="16" borderId="2" xfId="0" applyNumberFormat="1" applyFont="1" applyFill="1" applyBorder="1" applyAlignment="1" applyProtection="1">
      <alignment horizontal="center" vertical="center"/>
      <protection hidden="1"/>
    </xf>
    <xf numFmtId="49" fontId="14" fillId="16" borderId="2" xfId="0" applyNumberFormat="1" applyFont="1" applyFill="1" applyBorder="1" applyAlignment="1" applyProtection="1">
      <alignment horizontal="center" vertical="center" wrapText="1"/>
      <protection hidden="1"/>
    </xf>
    <xf numFmtId="49" fontId="14" fillId="16" borderId="2" xfId="0" applyNumberFormat="1" applyFont="1" applyFill="1" applyBorder="1" applyAlignment="1" applyProtection="1">
      <alignment horizontal="center" vertical="center" wrapText="1"/>
    </xf>
    <xf numFmtId="49" fontId="14" fillId="16" borderId="2" xfId="0" quotePrefix="1" applyNumberFormat="1" applyFont="1" applyFill="1" applyBorder="1" applyAlignment="1" applyProtection="1">
      <alignment horizontal="center" vertical="center"/>
      <protection hidden="1"/>
    </xf>
    <xf numFmtId="3" fontId="14" fillId="19" borderId="2" xfId="0" applyNumberFormat="1" applyFont="1" applyFill="1" applyBorder="1" applyAlignment="1" applyProtection="1">
      <alignment horizontal="right" vertical="center" wrapText="1"/>
      <protection hidden="1"/>
    </xf>
    <xf numFmtId="0" fontId="43" fillId="0" borderId="0" xfId="0" applyFont="1"/>
    <xf numFmtId="3" fontId="14" fillId="0" borderId="0" xfId="0" applyNumberFormat="1" applyFont="1" applyFill="1" applyBorder="1" applyAlignment="1" applyProtection="1">
      <alignment horizontal="right"/>
      <protection locked="0"/>
    </xf>
    <xf numFmtId="0" fontId="14" fillId="0" borderId="0" xfId="0" applyNumberFormat="1" applyFont="1" applyFill="1" applyBorder="1" applyAlignment="1" applyProtection="1">
      <protection locked="0"/>
    </xf>
    <xf numFmtId="3" fontId="14" fillId="0" borderId="5" xfId="0" applyNumberFormat="1" applyFont="1" applyFill="1" applyBorder="1" applyAlignment="1" applyProtection="1">
      <alignment horizontal="right"/>
      <protection locked="0"/>
    </xf>
    <xf numFmtId="0" fontId="14" fillId="0" borderId="5" xfId="0" applyNumberFormat="1" applyFont="1" applyFill="1" applyBorder="1" applyAlignment="1" applyProtection="1">
      <protection locked="0"/>
    </xf>
    <xf numFmtId="0" fontId="14" fillId="0" borderId="5" xfId="0" applyNumberFormat="1" applyFont="1" applyFill="1" applyBorder="1" applyAlignment="1" applyProtection="1">
      <alignment horizontal="left" wrapText="1"/>
      <protection hidden="1"/>
    </xf>
    <xf numFmtId="49" fontId="14" fillId="0" borderId="6" xfId="0" quotePrefix="1" applyNumberFormat="1" applyFont="1" applyFill="1" applyBorder="1" applyAlignment="1" applyProtection="1">
      <alignment horizontal="center" vertical="center"/>
      <protection hidden="1"/>
    </xf>
    <xf numFmtId="49" fontId="14" fillId="0" borderId="0" xfId="0" quotePrefix="1" applyNumberFormat="1" applyFont="1" applyFill="1" applyBorder="1" applyAlignment="1" applyProtection="1">
      <alignment horizontal="center" vertical="center"/>
      <protection hidden="1"/>
    </xf>
    <xf numFmtId="0" fontId="14" fillId="0" borderId="0" xfId="0" applyNumberFormat="1" applyFont="1" applyFill="1" applyBorder="1" applyAlignment="1" applyProtection="1"/>
    <xf numFmtId="0" fontId="14" fillId="0" borderId="5" xfId="0" applyNumberFormat="1" applyFont="1" applyFill="1" applyBorder="1" applyAlignment="1" applyProtection="1"/>
    <xf numFmtId="0" fontId="16" fillId="0" borderId="5" xfId="0" applyNumberFormat="1" applyFont="1" applyFill="1" applyBorder="1" applyAlignment="1" applyProtection="1">
      <alignment horizontal="left" wrapText="1"/>
      <protection hidden="1"/>
    </xf>
    <xf numFmtId="3" fontId="16" fillId="0" borderId="5" xfId="0" applyNumberFormat="1" applyFont="1" applyFill="1" applyBorder="1" applyAlignment="1" applyProtection="1">
      <alignment horizontal="right"/>
      <protection locked="0"/>
    </xf>
    <xf numFmtId="0" fontId="16" fillId="0" borderId="5" xfId="0" applyNumberFormat="1" applyFont="1" applyFill="1" applyBorder="1" applyAlignment="1" applyProtection="1">
      <protection locked="0"/>
    </xf>
    <xf numFmtId="0" fontId="16" fillId="0" borderId="5" xfId="0" applyNumberFormat="1" applyFont="1" applyFill="1" applyBorder="1" applyAlignment="1" applyProtection="1"/>
    <xf numFmtId="0" fontId="16" fillId="18" borderId="2" xfId="0" applyNumberFormat="1" applyFont="1" applyFill="1" applyBorder="1" applyAlignment="1" applyProtection="1">
      <alignment horizontal="left" wrapText="1"/>
      <protection hidden="1"/>
    </xf>
    <xf numFmtId="0" fontId="16" fillId="0" borderId="6" xfId="0" applyNumberFormat="1" applyFont="1" applyFill="1" applyBorder="1" applyAlignment="1" applyProtection="1">
      <alignment horizontal="left" wrapText="1"/>
      <protection hidden="1"/>
    </xf>
    <xf numFmtId="3" fontId="16" fillId="0" borderId="6" xfId="0" applyNumberFormat="1" applyFont="1" applyFill="1" applyBorder="1" applyAlignment="1" applyProtection="1">
      <alignment horizontal="right"/>
      <protection locked="0"/>
    </xf>
    <xf numFmtId="0" fontId="16" fillId="0" borderId="6" xfId="0" applyNumberFormat="1" applyFont="1" applyFill="1" applyBorder="1" applyAlignment="1" applyProtection="1">
      <protection locked="0"/>
    </xf>
    <xf numFmtId="0" fontId="16" fillId="0" borderId="6" xfId="0" applyNumberFormat="1" applyFont="1" applyFill="1" applyBorder="1" applyAlignment="1" applyProtection="1"/>
    <xf numFmtId="0" fontId="16" fillId="0" borderId="4" xfId="0" applyNumberFormat="1" applyFont="1" applyFill="1" applyBorder="1" applyAlignment="1" applyProtection="1">
      <alignment horizontal="left" wrapText="1"/>
      <protection hidden="1"/>
    </xf>
    <xf numFmtId="3" fontId="16" fillId="0" borderId="4" xfId="0" applyNumberFormat="1" applyFont="1" applyFill="1" applyBorder="1" applyAlignment="1" applyProtection="1">
      <alignment horizontal="right"/>
      <protection locked="0"/>
    </xf>
    <xf numFmtId="0" fontId="16" fillId="0" borderId="4" xfId="0" applyNumberFormat="1" applyFont="1" applyFill="1" applyBorder="1" applyAlignment="1" applyProtection="1">
      <protection locked="0"/>
    </xf>
    <xf numFmtId="0" fontId="16" fillId="0" borderId="4" xfId="0" applyNumberFormat="1" applyFont="1" applyFill="1" applyBorder="1" applyAlignment="1" applyProtection="1"/>
    <xf numFmtId="43" fontId="5" fillId="18" borderId="2" xfId="3" applyFont="1" applyFill="1" applyBorder="1"/>
    <xf numFmtId="168" fontId="16" fillId="16" borderId="2" xfId="0" quotePrefix="1" applyNumberFormat="1" applyFont="1" applyFill="1" applyBorder="1" applyAlignment="1" applyProtection="1">
      <alignment horizontal="center" vertical="center"/>
      <protection hidden="1"/>
    </xf>
    <xf numFmtId="168" fontId="16" fillId="0" borderId="6" xfId="0" quotePrefix="1" applyNumberFormat="1" applyFont="1" applyFill="1" applyBorder="1" applyAlignment="1" applyProtection="1">
      <alignment horizontal="center" vertical="center"/>
      <protection hidden="1"/>
    </xf>
    <xf numFmtId="168" fontId="16" fillId="0" borderId="4" xfId="0" quotePrefix="1" applyNumberFormat="1" applyFont="1" applyFill="1" applyBorder="1" applyAlignment="1" applyProtection="1">
      <alignment horizontal="center" vertical="center"/>
      <protection hidden="1"/>
    </xf>
    <xf numFmtId="168" fontId="14" fillId="16" borderId="2" xfId="0" quotePrefix="1" applyNumberFormat="1" applyFont="1" applyFill="1" applyBorder="1" applyAlignment="1" applyProtection="1">
      <alignment horizontal="center" vertical="center"/>
      <protection hidden="1"/>
    </xf>
    <xf numFmtId="49" fontId="14" fillId="0" borderId="5" xfId="0" quotePrefix="1" applyNumberFormat="1" applyFont="1" applyFill="1" applyBorder="1" applyAlignment="1" applyProtection="1">
      <alignment horizontal="center" vertical="center"/>
      <protection hidden="1"/>
    </xf>
    <xf numFmtId="168" fontId="14" fillId="0" borderId="6" xfId="0" quotePrefix="1" applyNumberFormat="1" applyFont="1" applyFill="1" applyBorder="1" applyAlignment="1" applyProtection="1">
      <alignment horizontal="center" vertical="center"/>
      <protection hidden="1"/>
    </xf>
    <xf numFmtId="0" fontId="14" fillId="0" borderId="6" xfId="0" applyNumberFormat="1" applyFont="1" applyFill="1" applyBorder="1" applyAlignment="1" applyProtection="1">
      <alignment horizontal="left" wrapText="1"/>
      <protection hidden="1"/>
    </xf>
    <xf numFmtId="3" fontId="14" fillId="0" borderId="6" xfId="0" applyNumberFormat="1" applyFont="1" applyFill="1" applyBorder="1" applyAlignment="1" applyProtection="1">
      <alignment horizontal="right"/>
      <protection locked="0"/>
    </xf>
    <xf numFmtId="0" fontId="14" fillId="0" borderId="6" xfId="0" applyNumberFormat="1" applyFont="1" applyFill="1" applyBorder="1" applyAlignment="1" applyProtection="1">
      <protection locked="0"/>
    </xf>
    <xf numFmtId="0" fontId="14" fillId="0" borderId="6" xfId="0" applyNumberFormat="1" applyFont="1" applyFill="1" applyBorder="1" applyAlignment="1" applyProtection="1"/>
    <xf numFmtId="168" fontId="14" fillId="0" borderId="5" xfId="0" quotePrefix="1" applyNumberFormat="1" applyFont="1" applyFill="1" applyBorder="1" applyAlignment="1" applyProtection="1">
      <alignment horizontal="center" vertical="center"/>
      <protection hidden="1"/>
    </xf>
    <xf numFmtId="168" fontId="14" fillId="0" borderId="0" xfId="0" quotePrefix="1" applyNumberFormat="1" applyFont="1" applyFill="1" applyBorder="1" applyAlignment="1" applyProtection="1">
      <alignment horizontal="center" vertical="center"/>
      <protection hidden="1"/>
    </xf>
    <xf numFmtId="0" fontId="15" fillId="0" borderId="0" xfId="0" applyNumberFormat="1" applyFont="1" applyFill="1" applyBorder="1" applyAlignment="1" applyProtection="1">
      <alignment horizontal="left" wrapText="1"/>
      <protection hidden="1"/>
    </xf>
    <xf numFmtId="0" fontId="14" fillId="16" borderId="4" xfId="0" applyNumberFormat="1" applyFont="1" applyFill="1" applyBorder="1" applyAlignment="1" applyProtection="1">
      <protection hidden="1"/>
    </xf>
    <xf numFmtId="0" fontId="14" fillId="16" borderId="3" xfId="0" applyNumberFormat="1" applyFont="1" applyFill="1" applyBorder="1" applyAlignment="1" applyProtection="1"/>
    <xf numFmtId="0" fontId="14" fillId="16" borderId="4" xfId="0" applyNumberFormat="1" applyFont="1" applyFill="1" applyBorder="1" applyAlignment="1" applyProtection="1"/>
    <xf numFmtId="168" fontId="14" fillId="0" borderId="4" xfId="0" quotePrefix="1" applyNumberFormat="1" applyFont="1" applyFill="1" applyBorder="1" applyAlignment="1" applyProtection="1">
      <alignment horizontal="center" vertical="center"/>
      <protection hidden="1"/>
    </xf>
    <xf numFmtId="0" fontId="14" fillId="0" borderId="4" xfId="0" applyNumberFormat="1" applyFont="1" applyFill="1" applyBorder="1" applyAlignment="1" applyProtection="1">
      <alignment horizontal="left" wrapText="1"/>
      <protection hidden="1"/>
    </xf>
    <xf numFmtId="3" fontId="14" fillId="0" borderId="4" xfId="0" applyNumberFormat="1" applyFont="1" applyFill="1" applyBorder="1" applyAlignment="1" applyProtection="1">
      <alignment horizontal="right"/>
      <protection locked="0"/>
    </xf>
    <xf numFmtId="0" fontId="14" fillId="0" borderId="4" xfId="0" applyNumberFormat="1" applyFont="1" applyFill="1" applyBorder="1" applyAlignment="1" applyProtection="1">
      <protection locked="0"/>
    </xf>
    <xf numFmtId="0" fontId="14" fillId="0" borderId="4" xfId="0" applyNumberFormat="1" applyFont="1" applyFill="1" applyBorder="1" applyAlignment="1" applyProtection="1"/>
    <xf numFmtId="0" fontId="14" fillId="0" borderId="0" xfId="0" applyNumberFormat="1" applyFont="1" applyFill="1" applyBorder="1" applyAlignment="1" applyProtection="1">
      <alignment horizontal="left" wrapText="1"/>
      <protection hidden="1"/>
    </xf>
    <xf numFmtId="49" fontId="14" fillId="16" borderId="3" xfId="0" applyNumberFormat="1" applyFont="1" applyFill="1" applyBorder="1" applyAlignment="1" applyProtection="1">
      <alignment horizontal="center" vertical="center" wrapText="1"/>
      <protection hidden="1"/>
    </xf>
    <xf numFmtId="0" fontId="14" fillId="0" borderId="7" xfId="0" applyNumberFormat="1" applyFont="1" applyFill="1" applyBorder="1" applyAlignment="1" applyProtection="1"/>
    <xf numFmtId="49" fontId="14" fillId="0" borderId="7" xfId="0" applyNumberFormat="1" applyFont="1" applyFill="1" applyBorder="1" applyAlignment="1" applyProtection="1">
      <alignment horizontal="center" vertical="center" wrapText="1"/>
    </xf>
    <xf numFmtId="49" fontId="14" fillId="0" borderId="0" xfId="0" applyNumberFormat="1" applyFont="1" applyFill="1" applyBorder="1" applyAlignment="1" applyProtection="1">
      <alignment horizontal="center" vertical="center" wrapText="1"/>
    </xf>
    <xf numFmtId="0" fontId="15" fillId="0" borderId="0" xfId="0" applyNumberFormat="1" applyFont="1" applyFill="1" applyBorder="1" applyAlignment="1" applyProtection="1"/>
    <xf numFmtId="3" fontId="15" fillId="0" borderId="0" xfId="0" applyNumberFormat="1" applyFont="1" applyFill="1" applyBorder="1" applyAlignment="1" applyProtection="1">
      <alignment horizontal="right"/>
      <protection locked="0"/>
    </xf>
    <xf numFmtId="0" fontId="15" fillId="0" borderId="0" xfId="0" applyNumberFormat="1" applyFont="1" applyFill="1" applyBorder="1" applyAlignment="1" applyProtection="1">
      <protection locked="0"/>
    </xf>
    <xf numFmtId="0" fontId="15" fillId="0" borderId="6" xfId="0" applyNumberFormat="1" applyFont="1" applyFill="1" applyBorder="1" applyAlignment="1" applyProtection="1">
      <alignment horizontal="left" wrapText="1"/>
      <protection hidden="1"/>
    </xf>
    <xf numFmtId="3" fontId="15" fillId="0" borderId="6" xfId="0" applyNumberFormat="1" applyFont="1" applyFill="1" applyBorder="1" applyAlignment="1" applyProtection="1">
      <alignment horizontal="right"/>
      <protection locked="0"/>
    </xf>
    <xf numFmtId="0" fontId="15" fillId="0" borderId="6" xfId="0" applyNumberFormat="1" applyFont="1" applyFill="1" applyBorder="1" applyAlignment="1" applyProtection="1">
      <protection locked="0"/>
    </xf>
    <xf numFmtId="0" fontId="15" fillId="0" borderId="5" xfId="0" applyNumberFormat="1" applyFont="1" applyFill="1" applyBorder="1" applyAlignment="1" applyProtection="1">
      <alignment horizontal="left" wrapText="1"/>
      <protection hidden="1"/>
    </xf>
    <xf numFmtId="3" fontId="15" fillId="0" borderId="5" xfId="0" applyNumberFormat="1" applyFont="1" applyFill="1" applyBorder="1" applyAlignment="1" applyProtection="1">
      <alignment horizontal="right"/>
      <protection locked="0"/>
    </xf>
    <xf numFmtId="0" fontId="15" fillId="0" borderId="5" xfId="0" applyNumberFormat="1" applyFont="1" applyFill="1" applyBorder="1" applyAlignment="1" applyProtection="1">
      <protection locked="0"/>
    </xf>
    <xf numFmtId="168" fontId="15" fillId="0" borderId="6" xfId="0" quotePrefix="1" applyNumberFormat="1" applyFont="1" applyFill="1" applyBorder="1" applyAlignment="1" applyProtection="1">
      <alignment horizontal="center" vertical="center"/>
      <protection hidden="1"/>
    </xf>
    <xf numFmtId="168" fontId="15" fillId="0" borderId="0" xfId="0" quotePrefix="1" applyNumberFormat="1" applyFont="1" applyFill="1" applyBorder="1" applyAlignment="1" applyProtection="1">
      <alignment horizontal="center" vertical="center"/>
      <protection hidden="1"/>
    </xf>
    <xf numFmtId="0" fontId="14" fillId="20" borderId="2" xfId="0" applyNumberFormat="1" applyFont="1" applyFill="1" applyBorder="1" applyAlignment="1" applyProtection="1">
      <alignment horizontal="left" wrapText="1"/>
      <protection hidden="1"/>
    </xf>
    <xf numFmtId="0" fontId="15" fillId="21" borderId="2" xfId="0" applyNumberFormat="1" applyFont="1" applyFill="1" applyBorder="1" applyAlignment="1" applyProtection="1">
      <alignment horizontal="left" wrapText="1"/>
      <protection hidden="1"/>
    </xf>
    <xf numFmtId="0" fontId="14" fillId="21" borderId="2" xfId="0" applyNumberFormat="1" applyFont="1" applyFill="1" applyBorder="1" applyAlignment="1" applyProtection="1">
      <alignment horizontal="left" wrapText="1"/>
      <protection hidden="1"/>
    </xf>
    <xf numFmtId="0" fontId="14" fillId="19" borderId="2" xfId="0" applyNumberFormat="1" applyFont="1" applyFill="1" applyBorder="1" applyAlignment="1" applyProtection="1">
      <alignment horizontal="left" wrapText="1"/>
      <protection hidden="1"/>
    </xf>
    <xf numFmtId="0" fontId="14" fillId="19" borderId="2" xfId="0" applyNumberFormat="1" applyFont="1" applyFill="1" applyBorder="1" applyAlignment="1" applyProtection="1">
      <alignment horizontal="left" wrapText="1"/>
      <protection locked="0"/>
    </xf>
    <xf numFmtId="49" fontId="14" fillId="0" borderId="0" xfId="0" applyNumberFormat="1" applyFont="1" applyFill="1" applyBorder="1" applyAlignment="1" applyProtection="1">
      <alignment horizontal="center" vertical="center"/>
    </xf>
    <xf numFmtId="0" fontId="14" fillId="0" borderId="0" xfId="0" applyNumberFormat="1" applyFont="1" applyFill="1" applyBorder="1" applyAlignment="1" applyProtection="1">
      <alignment horizontal="left" wrapText="1"/>
    </xf>
    <xf numFmtId="0" fontId="15" fillId="0" borderId="6" xfId="0" applyNumberFormat="1" applyFont="1" applyFill="1" applyBorder="1" applyAlignment="1" applyProtection="1"/>
    <xf numFmtId="168" fontId="15" fillId="0" borderId="0" xfId="0" applyNumberFormat="1" applyFont="1" applyFill="1" applyBorder="1" applyAlignment="1" applyProtection="1">
      <alignment horizontal="center" vertical="center"/>
    </xf>
    <xf numFmtId="0" fontId="15" fillId="0" borderId="0" xfId="0" applyNumberFormat="1" applyFont="1" applyFill="1" applyBorder="1" applyAlignment="1" applyProtection="1">
      <alignment horizontal="left" wrapText="1"/>
    </xf>
    <xf numFmtId="0" fontId="14" fillId="19" borderId="2" xfId="0" applyNumberFormat="1" applyFont="1" applyFill="1" applyBorder="1" applyAlignment="1" applyProtection="1"/>
    <xf numFmtId="0" fontId="15" fillId="20" borderId="2" xfId="0" applyNumberFormat="1" applyFont="1" applyFill="1" applyBorder="1" applyAlignment="1" applyProtection="1">
      <alignment horizontal="left" wrapText="1"/>
      <protection hidden="1"/>
    </xf>
    <xf numFmtId="0" fontId="14" fillId="0" borderId="6" xfId="0" applyNumberFormat="1" applyFont="1" applyFill="1" applyBorder="1" applyAlignment="1" applyProtection="1">
      <alignment wrapText="1"/>
      <protection hidden="1"/>
    </xf>
    <xf numFmtId="49" fontId="42" fillId="0" borderId="6" xfId="0" quotePrefix="1" applyNumberFormat="1" applyFont="1" applyFill="1" applyBorder="1" applyAlignment="1" applyProtection="1">
      <alignment horizontal="center" vertical="center"/>
      <protection hidden="1"/>
    </xf>
    <xf numFmtId="0" fontId="42" fillId="0" borderId="6" xfId="0" applyNumberFormat="1" applyFont="1" applyFill="1" applyBorder="1" applyAlignment="1" applyProtection="1">
      <alignment horizontal="left" wrapText="1"/>
      <protection hidden="1"/>
    </xf>
    <xf numFmtId="0" fontId="42" fillId="0" borderId="6" xfId="0" applyNumberFormat="1" applyFont="1" applyFill="1" applyBorder="1" applyAlignment="1" applyProtection="1"/>
    <xf numFmtId="49" fontId="42" fillId="0" borderId="0" xfId="0" quotePrefix="1" applyNumberFormat="1" applyFont="1" applyFill="1" applyBorder="1" applyAlignment="1" applyProtection="1">
      <alignment horizontal="center" vertical="center"/>
      <protection hidden="1"/>
    </xf>
    <xf numFmtId="0" fontId="42" fillId="0" borderId="0" xfId="0" applyNumberFormat="1" applyFont="1" applyFill="1" applyBorder="1" applyAlignment="1" applyProtection="1">
      <alignment horizontal="left" wrapText="1"/>
      <protection hidden="1"/>
    </xf>
    <xf numFmtId="0" fontId="42" fillId="0" borderId="0" xfId="0" applyNumberFormat="1" applyFont="1" applyFill="1" applyBorder="1" applyAlignment="1" applyProtection="1"/>
    <xf numFmtId="49" fontId="42" fillId="0" borderId="5" xfId="0" quotePrefix="1" applyNumberFormat="1" applyFont="1" applyFill="1" applyBorder="1" applyAlignment="1" applyProtection="1">
      <alignment horizontal="center" vertical="center"/>
      <protection hidden="1"/>
    </xf>
    <xf numFmtId="0" fontId="42" fillId="0" borderId="5" xfId="0" applyNumberFormat="1" applyFont="1" applyFill="1" applyBorder="1" applyAlignment="1" applyProtection="1">
      <alignment horizontal="left" wrapText="1"/>
      <protection hidden="1"/>
    </xf>
    <xf numFmtId="0" fontId="42" fillId="0" borderId="5" xfId="0" applyNumberFormat="1" applyFont="1" applyFill="1" applyBorder="1" applyAlignment="1" applyProtection="1"/>
    <xf numFmtId="0" fontId="44" fillId="0" borderId="0" xfId="0" applyNumberFormat="1" applyFont="1" applyFill="1" applyBorder="1" applyAlignment="1" applyProtection="1">
      <alignment horizontal="left" wrapText="1"/>
      <protection hidden="1"/>
    </xf>
    <xf numFmtId="0" fontId="42" fillId="0" borderId="4" xfId="0" applyNumberFormat="1" applyFont="1" applyFill="1" applyBorder="1" applyAlignment="1" applyProtection="1">
      <alignment horizontal="left" wrapText="1"/>
      <protection hidden="1"/>
    </xf>
    <xf numFmtId="3" fontId="42" fillId="0" borderId="4" xfId="0" applyNumberFormat="1" applyFont="1" applyFill="1" applyBorder="1" applyAlignment="1" applyProtection="1">
      <alignment horizontal="right"/>
    </xf>
    <xf numFmtId="0" fontId="42" fillId="0" borderId="4" xfId="0" applyNumberFormat="1" applyFont="1" applyFill="1" applyBorder="1" applyAlignment="1" applyProtection="1"/>
    <xf numFmtId="168" fontId="42" fillId="0" borderId="6" xfId="0" quotePrefix="1" applyNumberFormat="1" applyFont="1" applyFill="1" applyBorder="1" applyAlignment="1" applyProtection="1">
      <alignment horizontal="center" vertical="center"/>
      <protection hidden="1"/>
    </xf>
    <xf numFmtId="3" fontId="42" fillId="0" borderId="6" xfId="0" applyNumberFormat="1" applyFont="1" applyFill="1" applyBorder="1" applyAlignment="1" applyProtection="1">
      <alignment horizontal="right"/>
    </xf>
    <xf numFmtId="3" fontId="42" fillId="0" borderId="5" xfId="0" applyNumberFormat="1" applyFont="1" applyFill="1" applyBorder="1" applyAlignment="1" applyProtection="1">
      <alignment horizontal="right"/>
    </xf>
    <xf numFmtId="3" fontId="42" fillId="0" borderId="0" xfId="0" applyNumberFormat="1" applyFont="1" applyFill="1" applyBorder="1" applyAlignment="1" applyProtection="1">
      <alignment horizontal="right"/>
    </xf>
    <xf numFmtId="0" fontId="44" fillId="17" borderId="2" xfId="0" applyNumberFormat="1" applyFont="1" applyFill="1" applyBorder="1" applyAlignment="1" applyProtection="1">
      <alignment horizontal="left" wrapText="1"/>
      <protection hidden="1"/>
    </xf>
    <xf numFmtId="3" fontId="44" fillId="17" borderId="2" xfId="0" applyNumberFormat="1" applyFont="1" applyFill="1" applyBorder="1" applyAlignment="1" applyProtection="1">
      <alignment horizontal="right"/>
    </xf>
    <xf numFmtId="3" fontId="44" fillId="0" borderId="2" xfId="0" applyNumberFormat="1" applyFont="1" applyFill="1" applyBorder="1" applyAlignment="1" applyProtection="1">
      <alignment horizontal="right"/>
    </xf>
    <xf numFmtId="0" fontId="44" fillId="0" borderId="2" xfId="0" applyNumberFormat="1" applyFont="1" applyFill="1" applyBorder="1" applyAlignment="1" applyProtection="1"/>
    <xf numFmtId="0" fontId="14" fillId="19" borderId="4" xfId="0" applyNumberFormat="1" applyFont="1" applyFill="1" applyBorder="1" applyAlignment="1" applyProtection="1">
      <alignment horizontal="left" wrapText="1"/>
      <protection hidden="1"/>
    </xf>
    <xf numFmtId="0" fontId="14" fillId="19" borderId="4" xfId="0" applyNumberFormat="1" applyFont="1" applyFill="1" applyBorder="1" applyAlignment="1" applyProtection="1"/>
    <xf numFmtId="3" fontId="42" fillId="19" borderId="2" xfId="0" applyNumberFormat="1" applyFont="1" applyFill="1" applyBorder="1" applyAlignment="1" applyProtection="1">
      <alignment horizontal="right" vertical="center" wrapText="1"/>
      <protection hidden="1"/>
    </xf>
    <xf numFmtId="0" fontId="42" fillId="19" borderId="2" xfId="0" applyNumberFormat="1" applyFont="1" applyFill="1" applyBorder="1" applyAlignment="1" applyProtection="1">
      <alignment horizontal="left" wrapText="1"/>
      <protection hidden="1"/>
    </xf>
    <xf numFmtId="0" fontId="42" fillId="19" borderId="2" xfId="0" applyNumberFormat="1" applyFont="1" applyFill="1" applyBorder="1" applyAlignment="1" applyProtection="1"/>
    <xf numFmtId="168" fontId="42" fillId="0" borderId="0" xfId="0" applyNumberFormat="1" applyFont="1" applyFill="1" applyBorder="1" applyAlignment="1" applyProtection="1">
      <alignment horizontal="center" vertical="center"/>
    </xf>
    <xf numFmtId="0" fontId="42" fillId="0" borderId="0" xfId="0" applyNumberFormat="1" applyFont="1" applyFill="1" applyBorder="1" applyAlignment="1" applyProtection="1">
      <alignment horizontal="left" wrapText="1"/>
    </xf>
    <xf numFmtId="0" fontId="45" fillId="0" borderId="0" xfId="0" applyFont="1"/>
    <xf numFmtId="3" fontId="14" fillId="0" borderId="2" xfId="0" applyNumberFormat="1" applyFont="1" applyFill="1" applyBorder="1" applyAlignment="1" applyProtection="1">
      <alignment horizontal="right" vertical="center" wrapText="1"/>
      <protection hidden="1"/>
    </xf>
    <xf numFmtId="3" fontId="14" fillId="0" borderId="2" xfId="0" applyNumberFormat="1" applyFont="1" applyFill="1" applyBorder="1" applyAlignment="1" applyProtection="1">
      <alignment horizontal="right"/>
      <protection hidden="1"/>
    </xf>
    <xf numFmtId="3" fontId="14" fillId="19" borderId="2" xfId="0" applyNumberFormat="1" applyFont="1" applyFill="1" applyBorder="1" applyAlignment="1" applyProtection="1"/>
    <xf numFmtId="0" fontId="36" fillId="0" borderId="0" xfId="0" applyFont="1" applyAlignment="1">
      <alignment vertical="center" wrapText="1"/>
    </xf>
    <xf numFmtId="49" fontId="15" fillId="0" borderId="6" xfId="0" quotePrefix="1" applyNumberFormat="1" applyFont="1" applyFill="1" applyBorder="1" applyAlignment="1" applyProtection="1">
      <alignment horizontal="center" vertical="center"/>
      <protection hidden="1"/>
    </xf>
    <xf numFmtId="49" fontId="15" fillId="0" borderId="0" xfId="0" quotePrefix="1" applyNumberFormat="1" applyFont="1" applyFill="1" applyBorder="1" applyAlignment="1" applyProtection="1">
      <alignment horizontal="center" vertical="center"/>
      <protection hidden="1"/>
    </xf>
    <xf numFmtId="49" fontId="15" fillId="0" borderId="5" xfId="0" quotePrefix="1" applyNumberFormat="1" applyFont="1" applyFill="1" applyBorder="1" applyAlignment="1" applyProtection="1">
      <alignment horizontal="center" vertical="center"/>
      <protection hidden="1"/>
    </xf>
    <xf numFmtId="0" fontId="15" fillId="0" borderId="5" xfId="0" applyNumberFormat="1" applyFont="1" applyFill="1" applyBorder="1" applyAlignment="1" applyProtection="1"/>
    <xf numFmtId="0" fontId="14" fillId="0" borderId="2" xfId="0" applyNumberFormat="1" applyFont="1" applyFill="1" applyBorder="1" applyAlignment="1" applyProtection="1"/>
    <xf numFmtId="49" fontId="14" fillId="22" borderId="2" xfId="0" applyNumberFormat="1" applyFont="1" applyFill="1" applyBorder="1" applyAlignment="1" applyProtection="1">
      <alignment horizontal="left"/>
      <protection hidden="1"/>
    </xf>
    <xf numFmtId="168" fontId="14" fillId="0" borderId="0" xfId="0" applyNumberFormat="1" applyFont="1" applyFill="1" applyBorder="1" applyAlignment="1" applyProtection="1">
      <alignment horizontal="center" vertical="center"/>
    </xf>
    <xf numFmtId="0" fontId="15" fillId="0" borderId="4" xfId="0" applyNumberFormat="1" applyFont="1" applyFill="1" applyBorder="1" applyAlignment="1" applyProtection="1">
      <alignment horizontal="left" wrapText="1"/>
      <protection hidden="1"/>
    </xf>
    <xf numFmtId="14" fontId="14" fillId="22" borderId="2" xfId="0" applyNumberFormat="1" applyFont="1" applyFill="1" applyBorder="1" applyAlignment="1" applyProtection="1">
      <alignment horizontal="center"/>
      <protection hidden="1"/>
    </xf>
    <xf numFmtId="0" fontId="14" fillId="24" borderId="2" xfId="0" applyNumberFormat="1" applyFont="1" applyFill="1" applyBorder="1" applyAlignment="1" applyProtection="1">
      <alignment horizontal="left" wrapText="1"/>
      <protection hidden="1"/>
    </xf>
    <xf numFmtId="0" fontId="14" fillId="24" borderId="2" xfId="0" applyNumberFormat="1" applyFont="1" applyFill="1" applyBorder="1" applyAlignment="1" applyProtection="1"/>
    <xf numFmtId="0" fontId="14" fillId="16" borderId="2" xfId="0" applyNumberFormat="1" applyFont="1" applyFill="1" applyBorder="1" applyAlignment="1" applyProtection="1">
      <alignment horizontal="center" vertical="center" wrapText="1"/>
      <protection hidden="1"/>
    </xf>
    <xf numFmtId="0" fontId="14" fillId="25" borderId="2" xfId="0" applyNumberFormat="1" applyFont="1" applyFill="1" applyBorder="1" applyAlignment="1" applyProtection="1">
      <alignment horizontal="left" wrapText="1"/>
      <protection hidden="1"/>
    </xf>
    <xf numFmtId="0" fontId="14" fillId="16" borderId="3" xfId="0" applyNumberFormat="1" applyFont="1" applyFill="1" applyBorder="1" applyAlignment="1" applyProtection="1">
      <protection hidden="1"/>
    </xf>
    <xf numFmtId="0" fontId="14" fillId="16" borderId="2" xfId="0" applyNumberFormat="1" applyFont="1" applyFill="1" applyBorder="1" applyAlignment="1" applyProtection="1">
      <alignment vertical="center"/>
      <protection hidden="1"/>
    </xf>
    <xf numFmtId="49" fontId="14" fillId="16" borderId="2" xfId="0" applyNumberFormat="1" applyFont="1" applyFill="1" applyBorder="1" applyAlignment="1" applyProtection="1">
      <alignment vertical="center" wrapText="1"/>
      <protection hidden="1"/>
    </xf>
    <xf numFmtId="49" fontId="14" fillId="16" borderId="2" xfId="0" applyNumberFormat="1" applyFont="1" applyFill="1" applyBorder="1" applyAlignment="1" applyProtection="1">
      <alignment vertical="center" wrapText="1"/>
    </xf>
    <xf numFmtId="49" fontId="14" fillId="0" borderId="0" xfId="0" quotePrefix="1" applyNumberFormat="1" applyFont="1" applyFill="1" applyBorder="1" applyAlignment="1" applyProtection="1">
      <alignment vertical="center"/>
      <protection hidden="1"/>
    </xf>
    <xf numFmtId="0" fontId="14" fillId="0" borderId="0" xfId="0" applyNumberFormat="1" applyFont="1" applyFill="1" applyBorder="1" applyAlignment="1" applyProtection="1">
      <alignment wrapText="1"/>
      <protection hidden="1"/>
    </xf>
    <xf numFmtId="49" fontId="14" fillId="0" borderId="5" xfId="0" quotePrefix="1" applyNumberFormat="1" applyFont="1" applyFill="1" applyBorder="1" applyAlignment="1" applyProtection="1">
      <alignment vertical="center"/>
      <protection hidden="1"/>
    </xf>
    <xf numFmtId="0" fontId="14" fillId="0" borderId="5" xfId="0" applyNumberFormat="1" applyFont="1" applyFill="1" applyBorder="1" applyAlignment="1" applyProtection="1">
      <alignment wrapText="1"/>
      <protection hidden="1"/>
    </xf>
    <xf numFmtId="168" fontId="14" fillId="0" borderId="6" xfId="0" quotePrefix="1" applyNumberFormat="1" applyFont="1" applyFill="1" applyBorder="1" applyAlignment="1" applyProtection="1">
      <alignment vertical="center"/>
      <protection hidden="1"/>
    </xf>
    <xf numFmtId="3" fontId="15" fillId="25" borderId="2" xfId="0" applyNumberFormat="1" applyFont="1" applyFill="1" applyBorder="1" applyAlignment="1" applyProtection="1">
      <alignment horizontal="right"/>
    </xf>
    <xf numFmtId="0" fontId="15" fillId="25" borderId="2" xfId="0" applyNumberFormat="1" applyFont="1" applyFill="1" applyBorder="1" applyAlignment="1" applyProtection="1">
      <alignment horizontal="left" wrapText="1"/>
      <protection hidden="1"/>
    </xf>
    <xf numFmtId="3" fontId="14" fillId="25" borderId="2" xfId="0" applyNumberFormat="1" applyFont="1" applyFill="1" applyBorder="1" applyAlignment="1" applyProtection="1">
      <alignment horizontal="right"/>
    </xf>
    <xf numFmtId="3" fontId="14" fillId="25" borderId="2" xfId="0" applyNumberFormat="1" applyFont="1" applyFill="1" applyBorder="1" applyAlignment="1" applyProtection="1">
      <alignment horizontal="right" vertical="center" wrapText="1"/>
      <protection hidden="1"/>
    </xf>
    <xf numFmtId="0" fontId="14" fillId="25" borderId="2" xfId="0" applyNumberFormat="1" applyFont="1" applyFill="1" applyBorder="1" applyAlignment="1" applyProtection="1"/>
    <xf numFmtId="0" fontId="15" fillId="25" borderId="2" xfId="0" applyNumberFormat="1" applyFont="1" applyFill="1" applyBorder="1" applyAlignment="1" applyProtection="1"/>
    <xf numFmtId="49" fontId="14" fillId="0" borderId="4" xfId="0" quotePrefix="1" applyNumberFormat="1" applyFont="1" applyFill="1" applyBorder="1" applyAlignment="1" applyProtection="1">
      <alignment horizontal="center" vertical="center"/>
      <protection hidden="1"/>
    </xf>
    <xf numFmtId="0" fontId="14" fillId="16" borderId="4" xfId="0" applyNumberFormat="1" applyFont="1" applyFill="1" applyBorder="1" applyAlignment="1" applyProtection="1">
      <alignment horizontal="justify" vertical="center" wrapText="1"/>
      <protection hidden="1"/>
    </xf>
    <xf numFmtId="3" fontId="14" fillId="17" borderId="2" xfId="0" applyNumberFormat="1" applyFont="1" applyFill="1" applyBorder="1" applyAlignment="1" applyProtection="1">
      <alignment horizontal="right"/>
      <protection locked="0"/>
    </xf>
    <xf numFmtId="0" fontId="14" fillId="17" borderId="2" xfId="0" applyNumberFormat="1" applyFont="1" applyFill="1" applyBorder="1" applyAlignment="1" applyProtection="1">
      <protection locked="0"/>
    </xf>
    <xf numFmtId="0" fontId="14" fillId="17" borderId="2" xfId="0" applyNumberFormat="1" applyFont="1" applyFill="1" applyBorder="1" applyAlignment="1" applyProtection="1"/>
    <xf numFmtId="0" fontId="14" fillId="17" borderId="2" xfId="0" applyNumberFormat="1" applyFont="1" applyFill="1" applyBorder="1" applyAlignment="1" applyProtection="1">
      <alignment horizontal="left" wrapText="1"/>
      <protection hidden="1"/>
    </xf>
    <xf numFmtId="3" fontId="14" fillId="17" borderId="2" xfId="0" applyNumberFormat="1" applyFont="1" applyFill="1" applyBorder="1" applyAlignment="1" applyProtection="1">
      <alignment horizontal="right" vertical="center" wrapText="1"/>
      <protection hidden="1"/>
    </xf>
    <xf numFmtId="0" fontId="15" fillId="17" borderId="2" xfId="0" applyNumberFormat="1" applyFont="1" applyFill="1" applyBorder="1" applyAlignment="1" applyProtection="1">
      <alignment horizontal="left" wrapText="1"/>
      <protection hidden="1"/>
    </xf>
    <xf numFmtId="0" fontId="15" fillId="17" borderId="2" xfId="0" applyNumberFormat="1" applyFont="1" applyFill="1" applyBorder="1" applyAlignment="1" applyProtection="1"/>
    <xf numFmtId="166" fontId="14" fillId="17" borderId="2" xfId="0" applyNumberFormat="1" applyFont="1" applyFill="1" applyBorder="1" applyAlignment="1" applyProtection="1">
      <alignment horizontal="right"/>
      <protection locked="0"/>
    </xf>
    <xf numFmtId="49" fontId="15" fillId="17" borderId="2" xfId="0" applyNumberFormat="1" applyFont="1" applyFill="1" applyBorder="1" applyAlignment="1" applyProtection="1">
      <alignment horizontal="left"/>
      <protection hidden="1"/>
    </xf>
    <xf numFmtId="3" fontId="15" fillId="17" borderId="2" xfId="0" applyNumberFormat="1" applyFont="1" applyFill="1" applyBorder="1" applyAlignment="1" applyProtection="1">
      <alignment horizontal="right" vertical="center" wrapText="1"/>
      <protection hidden="1"/>
    </xf>
    <xf numFmtId="0" fontId="14" fillId="17" borderId="2" xfId="0" applyNumberFormat="1" applyFont="1" applyFill="1" applyBorder="1" applyAlignment="1" applyProtection="1">
      <alignment horizontal="left" wrapText="1"/>
    </xf>
    <xf numFmtId="0" fontId="46" fillId="0" borderId="0" xfId="0" applyFont="1"/>
    <xf numFmtId="0" fontId="46" fillId="26" borderId="2" xfId="0" applyFont="1" applyFill="1" applyBorder="1"/>
    <xf numFmtId="0" fontId="46" fillId="17" borderId="2" xfId="0" applyFont="1" applyFill="1" applyBorder="1"/>
    <xf numFmtId="0" fontId="46" fillId="0" borderId="2" xfId="0" applyFont="1" applyBorder="1"/>
    <xf numFmtId="0" fontId="46" fillId="0" borderId="4" xfId="0" applyFont="1" applyFill="1" applyBorder="1"/>
    <xf numFmtId="0" fontId="47" fillId="17" borderId="2" xfId="0" applyFont="1" applyFill="1" applyBorder="1"/>
    <xf numFmtId="0" fontId="47" fillId="0" borderId="2" xfId="0" applyFont="1" applyBorder="1"/>
    <xf numFmtId="0" fontId="46" fillId="27" borderId="0" xfId="0" applyFont="1" applyFill="1"/>
    <xf numFmtId="0" fontId="47" fillId="28" borderId="0" xfId="0" applyFont="1" applyFill="1"/>
    <xf numFmtId="4" fontId="46" fillId="17" borderId="2" xfId="0" applyNumberFormat="1" applyFont="1" applyFill="1" applyBorder="1"/>
    <xf numFmtId="9" fontId="46" fillId="0" borderId="2" xfId="24" applyFont="1" applyBorder="1"/>
    <xf numFmtId="4" fontId="46" fillId="0" borderId="0" xfId="0" applyNumberFormat="1" applyFont="1"/>
    <xf numFmtId="4" fontId="46" fillId="26" borderId="2" xfId="0" applyNumberFormat="1" applyFont="1" applyFill="1" applyBorder="1"/>
    <xf numFmtId="4" fontId="46" fillId="0" borderId="4" xfId="24" applyNumberFormat="1" applyFont="1" applyFill="1" applyBorder="1"/>
    <xf numFmtId="4" fontId="47" fillId="0" borderId="2" xfId="24" applyNumberFormat="1" applyFont="1" applyBorder="1"/>
    <xf numFmtId="4" fontId="46" fillId="0" borderId="0" xfId="24" applyNumberFormat="1" applyFont="1"/>
    <xf numFmtId="4" fontId="46" fillId="0" borderId="2" xfId="0" applyNumberFormat="1" applyFont="1" applyBorder="1"/>
    <xf numFmtId="4" fontId="46" fillId="0" borderId="4" xfId="0" applyNumberFormat="1" applyFont="1" applyFill="1" applyBorder="1"/>
    <xf numFmtId="4" fontId="47" fillId="0" borderId="2" xfId="0" applyNumberFormat="1" applyFont="1" applyBorder="1"/>
    <xf numFmtId="4" fontId="47" fillId="17" borderId="2" xfId="0" applyNumberFormat="1" applyFont="1" applyFill="1" applyBorder="1"/>
    <xf numFmtId="17" fontId="8" fillId="0" borderId="1" xfId="20" applyNumberFormat="1" applyFont="1" applyBorder="1" applyAlignment="1">
      <alignment horizontal="right" indent="1"/>
    </xf>
    <xf numFmtId="2" fontId="8" fillId="0" borderId="1" xfId="20" applyNumberFormat="1" applyFont="1" applyBorder="1" applyAlignment="1">
      <alignment horizontal="center"/>
    </xf>
    <xf numFmtId="43" fontId="8" fillId="0" borderId="1" xfId="16" applyFont="1" applyBorder="1"/>
    <xf numFmtId="0" fontId="34" fillId="0" borderId="0" xfId="20"/>
    <xf numFmtId="2" fontId="8" fillId="0" borderId="1" xfId="16" applyNumberFormat="1" applyFont="1" applyBorder="1" applyAlignment="1">
      <alignment horizontal="center"/>
    </xf>
    <xf numFmtId="17" fontId="8" fillId="6" borderId="1" xfId="20" applyNumberFormat="1" applyFont="1" applyFill="1" applyBorder="1" applyAlignment="1">
      <alignment horizontal="right" indent="1"/>
    </xf>
    <xf numFmtId="2" fontId="8" fillId="6" borderId="1" xfId="20" applyNumberFormat="1" applyFont="1" applyFill="1" applyBorder="1" applyAlignment="1">
      <alignment horizontal="center"/>
    </xf>
    <xf numFmtId="43" fontId="8" fillId="6" borderId="1" xfId="16" applyFont="1" applyFill="1" applyBorder="1"/>
    <xf numFmtId="17" fontId="8" fillId="10" borderId="1" xfId="20" applyNumberFormat="1" applyFont="1" applyFill="1" applyBorder="1" applyAlignment="1">
      <alignment horizontal="right" indent="1"/>
    </xf>
    <xf numFmtId="2" fontId="8" fillId="10" borderId="1" xfId="20" applyNumberFormat="1" applyFont="1" applyFill="1" applyBorder="1" applyAlignment="1">
      <alignment horizontal="center"/>
    </xf>
    <xf numFmtId="43" fontId="8" fillId="10" borderId="1" xfId="16" applyFont="1" applyFill="1" applyBorder="1"/>
    <xf numFmtId="43" fontId="34" fillId="0" borderId="0" xfId="20" applyNumberFormat="1"/>
    <xf numFmtId="17" fontId="8" fillId="3" borderId="1" xfId="20" applyNumberFormat="1" applyFont="1" applyFill="1" applyBorder="1" applyAlignment="1">
      <alignment horizontal="right" indent="1"/>
    </xf>
    <xf numFmtId="2" fontId="8" fillId="3" borderId="1" xfId="20" applyNumberFormat="1" applyFont="1" applyFill="1" applyBorder="1" applyAlignment="1">
      <alignment horizontal="center"/>
    </xf>
    <xf numFmtId="43" fontId="8" fillId="3" borderId="1" xfId="16" applyFont="1" applyFill="1" applyBorder="1"/>
    <xf numFmtId="17" fontId="8" fillId="28" borderId="1" xfId="20" applyNumberFormat="1" applyFont="1" applyFill="1" applyBorder="1" applyAlignment="1">
      <alignment horizontal="right" indent="1"/>
    </xf>
    <xf numFmtId="2" fontId="8" fillId="28" borderId="1" xfId="20" applyNumberFormat="1" applyFont="1" applyFill="1" applyBorder="1" applyAlignment="1">
      <alignment horizontal="center"/>
    </xf>
    <xf numFmtId="43" fontId="8" fillId="28" borderId="1" xfId="16" applyFont="1" applyFill="1" applyBorder="1"/>
    <xf numFmtId="0" fontId="34" fillId="0" borderId="0" xfId="20" applyBorder="1"/>
    <xf numFmtId="0" fontId="8" fillId="0" borderId="0" xfId="20" applyFont="1" applyBorder="1" applyAlignment="1">
      <alignment horizontal="right" indent="1"/>
    </xf>
    <xf numFmtId="2" fontId="8" fillId="0" borderId="0" xfId="20" applyNumberFormat="1" applyFont="1" applyBorder="1" applyAlignment="1">
      <alignment horizontal="center"/>
    </xf>
    <xf numFmtId="43" fontId="8" fillId="0" borderId="0" xfId="16" applyFont="1" applyBorder="1"/>
    <xf numFmtId="17" fontId="34" fillId="0" borderId="0" xfId="20" applyNumberFormat="1" applyFill="1" applyBorder="1" applyAlignment="1">
      <alignment horizontal="center"/>
    </xf>
    <xf numFmtId="169" fontId="34" fillId="0" borderId="0" xfId="20" applyNumberFormat="1" applyFill="1" applyBorder="1" applyAlignment="1">
      <alignment horizontal="center"/>
    </xf>
    <xf numFmtId="0" fontId="34" fillId="0" borderId="0" xfId="20" applyFill="1"/>
    <xf numFmtId="17" fontId="34" fillId="11" borderId="0" xfId="20" applyNumberFormat="1" applyFill="1" applyBorder="1" applyAlignment="1">
      <alignment horizontal="center"/>
    </xf>
    <xf numFmtId="169" fontId="34" fillId="11" borderId="0" xfId="20" applyNumberFormat="1" applyFill="1" applyBorder="1" applyAlignment="1">
      <alignment horizontal="center"/>
    </xf>
    <xf numFmtId="0" fontId="34" fillId="11" borderId="0" xfId="20" applyFill="1" applyAlignment="1">
      <alignment horizontal="center"/>
    </xf>
    <xf numFmtId="17" fontId="34" fillId="8" borderId="0" xfId="20" applyNumberFormat="1" applyFill="1" applyBorder="1" applyAlignment="1">
      <alignment horizontal="center"/>
    </xf>
    <xf numFmtId="169" fontId="34" fillId="8" borderId="0" xfId="20" applyNumberFormat="1" applyFill="1" applyBorder="1" applyAlignment="1">
      <alignment horizontal="center"/>
    </xf>
    <xf numFmtId="0" fontId="34" fillId="8" borderId="0" xfId="20" applyFill="1" applyAlignment="1">
      <alignment horizontal="center"/>
    </xf>
    <xf numFmtId="17" fontId="34" fillId="7" borderId="0" xfId="20" applyNumberFormat="1" applyFill="1" applyBorder="1" applyAlignment="1">
      <alignment horizontal="center"/>
    </xf>
    <xf numFmtId="169" fontId="34" fillId="7" borderId="0" xfId="20" applyNumberFormat="1" applyFill="1" applyBorder="1" applyAlignment="1">
      <alignment horizontal="center"/>
    </xf>
    <xf numFmtId="0" fontId="34" fillId="7" borderId="0" xfId="20" applyFill="1" applyAlignment="1">
      <alignment horizontal="center"/>
    </xf>
    <xf numFmtId="17" fontId="34" fillId="9" borderId="0" xfId="20" applyNumberFormat="1" applyFill="1" applyBorder="1" applyAlignment="1">
      <alignment horizontal="center"/>
    </xf>
    <xf numFmtId="169" fontId="34" fillId="9" borderId="0" xfId="20" applyNumberFormat="1" applyFill="1" applyBorder="1" applyAlignment="1">
      <alignment horizontal="center"/>
    </xf>
    <xf numFmtId="0" fontId="34" fillId="9" borderId="0" xfId="20" applyFill="1" applyAlignment="1">
      <alignment horizontal="center"/>
    </xf>
    <xf numFmtId="17" fontId="34" fillId="6" borderId="0" xfId="20" applyNumberFormat="1" applyFill="1" applyBorder="1" applyAlignment="1">
      <alignment horizontal="center"/>
    </xf>
    <xf numFmtId="169" fontId="34" fillId="6" borderId="0" xfId="20" applyNumberFormat="1" applyFill="1" applyBorder="1" applyAlignment="1">
      <alignment horizontal="center"/>
    </xf>
    <xf numFmtId="0" fontId="34" fillId="6" borderId="0" xfId="20" applyFill="1" applyAlignment="1">
      <alignment horizontal="center"/>
    </xf>
    <xf numFmtId="0" fontId="34" fillId="10" borderId="0" xfId="20" applyFill="1"/>
    <xf numFmtId="17" fontId="34" fillId="10" borderId="0" xfId="20" applyNumberFormat="1" applyFill="1" applyBorder="1" applyAlignment="1">
      <alignment horizontal="center"/>
    </xf>
    <xf numFmtId="169" fontId="34" fillId="10" borderId="0" xfId="20" applyNumberFormat="1" applyFill="1" applyBorder="1" applyAlignment="1">
      <alignment horizontal="center"/>
    </xf>
    <xf numFmtId="0" fontId="34" fillId="10" borderId="0" xfId="20" applyFill="1" applyAlignment="1">
      <alignment horizontal="center"/>
    </xf>
    <xf numFmtId="17" fontId="34" fillId="4" borderId="0" xfId="20" applyNumberFormat="1" applyFill="1" applyBorder="1" applyAlignment="1">
      <alignment horizontal="center"/>
    </xf>
    <xf numFmtId="169" fontId="34" fillId="4" borderId="0" xfId="20" applyNumberFormat="1" applyFill="1" applyBorder="1" applyAlignment="1">
      <alignment horizontal="center"/>
    </xf>
    <xf numFmtId="0" fontId="34" fillId="4" borderId="0" xfId="20" applyFill="1" applyAlignment="1">
      <alignment horizontal="center"/>
    </xf>
    <xf numFmtId="17" fontId="34" fillId="28" borderId="0" xfId="20" applyNumberFormat="1" applyFill="1" applyBorder="1" applyAlignment="1">
      <alignment horizontal="center"/>
    </xf>
    <xf numFmtId="169" fontId="34" fillId="28" borderId="0" xfId="20" applyNumberFormat="1" applyFill="1" applyBorder="1" applyAlignment="1">
      <alignment horizontal="center"/>
    </xf>
    <xf numFmtId="0" fontId="34" fillId="28" borderId="0" xfId="20" applyFill="1" applyAlignment="1">
      <alignment horizontal="center"/>
    </xf>
    <xf numFmtId="0" fontId="34" fillId="0" borderId="0" xfId="20" applyFill="1" applyBorder="1" applyAlignment="1">
      <alignment horizontal="center"/>
    </xf>
    <xf numFmtId="0" fontId="48" fillId="29" borderId="2" xfId="0" applyFont="1" applyFill="1" applyBorder="1"/>
    <xf numFmtId="0" fontId="48" fillId="29" borderId="2" xfId="0" applyFont="1" applyFill="1" applyBorder="1" applyAlignment="1">
      <alignment horizontal="center" vertical="center" wrapText="1"/>
    </xf>
    <xf numFmtId="166" fontId="48" fillId="29" borderId="2" xfId="0" applyNumberFormat="1" applyFont="1" applyFill="1" applyBorder="1" applyAlignment="1">
      <alignment horizontal="center" vertical="center" wrapText="1"/>
    </xf>
    <xf numFmtId="0" fontId="49" fillId="0" borderId="0" xfId="0" applyFont="1"/>
    <xf numFmtId="0" fontId="16" fillId="25" borderId="9" xfId="0" applyNumberFormat="1" applyFont="1" applyFill="1" applyBorder="1" applyAlignment="1" applyProtection="1">
      <alignment horizontal="left" wrapText="1"/>
      <protection hidden="1"/>
    </xf>
    <xf numFmtId="0" fontId="49" fillId="17" borderId="2" xfId="0" applyFont="1" applyFill="1" applyBorder="1"/>
    <xf numFmtId="0" fontId="16" fillId="25" borderId="2" xfId="0" applyNumberFormat="1" applyFont="1" applyFill="1" applyBorder="1" applyAlignment="1" applyProtection="1">
      <alignment horizontal="left" wrapText="1"/>
      <protection hidden="1"/>
    </xf>
    <xf numFmtId="0" fontId="49" fillId="29" borderId="0" xfId="0" applyFont="1" applyFill="1"/>
    <xf numFmtId="166" fontId="49" fillId="29" borderId="0" xfId="0" applyNumberFormat="1" applyFont="1" applyFill="1"/>
    <xf numFmtId="166" fontId="49" fillId="0" borderId="0" xfId="0" applyNumberFormat="1" applyFont="1"/>
    <xf numFmtId="0" fontId="16" fillId="17" borderId="2" xfId="0" applyNumberFormat="1" applyFont="1" applyFill="1" applyBorder="1" applyAlignment="1" applyProtection="1">
      <alignment horizontal="left" wrapText="1"/>
      <protection hidden="1"/>
    </xf>
    <xf numFmtId="3" fontId="16" fillId="17" borderId="2" xfId="0" applyNumberFormat="1" applyFont="1" applyFill="1" applyBorder="1" applyAlignment="1" applyProtection="1">
      <alignment horizontal="right"/>
      <protection locked="0"/>
    </xf>
    <xf numFmtId="0" fontId="16" fillId="17" borderId="2" xfId="0" applyNumberFormat="1" applyFont="1" applyFill="1" applyBorder="1" applyAlignment="1" applyProtection="1">
      <protection locked="0"/>
    </xf>
    <xf numFmtId="0" fontId="16" fillId="17" borderId="2" xfId="0" applyNumberFormat="1" applyFont="1" applyFill="1" applyBorder="1" applyAlignment="1" applyProtection="1"/>
    <xf numFmtId="0" fontId="17" fillId="25" borderId="2" xfId="0" applyNumberFormat="1" applyFont="1" applyFill="1" applyBorder="1" applyAlignment="1" applyProtection="1">
      <alignment horizontal="left" wrapText="1"/>
      <protection hidden="1"/>
    </xf>
    <xf numFmtId="3" fontId="17" fillId="25" borderId="2" xfId="0" applyNumberFormat="1" applyFont="1" applyFill="1" applyBorder="1" applyAlignment="1" applyProtection="1">
      <alignment horizontal="right" vertical="center" wrapText="1"/>
      <protection hidden="1"/>
    </xf>
    <xf numFmtId="0" fontId="17" fillId="25" borderId="2" xfId="0" applyNumberFormat="1" applyFont="1" applyFill="1" applyBorder="1" applyAlignment="1" applyProtection="1">
      <protection locked="0"/>
    </xf>
    <xf numFmtId="0" fontId="17" fillId="25" borderId="2" xfId="0" applyNumberFormat="1" applyFont="1" applyFill="1" applyBorder="1" applyAlignment="1" applyProtection="1"/>
    <xf numFmtId="14" fontId="50" fillId="17" borderId="2" xfId="0" applyNumberFormat="1" applyFont="1" applyFill="1" applyBorder="1"/>
    <xf numFmtId="166" fontId="50" fillId="17" borderId="2" xfId="0" applyNumberFormat="1" applyFont="1" applyFill="1" applyBorder="1"/>
    <xf numFmtId="10" fontId="50" fillId="17" borderId="2" xfId="24" applyNumberFormat="1" applyFont="1" applyFill="1" applyBorder="1"/>
    <xf numFmtId="4" fontId="50" fillId="17" borderId="2" xfId="0" applyNumberFormat="1" applyFont="1" applyFill="1" applyBorder="1"/>
    <xf numFmtId="0" fontId="49" fillId="0" borderId="2" xfId="0" applyFont="1" applyFill="1" applyBorder="1"/>
    <xf numFmtId="0" fontId="49" fillId="30" borderId="2" xfId="0" applyFont="1" applyFill="1" applyBorder="1"/>
    <xf numFmtId="3" fontId="16" fillId="30" borderId="2" xfId="0" applyNumberFormat="1" applyFont="1" applyFill="1" applyBorder="1" applyAlignment="1" applyProtection="1">
      <alignment horizontal="right"/>
      <protection locked="0"/>
    </xf>
    <xf numFmtId="3" fontId="17" fillId="30" borderId="2" xfId="0" applyNumberFormat="1" applyFont="1" applyFill="1" applyBorder="1" applyAlignment="1" applyProtection="1">
      <alignment horizontal="right" vertical="center" wrapText="1"/>
      <protection hidden="1"/>
    </xf>
    <xf numFmtId="0" fontId="17" fillId="17" borderId="2" xfId="0" applyNumberFormat="1" applyFont="1" applyFill="1" applyBorder="1" applyAlignment="1" applyProtection="1">
      <alignment horizontal="left" wrapText="1"/>
      <protection hidden="1"/>
    </xf>
    <xf numFmtId="3" fontId="17" fillId="17" borderId="2" xfId="0" applyNumberFormat="1" applyFont="1" applyFill="1" applyBorder="1" applyAlignment="1" applyProtection="1">
      <alignment horizontal="right" vertical="center" wrapText="1"/>
      <protection hidden="1"/>
    </xf>
    <xf numFmtId="0" fontId="17" fillId="17" borderId="2" xfId="0" applyNumberFormat="1" applyFont="1" applyFill="1" applyBorder="1" applyAlignment="1" applyProtection="1">
      <protection locked="0"/>
    </xf>
    <xf numFmtId="0" fontId="17" fillId="17" borderId="2" xfId="0" applyNumberFormat="1" applyFont="1" applyFill="1" applyBorder="1" applyAlignment="1" applyProtection="1"/>
    <xf numFmtId="165" fontId="48" fillId="29" borderId="2" xfId="0" applyNumberFormat="1" applyFont="1" applyFill="1" applyBorder="1" applyAlignment="1">
      <alignment horizontal="center" vertical="center" wrapText="1"/>
    </xf>
    <xf numFmtId="165" fontId="49" fillId="17" borderId="2" xfId="0" applyNumberFormat="1" applyFont="1" applyFill="1" applyBorder="1"/>
    <xf numFmtId="165" fontId="49" fillId="0" borderId="0" xfId="0" applyNumberFormat="1" applyFont="1"/>
    <xf numFmtId="0" fontId="47" fillId="0" borderId="6" xfId="0" applyFont="1" applyFill="1" applyBorder="1"/>
    <xf numFmtId="4" fontId="47" fillId="0" borderId="6" xfId="0" applyNumberFormat="1" applyFont="1" applyFill="1" applyBorder="1"/>
    <xf numFmtId="0" fontId="0" fillId="17" borderId="2" xfId="0" applyFill="1" applyBorder="1"/>
    <xf numFmtId="0" fontId="0" fillId="0" borderId="1" xfId="0" applyBorder="1"/>
    <xf numFmtId="0" fontId="0" fillId="0" borderId="10" xfId="0" applyBorder="1"/>
    <xf numFmtId="0" fontId="45" fillId="17" borderId="2" xfId="0" applyFont="1" applyFill="1" applyBorder="1"/>
    <xf numFmtId="0" fontId="45" fillId="17" borderId="11" xfId="0" applyFont="1" applyFill="1" applyBorder="1"/>
    <xf numFmtId="4" fontId="0" fillId="0" borderId="1" xfId="0" applyNumberFormat="1" applyBorder="1"/>
    <xf numFmtId="4" fontId="0" fillId="0" borderId="10" xfId="0" applyNumberFormat="1" applyBorder="1"/>
    <xf numFmtId="4" fontId="45" fillId="17" borderId="2" xfId="0" applyNumberFormat="1" applyFont="1" applyFill="1" applyBorder="1"/>
    <xf numFmtId="4" fontId="0" fillId="0" borderId="0" xfId="0" applyNumberFormat="1"/>
    <xf numFmtId="4" fontId="0" fillId="17" borderId="2" xfId="0" applyNumberFormat="1" applyFill="1" applyBorder="1"/>
    <xf numFmtId="0" fontId="14" fillId="18" borderId="2" xfId="0" applyNumberFormat="1" applyFont="1" applyFill="1" applyBorder="1" applyAlignment="1" applyProtection="1">
      <alignment horizontal="left" wrapText="1"/>
      <protection hidden="1"/>
    </xf>
    <xf numFmtId="17" fontId="8" fillId="26" borderId="1" xfId="20" applyNumberFormat="1" applyFont="1" applyFill="1" applyBorder="1" applyAlignment="1">
      <alignment horizontal="right" indent="1"/>
    </xf>
    <xf numFmtId="2" fontId="8" fillId="26" borderId="1" xfId="20" applyNumberFormat="1" applyFont="1" applyFill="1" applyBorder="1" applyAlignment="1">
      <alignment horizontal="center"/>
    </xf>
    <xf numFmtId="43" fontId="8" fillId="26" borderId="1" xfId="16" applyFont="1" applyFill="1" applyBorder="1"/>
    <xf numFmtId="17" fontId="8" fillId="17" borderId="1" xfId="20" applyNumberFormat="1" applyFont="1" applyFill="1" applyBorder="1" applyAlignment="1">
      <alignment horizontal="right" indent="1"/>
    </xf>
    <xf numFmtId="2" fontId="8" fillId="17" borderId="1" xfId="20" applyNumberFormat="1" applyFont="1" applyFill="1" applyBorder="1" applyAlignment="1">
      <alignment horizontal="center"/>
    </xf>
    <xf numFmtId="43" fontId="8" fillId="17" borderId="1" xfId="16" applyFont="1" applyFill="1" applyBorder="1"/>
    <xf numFmtId="3" fontId="49" fillId="17" borderId="2" xfId="0" applyNumberFormat="1" applyFont="1" applyFill="1" applyBorder="1"/>
    <xf numFmtId="0" fontId="46" fillId="17" borderId="12" xfId="0" applyFont="1" applyFill="1" applyBorder="1"/>
    <xf numFmtId="0" fontId="46" fillId="0" borderId="7" xfId="0" applyFont="1" applyFill="1" applyBorder="1"/>
    <xf numFmtId="0" fontId="46" fillId="0" borderId="0" xfId="0" applyFont="1" applyFill="1" applyBorder="1"/>
    <xf numFmtId="0" fontId="46" fillId="17" borderId="7" xfId="0" applyFont="1" applyFill="1" applyBorder="1"/>
    <xf numFmtId="0" fontId="46" fillId="17" borderId="13" xfId="0" applyFont="1" applyFill="1" applyBorder="1"/>
    <xf numFmtId="0" fontId="47" fillId="0" borderId="0" xfId="0" applyFont="1"/>
    <xf numFmtId="0" fontId="46" fillId="31" borderId="2" xfId="0" applyFont="1" applyFill="1" applyBorder="1"/>
    <xf numFmtId="0" fontId="46" fillId="17" borderId="6" xfId="0" applyFont="1" applyFill="1" applyBorder="1"/>
    <xf numFmtId="0" fontId="46" fillId="17" borderId="8" xfId="0" applyFont="1" applyFill="1" applyBorder="1"/>
    <xf numFmtId="0" fontId="46" fillId="17" borderId="5" xfId="0" applyFont="1" applyFill="1" applyBorder="1"/>
    <xf numFmtId="4" fontId="46" fillId="17" borderId="9" xfId="0" applyNumberFormat="1" applyFont="1" applyFill="1" applyBorder="1"/>
    <xf numFmtId="0" fontId="46" fillId="32" borderId="0" xfId="0" applyFont="1" applyFill="1"/>
    <xf numFmtId="14" fontId="46" fillId="32" borderId="0" xfId="0" applyNumberFormat="1" applyFont="1" applyFill="1"/>
    <xf numFmtId="4" fontId="46" fillId="17" borderId="14" xfId="0" applyNumberFormat="1" applyFont="1" applyFill="1" applyBorder="1"/>
    <xf numFmtId="0" fontId="46" fillId="17" borderId="0" xfId="0" applyFont="1" applyFill="1" applyBorder="1"/>
    <xf numFmtId="4" fontId="46" fillId="17" borderId="15" xfId="0" applyNumberFormat="1" applyFont="1" applyFill="1" applyBorder="1"/>
    <xf numFmtId="166" fontId="46" fillId="17" borderId="15" xfId="0" applyNumberFormat="1" applyFont="1" applyFill="1" applyBorder="1"/>
    <xf numFmtId="4" fontId="46" fillId="17" borderId="16" xfId="0" applyNumberFormat="1" applyFont="1" applyFill="1" applyBorder="1"/>
    <xf numFmtId="166" fontId="51" fillId="17" borderId="2" xfId="0" applyNumberFormat="1" applyFont="1" applyFill="1" applyBorder="1"/>
    <xf numFmtId="166" fontId="51" fillId="17" borderId="0" xfId="0" applyNumberFormat="1" applyFont="1" applyFill="1" applyBorder="1"/>
    <xf numFmtId="0" fontId="52" fillId="17" borderId="2" xfId="0" applyFont="1" applyFill="1" applyBorder="1"/>
    <xf numFmtId="0" fontId="45" fillId="0" borderId="2" xfId="0" applyFont="1" applyBorder="1"/>
    <xf numFmtId="170" fontId="0" fillId="0" borderId="2" xfId="0" applyNumberFormat="1" applyBorder="1"/>
    <xf numFmtId="0" fontId="45" fillId="17" borderId="0" xfId="0" applyFont="1" applyFill="1" applyBorder="1"/>
    <xf numFmtId="0" fontId="52" fillId="17" borderId="3" xfId="0" applyFont="1" applyFill="1" applyBorder="1"/>
    <xf numFmtId="0" fontId="52" fillId="17" borderId="8" xfId="0" applyFont="1" applyFill="1" applyBorder="1"/>
    <xf numFmtId="0" fontId="0" fillId="17" borderId="9" xfId="0" applyFill="1" applyBorder="1"/>
    <xf numFmtId="166" fontId="52" fillId="17" borderId="2" xfId="0" applyNumberFormat="1" applyFont="1" applyFill="1" applyBorder="1"/>
    <xf numFmtId="3" fontId="0" fillId="0" borderId="2" xfId="0" applyNumberFormat="1" applyBorder="1"/>
    <xf numFmtId="43" fontId="5" fillId="17" borderId="2" xfId="12" applyFont="1" applyFill="1" applyBorder="1" applyAlignment="1">
      <alignment horizontal="left" vertical="center" wrapText="1"/>
    </xf>
    <xf numFmtId="43" fontId="5" fillId="17" borderId="2" xfId="12" applyFont="1" applyFill="1" applyBorder="1"/>
    <xf numFmtId="14" fontId="0" fillId="0" borderId="0" xfId="0" applyNumberFormat="1"/>
    <xf numFmtId="1" fontId="0" fillId="0" borderId="0" xfId="0" applyNumberFormat="1"/>
    <xf numFmtId="0" fontId="0" fillId="27" borderId="2" xfId="0" applyFill="1" applyBorder="1"/>
    <xf numFmtId="0" fontId="0" fillId="33" borderId="2" xfId="0" applyFill="1" applyBorder="1"/>
    <xf numFmtId="0" fontId="0" fillId="0" borderId="0" xfId="0" applyAlignment="1">
      <alignment horizontal="center" vertical="center" wrapText="1"/>
    </xf>
    <xf numFmtId="0" fontId="21" fillId="0" borderId="0" xfId="0" applyFont="1" applyFill="1"/>
    <xf numFmtId="43" fontId="5" fillId="0" borderId="0" xfId="3" applyFont="1" applyFill="1" applyBorder="1" applyAlignment="1">
      <alignment horizontal="center"/>
    </xf>
    <xf numFmtId="43" fontId="12" fillId="0" borderId="21" xfId="3" applyFont="1" applyFill="1" applyBorder="1" applyAlignment="1">
      <alignment horizontal="center"/>
    </xf>
    <xf numFmtId="43" fontId="5" fillId="0" borderId="0" xfId="3" applyFont="1" applyFill="1"/>
    <xf numFmtId="43" fontId="5" fillId="0" borderId="0" xfId="3" applyFont="1" applyFill="1" applyBorder="1"/>
    <xf numFmtId="43" fontId="5" fillId="0" borderId="0" xfId="3" applyFont="1" applyFill="1" applyBorder="1" applyProtection="1">
      <protection locked="0"/>
    </xf>
    <xf numFmtId="43" fontId="5" fillId="0" borderId="0" xfId="3" applyFont="1" applyFill="1" applyProtection="1"/>
    <xf numFmtId="172" fontId="21" fillId="0" borderId="0" xfId="0" applyNumberFormat="1" applyFont="1" applyFill="1"/>
    <xf numFmtId="0" fontId="5" fillId="0" borderId="0" xfId="0" applyNumberFormat="1" applyFont="1" applyFill="1" applyBorder="1" applyAlignment="1" applyProtection="1">
      <alignment horizontal="right" wrapText="1"/>
    </xf>
    <xf numFmtId="0" fontId="5" fillId="0" borderId="0" xfId="0" applyNumberFormat="1" applyFont="1" applyFill="1" applyBorder="1" applyAlignment="1" applyProtection="1">
      <alignment horizontal="left" wrapText="1"/>
    </xf>
    <xf numFmtId="0" fontId="21" fillId="0" borderId="0" xfId="0" applyFont="1" applyFill="1" applyAlignment="1">
      <alignment horizontal="center"/>
    </xf>
    <xf numFmtId="4" fontId="5" fillId="0" borderId="0" xfId="3" applyNumberFormat="1" applyFont="1" applyFill="1" applyBorder="1" applyProtection="1"/>
    <xf numFmtId="4" fontId="21" fillId="0" borderId="0" xfId="0" applyNumberFormat="1" applyFont="1" applyFill="1"/>
    <xf numFmtId="172" fontId="21" fillId="0" borderId="0" xfId="0" applyNumberFormat="1" applyFont="1" applyFill="1" applyAlignment="1">
      <alignment horizontal="center"/>
    </xf>
    <xf numFmtId="0" fontId="22" fillId="0" borderId="0" xfId="0" applyFont="1" applyFill="1" applyAlignment="1">
      <alignment horizontal="center"/>
    </xf>
    <xf numFmtId="4" fontId="12" fillId="0" borderId="0" xfId="3" applyNumberFormat="1" applyFont="1" applyFill="1" applyBorder="1" applyProtection="1"/>
    <xf numFmtId="172" fontId="5" fillId="0" borderId="0" xfId="3" applyNumberFormat="1" applyFont="1" applyFill="1" applyBorder="1" applyProtection="1"/>
    <xf numFmtId="0" fontId="22" fillId="0" borderId="0" xfId="0" applyFont="1" applyFill="1"/>
    <xf numFmtId="172" fontId="22" fillId="0" borderId="0" xfId="0" applyNumberFormat="1" applyFont="1" applyFill="1"/>
    <xf numFmtId="2" fontId="5" fillId="0" borderId="0" xfId="0" applyNumberFormat="1" applyFont="1" applyFill="1" applyBorder="1" applyAlignment="1" applyProtection="1">
      <alignment horizontal="right" wrapText="1"/>
    </xf>
    <xf numFmtId="4" fontId="21" fillId="0" borderId="0" xfId="0" applyNumberFormat="1" applyFont="1" applyFill="1" applyAlignment="1">
      <alignment horizontal="center"/>
    </xf>
    <xf numFmtId="4" fontId="12" fillId="18" borderId="0" xfId="3" applyNumberFormat="1" applyFont="1" applyFill="1" applyBorder="1" applyProtection="1"/>
    <xf numFmtId="0" fontId="13" fillId="0" borderId="2" xfId="0" applyNumberFormat="1" applyFont="1" applyBorder="1" applyAlignment="1">
      <alignment horizontal="center"/>
    </xf>
    <xf numFmtId="0" fontId="0" fillId="0" borderId="2" xfId="0" applyBorder="1"/>
    <xf numFmtId="0" fontId="13" fillId="8" borderId="2" xfId="0" applyNumberFormat="1" applyFont="1" applyFill="1" applyBorder="1" applyAlignment="1">
      <alignment horizontal="center"/>
    </xf>
    <xf numFmtId="0" fontId="5" fillId="0" borderId="2" xfId="0" applyFont="1" applyBorder="1"/>
    <xf numFmtId="168" fontId="5" fillId="0" borderId="2" xfId="0" applyNumberFormat="1" applyFont="1" applyFill="1" applyBorder="1" applyAlignment="1">
      <alignment horizontal="center"/>
    </xf>
    <xf numFmtId="0" fontId="36" fillId="0" borderId="2" xfId="0" applyFont="1" applyBorder="1"/>
    <xf numFmtId="1" fontId="14" fillId="16" borderId="2" xfId="0" quotePrefix="1" applyNumberFormat="1" applyFont="1" applyFill="1" applyBorder="1" applyAlignment="1" applyProtection="1">
      <alignment horizontal="center" vertical="center"/>
      <protection hidden="1"/>
    </xf>
    <xf numFmtId="3" fontId="14" fillId="17" borderId="2" xfId="0" applyNumberFormat="1" applyFont="1" applyFill="1" applyBorder="1" applyAlignment="1" applyProtection="1">
      <alignment horizontal="right"/>
    </xf>
    <xf numFmtId="4" fontId="0" fillId="0" borderId="0" xfId="0" applyNumberFormat="1" applyFill="1"/>
    <xf numFmtId="173" fontId="0" fillId="0" borderId="0" xfId="0" applyNumberFormat="1"/>
    <xf numFmtId="0" fontId="0" fillId="34" borderId="42" xfId="0" applyFont="1" applyFill="1" applyBorder="1"/>
    <xf numFmtId="173" fontId="0" fillId="34" borderId="42" xfId="0" applyNumberFormat="1" applyFont="1" applyFill="1" applyBorder="1"/>
    <xf numFmtId="4" fontId="0" fillId="34" borderId="42" xfId="0" applyNumberFormat="1" applyFont="1" applyFill="1" applyBorder="1"/>
    <xf numFmtId="9" fontId="0" fillId="34" borderId="42" xfId="0" applyNumberFormat="1" applyFont="1" applyFill="1" applyBorder="1"/>
    <xf numFmtId="14" fontId="0" fillId="34" borderId="42" xfId="0" applyNumberFormat="1" applyFont="1" applyFill="1" applyBorder="1"/>
    <xf numFmtId="1" fontId="0" fillId="34" borderId="42" xfId="0" applyNumberFormat="1" applyFont="1" applyFill="1" applyBorder="1"/>
    <xf numFmtId="43" fontId="34" fillId="34" borderId="42" xfId="3" applyNumberFormat="1" applyFont="1" applyFill="1" applyBorder="1"/>
    <xf numFmtId="43" fontId="0" fillId="34" borderId="42" xfId="0" applyNumberFormat="1" applyFont="1" applyFill="1" applyBorder="1"/>
    <xf numFmtId="169" fontId="0" fillId="34" borderId="42" xfId="0" applyNumberFormat="1" applyFont="1" applyFill="1" applyBorder="1"/>
    <xf numFmtId="43" fontId="53" fillId="34" borderId="42" xfId="0" applyNumberFormat="1" applyFont="1" applyFill="1" applyBorder="1"/>
    <xf numFmtId="171" fontId="53" fillId="34" borderId="42" xfId="0" applyNumberFormat="1" applyFont="1" applyFill="1" applyBorder="1"/>
    <xf numFmtId="0" fontId="0" fillId="34" borderId="43" xfId="0" applyFont="1" applyFill="1" applyBorder="1"/>
    <xf numFmtId="4" fontId="45" fillId="35" borderId="44" xfId="0" applyNumberFormat="1" applyFont="1" applyFill="1" applyBorder="1" applyAlignment="1">
      <alignment horizontal="center" vertical="center" wrapText="1"/>
    </xf>
    <xf numFmtId="0" fontId="45" fillId="35" borderId="0" xfId="0" applyFont="1" applyFill="1" applyBorder="1" applyAlignment="1">
      <alignment horizontal="center" vertical="center" wrapText="1"/>
    </xf>
    <xf numFmtId="0" fontId="45" fillId="35" borderId="44" xfId="0" applyFont="1" applyFill="1" applyBorder="1" applyAlignment="1">
      <alignment horizontal="center" vertical="center" wrapText="1"/>
    </xf>
    <xf numFmtId="0" fontId="45" fillId="36" borderId="44" xfId="0" applyFont="1" applyFill="1" applyBorder="1" applyAlignment="1">
      <alignment horizontal="center" vertical="center" wrapText="1"/>
    </xf>
    <xf numFmtId="0" fontId="45" fillId="15" borderId="44" xfId="0" applyFont="1" applyFill="1" applyBorder="1" applyAlignment="1">
      <alignment horizontal="center" vertical="center" wrapText="1"/>
    </xf>
    <xf numFmtId="0" fontId="45" fillId="37" borderId="44" xfId="0" applyFont="1" applyFill="1" applyBorder="1" applyAlignment="1">
      <alignment horizontal="center" vertical="center" wrapText="1"/>
    </xf>
    <xf numFmtId="0" fontId="45" fillId="38" borderId="44" xfId="0" applyFont="1" applyFill="1" applyBorder="1" applyAlignment="1">
      <alignment horizontal="center" vertical="center" wrapText="1"/>
    </xf>
    <xf numFmtId="0" fontId="45" fillId="39" borderId="44" xfId="0" applyFont="1" applyFill="1" applyBorder="1" applyAlignment="1">
      <alignment horizontal="center" vertical="center" wrapText="1"/>
    </xf>
    <xf numFmtId="0" fontId="45" fillId="40" borderId="44" xfId="0" applyFont="1" applyFill="1" applyBorder="1" applyAlignment="1">
      <alignment horizontal="center" vertical="center" wrapText="1"/>
    </xf>
    <xf numFmtId="3" fontId="14" fillId="17" borderId="2" xfId="0" applyNumberFormat="1" applyFont="1" applyFill="1" applyBorder="1" applyAlignment="1" applyProtection="1"/>
    <xf numFmtId="0" fontId="14" fillId="17" borderId="0" xfId="0" applyNumberFormat="1" applyFont="1" applyFill="1" applyBorder="1" applyAlignment="1" applyProtection="1">
      <alignment horizontal="left" wrapText="1"/>
      <protection hidden="1"/>
    </xf>
    <xf numFmtId="3" fontId="14" fillId="17" borderId="2" xfId="0" applyNumberFormat="1" applyFont="1" applyFill="1" applyBorder="1" applyAlignment="1" applyProtection="1">
      <alignment horizontal="right"/>
      <protection hidden="1"/>
    </xf>
    <xf numFmtId="3" fontId="15" fillId="17" borderId="2" xfId="0" applyNumberFormat="1" applyFont="1" applyFill="1" applyBorder="1" applyAlignment="1" applyProtection="1"/>
    <xf numFmtId="0" fontId="25" fillId="16" borderId="12" xfId="0" applyNumberFormat="1" applyFont="1" applyFill="1" applyBorder="1" applyAlignment="1" applyProtection="1">
      <alignment horizontal="left"/>
      <protection hidden="1"/>
    </xf>
    <xf numFmtId="0" fontId="25" fillId="16" borderId="5" xfId="0" applyNumberFormat="1" applyFont="1" applyFill="1" applyBorder="1" applyAlignment="1" applyProtection="1">
      <alignment horizontal="left"/>
      <protection hidden="1"/>
    </xf>
    <xf numFmtId="0" fontId="25" fillId="16" borderId="5" xfId="0" applyNumberFormat="1" applyFont="1" applyFill="1" applyBorder="1" applyAlignment="1" applyProtection="1">
      <alignment horizontal="center" vertical="center" wrapText="1"/>
      <protection hidden="1"/>
    </xf>
    <xf numFmtId="3" fontId="54" fillId="16" borderId="5" xfId="0" applyNumberFormat="1" applyFont="1" applyFill="1" applyBorder="1" applyAlignment="1" applyProtection="1">
      <alignment horizontal="center" vertical="center" wrapText="1"/>
      <protection hidden="1"/>
    </xf>
    <xf numFmtId="3" fontId="25" fillId="16" borderId="5" xfId="0" applyNumberFormat="1" applyFont="1" applyFill="1" applyBorder="1" applyAlignment="1" applyProtection="1">
      <alignment horizontal="center" vertical="center" wrapText="1"/>
      <protection hidden="1"/>
    </xf>
    <xf numFmtId="0" fontId="25" fillId="16" borderId="2" xfId="0" applyNumberFormat="1" applyFont="1" applyFill="1" applyBorder="1" applyAlignment="1" applyProtection="1">
      <alignment horizontal="center" vertical="center"/>
      <protection hidden="1"/>
    </xf>
    <xf numFmtId="49" fontId="25" fillId="16" borderId="2" xfId="0" applyNumberFormat="1" applyFont="1" applyFill="1" applyBorder="1" applyAlignment="1" applyProtection="1">
      <alignment horizontal="center" vertical="center" wrapText="1"/>
      <protection hidden="1"/>
    </xf>
    <xf numFmtId="49" fontId="25" fillId="16" borderId="2" xfId="0" applyNumberFormat="1" applyFont="1" applyFill="1" applyBorder="1" applyAlignment="1" applyProtection="1">
      <alignment horizontal="center" vertical="center" wrapText="1"/>
    </xf>
    <xf numFmtId="49" fontId="25" fillId="0" borderId="6" xfId="0" quotePrefix="1" applyNumberFormat="1" applyFont="1" applyFill="1" applyBorder="1" applyAlignment="1" applyProtection="1">
      <alignment horizontal="center" vertical="center"/>
      <protection hidden="1"/>
    </xf>
    <xf numFmtId="49" fontId="25" fillId="0" borderId="0" xfId="0" quotePrefix="1" applyNumberFormat="1" applyFont="1" applyFill="1" applyBorder="1" applyAlignment="1" applyProtection="1">
      <alignment horizontal="center" vertical="center"/>
      <protection hidden="1"/>
    </xf>
    <xf numFmtId="0" fontId="26" fillId="0" borderId="0" xfId="0" applyNumberFormat="1" applyFont="1" applyFill="1" applyBorder="1" applyAlignment="1" applyProtection="1">
      <alignment wrapText="1"/>
      <protection hidden="1"/>
    </xf>
    <xf numFmtId="0" fontId="25" fillId="0" borderId="0" xfId="0" applyNumberFormat="1" applyFont="1" applyFill="1" applyBorder="1" applyAlignment="1" applyProtection="1">
      <alignment wrapText="1"/>
      <protection hidden="1"/>
    </xf>
    <xf numFmtId="0" fontId="25" fillId="0" borderId="0" xfId="0" applyNumberFormat="1" applyFont="1" applyFill="1" applyBorder="1" applyAlignment="1" applyProtection="1">
      <alignment horizontal="left" wrapText="1"/>
      <protection hidden="1"/>
    </xf>
    <xf numFmtId="0" fontId="25" fillId="0" borderId="0" xfId="0" applyNumberFormat="1" applyFont="1" applyFill="1" applyBorder="1" applyAlignment="1" applyProtection="1"/>
    <xf numFmtId="0" fontId="25" fillId="0" borderId="5" xfId="0" applyNumberFormat="1" applyFont="1" applyFill="1" applyBorder="1" applyAlignment="1" applyProtection="1">
      <alignment horizontal="left" wrapText="1"/>
      <protection hidden="1"/>
    </xf>
    <xf numFmtId="0" fontId="25" fillId="0" borderId="5" xfId="0" applyNumberFormat="1" applyFont="1" applyFill="1" applyBorder="1" applyAlignment="1" applyProtection="1"/>
    <xf numFmtId="49" fontId="25" fillId="16" borderId="9" xfId="0" quotePrefix="1" applyNumberFormat="1" applyFont="1" applyFill="1" applyBorder="1" applyAlignment="1" applyProtection="1">
      <alignment horizontal="center" vertical="center"/>
      <protection hidden="1"/>
    </xf>
    <xf numFmtId="49" fontId="25" fillId="16" borderId="2" xfId="0" quotePrefix="1" applyNumberFormat="1" applyFont="1" applyFill="1" applyBorder="1" applyAlignment="1" applyProtection="1">
      <alignment horizontal="center" vertical="center"/>
      <protection hidden="1"/>
    </xf>
    <xf numFmtId="0" fontId="25" fillId="0" borderId="2" xfId="0" applyNumberFormat="1" applyFont="1" applyFill="1" applyBorder="1" applyAlignment="1" applyProtection="1">
      <alignment horizontal="left" wrapText="1"/>
      <protection hidden="1"/>
    </xf>
    <xf numFmtId="0" fontId="25" fillId="0" borderId="2" xfId="0" applyNumberFormat="1" applyFont="1" applyFill="1" applyBorder="1" applyAlignment="1" applyProtection="1"/>
    <xf numFmtId="0" fontId="25" fillId="17" borderId="2" xfId="0" applyNumberFormat="1" applyFont="1" applyFill="1" applyBorder="1" applyAlignment="1" applyProtection="1">
      <alignment horizontal="left" wrapText="1"/>
      <protection hidden="1"/>
    </xf>
    <xf numFmtId="3" fontId="25" fillId="17" borderId="2" xfId="0" applyNumberFormat="1" applyFont="1" applyFill="1" applyBorder="1" applyAlignment="1" applyProtection="1">
      <alignment horizontal="right"/>
    </xf>
    <xf numFmtId="0" fontId="25" fillId="17" borderId="2" xfId="0" applyNumberFormat="1" applyFont="1" applyFill="1" applyBorder="1" applyAlignment="1" applyProtection="1"/>
    <xf numFmtId="0" fontId="25" fillId="18" borderId="2" xfId="0" applyNumberFormat="1" applyFont="1" applyFill="1" applyBorder="1" applyAlignment="1" applyProtection="1">
      <alignment horizontal="left" wrapText="1"/>
      <protection hidden="1"/>
    </xf>
    <xf numFmtId="3" fontId="25" fillId="18" borderId="2" xfId="0" applyNumberFormat="1" applyFont="1" applyFill="1" applyBorder="1" applyAlignment="1" applyProtection="1">
      <alignment horizontal="right" vertical="center" wrapText="1"/>
      <protection hidden="1"/>
    </xf>
    <xf numFmtId="0" fontId="25" fillId="18" borderId="2" xfId="0" applyNumberFormat="1" applyFont="1" applyFill="1" applyBorder="1" applyAlignment="1" applyProtection="1"/>
    <xf numFmtId="0" fontId="26" fillId="17" borderId="2" xfId="0" applyNumberFormat="1" applyFont="1" applyFill="1" applyBorder="1" applyAlignment="1" applyProtection="1">
      <alignment horizontal="left" wrapText="1"/>
      <protection hidden="1"/>
    </xf>
    <xf numFmtId="3" fontId="26" fillId="17" borderId="2" xfId="0" applyNumberFormat="1" applyFont="1" applyFill="1" applyBorder="1" applyAlignment="1" applyProtection="1">
      <alignment horizontal="right"/>
    </xf>
    <xf numFmtId="3" fontId="26" fillId="17" borderId="2" xfId="0" applyNumberFormat="1" applyFont="1" applyFill="1" applyBorder="1" applyAlignment="1" applyProtection="1"/>
    <xf numFmtId="0" fontId="26" fillId="17" borderId="2" xfId="0" applyNumberFormat="1" applyFont="1" applyFill="1" applyBorder="1" applyAlignment="1" applyProtection="1"/>
    <xf numFmtId="0" fontId="25" fillId="0" borderId="6" xfId="0" applyNumberFormat="1" applyFont="1" applyFill="1" applyBorder="1" applyAlignment="1" applyProtection="1">
      <alignment horizontal="left" wrapText="1"/>
      <protection hidden="1"/>
    </xf>
    <xf numFmtId="0" fontId="25" fillId="0" borderId="6" xfId="0" applyNumberFormat="1" applyFont="1" applyFill="1" applyBorder="1" applyAlignment="1" applyProtection="1"/>
    <xf numFmtId="0" fontId="26" fillId="0" borderId="0" xfId="0" applyNumberFormat="1" applyFont="1" applyFill="1" applyBorder="1" applyAlignment="1" applyProtection="1">
      <alignment horizontal="left" wrapText="1"/>
      <protection hidden="1"/>
    </xf>
    <xf numFmtId="49" fontId="25" fillId="0" borderId="5" xfId="0" quotePrefix="1" applyNumberFormat="1" applyFont="1" applyFill="1" applyBorder="1" applyAlignment="1" applyProtection="1">
      <alignment horizontal="center" vertical="center"/>
      <protection hidden="1"/>
    </xf>
    <xf numFmtId="0" fontId="26" fillId="0" borderId="6" xfId="0" applyNumberFormat="1" applyFont="1" applyFill="1" applyBorder="1" applyAlignment="1" applyProtection="1">
      <alignment horizontal="left" wrapText="1"/>
      <protection hidden="1"/>
    </xf>
    <xf numFmtId="0" fontId="26" fillId="0" borderId="6" xfId="0" applyNumberFormat="1" applyFont="1" applyFill="1" applyBorder="1" applyAlignment="1" applyProtection="1"/>
    <xf numFmtId="0" fontId="26" fillId="0" borderId="0" xfId="0" applyNumberFormat="1" applyFont="1" applyFill="1" applyBorder="1" applyAlignment="1" applyProtection="1"/>
    <xf numFmtId="0" fontId="26" fillId="0" borderId="5" xfId="0" applyNumberFormat="1" applyFont="1" applyFill="1" applyBorder="1" applyAlignment="1" applyProtection="1">
      <alignment horizontal="left" wrapText="1"/>
      <protection hidden="1"/>
    </xf>
    <xf numFmtId="0" fontId="26" fillId="0" borderId="5" xfId="0" applyNumberFormat="1" applyFont="1" applyFill="1" applyBorder="1" applyAlignment="1" applyProtection="1"/>
    <xf numFmtId="0" fontId="25" fillId="0" borderId="4" xfId="0" applyNumberFormat="1" applyFont="1" applyFill="1" applyBorder="1" applyAlignment="1" applyProtection="1">
      <alignment horizontal="left" wrapText="1"/>
      <protection hidden="1"/>
    </xf>
    <xf numFmtId="0" fontId="25" fillId="0" borderId="4" xfId="0" applyNumberFormat="1" applyFont="1" applyFill="1" applyBorder="1" applyAlignment="1" applyProtection="1"/>
    <xf numFmtId="49" fontId="26" fillId="0" borderId="6" xfId="0" quotePrefix="1" applyNumberFormat="1" applyFont="1" applyFill="1" applyBorder="1" applyAlignment="1" applyProtection="1">
      <alignment horizontal="center" vertical="center"/>
      <protection hidden="1"/>
    </xf>
    <xf numFmtId="49" fontId="26" fillId="0" borderId="0" xfId="0" quotePrefix="1" applyNumberFormat="1" applyFont="1" applyFill="1" applyBorder="1" applyAlignment="1" applyProtection="1">
      <alignment horizontal="center" vertical="center"/>
      <protection hidden="1"/>
    </xf>
    <xf numFmtId="49" fontId="26" fillId="0" borderId="5" xfId="0" quotePrefix="1" applyNumberFormat="1" applyFont="1" applyFill="1" applyBorder="1" applyAlignment="1" applyProtection="1">
      <alignment horizontal="center" vertical="center"/>
      <protection hidden="1"/>
    </xf>
    <xf numFmtId="49" fontId="25" fillId="0" borderId="4" xfId="0" quotePrefix="1" applyNumberFormat="1" applyFont="1" applyFill="1" applyBorder="1" applyAlignment="1" applyProtection="1">
      <alignment horizontal="center" vertical="center"/>
      <protection hidden="1"/>
    </xf>
    <xf numFmtId="3" fontId="25" fillId="36" borderId="2" xfId="0" applyNumberFormat="1" applyFont="1" applyFill="1" applyBorder="1" applyAlignment="1" applyProtection="1">
      <alignment horizontal="right" vertical="center" wrapText="1"/>
      <protection hidden="1"/>
    </xf>
    <xf numFmtId="3" fontId="26" fillId="17" borderId="2" xfId="0" applyNumberFormat="1" applyFont="1" applyFill="1" applyBorder="1" applyAlignment="1" applyProtection="1">
      <alignment horizontal="right" vertical="center" wrapText="1"/>
      <protection hidden="1"/>
    </xf>
    <xf numFmtId="3" fontId="15" fillId="17" borderId="2" xfId="0" applyNumberFormat="1" applyFont="1" applyFill="1" applyBorder="1" applyAlignment="1" applyProtection="1">
      <alignment horizontal="right"/>
    </xf>
    <xf numFmtId="3" fontId="14" fillId="17" borderId="3" xfId="0" applyNumberFormat="1" applyFont="1" applyFill="1" applyBorder="1" applyAlignment="1" applyProtection="1">
      <alignment horizontal="right"/>
    </xf>
    <xf numFmtId="3" fontId="14" fillId="19" borderId="2" xfId="0" applyNumberFormat="1" applyFont="1" applyFill="1" applyBorder="1" applyAlignment="1" applyProtection="1">
      <alignment horizontal="right" vertical="center" wrapText="1"/>
    </xf>
    <xf numFmtId="0" fontId="43" fillId="0" borderId="0" xfId="0" applyFont="1" applyProtection="1"/>
    <xf numFmtId="3" fontId="14" fillId="0" borderId="5" xfId="0" applyNumberFormat="1" applyFont="1" applyFill="1" applyBorder="1" applyAlignment="1" applyProtection="1">
      <alignment horizontal="right"/>
    </xf>
    <xf numFmtId="3" fontId="14" fillId="0" borderId="4" xfId="0" applyNumberFormat="1" applyFont="1" applyFill="1" applyBorder="1" applyAlignment="1" applyProtection="1">
      <alignment horizontal="right"/>
    </xf>
    <xf numFmtId="3" fontId="14" fillId="0" borderId="6" xfId="0" applyNumberFormat="1" applyFont="1" applyFill="1" applyBorder="1" applyAlignment="1" applyProtection="1">
      <alignment horizontal="right"/>
    </xf>
    <xf numFmtId="3" fontId="14" fillId="0" borderId="0" xfId="0" applyNumberFormat="1" applyFont="1" applyFill="1" applyBorder="1" applyAlignment="1" applyProtection="1">
      <alignment horizontal="right"/>
    </xf>
    <xf numFmtId="3" fontId="14" fillId="19" borderId="2" xfId="0" applyNumberFormat="1" applyFont="1" applyFill="1" applyBorder="1" applyAlignment="1" applyProtection="1">
      <alignment horizontal="left" vertical="center" wrapText="1"/>
    </xf>
    <xf numFmtId="3" fontId="15" fillId="20" borderId="2" xfId="0" applyNumberFormat="1" applyFont="1" applyFill="1" applyBorder="1" applyAlignment="1" applyProtection="1">
      <alignment horizontal="right"/>
    </xf>
    <xf numFmtId="0" fontId="46" fillId="0" borderId="0" xfId="0" applyFont="1" applyProtection="1"/>
    <xf numFmtId="3" fontId="25" fillId="0" borderId="0" xfId="0" applyNumberFormat="1" applyFont="1" applyFill="1" applyBorder="1" applyAlignment="1" applyProtection="1">
      <alignment horizontal="right"/>
    </xf>
    <xf numFmtId="3" fontId="25" fillId="0" borderId="5" xfId="0" applyNumberFormat="1" applyFont="1" applyFill="1" applyBorder="1" applyAlignment="1" applyProtection="1">
      <alignment horizontal="right"/>
    </xf>
    <xf numFmtId="3" fontId="25" fillId="0" borderId="2" xfId="0" applyNumberFormat="1" applyFont="1" applyFill="1" applyBorder="1" applyAlignment="1" applyProtection="1">
      <alignment horizontal="right"/>
    </xf>
    <xf numFmtId="0" fontId="26" fillId="0" borderId="2" xfId="0" applyNumberFormat="1" applyFont="1" applyFill="1" applyBorder="1" applyAlignment="1" applyProtection="1"/>
    <xf numFmtId="3" fontId="25" fillId="0" borderId="6" xfId="0" applyNumberFormat="1" applyFont="1" applyFill="1" applyBorder="1" applyAlignment="1" applyProtection="1">
      <alignment horizontal="right"/>
    </xf>
    <xf numFmtId="0" fontId="25" fillId="18" borderId="2" xfId="0" applyNumberFormat="1" applyFont="1" applyFill="1" applyBorder="1" applyAlignment="1" applyProtection="1">
      <alignment horizontal="left" wrapText="1"/>
    </xf>
    <xf numFmtId="3" fontId="25" fillId="18" borderId="2" xfId="0" applyNumberFormat="1" applyFont="1" applyFill="1" applyBorder="1" applyAlignment="1" applyProtection="1">
      <alignment horizontal="right" vertical="center" wrapText="1"/>
    </xf>
    <xf numFmtId="3" fontId="26" fillId="0" borderId="6" xfId="0" applyNumberFormat="1" applyFont="1" applyFill="1" applyBorder="1" applyAlignment="1" applyProtection="1">
      <alignment horizontal="right"/>
    </xf>
    <xf numFmtId="3" fontId="26" fillId="0" borderId="0" xfId="0" applyNumberFormat="1" applyFont="1" applyFill="1" applyBorder="1" applyAlignment="1" applyProtection="1">
      <alignment horizontal="right"/>
    </xf>
    <xf numFmtId="3" fontId="26" fillId="0" borderId="5" xfId="0" applyNumberFormat="1" applyFont="1" applyFill="1" applyBorder="1" applyAlignment="1" applyProtection="1">
      <alignment horizontal="right"/>
    </xf>
    <xf numFmtId="3" fontId="25" fillId="0" borderId="4" xfId="0" applyNumberFormat="1" applyFont="1" applyFill="1" applyBorder="1" applyAlignment="1" applyProtection="1">
      <alignment horizontal="right"/>
    </xf>
    <xf numFmtId="3" fontId="25" fillId="18" borderId="2" xfId="0" applyNumberFormat="1" applyFont="1" applyFill="1" applyBorder="1" applyAlignment="1" applyProtection="1"/>
    <xf numFmtId="0" fontId="55" fillId="0" borderId="0" xfId="0" applyFont="1" applyProtection="1"/>
    <xf numFmtId="3" fontId="14" fillId="0" borderId="2" xfId="0" applyNumberFormat="1" applyFont="1" applyFill="1" applyBorder="1" applyAlignment="1" applyProtection="1">
      <alignment horizontal="right"/>
    </xf>
    <xf numFmtId="3" fontId="15" fillId="0" borderId="2" xfId="0" applyNumberFormat="1" applyFont="1" applyFill="1" applyBorder="1" applyAlignment="1" applyProtection="1">
      <alignment horizontal="right"/>
    </xf>
    <xf numFmtId="3" fontId="15" fillId="0" borderId="6" xfId="0" applyNumberFormat="1" applyFont="1" applyFill="1" applyBorder="1" applyAlignment="1" applyProtection="1">
      <alignment horizontal="right"/>
    </xf>
    <xf numFmtId="3" fontId="15" fillId="0" borderId="0" xfId="0" applyNumberFormat="1" applyFont="1" applyFill="1" applyBorder="1" applyAlignment="1" applyProtection="1">
      <alignment horizontal="right"/>
    </xf>
    <xf numFmtId="0" fontId="15" fillId="17" borderId="2" xfId="0" applyNumberFormat="1" applyFont="1" applyFill="1" applyBorder="1" applyAlignment="1" applyProtection="1">
      <alignment horizontal="left" wrapText="1"/>
    </xf>
    <xf numFmtId="0" fontId="15" fillId="0" borderId="7" xfId="0" applyNumberFormat="1" applyFont="1" applyFill="1" applyBorder="1" applyAlignment="1" applyProtection="1"/>
    <xf numFmtId="3" fontId="15" fillId="0" borderId="5" xfId="0" applyNumberFormat="1" applyFont="1" applyFill="1" applyBorder="1" applyAlignment="1" applyProtection="1">
      <alignment horizontal="right"/>
    </xf>
    <xf numFmtId="0" fontId="14" fillId="19" borderId="2" xfId="0" applyNumberFormat="1" applyFont="1" applyFill="1" applyBorder="1" applyAlignment="1" applyProtection="1">
      <alignment horizontal="left" wrapText="1"/>
    </xf>
    <xf numFmtId="3" fontId="14" fillId="20" borderId="2" xfId="0" applyNumberFormat="1" applyFont="1" applyFill="1" applyBorder="1" applyAlignment="1" applyProtection="1">
      <alignment horizontal="right"/>
    </xf>
    <xf numFmtId="0" fontId="14" fillId="20" borderId="2" xfId="0" applyNumberFormat="1" applyFont="1" applyFill="1" applyBorder="1" applyAlignment="1" applyProtection="1"/>
    <xf numFmtId="3" fontId="15" fillId="21" borderId="2" xfId="0" applyNumberFormat="1" applyFont="1" applyFill="1" applyBorder="1" applyAlignment="1" applyProtection="1">
      <alignment horizontal="right"/>
    </xf>
    <xf numFmtId="0" fontId="15" fillId="21" borderId="2" xfId="0" applyNumberFormat="1" applyFont="1" applyFill="1" applyBorder="1" applyAlignment="1" applyProtection="1"/>
    <xf numFmtId="3" fontId="14" fillId="21" borderId="2" xfId="0" applyNumberFormat="1" applyFont="1" applyFill="1" applyBorder="1" applyAlignment="1" applyProtection="1">
      <alignment horizontal="right"/>
    </xf>
    <xf numFmtId="0" fontId="14" fillId="21" borderId="2" xfId="0" applyNumberFormat="1" applyFont="1" applyFill="1" applyBorder="1" applyAlignment="1" applyProtection="1"/>
    <xf numFmtId="0" fontId="15" fillId="17" borderId="8" xfId="0" applyNumberFormat="1" applyFont="1" applyFill="1" applyBorder="1" applyAlignment="1" applyProtection="1">
      <alignment horizontal="left" wrapText="1"/>
      <protection hidden="1"/>
    </xf>
    <xf numFmtId="3" fontId="15" fillId="17" borderId="8" xfId="0" applyNumberFormat="1" applyFont="1" applyFill="1" applyBorder="1" applyAlignment="1" applyProtection="1">
      <alignment horizontal="right"/>
    </xf>
    <xf numFmtId="0" fontId="15" fillId="17" borderId="8" xfId="0" applyNumberFormat="1" applyFont="1" applyFill="1" applyBorder="1" applyAlignment="1" applyProtection="1"/>
    <xf numFmtId="0" fontId="14" fillId="17" borderId="9" xfId="0" applyNumberFormat="1" applyFont="1" applyFill="1" applyBorder="1" applyAlignment="1" applyProtection="1">
      <alignment horizontal="left" wrapText="1"/>
      <protection hidden="1"/>
    </xf>
    <xf numFmtId="3" fontId="14" fillId="17" borderId="9" xfId="0" applyNumberFormat="1" applyFont="1" applyFill="1" applyBorder="1" applyAlignment="1" applyProtection="1">
      <alignment horizontal="right"/>
    </xf>
    <xf numFmtId="0" fontId="14" fillId="17" borderId="9" xfId="0" applyNumberFormat="1" applyFont="1" applyFill="1" applyBorder="1" applyAlignment="1" applyProtection="1"/>
    <xf numFmtId="0" fontId="0" fillId="0" borderId="0" xfId="0" applyFont="1" applyProtection="1"/>
    <xf numFmtId="0" fontId="45" fillId="0" borderId="0" xfId="0" applyFont="1" applyProtection="1"/>
    <xf numFmtId="0" fontId="0" fillId="0" borderId="0" xfId="0" applyFont="1" applyFill="1" applyBorder="1" applyProtection="1"/>
    <xf numFmtId="0" fontId="44" fillId="17" borderId="2" xfId="0" applyNumberFormat="1" applyFont="1" applyFill="1" applyBorder="1" applyAlignment="1" applyProtection="1"/>
    <xf numFmtId="3" fontId="14" fillId="19" borderId="2" xfId="0" applyNumberFormat="1" applyFont="1" applyFill="1" applyBorder="1" applyAlignment="1" applyProtection="1">
      <alignment horizontal="right"/>
    </xf>
    <xf numFmtId="3" fontId="44" fillId="0" borderId="0" xfId="0" applyNumberFormat="1" applyFont="1" applyFill="1" applyBorder="1" applyAlignment="1" applyProtection="1">
      <alignment horizontal="right"/>
    </xf>
    <xf numFmtId="0" fontId="0" fillId="0" borderId="0" xfId="0" applyFont="1" applyFill="1" applyProtection="1"/>
    <xf numFmtId="49" fontId="15" fillId="0" borderId="5" xfId="0" applyNumberFormat="1" applyFont="1" applyFill="1" applyBorder="1" applyAlignment="1" applyProtection="1">
      <alignment horizontal="left"/>
    </xf>
    <xf numFmtId="49" fontId="14" fillId="17" borderId="2" xfId="0" applyNumberFormat="1" applyFont="1" applyFill="1" applyBorder="1" applyAlignment="1" applyProtection="1">
      <alignment horizontal="left"/>
    </xf>
    <xf numFmtId="49" fontId="14" fillId="0" borderId="4" xfId="0" applyNumberFormat="1" applyFont="1" applyFill="1" applyBorder="1" applyAlignment="1" applyProtection="1">
      <alignment horizontal="left"/>
    </xf>
    <xf numFmtId="49" fontId="14" fillId="0" borderId="6" xfId="0" applyNumberFormat="1" applyFont="1" applyFill="1" applyBorder="1" applyAlignment="1" applyProtection="1">
      <alignment horizontal="left"/>
    </xf>
    <xf numFmtId="49" fontId="14" fillId="0" borderId="5" xfId="0" applyNumberFormat="1" applyFont="1" applyFill="1" applyBorder="1" applyAlignment="1" applyProtection="1">
      <alignment horizontal="left"/>
    </xf>
    <xf numFmtId="49" fontId="14" fillId="0" borderId="0" xfId="0" applyNumberFormat="1" applyFont="1" applyFill="1" applyBorder="1" applyAlignment="1" applyProtection="1">
      <alignment horizontal="left"/>
    </xf>
    <xf numFmtId="49" fontId="15" fillId="17" borderId="2" xfId="0" applyNumberFormat="1" applyFont="1" applyFill="1" applyBorder="1" applyAlignment="1" applyProtection="1">
      <alignment horizontal="left"/>
    </xf>
    <xf numFmtId="166" fontId="14" fillId="25" borderId="2" xfId="0" applyNumberFormat="1" applyFont="1" applyFill="1" applyBorder="1" applyAlignment="1" applyProtection="1">
      <alignment horizontal="right"/>
    </xf>
    <xf numFmtId="3" fontId="14" fillId="18" borderId="2" xfId="0" applyNumberFormat="1" applyFont="1" applyFill="1" applyBorder="1" applyAlignment="1" applyProtection="1">
      <alignment horizontal="right"/>
    </xf>
    <xf numFmtId="0" fontId="14" fillId="18" borderId="2" xfId="0" applyNumberFormat="1" applyFont="1" applyFill="1" applyBorder="1" applyAlignment="1" applyProtection="1"/>
    <xf numFmtId="0" fontId="0" fillId="0" borderId="0" xfId="0" applyProtection="1"/>
    <xf numFmtId="49" fontId="5" fillId="8" borderId="1" xfId="26" applyNumberFormat="1" applyFill="1" applyBorder="1" applyProtection="1"/>
    <xf numFmtId="0" fontId="15" fillId="0" borderId="0" xfId="0" applyNumberFormat="1" applyFont="1" applyFill="1" applyBorder="1" applyAlignment="1" applyProtection="1">
      <alignment wrapText="1"/>
      <protection hidden="1"/>
    </xf>
    <xf numFmtId="166" fontId="14" fillId="17" borderId="2" xfId="0" applyNumberFormat="1" applyFont="1" applyFill="1" applyBorder="1" applyAlignment="1" applyProtection="1">
      <alignment horizontal="right"/>
    </xf>
    <xf numFmtId="0" fontId="14" fillId="17" borderId="2" xfId="0" applyNumberFormat="1" applyFont="1" applyFill="1" applyBorder="1" applyAlignment="1" applyProtection="1">
      <alignment horizontal="left"/>
      <protection hidden="1"/>
    </xf>
    <xf numFmtId="0" fontId="11" fillId="17" borderId="0" xfId="0" applyNumberFormat="1" applyFont="1" applyFill="1" applyBorder="1" applyAlignment="1" applyProtection="1"/>
    <xf numFmtId="49" fontId="15" fillId="0" borderId="0" xfId="0" applyNumberFormat="1" applyFont="1" applyFill="1" applyBorder="1" applyAlignment="1" applyProtection="1">
      <alignment horizontal="left"/>
    </xf>
    <xf numFmtId="0" fontId="15" fillId="0" borderId="0" xfId="0" applyNumberFormat="1" applyFont="1" applyFill="1" applyBorder="1" applyAlignment="1" applyProtection="1">
      <alignment horizontal="left"/>
    </xf>
    <xf numFmtId="0" fontId="14" fillId="0" borderId="5" xfId="0" applyNumberFormat="1" applyFont="1" applyFill="1" applyBorder="1" applyAlignment="1" applyProtection="1">
      <alignment horizontal="left"/>
    </xf>
    <xf numFmtId="0" fontId="14" fillId="17" borderId="2" xfId="0" applyNumberFormat="1" applyFont="1" applyFill="1" applyBorder="1" applyAlignment="1" applyProtection="1">
      <alignment horizontal="left"/>
    </xf>
    <xf numFmtId="0" fontId="14" fillId="0" borderId="6" xfId="0" applyNumberFormat="1" applyFont="1" applyFill="1" applyBorder="1" applyAlignment="1" applyProtection="1">
      <alignment horizontal="left"/>
    </xf>
    <xf numFmtId="0" fontId="14" fillId="0" borderId="0" xfId="0" applyNumberFormat="1" applyFont="1" applyFill="1" applyBorder="1" applyAlignment="1" applyProtection="1">
      <alignment horizontal="left"/>
    </xf>
    <xf numFmtId="0" fontId="14" fillId="0" borderId="4" xfId="0" applyNumberFormat="1" applyFont="1" applyFill="1" applyBorder="1" applyAlignment="1" applyProtection="1">
      <alignment horizontal="left"/>
    </xf>
    <xf numFmtId="14" fontId="15" fillId="0" borderId="0" xfId="0" applyNumberFormat="1" applyFont="1" applyFill="1" applyBorder="1" applyAlignment="1" applyProtection="1">
      <alignment horizontal="center"/>
    </xf>
    <xf numFmtId="14" fontId="14" fillId="0" borderId="5" xfId="0" applyNumberFormat="1" applyFont="1" applyFill="1" applyBorder="1" applyAlignment="1" applyProtection="1">
      <alignment horizontal="center"/>
    </xf>
    <xf numFmtId="14" fontId="14" fillId="17" borderId="2" xfId="0" applyNumberFormat="1" applyFont="1" applyFill="1" applyBorder="1" applyAlignment="1" applyProtection="1">
      <alignment horizontal="center"/>
    </xf>
    <xf numFmtId="14" fontId="14" fillId="0" borderId="6" xfId="0" applyNumberFormat="1" applyFont="1" applyFill="1" applyBorder="1" applyAlignment="1" applyProtection="1">
      <alignment horizontal="center"/>
    </xf>
    <xf numFmtId="14" fontId="14" fillId="0" borderId="0" xfId="0" applyNumberFormat="1" applyFont="1" applyFill="1" applyBorder="1" applyAlignment="1" applyProtection="1">
      <alignment horizontal="center"/>
    </xf>
    <xf numFmtId="14" fontId="15" fillId="0" borderId="6" xfId="0" applyNumberFormat="1" applyFont="1" applyFill="1" applyBorder="1" applyAlignment="1" applyProtection="1">
      <alignment horizontal="center"/>
    </xf>
    <xf numFmtId="49" fontId="15" fillId="0" borderId="6" xfId="0" applyNumberFormat="1" applyFont="1" applyFill="1" applyBorder="1" applyAlignment="1" applyProtection="1">
      <alignment horizontal="left"/>
    </xf>
    <xf numFmtId="14" fontId="15" fillId="0" borderId="5" xfId="0" applyNumberFormat="1" applyFont="1" applyFill="1" applyBorder="1" applyAlignment="1" applyProtection="1">
      <alignment horizontal="center"/>
    </xf>
    <xf numFmtId="14" fontId="14" fillId="22" borderId="2" xfId="0" applyNumberFormat="1" applyFont="1" applyFill="1" applyBorder="1" applyAlignment="1" applyProtection="1">
      <alignment horizontal="center"/>
    </xf>
    <xf numFmtId="49" fontId="14" fillId="22" borderId="2" xfId="0" applyNumberFormat="1" applyFont="1" applyFill="1" applyBorder="1" applyAlignment="1" applyProtection="1">
      <alignment horizontal="left"/>
    </xf>
    <xf numFmtId="49" fontId="42" fillId="0" borderId="5" xfId="0" applyNumberFormat="1" applyFont="1" applyFill="1" applyBorder="1" applyAlignment="1" applyProtection="1">
      <alignment horizontal="left"/>
    </xf>
    <xf numFmtId="49" fontId="42" fillId="0" borderId="4" xfId="0" applyNumberFormat="1" applyFont="1" applyFill="1" applyBorder="1" applyAlignment="1" applyProtection="1">
      <alignment horizontal="left"/>
    </xf>
    <xf numFmtId="49" fontId="42" fillId="0" borderId="6" xfId="0" applyNumberFormat="1" applyFont="1" applyFill="1" applyBorder="1" applyAlignment="1" applyProtection="1">
      <alignment horizontal="left"/>
    </xf>
    <xf numFmtId="49" fontId="42" fillId="0" borderId="0" xfId="0" applyNumberFormat="1" applyFont="1" applyFill="1" applyBorder="1" applyAlignment="1" applyProtection="1">
      <alignment horizontal="left"/>
    </xf>
    <xf numFmtId="3" fontId="44" fillId="17" borderId="2" xfId="0" applyNumberFormat="1" applyFont="1" applyFill="1" applyBorder="1" applyAlignment="1" applyProtection="1">
      <alignment horizontal="right" vertical="center" wrapText="1"/>
      <protection hidden="1"/>
    </xf>
    <xf numFmtId="49" fontId="44" fillId="17" borderId="2" xfId="0" applyNumberFormat="1" applyFont="1" applyFill="1" applyBorder="1" applyAlignment="1" applyProtection="1">
      <alignment horizontal="left"/>
      <protection hidden="1"/>
    </xf>
    <xf numFmtId="166" fontId="14" fillId="0" borderId="5" xfId="0" applyNumberFormat="1" applyFont="1" applyFill="1" applyBorder="1" applyAlignment="1" applyProtection="1">
      <alignment horizontal="right"/>
    </xf>
    <xf numFmtId="166" fontId="14" fillId="0" borderId="4" xfId="0" applyNumberFormat="1" applyFont="1" applyFill="1" applyBorder="1" applyAlignment="1" applyProtection="1">
      <alignment horizontal="right"/>
    </xf>
    <xf numFmtId="166" fontId="14" fillId="0" borderId="6" xfId="0" applyNumberFormat="1" applyFont="1" applyFill="1" applyBorder="1" applyAlignment="1" applyProtection="1">
      <alignment horizontal="right"/>
    </xf>
    <xf numFmtId="166" fontId="14" fillId="0" borderId="0" xfId="0" applyNumberFormat="1" applyFont="1" applyFill="1" applyBorder="1" applyAlignment="1" applyProtection="1">
      <alignment horizontal="right"/>
    </xf>
    <xf numFmtId="166" fontId="57" fillId="17" borderId="2" xfId="0" applyNumberFormat="1" applyFont="1" applyFill="1" applyBorder="1" applyAlignment="1" applyProtection="1">
      <alignment horizontal="right"/>
    </xf>
    <xf numFmtId="0" fontId="15" fillId="0" borderId="0" xfId="0" applyNumberFormat="1" applyFont="1" applyFill="1" applyBorder="1" applyAlignment="1" applyProtection="1">
      <alignment horizontal="center" wrapText="1"/>
      <protection hidden="1"/>
    </xf>
    <xf numFmtId="14" fontId="15" fillId="17" borderId="2" xfId="0" applyNumberFormat="1" applyFont="1" applyFill="1" applyBorder="1" applyAlignment="1" applyProtection="1">
      <alignment horizontal="center"/>
      <protection hidden="1"/>
    </xf>
    <xf numFmtId="0" fontId="15" fillId="17" borderId="2" xfId="0" applyNumberFormat="1" applyFont="1" applyFill="1" applyBorder="1" applyAlignment="1" applyProtection="1">
      <alignment wrapText="1"/>
      <protection hidden="1"/>
    </xf>
    <xf numFmtId="3" fontId="15" fillId="17" borderId="2" xfId="0" applyNumberFormat="1" applyFont="1" applyFill="1" applyBorder="1" applyAlignment="1" applyProtection="1">
      <alignment vertical="center" wrapText="1"/>
      <protection hidden="1"/>
    </xf>
    <xf numFmtId="0" fontId="14" fillId="17" borderId="2" xfId="0" applyNumberFormat="1" applyFont="1" applyFill="1" applyBorder="1" applyAlignment="1" applyProtection="1">
      <alignment horizontal="right"/>
    </xf>
    <xf numFmtId="167" fontId="14" fillId="17" borderId="2" xfId="0" applyNumberFormat="1" applyFont="1" applyFill="1" applyBorder="1" applyAlignment="1" applyProtection="1">
      <alignment horizontal="right"/>
    </xf>
    <xf numFmtId="4" fontId="14" fillId="17" borderId="2" xfId="0" applyNumberFormat="1" applyFont="1" applyFill="1" applyBorder="1" applyAlignment="1" applyProtection="1">
      <alignment horizontal="right"/>
    </xf>
    <xf numFmtId="0" fontId="15" fillId="17" borderId="2" xfId="0" applyNumberFormat="1" applyFont="1" applyFill="1" applyBorder="1" applyAlignment="1" applyProtection="1">
      <alignment horizontal="right"/>
    </xf>
    <xf numFmtId="166" fontId="15" fillId="17" borderId="2" xfId="0" applyNumberFormat="1" applyFont="1" applyFill="1" applyBorder="1" applyAlignment="1" applyProtection="1">
      <alignment horizontal="right"/>
    </xf>
    <xf numFmtId="0" fontId="15" fillId="0" borderId="5" xfId="0" applyNumberFormat="1" applyFont="1" applyFill="1" applyBorder="1" applyAlignment="1" applyProtection="1">
      <alignment horizontal="left"/>
    </xf>
    <xf numFmtId="0" fontId="43" fillId="0" borderId="0" xfId="0" applyFont="1" applyAlignment="1" applyProtection="1"/>
    <xf numFmtId="3" fontId="14" fillId="0" borderId="6" xfId="0" applyNumberFormat="1" applyFont="1" applyFill="1" applyBorder="1" applyAlignment="1" applyProtection="1"/>
    <xf numFmtId="49" fontId="14" fillId="0" borderId="6" xfId="0" applyNumberFormat="1" applyFont="1" applyFill="1" applyBorder="1" applyAlignment="1" applyProtection="1"/>
    <xf numFmtId="14" fontId="14" fillId="0" borderId="6" xfId="0" applyNumberFormat="1" applyFont="1" applyFill="1" applyBorder="1" applyAlignment="1" applyProtection="1"/>
    <xf numFmtId="3" fontId="14" fillId="0" borderId="0" xfId="0" applyNumberFormat="1" applyFont="1" applyFill="1" applyBorder="1" applyAlignment="1" applyProtection="1"/>
    <xf numFmtId="49" fontId="14" fillId="0" borderId="0" xfId="0" applyNumberFormat="1" applyFont="1" applyFill="1" applyBorder="1" applyAlignment="1" applyProtection="1"/>
    <xf numFmtId="14" fontId="14" fillId="0" borderId="0" xfId="0" applyNumberFormat="1" applyFont="1" applyFill="1" applyBorder="1" applyAlignment="1" applyProtection="1"/>
    <xf numFmtId="49" fontId="15" fillId="0" borderId="0" xfId="0" applyNumberFormat="1" applyFont="1" applyFill="1" applyBorder="1" applyAlignment="1" applyProtection="1"/>
    <xf numFmtId="3" fontId="15" fillId="0" borderId="0" xfId="0" applyNumberFormat="1" applyFont="1" applyFill="1" applyBorder="1" applyAlignment="1" applyProtection="1"/>
    <xf numFmtId="49" fontId="14" fillId="0" borderId="5" xfId="0" applyNumberFormat="1" applyFont="1" applyFill="1" applyBorder="1" applyAlignment="1" applyProtection="1"/>
    <xf numFmtId="3" fontId="14" fillId="0" borderId="5" xfId="0" applyNumberFormat="1" applyFont="1" applyFill="1" applyBorder="1" applyAlignment="1" applyProtection="1"/>
    <xf numFmtId="14" fontId="14" fillId="0" borderId="5" xfId="0" applyNumberFormat="1" applyFont="1" applyFill="1" applyBorder="1" applyAlignment="1" applyProtection="1"/>
    <xf numFmtId="0" fontId="14" fillId="17" borderId="2" xfId="0" applyNumberFormat="1" applyFont="1" applyFill="1" applyBorder="1" applyAlignment="1" applyProtection="1">
      <alignment wrapText="1"/>
    </xf>
    <xf numFmtId="49" fontId="14" fillId="17" borderId="2" xfId="0" applyNumberFormat="1" applyFont="1" applyFill="1" applyBorder="1" applyAlignment="1" applyProtection="1"/>
    <xf numFmtId="14" fontId="14" fillId="17" borderId="2" xfId="0" applyNumberFormat="1" applyFont="1" applyFill="1" applyBorder="1" applyAlignment="1" applyProtection="1"/>
    <xf numFmtId="49" fontId="14" fillId="17" borderId="2" xfId="0" applyNumberFormat="1" applyFont="1" applyFill="1" applyBorder="1" applyAlignment="1" applyProtection="1">
      <alignment horizontal="right"/>
    </xf>
    <xf numFmtId="14" fontId="14" fillId="17" borderId="2" xfId="0" applyNumberFormat="1" applyFont="1" applyFill="1" applyBorder="1" applyAlignment="1" applyProtection="1">
      <alignment horizontal="right"/>
    </xf>
    <xf numFmtId="0" fontId="5" fillId="0" borderId="1" xfId="20" applyFont="1" applyFill="1" applyBorder="1" applyAlignment="1">
      <alignment horizontal="center" vertical="center" wrapText="1"/>
    </xf>
    <xf numFmtId="0" fontId="5" fillId="0" borderId="0" xfId="20" applyFont="1" applyFill="1" applyBorder="1" applyAlignment="1">
      <alignment horizontal="center" vertical="center" wrapText="1"/>
    </xf>
    <xf numFmtId="0" fontId="5" fillId="0" borderId="0" xfId="20" applyFont="1" applyFill="1" applyAlignment="1">
      <alignment vertical="center"/>
    </xf>
    <xf numFmtId="0" fontId="5" fillId="0" borderId="0" xfId="20" applyFont="1" applyFill="1" applyBorder="1" applyAlignment="1">
      <alignment horizontal="center" vertical="center"/>
    </xf>
    <xf numFmtId="0" fontId="5" fillId="0" borderId="0" xfId="20" applyFont="1" applyFill="1" applyBorder="1" applyAlignment="1">
      <alignment vertical="center"/>
    </xf>
    <xf numFmtId="0" fontId="5" fillId="0" borderId="0" xfId="20" applyFont="1" applyFill="1" applyAlignment="1">
      <alignment vertical="center" wrapText="1"/>
    </xf>
    <xf numFmtId="0" fontId="14" fillId="0" borderId="3" xfId="0" applyNumberFormat="1" applyFont="1" applyFill="1" applyBorder="1" applyAlignment="1" applyProtection="1"/>
    <xf numFmtId="0" fontId="43" fillId="0" borderId="0" xfId="0" applyFont="1" applyBorder="1" applyProtection="1"/>
    <xf numFmtId="0" fontId="5" fillId="0" borderId="0" xfId="20" applyFont="1" applyFill="1" applyBorder="1"/>
    <xf numFmtId="0" fontId="43" fillId="0" borderId="7" xfId="0" applyFont="1" applyBorder="1" applyProtection="1"/>
    <xf numFmtId="0" fontId="5" fillId="0" borderId="2" xfId="20" applyFont="1" applyFill="1" applyBorder="1" applyAlignment="1">
      <alignment horizontal="center" vertical="center" wrapText="1"/>
    </xf>
    <xf numFmtId="0" fontId="5" fillId="0" borderId="4" xfId="20" applyFont="1" applyFill="1" applyBorder="1" applyAlignment="1">
      <alignment horizontal="center" vertical="center"/>
    </xf>
    <xf numFmtId="49" fontId="15" fillId="0" borderId="4" xfId="0" quotePrefix="1" applyNumberFormat="1" applyFont="1" applyFill="1" applyBorder="1" applyAlignment="1" applyProtection="1">
      <alignment horizontal="center" vertical="center"/>
      <protection hidden="1"/>
    </xf>
    <xf numFmtId="0" fontId="15" fillId="0" borderId="4" xfId="0" applyNumberFormat="1" applyFont="1" applyFill="1" applyBorder="1" applyAlignment="1" applyProtection="1"/>
    <xf numFmtId="49" fontId="14" fillId="0" borderId="6" xfId="0" applyNumberFormat="1" applyFont="1" applyFill="1" applyBorder="1" applyAlignment="1" applyProtection="1">
      <alignment horizontal="center" vertical="center"/>
    </xf>
    <xf numFmtId="0" fontId="14" fillId="0" borderId="6" xfId="0" applyNumberFormat="1" applyFont="1" applyFill="1" applyBorder="1" applyAlignment="1" applyProtection="1">
      <alignment horizontal="left" wrapText="1"/>
    </xf>
    <xf numFmtId="3" fontId="14" fillId="24" borderId="2" xfId="0" applyNumberFormat="1" applyFont="1" applyFill="1" applyBorder="1" applyAlignment="1" applyProtection="1">
      <alignment horizontal="right"/>
    </xf>
    <xf numFmtId="3" fontId="14" fillId="36" borderId="2" xfId="0" applyNumberFormat="1" applyFont="1" applyFill="1" applyBorder="1" applyAlignment="1" applyProtection="1">
      <alignment horizontal="right"/>
    </xf>
    <xf numFmtId="3" fontId="43" fillId="36" borderId="2" xfId="0" applyNumberFormat="1" applyFont="1" applyFill="1" applyBorder="1" applyProtection="1"/>
    <xf numFmtId="0" fontId="27" fillId="0" borderId="6" xfId="0" applyNumberFormat="1" applyFont="1" applyFill="1" applyBorder="1" applyAlignment="1" applyProtection="1"/>
    <xf numFmtId="0" fontId="27" fillId="0" borderId="0" xfId="0" applyNumberFormat="1" applyFont="1" applyFill="1" applyBorder="1" applyAlignment="1" applyProtection="1"/>
    <xf numFmtId="0" fontId="58" fillId="0" borderId="0" xfId="0" applyFont="1" applyProtection="1"/>
    <xf numFmtId="0" fontId="0" fillId="41" borderId="2" xfId="0" applyFill="1" applyBorder="1"/>
    <xf numFmtId="0" fontId="1" fillId="41" borderId="2" xfId="0" applyFont="1" applyFill="1" applyBorder="1"/>
    <xf numFmtId="0" fontId="5" fillId="41" borderId="2" xfId="0" applyFont="1" applyFill="1" applyBorder="1"/>
    <xf numFmtId="43" fontId="37" fillId="42" borderId="2" xfId="3" applyFont="1" applyFill="1" applyBorder="1"/>
    <xf numFmtId="43" fontId="37" fillId="42" borderId="0" xfId="3" applyFont="1" applyFill="1"/>
    <xf numFmtId="0" fontId="38" fillId="42" borderId="2" xfId="0" applyFont="1" applyFill="1" applyBorder="1"/>
    <xf numFmtId="0" fontId="1" fillId="42" borderId="2" xfId="0" applyFont="1" applyFill="1" applyBorder="1"/>
    <xf numFmtId="4" fontId="0" fillId="42" borderId="2" xfId="0" applyNumberFormat="1" applyFill="1" applyBorder="1"/>
    <xf numFmtId="2" fontId="0" fillId="42" borderId="2" xfId="0" applyNumberFormat="1" applyFill="1" applyBorder="1"/>
    <xf numFmtId="4" fontId="1" fillId="42" borderId="2" xfId="0" applyNumberFormat="1" applyFont="1" applyFill="1" applyBorder="1"/>
    <xf numFmtId="0" fontId="5" fillId="42" borderId="2" xfId="0" applyFont="1" applyFill="1" applyBorder="1"/>
    <xf numFmtId="4" fontId="5" fillId="42" borderId="2" xfId="11" applyNumberFormat="1" applyFont="1" applyFill="1" applyBorder="1"/>
    <xf numFmtId="0" fontId="36" fillId="42" borderId="2" xfId="0" applyFont="1" applyFill="1" applyBorder="1"/>
    <xf numFmtId="0" fontId="36" fillId="42" borderId="0" xfId="0" applyFont="1" applyFill="1"/>
    <xf numFmtId="0" fontId="28" fillId="0" borderId="0" xfId="0" applyFont="1"/>
    <xf numFmtId="0" fontId="1" fillId="29" borderId="0" xfId="0" applyNumberFormat="1" applyFont="1" applyFill="1" applyBorder="1" applyAlignment="1" applyProtection="1">
      <alignment vertical="top"/>
      <protection hidden="1"/>
    </xf>
    <xf numFmtId="0" fontId="1" fillId="29" borderId="0" xfId="0" applyNumberFormat="1" applyFont="1" applyFill="1" applyBorder="1" applyAlignment="1" applyProtection="1">
      <protection hidden="1"/>
    </xf>
    <xf numFmtId="0" fontId="4" fillId="29" borderId="0" xfId="0" applyNumberFormat="1" applyFont="1" applyFill="1" applyBorder="1" applyAlignment="1" applyProtection="1">
      <alignment vertical="top" wrapText="1"/>
      <protection hidden="1"/>
    </xf>
    <xf numFmtId="0" fontId="4" fillId="29" borderId="0" xfId="0" applyNumberFormat="1" applyFont="1" applyFill="1" applyBorder="1" applyAlignment="1" applyProtection="1">
      <alignment wrapText="1"/>
      <protection hidden="1"/>
    </xf>
    <xf numFmtId="0" fontId="4" fillId="29" borderId="5" xfId="0" applyNumberFormat="1" applyFont="1" applyFill="1" applyBorder="1" applyAlignment="1" applyProtection="1">
      <alignment horizontal="center" vertical="top"/>
      <protection hidden="1"/>
    </xf>
    <xf numFmtId="0" fontId="4" fillId="29" borderId="5" xfId="0" applyNumberFormat="1" applyFont="1" applyFill="1" applyBorder="1" applyAlignment="1" applyProtection="1">
      <alignment horizontal="center"/>
      <protection hidden="1"/>
    </xf>
    <xf numFmtId="0" fontId="5" fillId="17" borderId="0" xfId="0" applyNumberFormat="1" applyFont="1" applyFill="1" applyBorder="1" applyAlignment="1" applyProtection="1">
      <protection hidden="1"/>
    </xf>
    <xf numFmtId="3" fontId="1" fillId="17" borderId="0" xfId="0" applyNumberFormat="1" applyFont="1" applyFill="1" applyBorder="1" applyAlignment="1" applyProtection="1"/>
    <xf numFmtId="0" fontId="5" fillId="17" borderId="2" xfId="0" applyNumberFormat="1" applyFont="1" applyFill="1" applyBorder="1" applyAlignment="1" applyProtection="1">
      <protection hidden="1"/>
    </xf>
    <xf numFmtId="0" fontId="4" fillId="0" borderId="2" xfId="0" applyNumberFormat="1" applyFont="1" applyFill="1" applyBorder="1" applyAlignment="1" applyProtection="1">
      <alignment vertical="top"/>
      <protection hidden="1"/>
    </xf>
    <xf numFmtId="0" fontId="7" fillId="17" borderId="2" xfId="0" applyNumberFormat="1" applyFont="1" applyFill="1" applyBorder="1" applyAlignment="1" applyProtection="1">
      <alignment vertical="center" wrapText="1"/>
      <protection hidden="1"/>
    </xf>
    <xf numFmtId="0" fontId="5" fillId="17" borderId="2" xfId="0" applyNumberFormat="1" applyFont="1" applyFill="1" applyBorder="1" applyAlignment="1" applyProtection="1">
      <alignment vertical="center" wrapText="1"/>
      <protection hidden="1"/>
    </xf>
    <xf numFmtId="14" fontId="4" fillId="0" borderId="2" xfId="0" applyNumberFormat="1" applyFont="1" applyFill="1" applyBorder="1" applyAlignment="1" applyProtection="1">
      <alignment horizontal="left" wrapText="1"/>
      <protection locked="0"/>
    </xf>
    <xf numFmtId="0" fontId="4" fillId="0" borderId="2" xfId="0" applyNumberFormat="1" applyFont="1" applyFill="1" applyBorder="1" applyAlignment="1" applyProtection="1">
      <alignment horizontal="left" wrapText="1"/>
      <protection locked="0"/>
    </xf>
    <xf numFmtId="49" fontId="4" fillId="0" borderId="2" xfId="0" applyNumberFormat="1" applyFont="1" applyFill="1" applyBorder="1" applyAlignment="1" applyProtection="1">
      <alignment horizontal="left" wrapText="1"/>
      <protection hidden="1"/>
    </xf>
    <xf numFmtId="14" fontId="4" fillId="0" borderId="4" xfId="0" applyNumberFormat="1" applyFont="1" applyFill="1" applyBorder="1" applyAlignment="1" applyProtection="1">
      <alignment horizontal="left" wrapText="1"/>
      <protection locked="0"/>
    </xf>
    <xf numFmtId="0" fontId="7" fillId="0" borderId="4" xfId="0" applyNumberFormat="1" applyFont="1" applyFill="1" applyBorder="1" applyAlignment="1" applyProtection="1">
      <alignment vertical="center" wrapText="1"/>
      <protection hidden="1"/>
    </xf>
    <xf numFmtId="0" fontId="5" fillId="0" borderId="4" xfId="0" applyNumberFormat="1" applyFont="1" applyFill="1" applyBorder="1" applyAlignment="1" applyProtection="1">
      <alignment vertical="center" wrapText="1"/>
      <protection hidden="1"/>
    </xf>
    <xf numFmtId="49" fontId="4" fillId="0" borderId="4" xfId="0" applyNumberFormat="1" applyFont="1" applyFill="1" applyBorder="1" applyAlignment="1" applyProtection="1">
      <alignment horizontal="left" wrapText="1"/>
      <protection locked="0"/>
    </xf>
    <xf numFmtId="0" fontId="4" fillId="0" borderId="4" xfId="0" applyNumberFormat="1" applyFont="1" applyFill="1" applyBorder="1" applyAlignment="1" applyProtection="1">
      <alignment horizontal="left" wrapText="1"/>
      <protection locked="0"/>
    </xf>
    <xf numFmtId="0" fontId="7" fillId="0" borderId="6" xfId="0" applyNumberFormat="1" applyFont="1" applyFill="1" applyBorder="1" applyAlignment="1" applyProtection="1">
      <alignment vertical="center" wrapText="1"/>
      <protection hidden="1"/>
    </xf>
    <xf numFmtId="0" fontId="5" fillId="0" borderId="6" xfId="0" applyNumberFormat="1" applyFont="1" applyFill="1" applyBorder="1" applyAlignment="1" applyProtection="1">
      <alignment vertical="center" wrapText="1"/>
      <protection hidden="1"/>
    </xf>
    <xf numFmtId="0" fontId="4" fillId="0" borderId="6" xfId="0" applyNumberFormat="1" applyFont="1" applyFill="1" applyBorder="1" applyAlignment="1" applyProtection="1">
      <alignment horizontal="left" wrapText="1"/>
      <protection locked="0"/>
    </xf>
    <xf numFmtId="0" fontId="7" fillId="0" borderId="5" xfId="0" applyNumberFormat="1" applyFont="1" applyFill="1" applyBorder="1" applyAlignment="1" applyProtection="1">
      <alignment vertical="center" wrapText="1"/>
      <protection hidden="1"/>
    </xf>
    <xf numFmtId="0" fontId="4" fillId="0" borderId="5" xfId="0" applyNumberFormat="1" applyFont="1" applyFill="1" applyBorder="1" applyAlignment="1" applyProtection="1">
      <alignment horizontal="left" wrapText="1"/>
      <protection locked="0"/>
    </xf>
    <xf numFmtId="0" fontId="12" fillId="0" borderId="0" xfId="0" applyNumberFormat="1" applyFont="1" applyFill="1" applyBorder="1" applyAlignment="1" applyProtection="1">
      <alignment vertical="center" wrapText="1"/>
      <protection hidden="1"/>
    </xf>
    <xf numFmtId="0" fontId="5" fillId="27" borderId="5" xfId="0" applyNumberFormat="1" applyFont="1" applyFill="1" applyBorder="1" applyAlignment="1" applyProtection="1">
      <alignment vertical="center" wrapText="1"/>
      <protection hidden="1"/>
    </xf>
    <xf numFmtId="4" fontId="36" fillId="17" borderId="2" xfId="0" applyNumberFormat="1" applyFont="1" applyFill="1" applyBorder="1"/>
    <xf numFmtId="3" fontId="25" fillId="17" borderId="2" xfId="0" applyNumberFormat="1" applyFont="1" applyFill="1" applyBorder="1" applyAlignment="1" applyProtection="1"/>
    <xf numFmtId="4" fontId="14" fillId="20" borderId="2" xfId="0" applyNumberFormat="1" applyFont="1" applyFill="1" applyBorder="1" applyAlignment="1" applyProtection="1">
      <alignment horizontal="right"/>
    </xf>
    <xf numFmtId="0" fontId="43" fillId="0" borderId="0" xfId="0" applyFont="1" applyFill="1" applyBorder="1" applyProtection="1"/>
    <xf numFmtId="0" fontId="5" fillId="0" borderId="0" xfId="0" applyFont="1"/>
    <xf numFmtId="0" fontId="59" fillId="0" borderId="0" xfId="0" applyFont="1" applyFill="1" applyBorder="1" applyAlignment="1">
      <alignment horizontal="center" vertical="center" wrapText="1"/>
    </xf>
    <xf numFmtId="4" fontId="59" fillId="0" borderId="0" xfId="0" applyNumberFormat="1" applyFont="1" applyFill="1" applyBorder="1" applyAlignment="1">
      <alignment horizontal="center" vertical="center" wrapText="1"/>
    </xf>
    <xf numFmtId="39" fontId="12" fillId="0" borderId="0" xfId="9" applyNumberFormat="1" applyFont="1" applyFill="1" applyBorder="1" applyAlignment="1">
      <alignment horizontal="center" vertical="center" wrapText="1"/>
    </xf>
    <xf numFmtId="166" fontId="12" fillId="0" borderId="0" xfId="9" applyNumberFormat="1" applyFont="1" applyFill="1" applyBorder="1" applyAlignment="1">
      <alignment horizontal="center" vertical="center" wrapText="1"/>
    </xf>
    <xf numFmtId="4" fontId="12" fillId="0" borderId="0" xfId="9" applyNumberFormat="1" applyFont="1" applyFill="1" applyBorder="1" applyAlignment="1">
      <alignment horizontal="center" vertical="center" wrapText="1"/>
    </xf>
    <xf numFmtId="0" fontId="0" fillId="0" borderId="2" xfId="0" applyFont="1" applyFill="1" applyBorder="1"/>
    <xf numFmtId="173" fontId="0" fillId="0" borderId="2" xfId="0" applyNumberFormat="1" applyFont="1" applyFill="1" applyBorder="1"/>
    <xf numFmtId="4" fontId="0" fillId="0" borderId="2" xfId="0" applyNumberFormat="1" applyFont="1" applyFill="1" applyBorder="1"/>
    <xf numFmtId="9" fontId="0" fillId="0" borderId="2" xfId="0" applyNumberFormat="1" applyFont="1" applyFill="1" applyBorder="1"/>
    <xf numFmtId="166" fontId="0" fillId="0" borderId="2" xfId="0" applyNumberFormat="1" applyFont="1" applyFill="1" applyBorder="1"/>
    <xf numFmtId="0" fontId="12" fillId="23" borderId="1" xfId="0" applyFont="1" applyFill="1" applyBorder="1"/>
    <xf numFmtId="0" fontId="12" fillId="26" borderId="1" xfId="0" applyFont="1" applyFill="1" applyBorder="1"/>
    <xf numFmtId="0" fontId="5" fillId="26" borderId="1" xfId="0" applyFont="1" applyFill="1" applyBorder="1"/>
    <xf numFmtId="0" fontId="5" fillId="0" borderId="1" xfId="0" applyFont="1" applyBorder="1"/>
    <xf numFmtId="166" fontId="5" fillId="0" borderId="1" xfId="0" applyNumberFormat="1" applyFont="1" applyBorder="1"/>
    <xf numFmtId="166" fontId="12" fillId="0" borderId="1" xfId="0" applyNumberFormat="1" applyFont="1" applyBorder="1"/>
    <xf numFmtId="4" fontId="5" fillId="0" borderId="1" xfId="0" applyNumberFormat="1" applyFont="1" applyBorder="1"/>
    <xf numFmtId="4" fontId="12" fillId="41" borderId="1" xfId="0" applyNumberFormat="1" applyFont="1" applyFill="1" applyBorder="1"/>
    <xf numFmtId="4" fontId="5" fillId="41" borderId="1" xfId="0" applyNumberFormat="1" applyFont="1" applyFill="1" applyBorder="1"/>
    <xf numFmtId="166" fontId="5" fillId="0" borderId="0" xfId="0" applyNumberFormat="1" applyFont="1"/>
    <xf numFmtId="4" fontId="5" fillId="0" borderId="0" xfId="0" applyNumberFormat="1" applyFont="1"/>
    <xf numFmtId="0" fontId="12" fillId="43" borderId="1" xfId="0" applyFont="1" applyFill="1" applyBorder="1"/>
    <xf numFmtId="0" fontId="5" fillId="44" borderId="1" xfId="0" applyFont="1" applyFill="1" applyBorder="1"/>
    <xf numFmtId="0" fontId="0" fillId="0" borderId="8" xfId="0" applyFont="1" applyFill="1" applyBorder="1"/>
    <xf numFmtId="173" fontId="0" fillId="0" borderId="8" xfId="0" applyNumberFormat="1" applyFont="1" applyFill="1" applyBorder="1"/>
    <xf numFmtId="4" fontId="0" fillId="0" borderId="8" xfId="0" applyNumberFormat="1" applyFont="1" applyFill="1" applyBorder="1"/>
    <xf numFmtId="9" fontId="0" fillId="0" borderId="8" xfId="0" applyNumberFormat="1" applyFont="1" applyFill="1" applyBorder="1"/>
    <xf numFmtId="3" fontId="5" fillId="0" borderId="8" xfId="0" applyNumberFormat="1" applyFont="1" applyFill="1" applyBorder="1"/>
    <xf numFmtId="166" fontId="0" fillId="0" borderId="8" xfId="0" applyNumberFormat="1" applyFont="1" applyFill="1" applyBorder="1"/>
    <xf numFmtId="0" fontId="0" fillId="0" borderId="8" xfId="0" applyNumberFormat="1" applyFont="1" applyFill="1" applyBorder="1"/>
    <xf numFmtId="49" fontId="14" fillId="0" borderId="2" xfId="0" applyNumberFormat="1" applyFont="1" applyFill="1" applyBorder="1" applyAlignment="1" applyProtection="1">
      <alignment horizontal="left"/>
    </xf>
    <xf numFmtId="0" fontId="12" fillId="0" borderId="0" xfId="20" applyFont="1" applyAlignment="1">
      <alignment horizontal="left" vertical="center"/>
    </xf>
    <xf numFmtId="0" fontId="12" fillId="0" borderId="0" xfId="20" applyFont="1" applyBorder="1" applyAlignment="1"/>
    <xf numFmtId="0" fontId="12" fillId="0" borderId="0" xfId="13" applyNumberFormat="1" applyFont="1" applyBorder="1" applyAlignment="1">
      <alignment horizontal="left"/>
    </xf>
    <xf numFmtId="43" fontId="5" fillId="0" borderId="0" xfId="17" applyFont="1" applyBorder="1"/>
    <xf numFmtId="0" fontId="5" fillId="0" borderId="0" xfId="20" applyFont="1" applyBorder="1" applyAlignment="1">
      <alignment horizontal="center"/>
    </xf>
    <xf numFmtId="0" fontId="5" fillId="0" borderId="0" xfId="20" applyFont="1" applyBorder="1"/>
    <xf numFmtId="43" fontId="5" fillId="0" borderId="25" xfId="17" applyFont="1" applyFill="1" applyBorder="1"/>
    <xf numFmtId="0" fontId="5" fillId="0" borderId="0" xfId="20" applyFont="1" applyFill="1" applyBorder="1" applyAlignment="1">
      <alignment horizontal="center"/>
    </xf>
    <xf numFmtId="43" fontId="5" fillId="0" borderId="0" xfId="17" applyFont="1" applyFill="1" applyBorder="1"/>
    <xf numFmtId="15" fontId="5" fillId="0" borderId="0" xfId="20" applyNumberFormat="1" applyFont="1" applyFill="1" applyBorder="1" applyAlignment="1">
      <alignment horizontal="center"/>
    </xf>
    <xf numFmtId="0" fontId="5" fillId="0" borderId="0" xfId="20" applyFont="1" applyFill="1" applyBorder="1" applyAlignment="1">
      <alignment horizontal="left"/>
    </xf>
    <xf numFmtId="0" fontId="12" fillId="0" borderId="0" xfId="20" applyFont="1" applyBorder="1" applyAlignment="1">
      <alignment horizontal="center"/>
    </xf>
    <xf numFmtId="0" fontId="12" fillId="0" borderId="0" xfId="20" applyFont="1" applyBorder="1"/>
    <xf numFmtId="43" fontId="5" fillId="0" borderId="2" xfId="17" applyFont="1" applyFill="1" applyBorder="1"/>
    <xf numFmtId="164" fontId="5" fillId="0" borderId="2" xfId="8" applyFont="1" applyFill="1" applyBorder="1"/>
    <xf numFmtId="15" fontId="5" fillId="0" borderId="2" xfId="20" applyNumberFormat="1" applyFont="1" applyFill="1" applyBorder="1" applyAlignment="1">
      <alignment horizontal="center"/>
    </xf>
    <xf numFmtId="0" fontId="5" fillId="0" borderId="2" xfId="20" applyFont="1" applyFill="1" applyBorder="1" applyAlignment="1">
      <alignment horizontal="center"/>
    </xf>
    <xf numFmtId="0" fontId="12" fillId="15" borderId="2" xfId="20" applyFont="1" applyFill="1" applyBorder="1" applyAlignment="1">
      <alignment horizontal="center" vertical="center"/>
    </xf>
    <xf numFmtId="43" fontId="12" fillId="15" borderId="2" xfId="17" applyFont="1" applyFill="1" applyBorder="1" applyAlignment="1">
      <alignment horizontal="center" vertical="center"/>
    </xf>
    <xf numFmtId="43" fontId="12" fillId="15" borderId="2" xfId="17" applyFont="1" applyFill="1" applyBorder="1" applyAlignment="1">
      <alignment horizontal="center" vertical="center" wrapText="1"/>
    </xf>
    <xf numFmtId="0" fontId="12" fillId="15" borderId="2" xfId="20" applyFont="1" applyFill="1" applyBorder="1" applyAlignment="1">
      <alignment horizontal="center" vertical="center" wrapText="1"/>
    </xf>
    <xf numFmtId="1" fontId="12" fillId="15" borderId="2" xfId="20" applyNumberFormat="1" applyFont="1" applyFill="1" applyBorder="1" applyAlignment="1">
      <alignment horizontal="center" vertical="center" wrapText="1"/>
    </xf>
    <xf numFmtId="0" fontId="12" fillId="15" borderId="2" xfId="20" applyFont="1" applyFill="1" applyBorder="1" applyAlignment="1">
      <alignment horizontal="center"/>
    </xf>
    <xf numFmtId="43" fontId="12" fillId="15" borderId="2" xfId="17" applyFont="1" applyFill="1" applyBorder="1"/>
    <xf numFmtId="0" fontId="45" fillId="0" borderId="0" xfId="0" applyFont="1" applyFill="1" applyBorder="1"/>
    <xf numFmtId="4" fontId="0" fillId="0" borderId="0" xfId="0" applyNumberFormat="1" applyFill="1" applyBorder="1"/>
    <xf numFmtId="4" fontId="45" fillId="0" borderId="0" xfId="0" applyNumberFormat="1" applyFont="1" applyFill="1" applyBorder="1"/>
    <xf numFmtId="0" fontId="0" fillId="0" borderId="0" xfId="0" applyFill="1"/>
    <xf numFmtId="2" fontId="14" fillId="17" borderId="2" xfId="0" applyNumberFormat="1" applyFont="1" applyFill="1" applyBorder="1" applyAlignment="1" applyProtection="1">
      <alignment horizontal="left"/>
    </xf>
    <xf numFmtId="0" fontId="15" fillId="27" borderId="0" xfId="0" applyNumberFormat="1" applyFont="1" applyFill="1" applyBorder="1" applyAlignment="1" applyProtection="1">
      <alignment horizontal="left" wrapText="1"/>
      <protection hidden="1"/>
    </xf>
    <xf numFmtId="3" fontId="15" fillId="27" borderId="0" xfId="0" applyNumberFormat="1" applyFont="1" applyFill="1" applyBorder="1" applyAlignment="1" applyProtection="1">
      <alignment horizontal="right" wrapText="1"/>
      <protection hidden="1"/>
    </xf>
    <xf numFmtId="0" fontId="15" fillId="27" borderId="0" xfId="0" applyNumberFormat="1" applyFont="1" applyFill="1" applyBorder="1" applyAlignment="1" applyProtection="1">
      <alignment horizontal="right" wrapText="1"/>
      <protection hidden="1"/>
    </xf>
    <xf numFmtId="0" fontId="4" fillId="17" borderId="2" xfId="0" applyNumberFormat="1" applyFont="1" applyFill="1" applyBorder="1" applyAlignment="1" applyProtection="1">
      <protection hidden="1"/>
    </xf>
    <xf numFmtId="0" fontId="15" fillId="0" borderId="15" xfId="0" applyNumberFormat="1" applyFont="1" applyFill="1" applyBorder="1" applyAlignment="1" applyProtection="1">
      <alignment horizontal="left" wrapText="1"/>
      <protection hidden="1"/>
    </xf>
    <xf numFmtId="0" fontId="15" fillId="38" borderId="0" xfId="0" applyNumberFormat="1" applyFont="1" applyFill="1" applyBorder="1" applyAlignment="1" applyProtection="1">
      <alignment horizontal="left" wrapText="1"/>
      <protection hidden="1"/>
    </xf>
    <xf numFmtId="3" fontId="15" fillId="38" borderId="0" xfId="0" applyNumberFormat="1" applyFont="1" applyFill="1" applyBorder="1" applyAlignment="1" applyProtection="1">
      <alignment horizontal="right"/>
    </xf>
    <xf numFmtId="0" fontId="5" fillId="0" borderId="0" xfId="22" applyNumberFormat="1" applyFont="1" applyFill="1" applyBorder="1" applyAlignment="1">
      <alignment horizontal="center"/>
    </xf>
    <xf numFmtId="0" fontId="4" fillId="0" borderId="0" xfId="22" applyFont="1" applyAlignment="1">
      <alignment wrapText="1"/>
    </xf>
    <xf numFmtId="43" fontId="4" fillId="0" borderId="0" xfId="14" applyFont="1"/>
    <xf numFmtId="0" fontId="4" fillId="0" borderId="0" xfId="22" applyFont="1"/>
    <xf numFmtId="0" fontId="4" fillId="0" borderId="0" xfId="22" applyFont="1" applyFill="1"/>
    <xf numFmtId="0" fontId="4" fillId="0" borderId="0" xfId="22" applyFont="1" applyFill="1" applyAlignment="1">
      <alignment horizontal="center" vertical="center"/>
    </xf>
    <xf numFmtId="0" fontId="30" fillId="5" borderId="0" xfId="22" applyFont="1" applyFill="1" applyAlignment="1">
      <alignment horizontal="left" wrapText="1" indent="1"/>
    </xf>
    <xf numFmtId="43" fontId="4" fillId="5" borderId="0" xfId="14" applyFont="1" applyFill="1"/>
    <xf numFmtId="43" fontId="4" fillId="0" borderId="0" xfId="14" applyFont="1" applyFill="1"/>
    <xf numFmtId="0" fontId="29" fillId="0" borderId="0" xfId="22"/>
    <xf numFmtId="0" fontId="5" fillId="0" borderId="26" xfId="22" applyNumberFormat="1" applyFont="1" applyFill="1" applyBorder="1" applyAlignment="1">
      <alignment horizontal="center"/>
    </xf>
    <xf numFmtId="0" fontId="4" fillId="0" borderId="2" xfId="22" applyFont="1" applyBorder="1" applyAlignment="1">
      <alignment horizontal="left" wrapText="1" indent="1"/>
    </xf>
    <xf numFmtId="0" fontId="30" fillId="0" borderId="0" xfId="22" applyNumberFormat="1" applyFont="1" applyFill="1" applyBorder="1" applyAlignment="1">
      <alignment horizontal="left" indent="1"/>
    </xf>
    <xf numFmtId="49" fontId="4" fillId="0" borderId="0" xfId="22" applyNumberFormat="1" applyFont="1"/>
    <xf numFmtId="49" fontId="30" fillId="0" borderId="0" xfId="14" applyNumberFormat="1" applyFont="1" applyFill="1" applyBorder="1" applyAlignment="1">
      <alignment horizontal="left" indent="1"/>
    </xf>
    <xf numFmtId="0" fontId="4" fillId="0" borderId="2" xfId="22" applyFont="1" applyBorder="1" applyAlignment="1">
      <alignment horizontal="left" wrapText="1" indent="2"/>
    </xf>
    <xf numFmtId="0" fontId="4" fillId="0" borderId="0" xfId="14" applyNumberFormat="1" applyFont="1" applyFill="1" applyBorder="1" applyAlignment="1">
      <alignment horizontal="left" indent="1"/>
    </xf>
    <xf numFmtId="0" fontId="4" fillId="0" borderId="8" xfId="22" applyFont="1" applyBorder="1" applyAlignment="1">
      <alignment horizontal="left" wrapText="1" indent="1"/>
    </xf>
    <xf numFmtId="0" fontId="4" fillId="0" borderId="3" xfId="22" applyFont="1" applyBorder="1" applyAlignment="1">
      <alignment horizontal="left" wrapText="1" indent="1"/>
    </xf>
    <xf numFmtId="0" fontId="4" fillId="0" borderId="4" xfId="22" applyFont="1" applyBorder="1"/>
    <xf numFmtId="0" fontId="30" fillId="0" borderId="27" xfId="22" applyNumberFormat="1" applyFont="1" applyBorder="1" applyAlignment="1"/>
    <xf numFmtId="0" fontId="30" fillId="5" borderId="2" xfId="22" applyNumberFormat="1" applyFont="1" applyFill="1" applyBorder="1" applyAlignment="1"/>
    <xf numFmtId="0" fontId="30" fillId="0" borderId="0" xfId="22" applyNumberFormat="1" applyFont="1" applyFill="1" applyBorder="1" applyAlignment="1"/>
    <xf numFmtId="49" fontId="31" fillId="0" borderId="2" xfId="22" applyNumberFormat="1" applyFont="1" applyBorder="1" applyAlignment="1">
      <alignment horizontal="right" indent="1"/>
    </xf>
    <xf numFmtId="49" fontId="4" fillId="0" borderId="0" xfId="22" applyNumberFormat="1" applyFont="1" applyFill="1" applyBorder="1" applyAlignment="1">
      <alignment horizontal="right" indent="1"/>
    </xf>
    <xf numFmtId="0" fontId="4" fillId="0" borderId="0" xfId="22" applyNumberFormat="1" applyFont="1" applyFill="1" applyBorder="1" applyAlignment="1">
      <alignment horizontal="right" indent="1"/>
    </xf>
    <xf numFmtId="49" fontId="4" fillId="0" borderId="2" xfId="22" applyNumberFormat="1" applyFont="1" applyBorder="1" applyAlignment="1">
      <alignment horizontal="right" indent="1"/>
    </xf>
    <xf numFmtId="0" fontId="30" fillId="0" borderId="0" xfId="22" applyNumberFormat="1" applyFont="1" applyFill="1" applyBorder="1" applyAlignment="1">
      <alignment horizontal="center" wrapText="1"/>
    </xf>
    <xf numFmtId="0" fontId="4" fillId="0" borderId="2" xfId="22" applyFont="1" applyBorder="1" applyAlignment="1">
      <alignment horizontal="center" wrapText="1"/>
    </xf>
    <xf numFmtId="0" fontId="4" fillId="0" borderId="0" xfId="22" applyFont="1" applyFill="1" applyBorder="1" applyAlignment="1">
      <alignment horizontal="center" wrapText="1"/>
    </xf>
    <xf numFmtId="0" fontId="2" fillId="0" borderId="0" xfId="22" applyFont="1" applyAlignment="1">
      <alignment wrapText="1"/>
    </xf>
    <xf numFmtId="0" fontId="30" fillId="0" borderId="0" xfId="14" applyNumberFormat="1" applyFont="1" applyAlignment="1">
      <alignment horizontal="center" vertical="center"/>
    </xf>
    <xf numFmtId="174" fontId="4" fillId="0" borderId="2" xfId="14" applyNumberFormat="1" applyFont="1" applyBorder="1"/>
    <xf numFmtId="43" fontId="4" fillId="0" borderId="0" xfId="14" applyFont="1" applyFill="1" applyBorder="1"/>
    <xf numFmtId="1" fontId="4" fillId="0" borderId="2" xfId="14" applyNumberFormat="1" applyFont="1" applyFill="1" applyBorder="1"/>
    <xf numFmtId="3" fontId="4" fillId="5" borderId="2" xfId="14" applyNumberFormat="1" applyFont="1" applyFill="1" applyBorder="1"/>
    <xf numFmtId="175" fontId="4" fillId="5" borderId="2" xfId="14" applyNumberFormat="1" applyFont="1" applyFill="1" applyBorder="1"/>
    <xf numFmtId="175" fontId="4" fillId="0" borderId="0" xfId="14" applyNumberFormat="1" applyFont="1" applyFill="1" applyBorder="1"/>
    <xf numFmtId="43" fontId="4" fillId="0" borderId="2" xfId="14" applyFont="1" applyBorder="1"/>
    <xf numFmtId="174" fontId="4" fillId="5" borderId="2" xfId="14" applyNumberFormat="1" applyFont="1" applyFill="1" applyBorder="1"/>
    <xf numFmtId="43" fontId="12" fillId="12" borderId="2" xfId="14" applyFont="1" applyFill="1" applyBorder="1" applyAlignment="1">
      <alignment vertical="center"/>
    </xf>
    <xf numFmtId="43" fontId="12" fillId="0" borderId="0" xfId="14" applyFont="1" applyFill="1" applyBorder="1" applyAlignment="1">
      <alignment vertical="center"/>
    </xf>
    <xf numFmtId="0" fontId="30" fillId="0" borderId="0" xfId="22" applyFont="1" applyFill="1" applyAlignment="1">
      <alignment horizontal="left" wrapText="1" indent="1"/>
    </xf>
    <xf numFmtId="43" fontId="12" fillId="0" borderId="0" xfId="14" applyFont="1" applyFill="1" applyAlignment="1">
      <alignment horizontal="center" vertical="center" wrapText="1"/>
    </xf>
    <xf numFmtId="0" fontId="12" fillId="0" borderId="0" xfId="22" applyFont="1" applyFill="1" applyAlignment="1">
      <alignment horizontal="center" vertical="center" wrapText="1"/>
    </xf>
    <xf numFmtId="43" fontId="4" fillId="5" borderId="2" xfId="14" applyFont="1" applyFill="1" applyBorder="1"/>
    <xf numFmtId="0" fontId="30" fillId="0" borderId="2" xfId="22" applyFont="1" applyBorder="1" applyAlignment="1">
      <alignment horizontal="left" wrapText="1" indent="1"/>
    </xf>
    <xf numFmtId="43" fontId="30" fillId="5" borderId="2" xfId="14" applyFont="1" applyFill="1" applyBorder="1"/>
    <xf numFmtId="43" fontId="30" fillId="0" borderId="0" xfId="14" applyFont="1" applyFill="1" applyBorder="1"/>
    <xf numFmtId="0" fontId="30" fillId="0" borderId="6" xfId="22" applyFont="1" applyBorder="1" applyAlignment="1">
      <alignment horizontal="left" wrapText="1" indent="1"/>
    </xf>
    <xf numFmtId="43" fontId="30" fillId="0" borderId="6" xfId="14" applyFont="1" applyBorder="1"/>
    <xf numFmtId="0" fontId="4" fillId="0" borderId="4" xfId="22" applyFont="1" applyBorder="1" applyAlignment="1">
      <alignment horizontal="left" wrapText="1" indent="1"/>
    </xf>
    <xf numFmtId="0" fontId="4" fillId="0" borderId="27" xfId="22" applyFont="1" applyBorder="1" applyAlignment="1">
      <alignment horizontal="left" wrapText="1" indent="1"/>
    </xf>
    <xf numFmtId="0" fontId="4" fillId="0" borderId="0" xfId="22" applyFont="1" applyAlignment="1">
      <alignment horizontal="center"/>
    </xf>
    <xf numFmtId="0" fontId="4" fillId="0" borderId="0" xfId="22" applyFont="1" applyBorder="1" applyAlignment="1">
      <alignment wrapText="1"/>
    </xf>
    <xf numFmtId="0" fontId="4" fillId="0" borderId="0" xfId="22" applyFont="1" applyFill="1" applyBorder="1" applyAlignment="1">
      <alignment wrapText="1"/>
    </xf>
    <xf numFmtId="0" fontId="30" fillId="5" borderId="0" xfId="22" applyFont="1" applyFill="1" applyAlignment="1">
      <alignment horizontal="center"/>
    </xf>
    <xf numFmtId="168" fontId="5" fillId="8" borderId="1" xfId="22" applyNumberFormat="1" applyFont="1" applyFill="1" applyBorder="1" applyAlignment="1">
      <alignment horizontal="center"/>
    </xf>
    <xf numFmtId="0" fontId="5" fillId="8" borderId="1" xfId="22" applyNumberFormat="1" applyFont="1" applyFill="1" applyBorder="1" applyAlignment="1">
      <alignment horizontal="center"/>
    </xf>
    <xf numFmtId="43" fontId="4" fillId="0" borderId="2" xfId="22" applyNumberFormat="1" applyFont="1" applyBorder="1"/>
    <xf numFmtId="0" fontId="5" fillId="0" borderId="28" xfId="22" applyNumberFormat="1" applyFont="1" applyFill="1" applyBorder="1" applyAlignment="1">
      <alignment horizontal="left" indent="1"/>
    </xf>
    <xf numFmtId="0" fontId="5" fillId="0" borderId="29" xfId="22" applyNumberFormat="1" applyFont="1" applyFill="1" applyBorder="1" applyAlignment="1">
      <alignment horizontal="center"/>
    </xf>
    <xf numFmtId="0" fontId="30" fillId="10" borderId="3" xfId="22" applyFont="1" applyFill="1" applyBorder="1" applyAlignment="1">
      <alignment horizontal="left" wrapText="1" indent="1"/>
    </xf>
    <xf numFmtId="0" fontId="30" fillId="10" borderId="4" xfId="22" applyFont="1" applyFill="1" applyBorder="1" applyAlignment="1">
      <alignment horizontal="left" wrapText="1" indent="1"/>
    </xf>
    <xf numFmtId="0" fontId="30" fillId="10" borderId="27" xfId="22" applyFont="1" applyFill="1" applyBorder="1" applyAlignment="1">
      <alignment horizontal="left" wrapText="1" indent="1"/>
    </xf>
    <xf numFmtId="3" fontId="30" fillId="10" borderId="2" xfId="14" applyNumberFormat="1" applyFont="1" applyFill="1" applyBorder="1"/>
    <xf numFmtId="43" fontId="4" fillId="10" borderId="2" xfId="14" applyFont="1" applyFill="1" applyBorder="1"/>
    <xf numFmtId="0" fontId="5" fillId="0" borderId="30" xfId="22" applyNumberFormat="1" applyFont="1" applyFill="1" applyBorder="1" applyAlignment="1">
      <alignment horizontal="left" indent="1"/>
    </xf>
    <xf numFmtId="0" fontId="5" fillId="0" borderId="31" xfId="22" applyNumberFormat="1" applyFont="1" applyFill="1" applyBorder="1" applyAlignment="1">
      <alignment horizontal="center"/>
    </xf>
    <xf numFmtId="0" fontId="5" fillId="0" borderId="0" xfId="22" applyNumberFormat="1" applyFont="1" applyFill="1" applyBorder="1" applyAlignment="1">
      <alignment horizontal="left" indent="1"/>
    </xf>
    <xf numFmtId="0" fontId="5" fillId="0" borderId="15" xfId="22" applyNumberFormat="1" applyFont="1" applyFill="1" applyBorder="1" applyAlignment="1">
      <alignment horizontal="center"/>
    </xf>
    <xf numFmtId="0" fontId="5" fillId="0" borderId="32" xfId="22" applyNumberFormat="1" applyFont="1" applyFill="1" applyBorder="1" applyAlignment="1">
      <alignment horizontal="left" indent="1"/>
    </xf>
    <xf numFmtId="0" fontId="5" fillId="0" borderId="33" xfId="22" applyNumberFormat="1" applyFont="1" applyFill="1" applyBorder="1" applyAlignment="1">
      <alignment horizontal="center"/>
    </xf>
    <xf numFmtId="0" fontId="4" fillId="0" borderId="3" xfId="22" applyFont="1" applyBorder="1" applyAlignment="1">
      <alignment horizontal="left" wrapText="1" indent="5"/>
    </xf>
    <xf numFmtId="3" fontId="4" fillId="0" borderId="2" xfId="14" applyNumberFormat="1" applyFont="1" applyBorder="1"/>
    <xf numFmtId="3" fontId="4" fillId="0" borderId="2" xfId="14" applyNumberFormat="1" applyFont="1" applyFill="1" applyBorder="1"/>
    <xf numFmtId="0" fontId="30" fillId="0" borderId="3" xfId="22" applyFont="1" applyBorder="1" applyAlignment="1">
      <alignment horizontal="left" wrapText="1" indent="1"/>
    </xf>
    <xf numFmtId="3" fontId="30" fillId="0" borderId="2" xfId="14" applyNumberFormat="1" applyFont="1" applyFill="1" applyBorder="1"/>
    <xf numFmtId="0" fontId="5" fillId="0" borderId="15" xfId="22" applyFont="1" applyFill="1" applyBorder="1" applyAlignment="1">
      <alignment horizontal="center"/>
    </xf>
    <xf numFmtId="0" fontId="4" fillId="10" borderId="27" xfId="22" applyFont="1" applyFill="1" applyBorder="1" applyAlignment="1">
      <alignment horizontal="left" wrapText="1" indent="1"/>
    </xf>
    <xf numFmtId="0" fontId="13" fillId="0" borderId="0" xfId="22" applyNumberFormat="1" applyFont="1" applyFill="1" applyBorder="1" applyAlignment="1">
      <alignment horizontal="left" indent="1"/>
    </xf>
    <xf numFmtId="0" fontId="13" fillId="0" borderId="15" xfId="22" applyNumberFormat="1" applyFont="1" applyFill="1" applyBorder="1" applyAlignment="1">
      <alignment horizontal="center"/>
    </xf>
    <xf numFmtId="0" fontId="4" fillId="10" borderId="4" xfId="22" applyFont="1" applyFill="1" applyBorder="1" applyAlignment="1">
      <alignment horizontal="left" wrapText="1" indent="1"/>
    </xf>
    <xf numFmtId="0" fontId="5" fillId="0" borderId="0" xfId="22" applyFont="1" applyFill="1" applyAlignment="1">
      <alignment horizontal="center"/>
    </xf>
    <xf numFmtId="3" fontId="4" fillId="10" borderId="2" xfId="14" applyNumberFormat="1" applyFont="1" applyFill="1" applyBorder="1"/>
    <xf numFmtId="0" fontId="12" fillId="0" borderId="0" xfId="22" applyFont="1" applyFill="1" applyAlignment="1">
      <alignment horizontal="center"/>
    </xf>
    <xf numFmtId="0" fontId="30" fillId="0" borderId="0" xfId="22" applyFont="1" applyFill="1"/>
    <xf numFmtId="3" fontId="30" fillId="0" borderId="2" xfId="14" applyNumberFormat="1" applyFont="1" applyBorder="1"/>
    <xf numFmtId="0" fontId="5" fillId="18" borderId="0" xfId="22" applyNumberFormat="1" applyFont="1" applyFill="1" applyBorder="1" applyAlignment="1">
      <alignment horizontal="left" indent="1"/>
    </xf>
    <xf numFmtId="0" fontId="5" fillId="18" borderId="0" xfId="22" applyFont="1" applyFill="1" applyAlignment="1">
      <alignment horizontal="center"/>
    </xf>
    <xf numFmtId="0" fontId="4" fillId="18" borderId="3" xfId="22" applyFont="1" applyFill="1" applyBorder="1" applyAlignment="1">
      <alignment horizontal="left" wrapText="1" indent="1"/>
    </xf>
    <xf numFmtId="0" fontId="4" fillId="18" borderId="4" xfId="22" applyFont="1" applyFill="1" applyBorder="1" applyAlignment="1">
      <alignment horizontal="left" wrapText="1" indent="1"/>
    </xf>
    <xf numFmtId="0" fontId="4" fillId="18" borderId="27" xfId="22" applyFont="1" applyFill="1" applyBorder="1" applyAlignment="1">
      <alignment horizontal="left" wrapText="1" indent="1"/>
    </xf>
    <xf numFmtId="3" fontId="4" fillId="18" borderId="2" xfId="14" applyNumberFormat="1" applyFont="1" applyFill="1" applyBorder="1"/>
    <xf numFmtId="0" fontId="4" fillId="18" borderId="0" xfId="22" applyFont="1" applyFill="1" applyAlignment="1">
      <alignment horizontal="center" vertical="center"/>
    </xf>
    <xf numFmtId="43" fontId="4" fillId="18" borderId="2" xfId="22" applyNumberFormat="1" applyFont="1" applyFill="1" applyBorder="1"/>
    <xf numFmtId="43" fontId="4" fillId="18" borderId="2" xfId="14" applyFont="1" applyFill="1" applyBorder="1"/>
    <xf numFmtId="0" fontId="4" fillId="18" borderId="0" xfId="22" applyFont="1" applyFill="1"/>
    <xf numFmtId="43" fontId="4" fillId="5" borderId="2" xfId="22" applyNumberFormat="1" applyFont="1" applyFill="1" applyBorder="1"/>
    <xf numFmtId="0" fontId="4" fillId="0" borderId="0" xfId="22" applyFont="1" applyFill="1" applyAlignment="1">
      <alignment horizontal="center"/>
    </xf>
    <xf numFmtId="43" fontId="30" fillId="10" borderId="2" xfId="14" applyFont="1" applyFill="1" applyBorder="1"/>
    <xf numFmtId="43" fontId="4" fillId="0" borderId="2" xfId="14" applyFont="1" applyBorder="1" applyAlignment="1">
      <alignment wrapText="1"/>
    </xf>
    <xf numFmtId="43" fontId="4" fillId="0" borderId="0" xfId="14" applyFont="1" applyFill="1" applyBorder="1" applyAlignment="1">
      <alignment wrapText="1"/>
    </xf>
    <xf numFmtId="43" fontId="4" fillId="8" borderId="2" xfId="14" applyFont="1" applyFill="1" applyBorder="1"/>
    <xf numFmtId="0" fontId="30" fillId="5" borderId="0" xfId="22" applyFont="1" applyFill="1" applyBorder="1" applyAlignment="1">
      <alignment horizontal="left" wrapText="1" indent="1"/>
    </xf>
    <xf numFmtId="0" fontId="30" fillId="10" borderId="4" xfId="22" applyFont="1" applyFill="1" applyBorder="1" applyAlignment="1">
      <alignment wrapText="1"/>
    </xf>
    <xf numFmtId="0" fontId="30" fillId="10" borderId="27" xfId="22" applyFont="1" applyFill="1" applyBorder="1" applyAlignment="1">
      <alignment wrapText="1"/>
    </xf>
    <xf numFmtId="0" fontId="4" fillId="0" borderId="4" xfId="22" applyFont="1" applyBorder="1" applyAlignment="1">
      <alignment wrapText="1"/>
    </xf>
    <xf numFmtId="0" fontId="4" fillId="0" borderId="27" xfId="22" applyFont="1" applyBorder="1" applyAlignment="1">
      <alignment wrapText="1"/>
    </xf>
    <xf numFmtId="3" fontId="4" fillId="8" borderId="2" xfId="14" applyNumberFormat="1" applyFont="1" applyFill="1" applyBorder="1"/>
    <xf numFmtId="0" fontId="5" fillId="0" borderId="4" xfId="22" applyFont="1" applyBorder="1" applyAlignment="1">
      <alignment wrapText="1"/>
    </xf>
    <xf numFmtId="0" fontId="5" fillId="0" borderId="27" xfId="22" applyFont="1" applyBorder="1" applyAlignment="1">
      <alignment wrapText="1"/>
    </xf>
    <xf numFmtId="3" fontId="4" fillId="0" borderId="0" xfId="22" applyNumberFormat="1" applyFont="1"/>
    <xf numFmtId="3" fontId="4" fillId="5" borderId="0" xfId="14" applyNumberFormat="1" applyFont="1" applyFill="1"/>
    <xf numFmtId="0" fontId="4" fillId="0" borderId="3" xfId="22" applyFont="1" applyFill="1" applyBorder="1" applyAlignment="1">
      <alignment horizontal="left" wrapText="1" indent="1"/>
    </xf>
    <xf numFmtId="0" fontId="4" fillId="0" borderId="4" xfId="22" applyFont="1" applyFill="1" applyBorder="1" applyAlignment="1">
      <alignment wrapText="1"/>
    </xf>
    <xf numFmtId="0" fontId="4" fillId="0" borderId="27" xfId="22" applyFont="1" applyFill="1" applyBorder="1" applyAlignment="1">
      <alignment wrapText="1"/>
    </xf>
    <xf numFmtId="3" fontId="4" fillId="0" borderId="0" xfId="14" applyNumberFormat="1" applyFont="1"/>
    <xf numFmtId="43" fontId="4" fillId="0" borderId="0" xfId="9" applyFont="1"/>
    <xf numFmtId="41" fontId="60" fillId="0" borderId="0" xfId="9" applyNumberFormat="1" applyFont="1" applyFill="1"/>
    <xf numFmtId="43" fontId="30" fillId="0" borderId="0" xfId="14" applyFont="1" applyFill="1"/>
    <xf numFmtId="0" fontId="4" fillId="0" borderId="3" xfId="22" applyFont="1" applyBorder="1" applyAlignment="1">
      <alignment wrapText="1"/>
    </xf>
    <xf numFmtId="41" fontId="30" fillId="0" borderId="2" xfId="9" applyNumberFormat="1" applyFont="1" applyFill="1" applyBorder="1"/>
    <xf numFmtId="41" fontId="60" fillId="0" borderId="2" xfId="9" applyNumberFormat="1" applyFont="1" applyFill="1" applyBorder="1"/>
    <xf numFmtId="41" fontId="60" fillId="0" borderId="0" xfId="9" applyNumberFormat="1" applyFont="1" applyFill="1" applyBorder="1"/>
    <xf numFmtId="0" fontId="4" fillId="42" borderId="3" xfId="22" applyFont="1" applyFill="1" applyBorder="1" applyAlignment="1">
      <alignment horizontal="left" vertical="center" wrapText="1" indent="1"/>
    </xf>
    <xf numFmtId="0" fontId="4" fillId="42" borderId="4" xfId="22" applyFont="1" applyFill="1" applyBorder="1" applyAlignment="1">
      <alignment horizontal="left" wrapText="1" indent="1"/>
    </xf>
    <xf numFmtId="0" fontId="4" fillId="42" borderId="27" xfId="22" applyFont="1" applyFill="1" applyBorder="1" applyAlignment="1">
      <alignment horizontal="left" wrapText="1" indent="1"/>
    </xf>
    <xf numFmtId="176" fontId="4" fillId="42" borderId="2" xfId="9" applyNumberFormat="1" applyFont="1" applyFill="1" applyBorder="1" applyAlignment="1">
      <alignment horizontal="left" indent="1"/>
    </xf>
    <xf numFmtId="176" fontId="4" fillId="0" borderId="2" xfId="9" applyNumberFormat="1" applyFont="1" applyFill="1" applyBorder="1" applyAlignment="1">
      <alignment horizontal="left" vertical="center" indent="1"/>
    </xf>
    <xf numFmtId="176" fontId="4" fillId="0" borderId="2" xfId="9" applyNumberFormat="1" applyFont="1" applyFill="1" applyBorder="1" applyAlignment="1">
      <alignment horizontal="left" indent="1"/>
    </xf>
    <xf numFmtId="0" fontId="30" fillId="0" borderId="4" xfId="22" applyFont="1" applyBorder="1" applyAlignment="1">
      <alignment wrapText="1"/>
    </xf>
    <xf numFmtId="0" fontId="30" fillId="0" borderId="27" xfId="22" applyFont="1" applyBorder="1" applyAlignment="1">
      <alignment wrapText="1"/>
    </xf>
    <xf numFmtId="3" fontId="30" fillId="8" borderId="2" xfId="14" applyNumberFormat="1" applyFont="1" applyFill="1" applyBorder="1"/>
    <xf numFmtId="3" fontId="30" fillId="0" borderId="2" xfId="15" applyNumberFormat="1" applyFont="1" applyFill="1" applyBorder="1"/>
    <xf numFmtId="164" fontId="30" fillId="0" borderId="0" xfId="15" applyFont="1" applyFill="1" applyBorder="1"/>
    <xf numFmtId="3" fontId="4" fillId="0" borderId="2" xfId="14" applyNumberFormat="1" applyFont="1" applyBorder="1" applyAlignment="1">
      <alignment horizontal="center"/>
    </xf>
    <xf numFmtId="3" fontId="4" fillId="0" borderId="0" xfId="14" applyNumberFormat="1" applyFont="1" applyFill="1" applyBorder="1" applyAlignment="1">
      <alignment horizontal="center"/>
    </xf>
    <xf numFmtId="0" fontId="4" fillId="0" borderId="0" xfId="22" applyFont="1" applyBorder="1" applyAlignment="1">
      <alignment horizontal="center"/>
    </xf>
    <xf numFmtId="0" fontId="5" fillId="0" borderId="0" xfId="22" applyFont="1" applyFill="1" applyBorder="1" applyAlignment="1">
      <alignment horizontal="center"/>
    </xf>
    <xf numFmtId="0" fontId="30" fillId="0" borderId="4" xfId="22" applyFont="1" applyBorder="1" applyAlignment="1">
      <alignment horizontal="center" wrapText="1"/>
    </xf>
    <xf numFmtId="3" fontId="4" fillId="0" borderId="4" xfId="15" applyNumberFormat="1" applyFont="1" applyBorder="1" applyAlignment="1">
      <alignment horizontal="center"/>
    </xf>
    <xf numFmtId="164" fontId="4" fillId="0" borderId="0" xfId="15" applyFont="1" applyFill="1" applyBorder="1" applyAlignment="1">
      <alignment horizontal="center"/>
    </xf>
    <xf numFmtId="0" fontId="4" fillId="0" borderId="0" xfId="22" applyFont="1" applyBorder="1"/>
    <xf numFmtId="3" fontId="4" fillId="0" borderId="4" xfId="14" applyNumberFormat="1" applyFont="1" applyBorder="1"/>
    <xf numFmtId="0" fontId="4" fillId="0" borderId="4" xfId="22" applyFont="1" applyBorder="1" applyAlignment="1">
      <alignment horizontal="center" wrapText="1"/>
    </xf>
    <xf numFmtId="3" fontId="30" fillId="10" borderId="2" xfId="15" applyNumberFormat="1" applyFont="1" applyFill="1" applyBorder="1"/>
    <xf numFmtId="0" fontId="4" fillId="0" borderId="0" xfId="22" applyFont="1" applyFill="1" applyBorder="1" applyAlignment="1">
      <alignment horizontal="center"/>
    </xf>
    <xf numFmtId="0" fontId="30" fillId="0" borderId="6" xfId="22" applyFont="1" applyFill="1" applyBorder="1" applyAlignment="1">
      <alignment horizontal="left" wrapText="1" indent="1"/>
    </xf>
    <xf numFmtId="0" fontId="30" fillId="0" borderId="6" xfId="22" applyFont="1" applyFill="1" applyBorder="1" applyAlignment="1">
      <alignment wrapText="1"/>
    </xf>
    <xf numFmtId="3" fontId="30" fillId="0" borderId="6" xfId="14" applyNumberFormat="1" applyFont="1" applyFill="1" applyBorder="1"/>
    <xf numFmtId="0" fontId="4" fillId="0" borderId="0" xfId="22" applyFont="1" applyFill="1" applyBorder="1" applyAlignment="1">
      <alignment horizontal="center" vertical="center"/>
    </xf>
    <xf numFmtId="0" fontId="4" fillId="0" borderId="0" xfId="22" applyFont="1" applyFill="1" applyBorder="1"/>
    <xf numFmtId="3" fontId="30" fillId="5" borderId="0" xfId="22" applyNumberFormat="1" applyFont="1" applyFill="1" applyAlignment="1">
      <alignment horizontal="left" wrapText="1" indent="1"/>
    </xf>
    <xf numFmtId="0" fontId="4" fillId="0" borderId="6" xfId="22" applyFont="1" applyBorder="1" applyAlignment="1">
      <alignment horizontal="left" wrapText="1" indent="1"/>
    </xf>
    <xf numFmtId="0" fontId="30" fillId="0" borderId="6" xfId="22" applyFont="1" applyBorder="1" applyAlignment="1">
      <alignment wrapText="1"/>
    </xf>
    <xf numFmtId="3" fontId="4" fillId="0" borderId="6" xfId="14" applyNumberFormat="1" applyFont="1" applyBorder="1"/>
    <xf numFmtId="0" fontId="30" fillId="0" borderId="4" xfId="22" applyFont="1" applyBorder="1" applyAlignment="1">
      <alignment horizontal="left" wrapText="1" indent="1"/>
    </xf>
    <xf numFmtId="0" fontId="30" fillId="0" borderId="27" xfId="22" applyFont="1" applyBorder="1" applyAlignment="1">
      <alignment horizontal="left" wrapText="1" indent="1"/>
    </xf>
    <xf numFmtId="164" fontId="4" fillId="0" borderId="0" xfId="15" applyFont="1" applyFill="1" applyBorder="1"/>
    <xf numFmtId="0" fontId="1" fillId="0" borderId="0" xfId="22" applyFont="1"/>
    <xf numFmtId="0" fontId="33" fillId="45" borderId="0" xfId="22" applyFont="1" applyFill="1"/>
    <xf numFmtId="43" fontId="4" fillId="0" borderId="0" xfId="22" applyNumberFormat="1" applyFont="1"/>
    <xf numFmtId="43" fontId="4" fillId="0" borderId="0" xfId="22" applyNumberFormat="1" applyFont="1" applyBorder="1"/>
    <xf numFmtId="43" fontId="30" fillId="0" borderId="0" xfId="14" applyFont="1" applyBorder="1"/>
    <xf numFmtId="0" fontId="61" fillId="17" borderId="2" xfId="2" applyFont="1" applyFill="1" applyBorder="1"/>
    <xf numFmtId="0" fontId="62" fillId="17" borderId="2" xfId="0" applyFont="1" applyFill="1" applyBorder="1"/>
    <xf numFmtId="0" fontId="62" fillId="17" borderId="2" xfId="0" applyFont="1" applyFill="1" applyBorder="1" applyAlignment="1">
      <alignment horizontal="right"/>
    </xf>
    <xf numFmtId="0" fontId="45" fillId="0" borderId="0" xfId="0" applyFont="1" applyAlignment="1">
      <alignment horizontal="left" indent="20"/>
    </xf>
    <xf numFmtId="0" fontId="15" fillId="0" borderId="0" xfId="0" applyNumberFormat="1" applyFont="1" applyFill="1" applyBorder="1" applyAlignment="1" applyProtection="1">
      <alignment wrapText="1"/>
      <protection hidden="1"/>
    </xf>
    <xf numFmtId="0" fontId="5" fillId="0" borderId="0" xfId="0" applyFont="1" applyFill="1" applyBorder="1"/>
    <xf numFmtId="0" fontId="63" fillId="34" borderId="0" xfId="0" applyFont="1" applyFill="1" applyBorder="1"/>
    <xf numFmtId="0" fontId="63" fillId="34" borderId="42" xfId="0" applyFont="1" applyFill="1" applyBorder="1"/>
    <xf numFmtId="0" fontId="63" fillId="34" borderId="44" xfId="0" applyFont="1" applyFill="1" applyBorder="1"/>
    <xf numFmtId="173" fontId="63" fillId="34" borderId="42" xfId="0" applyNumberFormat="1" applyFont="1" applyFill="1" applyBorder="1"/>
    <xf numFmtId="173" fontId="63" fillId="34" borderId="44" xfId="0" applyNumberFormat="1" applyFont="1" applyFill="1" applyBorder="1"/>
    <xf numFmtId="4" fontId="63" fillId="34" borderId="42" xfId="0" applyNumberFormat="1" applyFont="1" applyFill="1" applyBorder="1"/>
    <xf numFmtId="4" fontId="63" fillId="34" borderId="44" xfId="0" applyNumberFormat="1" applyFont="1" applyFill="1" applyBorder="1"/>
    <xf numFmtId="9" fontId="63" fillId="34" borderId="42" xfId="0" applyNumberFormat="1" applyFont="1" applyFill="1" applyBorder="1"/>
    <xf numFmtId="9" fontId="63" fillId="34" borderId="44" xfId="0" applyNumberFormat="1" applyFont="1" applyFill="1" applyBorder="1"/>
    <xf numFmtId="14" fontId="63" fillId="34" borderId="42" xfId="0" applyNumberFormat="1" applyFont="1" applyFill="1" applyBorder="1"/>
    <xf numFmtId="14" fontId="63" fillId="34" borderId="44" xfId="0" applyNumberFormat="1" applyFont="1" applyFill="1" applyBorder="1"/>
    <xf numFmtId="1" fontId="63" fillId="34" borderId="42" xfId="0" applyNumberFormat="1" applyFont="1" applyFill="1" applyBorder="1"/>
    <xf numFmtId="1" fontId="63" fillId="34" borderId="44" xfId="0" applyNumberFormat="1" applyFont="1" applyFill="1" applyBorder="1"/>
    <xf numFmtId="43" fontId="63" fillId="34" borderId="42" xfId="3" applyNumberFormat="1" applyFont="1" applyFill="1" applyBorder="1"/>
    <xf numFmtId="43" fontId="63" fillId="34" borderId="44" xfId="3" applyNumberFormat="1" applyFont="1" applyFill="1" applyBorder="1"/>
    <xf numFmtId="43" fontId="63" fillId="34" borderId="42" xfId="0" applyNumberFormat="1" applyFont="1" applyFill="1" applyBorder="1"/>
    <xf numFmtId="43" fontId="63" fillId="34" borderId="44" xfId="0" applyNumberFormat="1" applyFont="1" applyFill="1" applyBorder="1"/>
    <xf numFmtId="169" fontId="63" fillId="34" borderId="42" xfId="0" applyNumberFormat="1" applyFont="1" applyFill="1" applyBorder="1"/>
    <xf numFmtId="169" fontId="63" fillId="34" borderId="44" xfId="0" applyNumberFormat="1" applyFont="1" applyFill="1" applyBorder="1"/>
    <xf numFmtId="43" fontId="64" fillId="34" borderId="42" xfId="0" applyNumberFormat="1" applyFont="1" applyFill="1" applyBorder="1"/>
    <xf numFmtId="43" fontId="64" fillId="34" borderId="44" xfId="0" applyNumberFormat="1" applyFont="1" applyFill="1" applyBorder="1"/>
    <xf numFmtId="171" fontId="64" fillId="34" borderId="42" xfId="0" applyNumberFormat="1" applyFont="1" applyFill="1" applyBorder="1"/>
    <xf numFmtId="171" fontId="64" fillId="34" borderId="44" xfId="0" applyNumberFormat="1" applyFont="1" applyFill="1" applyBorder="1"/>
    <xf numFmtId="0" fontId="16" fillId="0" borderId="0" xfId="0" applyNumberFormat="1" applyFont="1" applyFill="1" applyBorder="1" applyAlignment="1" applyProtection="1"/>
    <xf numFmtId="3" fontId="17" fillId="25" borderId="0" xfId="0" applyNumberFormat="1" applyFont="1" applyFill="1" applyBorder="1" applyAlignment="1" applyProtection="1">
      <alignment horizontal="right" vertical="center" wrapText="1"/>
      <protection hidden="1"/>
    </xf>
    <xf numFmtId="0" fontId="17" fillId="25" borderId="0" xfId="0" applyNumberFormat="1" applyFont="1" applyFill="1" applyBorder="1" applyAlignment="1" applyProtection="1"/>
    <xf numFmtId="0" fontId="17" fillId="17" borderId="0" xfId="0" applyNumberFormat="1" applyFont="1" applyFill="1" applyBorder="1" applyAlignment="1" applyProtection="1"/>
    <xf numFmtId="3" fontId="16" fillId="17" borderId="2" xfId="0" applyNumberFormat="1" applyFont="1" applyFill="1" applyBorder="1" applyAlignment="1" applyProtection="1"/>
    <xf numFmtId="179" fontId="25" fillId="16" borderId="2" xfId="0" quotePrefix="1" applyNumberFormat="1" applyFont="1" applyFill="1" applyBorder="1" applyAlignment="1" applyProtection="1">
      <alignment horizontal="center" vertical="center"/>
      <protection hidden="1"/>
    </xf>
    <xf numFmtId="179" fontId="26" fillId="16" borderId="2" xfId="0" quotePrefix="1" applyNumberFormat="1" applyFont="1" applyFill="1" applyBorder="1" applyAlignment="1" applyProtection="1">
      <alignment horizontal="center" vertical="center"/>
      <protection hidden="1"/>
    </xf>
    <xf numFmtId="179" fontId="36" fillId="0" borderId="0" xfId="0" applyNumberFormat="1" applyFont="1" applyAlignment="1">
      <alignment horizontal="center"/>
    </xf>
    <xf numFmtId="0" fontId="15" fillId="0" borderId="0" xfId="0" applyNumberFormat="1" applyFont="1" applyFill="1" applyBorder="1" applyAlignment="1" applyProtection="1">
      <alignment wrapText="1"/>
      <protection hidden="1"/>
    </xf>
    <xf numFmtId="3" fontId="14" fillId="0" borderId="6" xfId="0" applyNumberFormat="1" applyFont="1" applyFill="1" applyBorder="1" applyAlignment="1" applyProtection="1">
      <alignment horizontal="right" vertical="center" wrapText="1"/>
      <protection hidden="1"/>
    </xf>
    <xf numFmtId="14" fontId="14" fillId="0" borderId="6" xfId="0" applyNumberFormat="1" applyFont="1" applyFill="1" applyBorder="1" applyAlignment="1" applyProtection="1">
      <alignment horizontal="center"/>
      <protection hidden="1"/>
    </xf>
    <xf numFmtId="49" fontId="14" fillId="0" borderId="6" xfId="0" applyNumberFormat="1" applyFont="1" applyFill="1" applyBorder="1" applyAlignment="1" applyProtection="1">
      <alignment horizontal="left"/>
      <protection hidden="1"/>
    </xf>
    <xf numFmtId="3" fontId="14" fillId="0" borderId="0" xfId="0" applyNumberFormat="1" applyFont="1" applyFill="1" applyBorder="1" applyAlignment="1" applyProtection="1">
      <alignment horizontal="right" vertical="center" wrapText="1"/>
      <protection hidden="1"/>
    </xf>
    <xf numFmtId="14" fontId="14" fillId="0" borderId="0" xfId="0" applyNumberFormat="1" applyFont="1" applyFill="1" applyBorder="1" applyAlignment="1" applyProtection="1">
      <alignment horizontal="center"/>
      <protection hidden="1"/>
    </xf>
    <xf numFmtId="49" fontId="14" fillId="0" borderId="0" xfId="0" applyNumberFormat="1" applyFont="1" applyFill="1" applyBorder="1" applyAlignment="1" applyProtection="1">
      <alignment horizontal="left"/>
      <protection hidden="1"/>
    </xf>
    <xf numFmtId="0" fontId="42" fillId="0" borderId="4" xfId="0" applyNumberFormat="1" applyFont="1" applyFill="1" applyBorder="1" applyAlignment="1" applyProtection="1">
      <alignment horizontal="left"/>
    </xf>
    <xf numFmtId="0" fontId="14" fillId="17" borderId="6" xfId="0" applyNumberFormat="1" applyFont="1" applyFill="1" applyBorder="1" applyAlignment="1" applyProtection="1">
      <protection locked="0"/>
    </xf>
    <xf numFmtId="0" fontId="14" fillId="17" borderId="6" xfId="0" applyNumberFormat="1" applyFont="1" applyFill="1" applyBorder="1" applyAlignment="1" applyProtection="1"/>
    <xf numFmtId="0" fontId="14" fillId="17" borderId="8" xfId="0" applyNumberFormat="1" applyFont="1" applyFill="1" applyBorder="1" applyAlignment="1" applyProtection="1">
      <alignment horizontal="left" wrapText="1"/>
      <protection hidden="1"/>
    </xf>
    <xf numFmtId="0" fontId="5" fillId="0" borderId="45" xfId="20" applyFont="1" applyFill="1" applyBorder="1" applyAlignment="1">
      <alignment horizontal="center" vertical="center" wrapText="1"/>
    </xf>
    <xf numFmtId="0" fontId="5" fillId="0" borderId="6" xfId="20" applyFont="1" applyFill="1" applyBorder="1" applyAlignment="1">
      <alignment horizontal="center" vertical="center" wrapText="1"/>
    </xf>
    <xf numFmtId="0" fontId="5" fillId="0" borderId="5" xfId="20" applyFont="1" applyFill="1" applyBorder="1" applyAlignment="1">
      <alignment horizontal="center" vertical="center" wrapText="1"/>
    </xf>
    <xf numFmtId="0" fontId="5" fillId="0" borderId="10" xfId="20" applyFont="1" applyFill="1" applyBorder="1" applyAlignment="1">
      <alignment horizontal="center" vertical="center" wrapText="1"/>
    </xf>
    <xf numFmtId="0" fontId="47" fillId="17" borderId="2" xfId="0" applyFont="1" applyFill="1" applyBorder="1" applyAlignment="1">
      <alignment horizontal="left" wrapText="1"/>
    </xf>
    <xf numFmtId="0" fontId="12" fillId="0" borderId="4" xfId="0" applyNumberFormat="1" applyFont="1" applyFill="1" applyBorder="1" applyAlignment="1" applyProtection="1">
      <alignment vertical="center" wrapText="1"/>
      <protection hidden="1"/>
    </xf>
    <xf numFmtId="0" fontId="12" fillId="0" borderId="5" xfId="0" applyNumberFormat="1" applyFont="1" applyFill="1" applyBorder="1" applyAlignment="1" applyProtection="1">
      <alignment vertical="center" wrapText="1"/>
      <protection hidden="1"/>
    </xf>
    <xf numFmtId="0" fontId="5" fillId="0" borderId="5" xfId="0" applyNumberFormat="1" applyFont="1" applyFill="1" applyBorder="1" applyAlignment="1" applyProtection="1">
      <alignment vertical="center" wrapText="1"/>
      <protection hidden="1"/>
    </xf>
    <xf numFmtId="0" fontId="30" fillId="0" borderId="0" xfId="0" applyNumberFormat="1" applyFont="1" applyFill="1" applyBorder="1" applyAlignment="1" applyProtection="1">
      <alignment vertical="center" wrapText="1"/>
      <protection hidden="1"/>
    </xf>
    <xf numFmtId="0" fontId="30" fillId="0" borderId="0" xfId="0" applyNumberFormat="1" applyFont="1" applyFill="1" applyBorder="1" applyAlignment="1" applyProtection="1">
      <alignment horizontal="left" wrapText="1"/>
      <protection locked="0"/>
    </xf>
    <xf numFmtId="0" fontId="5" fillId="0" borderId="0" xfId="0" applyNumberFormat="1" applyFont="1" applyFill="1" applyBorder="1" applyAlignment="1" applyProtection="1">
      <alignment vertical="center" wrapText="1"/>
      <protection hidden="1"/>
    </xf>
    <xf numFmtId="14" fontId="4" fillId="0" borderId="6" xfId="0" applyNumberFormat="1" applyFont="1" applyFill="1" applyBorder="1" applyAlignment="1" applyProtection="1">
      <alignment horizontal="left" wrapText="1"/>
      <protection locked="0"/>
    </xf>
    <xf numFmtId="14" fontId="4" fillId="0" borderId="0" xfId="0" applyNumberFormat="1" applyFont="1" applyFill="1" applyBorder="1" applyAlignment="1" applyProtection="1">
      <alignment horizontal="left" wrapText="1"/>
      <protection locked="0"/>
    </xf>
    <xf numFmtId="14" fontId="4" fillId="0" borderId="5" xfId="0" applyNumberFormat="1" applyFont="1" applyFill="1" applyBorder="1" applyAlignment="1" applyProtection="1">
      <alignment horizontal="left" wrapText="1"/>
      <protection locked="0"/>
    </xf>
    <xf numFmtId="0" fontId="4" fillId="17" borderId="2" xfId="0" applyNumberFormat="1" applyFont="1" applyFill="1" applyBorder="1" applyAlignment="1" applyProtection="1">
      <alignment vertical="center" wrapText="1"/>
      <protection hidden="1"/>
    </xf>
    <xf numFmtId="43" fontId="5" fillId="17" borderId="20" xfId="3" applyFont="1" applyFill="1" applyBorder="1" applyAlignment="1">
      <alignment horizontal="center"/>
    </xf>
    <xf numFmtId="43" fontId="5" fillId="17" borderId="0" xfId="3" applyFont="1" applyFill="1" applyBorder="1" applyAlignment="1">
      <alignment horizontal="center"/>
    </xf>
    <xf numFmtId="0" fontId="23" fillId="17" borderId="18" xfId="0" applyFont="1" applyFill="1" applyBorder="1" applyAlignment="1">
      <alignment horizontal="center"/>
    </xf>
    <xf numFmtId="43" fontId="5" fillId="17" borderId="18" xfId="3" applyFont="1" applyFill="1" applyBorder="1" applyAlignment="1">
      <alignment horizontal="center"/>
    </xf>
    <xf numFmtId="43" fontId="5" fillId="17" borderId="22" xfId="3" applyFont="1" applyFill="1" applyBorder="1" applyAlignment="1">
      <alignment horizontal="left"/>
    </xf>
    <xf numFmtId="172" fontId="22" fillId="17" borderId="22" xfId="3" applyNumberFormat="1" applyFont="1" applyFill="1" applyBorder="1" applyProtection="1"/>
    <xf numFmtId="172" fontId="24" fillId="17" borderId="22" xfId="3" applyNumberFormat="1" applyFont="1" applyFill="1" applyBorder="1" applyProtection="1"/>
    <xf numFmtId="15" fontId="5" fillId="17" borderId="22" xfId="3" applyNumberFormat="1" applyFont="1" applyFill="1" applyBorder="1" applyAlignment="1" applyProtection="1">
      <alignment horizontal="center"/>
    </xf>
    <xf numFmtId="43" fontId="5" fillId="17" borderId="22" xfId="3" applyFont="1" applyFill="1" applyBorder="1" applyAlignment="1" applyProtection="1">
      <alignment horizontal="center"/>
    </xf>
    <xf numFmtId="43" fontId="5" fillId="17" borderId="23" xfId="3" applyFont="1" applyFill="1" applyBorder="1" applyAlignment="1">
      <alignment horizontal="left"/>
    </xf>
    <xf numFmtId="172" fontId="22" fillId="17" borderId="23" xfId="3" applyNumberFormat="1" applyFont="1" applyFill="1" applyBorder="1" applyProtection="1"/>
    <xf numFmtId="172" fontId="24" fillId="17" borderId="23" xfId="3" applyNumberFormat="1" applyFont="1" applyFill="1" applyBorder="1" applyProtection="1"/>
    <xf numFmtId="15" fontId="5" fillId="17" borderId="23" xfId="3" applyNumberFormat="1" applyFont="1" applyFill="1" applyBorder="1" applyAlignment="1" applyProtection="1">
      <alignment horizontal="center"/>
    </xf>
    <xf numFmtId="43" fontId="5" fillId="17" borderId="23" xfId="3" applyFont="1" applyFill="1" applyBorder="1" applyAlignment="1" applyProtection="1">
      <alignment horizontal="center"/>
    </xf>
    <xf numFmtId="43" fontId="5" fillId="17" borderId="24" xfId="3" applyFont="1" applyFill="1" applyBorder="1" applyAlignment="1">
      <alignment horizontal="left"/>
    </xf>
    <xf numFmtId="172" fontId="22" fillId="17" borderId="24" xfId="3" applyNumberFormat="1" applyFont="1" applyFill="1" applyBorder="1" applyProtection="1"/>
    <xf numFmtId="172" fontId="24" fillId="17" borderId="24" xfId="3" applyNumberFormat="1" applyFont="1" applyFill="1" applyBorder="1" applyProtection="1"/>
    <xf numFmtId="15" fontId="5" fillId="17" borderId="24" xfId="3" applyNumberFormat="1" applyFont="1" applyFill="1" applyBorder="1" applyAlignment="1" applyProtection="1">
      <alignment horizontal="center"/>
    </xf>
    <xf numFmtId="43" fontId="5" fillId="17" borderId="24" xfId="3" applyFont="1" applyFill="1" applyBorder="1" applyAlignment="1" applyProtection="1">
      <alignment horizontal="center"/>
    </xf>
    <xf numFmtId="43" fontId="12" fillId="17" borderId="20" xfId="3" applyFont="1" applyFill="1" applyBorder="1"/>
    <xf numFmtId="172" fontId="24" fillId="17" borderId="20" xfId="3" applyNumberFormat="1" applyFont="1" applyFill="1" applyBorder="1" applyProtection="1"/>
    <xf numFmtId="0" fontId="15" fillId="0" borderId="0" xfId="0" applyNumberFormat="1" applyFont="1" applyFill="1" applyBorder="1" applyAlignment="1" applyProtection="1">
      <alignment wrapText="1"/>
      <protection hidden="1"/>
    </xf>
    <xf numFmtId="3" fontId="14" fillId="47" borderId="2" xfId="0" applyNumberFormat="1" applyFont="1" applyFill="1" applyBorder="1" applyAlignment="1" applyProtection="1">
      <alignment horizontal="right"/>
      <protection hidden="1"/>
    </xf>
    <xf numFmtId="49" fontId="14" fillId="47" borderId="2" xfId="0" applyNumberFormat="1" applyFont="1" applyFill="1" applyBorder="1" applyAlignment="1" applyProtection="1">
      <alignment horizontal="left"/>
      <protection hidden="1"/>
    </xf>
    <xf numFmtId="3" fontId="14" fillId="0" borderId="4" xfId="0" applyNumberFormat="1" applyFont="1" applyFill="1" applyBorder="1" applyAlignment="1" applyProtection="1">
      <alignment horizontal="right"/>
      <protection hidden="1"/>
    </xf>
    <xf numFmtId="49" fontId="14" fillId="0" borderId="4" xfId="0" applyNumberFormat="1" applyFont="1" applyFill="1" applyBorder="1" applyAlignment="1" applyProtection="1">
      <alignment horizontal="left"/>
      <protection hidden="1"/>
    </xf>
    <xf numFmtId="49" fontId="15" fillId="47" borderId="2" xfId="0" applyNumberFormat="1" applyFont="1" applyFill="1" applyBorder="1" applyAlignment="1" applyProtection="1">
      <alignment horizontal="left"/>
      <protection hidden="1"/>
    </xf>
    <xf numFmtId="0" fontId="15" fillId="47" borderId="2" xfId="0" applyNumberFormat="1" applyFont="1" applyFill="1" applyBorder="1" applyAlignment="1" applyProtection="1">
      <alignment horizontal="left"/>
      <protection hidden="1"/>
    </xf>
    <xf numFmtId="0" fontId="14" fillId="47" borderId="2" xfId="0" applyNumberFormat="1" applyFont="1" applyFill="1" applyBorder="1" applyAlignment="1" applyProtection="1">
      <alignment horizontal="left"/>
      <protection hidden="1"/>
    </xf>
    <xf numFmtId="14" fontId="14" fillId="47" borderId="2" xfId="0" applyNumberFormat="1" applyFont="1" applyFill="1" applyBorder="1" applyAlignment="1" applyProtection="1">
      <alignment horizontal="center"/>
      <protection hidden="1"/>
    </xf>
    <xf numFmtId="3" fontId="14" fillId="18" borderId="2" xfId="0" applyNumberFormat="1" applyFont="1" applyFill="1" applyBorder="1" applyAlignment="1" applyProtection="1">
      <alignment horizontal="right" vertical="center" wrapText="1"/>
      <protection hidden="1"/>
    </xf>
    <xf numFmtId="0" fontId="14" fillId="16" borderId="27" xfId="0" applyNumberFormat="1" applyFont="1" applyFill="1" applyBorder="1" applyAlignment="1" applyProtection="1"/>
    <xf numFmtId="49" fontId="15" fillId="48" borderId="2" xfId="0" applyNumberFormat="1" applyFont="1" applyFill="1" applyBorder="1" applyAlignment="1" applyProtection="1">
      <alignment horizontal="left"/>
      <protection hidden="1"/>
    </xf>
    <xf numFmtId="14" fontId="15" fillId="48" borderId="2" xfId="0" applyNumberFormat="1" applyFont="1" applyFill="1" applyBorder="1" applyAlignment="1" applyProtection="1">
      <alignment horizontal="center"/>
      <protection hidden="1"/>
    </xf>
    <xf numFmtId="0" fontId="15" fillId="48" borderId="2" xfId="0" applyNumberFormat="1" applyFont="1" applyFill="1" applyBorder="1" applyAlignment="1" applyProtection="1">
      <alignment horizontal="left"/>
      <protection hidden="1"/>
    </xf>
    <xf numFmtId="49" fontId="14" fillId="48" borderId="2" xfId="0" applyNumberFormat="1" applyFont="1" applyFill="1" applyBorder="1" applyAlignment="1" applyProtection="1">
      <alignment horizontal="center" vertical="center" wrapText="1"/>
      <protection hidden="1"/>
    </xf>
    <xf numFmtId="49" fontId="15" fillId="48" borderId="2" xfId="0" applyNumberFormat="1" applyFont="1" applyFill="1" applyBorder="1" applyAlignment="1" applyProtection="1">
      <protection hidden="1"/>
    </xf>
    <xf numFmtId="0" fontId="15" fillId="48" borderId="2" xfId="0" applyNumberFormat="1" applyFont="1" applyFill="1" applyBorder="1" applyAlignment="1" applyProtection="1">
      <protection hidden="1"/>
    </xf>
    <xf numFmtId="14" fontId="15" fillId="48" borderId="2" xfId="0" applyNumberFormat="1" applyFont="1" applyFill="1" applyBorder="1" applyAlignment="1" applyProtection="1">
      <protection hidden="1"/>
    </xf>
    <xf numFmtId="0" fontId="65" fillId="0" borderId="0" xfId="0" applyFont="1" applyProtection="1"/>
    <xf numFmtId="0" fontId="17" fillId="0" borderId="0" xfId="0" applyNumberFormat="1" applyFont="1" applyFill="1" applyBorder="1" applyAlignment="1" applyProtection="1">
      <alignment horizontal="left" wrapText="1"/>
      <protection hidden="1"/>
    </xf>
    <xf numFmtId="0" fontId="14" fillId="0" borderId="6" xfId="0" applyNumberFormat="1" applyFont="1" applyFill="1" applyBorder="1" applyAlignment="1" applyProtection="1">
      <alignment horizontal="center" vertical="center"/>
      <protection hidden="1"/>
    </xf>
    <xf numFmtId="49" fontId="14" fillId="0" borderId="6" xfId="0" applyNumberFormat="1" applyFont="1" applyFill="1" applyBorder="1" applyAlignment="1" applyProtection="1">
      <alignment horizontal="center" vertical="center" wrapText="1"/>
      <protection hidden="1"/>
    </xf>
    <xf numFmtId="49" fontId="14" fillId="0" borderId="6" xfId="0" applyNumberFormat="1" applyFont="1" applyFill="1" applyBorder="1" applyAlignment="1" applyProtection="1">
      <alignment horizontal="center" vertical="center" wrapText="1"/>
    </xf>
    <xf numFmtId="0" fontId="15" fillId="0" borderId="6" xfId="0" applyNumberFormat="1" applyFont="1" applyFill="1" applyBorder="1" applyAlignment="1" applyProtection="1">
      <alignment horizontal="center" vertical="center"/>
      <protection hidden="1"/>
    </xf>
    <xf numFmtId="0" fontId="56" fillId="0" borderId="0" xfId="0" applyNumberFormat="1" applyFont="1" applyFill="1" applyBorder="1" applyAlignment="1" applyProtection="1"/>
    <xf numFmtId="0" fontId="66" fillId="0" borderId="0" xfId="20" applyFont="1" applyFill="1" applyBorder="1" applyAlignment="1">
      <alignment horizontal="center" vertical="center" wrapText="1"/>
    </xf>
    <xf numFmtId="0" fontId="4" fillId="0" borderId="0" xfId="0" applyNumberFormat="1" applyFont="1" applyFill="1" applyBorder="1" applyAlignment="1" applyProtection="1">
      <protection hidden="1"/>
    </xf>
    <xf numFmtId="0" fontId="28" fillId="0" borderId="0" xfId="0" applyFont="1" applyAlignment="1">
      <alignment wrapText="1"/>
    </xf>
    <xf numFmtId="0" fontId="67" fillId="0" borderId="0" xfId="0" applyFont="1" applyProtection="1"/>
    <xf numFmtId="0" fontId="68" fillId="0" borderId="0" xfId="0" applyFont="1" applyProtection="1"/>
    <xf numFmtId="49" fontId="12" fillId="13" borderId="2" xfId="20" applyNumberFormat="1" applyFont="1" applyFill="1" applyBorder="1" applyAlignment="1">
      <alignment horizontal="left" indent="2"/>
    </xf>
    <xf numFmtId="49" fontId="12" fillId="13" borderId="2" xfId="20" applyNumberFormat="1" applyFont="1" applyFill="1" applyBorder="1" applyAlignment="1"/>
    <xf numFmtId="49" fontId="26" fillId="16" borderId="2" xfId="0" quotePrefix="1" applyNumberFormat="1" applyFont="1" applyFill="1" applyBorder="1" applyAlignment="1" applyProtection="1">
      <alignment horizontal="center" vertical="center"/>
      <protection hidden="1"/>
    </xf>
    <xf numFmtId="49" fontId="25" fillId="0" borderId="4" xfId="0" applyNumberFormat="1" applyFont="1" applyFill="1" applyBorder="1" applyAlignment="1" applyProtection="1">
      <alignment horizontal="left" wrapText="1"/>
      <protection hidden="1"/>
    </xf>
    <xf numFmtId="49" fontId="15" fillId="16" borderId="2" xfId="0" quotePrefix="1" applyNumberFormat="1" applyFont="1" applyFill="1" applyBorder="1" applyAlignment="1" applyProtection="1">
      <alignment horizontal="center" vertical="center"/>
      <protection hidden="1"/>
    </xf>
    <xf numFmtId="49" fontId="14" fillId="16" borderId="4" xfId="0" quotePrefix="1" applyNumberFormat="1" applyFont="1" applyFill="1" applyBorder="1" applyAlignment="1" applyProtection="1">
      <alignment horizontal="center" vertical="center"/>
      <protection hidden="1"/>
    </xf>
    <xf numFmtId="49" fontId="42" fillId="0" borderId="4" xfId="0" quotePrefix="1" applyNumberFormat="1" applyFont="1" applyFill="1" applyBorder="1" applyAlignment="1" applyProtection="1">
      <alignment horizontal="center" vertical="center"/>
      <protection hidden="1"/>
    </xf>
    <xf numFmtId="49" fontId="14" fillId="0" borderId="6" xfId="0" quotePrefix="1" applyNumberFormat="1" applyFont="1" applyFill="1" applyBorder="1" applyAlignment="1" applyProtection="1">
      <alignment vertical="center"/>
      <protection hidden="1"/>
    </xf>
    <xf numFmtId="49" fontId="43" fillId="0" borderId="0" xfId="0" applyNumberFormat="1" applyFont="1" applyProtection="1"/>
    <xf numFmtId="49" fontId="25" fillId="16" borderId="8" xfId="0" quotePrefix="1" applyNumberFormat="1" applyFont="1" applyFill="1" applyBorder="1" applyAlignment="1" applyProtection="1">
      <alignment horizontal="center" vertical="center"/>
      <protection hidden="1"/>
    </xf>
    <xf numFmtId="49" fontId="0" fillId="0" borderId="0" xfId="0" applyNumberFormat="1" applyProtection="1"/>
    <xf numFmtId="3" fontId="0" fillId="17" borderId="2" xfId="0" applyNumberFormat="1" applyFill="1" applyBorder="1"/>
    <xf numFmtId="49" fontId="16" fillId="16" borderId="2" xfId="0" quotePrefix="1" applyNumberFormat="1" applyFont="1" applyFill="1" applyBorder="1" applyAlignment="1" applyProtection="1">
      <alignment horizontal="center" vertical="center"/>
      <protection hidden="1"/>
    </xf>
    <xf numFmtId="49" fontId="16" fillId="0" borderId="4" xfId="0" quotePrefix="1" applyNumberFormat="1" applyFont="1" applyFill="1" applyBorder="1" applyAlignment="1" applyProtection="1">
      <alignment horizontal="center" vertical="center"/>
      <protection hidden="1"/>
    </xf>
    <xf numFmtId="49" fontId="16" fillId="0" borderId="6" xfId="0" quotePrefix="1" applyNumberFormat="1" applyFont="1" applyFill="1" applyBorder="1" applyAlignment="1" applyProtection="1">
      <alignment horizontal="center" vertical="center"/>
      <protection hidden="1"/>
    </xf>
    <xf numFmtId="49" fontId="49" fillId="0" borderId="0" xfId="0" applyNumberFormat="1" applyFont="1"/>
    <xf numFmtId="3" fontId="25" fillId="18" borderId="2" xfId="0" applyNumberFormat="1" applyFont="1" applyFill="1" applyBorder="1" applyAlignment="1" applyProtection="1">
      <alignment horizontal="right"/>
    </xf>
    <xf numFmtId="49" fontId="5" fillId="8" borderId="2" xfId="0" applyNumberFormat="1" applyFont="1" applyFill="1" applyBorder="1" applyAlignment="1">
      <alignment horizontal="left" indent="1"/>
    </xf>
    <xf numFmtId="49" fontId="36" fillId="0" borderId="0" xfId="0" applyNumberFormat="1" applyFont="1" applyAlignment="1">
      <alignment horizontal="center"/>
    </xf>
    <xf numFmtId="0" fontId="15" fillId="0" borderId="0" xfId="0" applyNumberFormat="1" applyFont="1" applyFill="1" applyBorder="1" applyAlignment="1" applyProtection="1">
      <alignment horizontal="left" wrapText="1"/>
      <protection hidden="1"/>
    </xf>
    <xf numFmtId="165" fontId="49" fillId="17" borderId="2" xfId="0" applyNumberFormat="1" applyFont="1" applyFill="1" applyBorder="1" applyAlignment="1">
      <alignment horizontal="right"/>
    </xf>
    <xf numFmtId="180" fontId="49" fillId="17" borderId="2" xfId="0" applyNumberFormat="1" applyFont="1" applyFill="1" applyBorder="1"/>
    <xf numFmtId="165" fontId="49" fillId="17" borderId="2" xfId="0" applyNumberFormat="1" applyFont="1" applyFill="1" applyBorder="1" applyAlignment="1">
      <alignment horizontal="left"/>
    </xf>
    <xf numFmtId="49" fontId="49" fillId="17" borderId="2" xfId="0" applyNumberFormat="1" applyFont="1" applyFill="1" applyBorder="1" applyAlignment="1">
      <alignment horizontal="right"/>
    </xf>
    <xf numFmtId="3" fontId="0" fillId="0" borderId="0" xfId="0" applyNumberFormat="1" applyProtection="1"/>
    <xf numFmtId="0" fontId="0" fillId="34" borderId="44" xfId="0" applyFont="1" applyFill="1" applyBorder="1"/>
    <xf numFmtId="3" fontId="0" fillId="0" borderId="0" xfId="0" applyNumberFormat="1"/>
    <xf numFmtId="43" fontId="53" fillId="34" borderId="44" xfId="0" applyNumberFormat="1" applyFont="1" applyFill="1" applyBorder="1"/>
    <xf numFmtId="4" fontId="34" fillId="34" borderId="42" xfId="3" applyNumberFormat="1" applyFont="1" applyFill="1" applyBorder="1"/>
    <xf numFmtId="4" fontId="63" fillId="34" borderId="42" xfId="3" applyNumberFormat="1" applyFont="1" applyFill="1" applyBorder="1"/>
    <xf numFmtId="4" fontId="63" fillId="34" borderId="44" xfId="3" applyNumberFormat="1" applyFont="1" applyFill="1" applyBorder="1"/>
    <xf numFmtId="0" fontId="45" fillId="49" borderId="46" xfId="0" applyFont="1" applyFill="1" applyBorder="1" applyAlignment="1">
      <alignment horizontal="center" vertical="center" wrapText="1"/>
    </xf>
    <xf numFmtId="1" fontId="0" fillId="0" borderId="2" xfId="0" applyNumberFormat="1" applyFont="1" applyFill="1" applyBorder="1"/>
    <xf numFmtId="4" fontId="42" fillId="17" borderId="2" xfId="0" applyNumberFormat="1" applyFont="1" applyFill="1" applyBorder="1" applyAlignment="1" applyProtection="1">
      <alignment horizontal="left"/>
    </xf>
    <xf numFmtId="3" fontId="49" fillId="0" borderId="0" xfId="0" applyNumberFormat="1" applyFont="1"/>
    <xf numFmtId="0" fontId="41" fillId="50" borderId="0" xfId="0" applyFont="1" applyFill="1" applyProtection="1"/>
    <xf numFmtId="3" fontId="41" fillId="50" borderId="0" xfId="0" applyNumberFormat="1" applyFont="1" applyFill="1" applyProtection="1"/>
    <xf numFmtId="3" fontId="43" fillId="18" borderId="0" xfId="0" applyNumberFormat="1" applyFont="1" applyFill="1" applyProtection="1"/>
    <xf numFmtId="43" fontId="21" fillId="0" borderId="0" xfId="0" applyNumberFormat="1" applyFont="1" applyFill="1"/>
    <xf numFmtId="3" fontId="21" fillId="0" borderId="0" xfId="0" applyNumberFormat="1" applyFont="1" applyFill="1"/>
    <xf numFmtId="4" fontId="14" fillId="17" borderId="2" xfId="0" applyNumberFormat="1" applyFont="1" applyFill="1" applyBorder="1" applyAlignment="1" applyProtection="1">
      <alignment horizontal="left" wrapText="1"/>
      <protection hidden="1"/>
    </xf>
    <xf numFmtId="0" fontId="14" fillId="17" borderId="6" xfId="0" applyNumberFormat="1" applyFont="1" applyFill="1" applyBorder="1" applyAlignment="1" applyProtection="1">
      <alignment horizontal="left" wrapText="1"/>
      <protection hidden="1"/>
    </xf>
    <xf numFmtId="1" fontId="4" fillId="0" borderId="2" xfId="0" applyNumberFormat="1" applyFont="1" applyFill="1" applyBorder="1" applyAlignment="1" applyProtection="1">
      <alignment horizontal="left" wrapText="1"/>
      <protection locked="0"/>
    </xf>
    <xf numFmtId="1" fontId="14" fillId="17" borderId="2" xfId="0" applyNumberFormat="1" applyFont="1" applyFill="1" applyBorder="1" applyAlignment="1" applyProtection="1">
      <alignment horizontal="right"/>
    </xf>
    <xf numFmtId="3" fontId="46" fillId="0" borderId="0" xfId="0" applyNumberFormat="1" applyFont="1" applyProtection="1"/>
    <xf numFmtId="3" fontId="43" fillId="0" borderId="0" xfId="0" applyNumberFormat="1" applyFont="1" applyProtection="1"/>
    <xf numFmtId="3" fontId="14" fillId="17" borderId="2" xfId="0" applyNumberFormat="1" applyFont="1" applyFill="1" applyBorder="1" applyAlignment="1" applyProtection="1">
      <alignment horizontal="right" wrapText="1"/>
    </xf>
    <xf numFmtId="3" fontId="14" fillId="17" borderId="2" xfId="0" applyNumberFormat="1" applyFont="1" applyFill="1" applyBorder="1" applyAlignment="1" applyProtection="1">
      <alignment horizontal="right" wrapText="1"/>
      <protection hidden="1"/>
    </xf>
    <xf numFmtId="3" fontId="14" fillId="15" borderId="2" xfId="0" applyNumberFormat="1" applyFont="1" applyFill="1" applyBorder="1" applyAlignment="1" applyProtection="1">
      <alignment horizontal="right" wrapText="1"/>
      <protection hidden="1"/>
    </xf>
    <xf numFmtId="4" fontId="14" fillId="17" borderId="2" xfId="0" applyNumberFormat="1" applyFont="1" applyFill="1" applyBorder="1" applyAlignment="1" applyProtection="1">
      <alignment horizontal="right" wrapText="1"/>
      <protection hidden="1"/>
    </xf>
    <xf numFmtId="4" fontId="43" fillId="0" borderId="0" xfId="0" applyNumberFormat="1" applyFont="1" applyProtection="1"/>
    <xf numFmtId="0" fontId="41" fillId="0" borderId="0" xfId="0" applyFont="1"/>
    <xf numFmtId="3" fontId="14" fillId="18" borderId="2" xfId="0" applyNumberFormat="1" applyFont="1" applyFill="1" applyBorder="1" applyAlignment="1" applyProtection="1">
      <alignment horizontal="left" wrapText="1"/>
      <protection hidden="1"/>
    </xf>
    <xf numFmtId="3" fontId="14" fillId="18" borderId="2" xfId="0" applyNumberFormat="1" applyFont="1" applyFill="1" applyBorder="1" applyAlignment="1" applyProtection="1">
      <alignment horizontal="right" wrapText="1"/>
      <protection hidden="1"/>
    </xf>
    <xf numFmtId="4" fontId="14" fillId="18" borderId="2" xfId="0" applyNumberFormat="1" applyFont="1" applyFill="1" applyBorder="1" applyAlignment="1" applyProtection="1">
      <alignment horizontal="right" wrapText="1"/>
      <protection hidden="1"/>
    </xf>
    <xf numFmtId="0" fontId="14" fillId="18" borderId="2" xfId="0" applyNumberFormat="1" applyFont="1" applyFill="1" applyBorder="1" applyAlignment="1" applyProtection="1">
      <alignment horizontal="right" wrapText="1"/>
      <protection hidden="1"/>
    </xf>
    <xf numFmtId="4" fontId="14" fillId="15" borderId="6" xfId="0" applyNumberFormat="1" applyFont="1" applyFill="1" applyBorder="1" applyAlignment="1" applyProtection="1">
      <alignment horizontal="right" wrapText="1"/>
      <protection hidden="1"/>
    </xf>
    <xf numFmtId="0" fontId="14" fillId="17" borderId="2" xfId="0" applyNumberFormat="1" applyFont="1" applyFill="1" applyBorder="1" applyAlignment="1" applyProtection="1">
      <alignment horizontal="right" wrapText="1"/>
      <protection hidden="1"/>
    </xf>
    <xf numFmtId="3" fontId="14" fillId="18" borderId="2" xfId="0" applyNumberFormat="1" applyFont="1" applyFill="1" applyBorder="1" applyAlignment="1" applyProtection="1">
      <alignment wrapText="1"/>
      <protection hidden="1"/>
    </xf>
    <xf numFmtId="3" fontId="14" fillId="17" borderId="2" xfId="0" applyNumberFormat="1" applyFont="1" applyFill="1" applyBorder="1" applyAlignment="1" applyProtection="1">
      <alignment wrapText="1"/>
    </xf>
    <xf numFmtId="3" fontId="14" fillId="17" borderId="2" xfId="0" applyNumberFormat="1" applyFont="1" applyFill="1" applyBorder="1" applyAlignment="1" applyProtection="1">
      <alignment wrapText="1"/>
      <protection hidden="1"/>
    </xf>
    <xf numFmtId="4" fontId="26" fillId="17" borderId="2" xfId="0" applyNumberFormat="1" applyFont="1" applyFill="1" applyBorder="1" applyAlignment="1" applyProtection="1">
      <alignment horizontal="right"/>
    </xf>
    <xf numFmtId="0" fontId="15" fillId="0" borderId="0" xfId="0" applyNumberFormat="1" applyFont="1" applyFill="1" applyBorder="1" applyAlignment="1" applyProtection="1">
      <alignment wrapText="1"/>
      <protection hidden="1"/>
    </xf>
    <xf numFmtId="0" fontId="15" fillId="0" borderId="0" xfId="0" applyNumberFormat="1" applyFont="1" applyFill="1" applyBorder="1" applyAlignment="1" applyProtection="1">
      <alignment wrapText="1"/>
      <protection hidden="1"/>
    </xf>
    <xf numFmtId="0" fontId="25" fillId="0" borderId="0" xfId="0" applyNumberFormat="1" applyFont="1" applyFill="1" applyBorder="1" applyAlignment="1" applyProtection="1">
      <alignment horizontal="center" vertical="center"/>
      <protection hidden="1"/>
    </xf>
    <xf numFmtId="49" fontId="25" fillId="0" borderId="0" xfId="0" applyNumberFormat="1" applyFont="1" applyFill="1" applyBorder="1" applyAlignment="1" applyProtection="1">
      <alignment horizontal="center" vertical="center" wrapText="1"/>
      <protection hidden="1"/>
    </xf>
    <xf numFmtId="49" fontId="25" fillId="0" borderId="0" xfId="0" applyNumberFormat="1" applyFont="1" applyFill="1" applyBorder="1" applyAlignment="1" applyProtection="1">
      <alignment horizontal="center" vertical="center" wrapText="1"/>
    </xf>
    <xf numFmtId="0" fontId="26" fillId="0" borderId="0" xfId="0" applyNumberFormat="1" applyFont="1" applyFill="1" applyBorder="1" applyAlignment="1" applyProtection="1">
      <alignment horizontal="center" vertical="center"/>
      <protection hidden="1"/>
    </xf>
    <xf numFmtId="3" fontId="26" fillId="0" borderId="6" xfId="0" applyNumberFormat="1" applyFont="1" applyFill="1" applyBorder="1" applyAlignment="1" applyProtection="1"/>
    <xf numFmtId="3" fontId="26" fillId="0" borderId="0" xfId="0" applyNumberFormat="1" applyFont="1" applyFill="1" applyBorder="1" applyAlignment="1" applyProtection="1"/>
    <xf numFmtId="3" fontId="26" fillId="0" borderId="5" xfId="0" applyNumberFormat="1" applyFont="1" applyFill="1" applyBorder="1" applyAlignment="1" applyProtection="1"/>
    <xf numFmtId="0" fontId="26" fillId="17" borderId="2" xfId="0" applyNumberFormat="1" applyFont="1" applyFill="1" applyBorder="1" applyAlignment="1" applyProtection="1">
      <alignment horizontal="left" vertical="center" wrapText="1"/>
      <protection hidden="1"/>
    </xf>
    <xf numFmtId="49" fontId="26" fillId="0" borderId="4" xfId="0" quotePrefix="1" applyNumberFormat="1" applyFont="1" applyFill="1" applyBorder="1" applyAlignment="1" applyProtection="1">
      <alignment horizontal="center" vertical="center"/>
      <protection hidden="1"/>
    </xf>
    <xf numFmtId="0" fontId="26" fillId="0" borderId="4" xfId="0" applyNumberFormat="1" applyFont="1" applyFill="1" applyBorder="1" applyAlignment="1" applyProtection="1">
      <alignment horizontal="left" wrapText="1"/>
      <protection hidden="1"/>
    </xf>
    <xf numFmtId="3" fontId="26" fillId="0" borderId="4" xfId="0" applyNumberFormat="1" applyFont="1" applyFill="1" applyBorder="1" applyAlignment="1" applyProtection="1">
      <alignment horizontal="right"/>
    </xf>
    <xf numFmtId="3" fontId="26" fillId="0" borderId="4" xfId="0" applyNumberFormat="1" applyFont="1" applyFill="1" applyBorder="1" applyAlignment="1" applyProtection="1"/>
    <xf numFmtId="3" fontId="26" fillId="18" borderId="2" xfId="0" applyNumberFormat="1" applyFont="1" applyFill="1" applyBorder="1" applyAlignment="1" applyProtection="1"/>
    <xf numFmtId="0" fontId="14" fillId="0" borderId="0" xfId="0" applyNumberFormat="1" applyFont="1" applyFill="1" applyBorder="1" applyAlignment="1" applyProtection="1">
      <alignment horizontal="center" vertical="center"/>
      <protection hidden="1"/>
    </xf>
    <xf numFmtId="49" fontId="14" fillId="0" borderId="0" xfId="0" applyNumberFormat="1" applyFont="1" applyFill="1" applyBorder="1" applyAlignment="1" applyProtection="1">
      <alignment horizontal="center" vertical="center" wrapText="1"/>
      <protection hidden="1"/>
    </xf>
    <xf numFmtId="3" fontId="54" fillId="0" borderId="0" xfId="0" applyNumberFormat="1" applyFont="1" applyFill="1" applyBorder="1" applyAlignment="1" applyProtection="1">
      <alignment horizontal="center" vertical="center" wrapText="1"/>
      <protection hidden="1"/>
    </xf>
    <xf numFmtId="0" fontId="15" fillId="0" borderId="0" xfId="0" applyNumberFormat="1" applyFont="1" applyFill="1" applyBorder="1" applyAlignment="1" applyProtection="1">
      <alignment horizontal="center" vertical="center"/>
      <protection hidden="1"/>
    </xf>
    <xf numFmtId="49" fontId="69" fillId="51" borderId="0" xfId="0" applyNumberFormat="1" applyFont="1" applyFill="1" applyBorder="1" applyAlignment="1" applyProtection="1">
      <alignment horizontal="center" vertical="center" wrapText="1"/>
    </xf>
    <xf numFmtId="0" fontId="15" fillId="0" borderId="0" xfId="0" applyNumberFormat="1" applyFont="1" applyFill="1" applyBorder="1" applyAlignment="1" applyProtection="1">
      <alignment wrapText="1"/>
      <protection hidden="1"/>
    </xf>
    <xf numFmtId="0" fontId="42" fillId="0" borderId="0" xfId="0" applyNumberFormat="1" applyFont="1" applyFill="1" applyBorder="1" applyAlignment="1" applyProtection="1">
      <alignment horizontal="center" vertical="center"/>
      <protection hidden="1"/>
    </xf>
    <xf numFmtId="49" fontId="42" fillId="0" borderId="0" xfId="0" applyNumberFormat="1" applyFont="1" applyFill="1" applyBorder="1" applyAlignment="1" applyProtection="1">
      <alignment horizontal="center" vertical="center" wrapText="1"/>
      <protection hidden="1"/>
    </xf>
    <xf numFmtId="49" fontId="42" fillId="0" borderId="0" xfId="0" applyNumberFormat="1" applyFont="1" applyFill="1" applyBorder="1" applyAlignment="1" applyProtection="1">
      <alignment horizontal="center" vertical="center" wrapText="1"/>
    </xf>
    <xf numFmtId="0" fontId="44" fillId="0" borderId="0" xfId="0" applyNumberFormat="1" applyFont="1" applyFill="1" applyBorder="1" applyAlignment="1" applyProtection="1">
      <alignment horizontal="center" vertical="center"/>
      <protection hidden="1"/>
    </xf>
    <xf numFmtId="0" fontId="44" fillId="0" borderId="0" xfId="0" applyNumberFormat="1" applyFont="1" applyFill="1" applyBorder="1" applyAlignment="1" applyProtection="1">
      <alignment wrapText="1"/>
      <protection hidden="1"/>
    </xf>
    <xf numFmtId="0" fontId="15" fillId="0" borderId="0" xfId="0" applyNumberFormat="1" applyFont="1" applyFill="1" applyBorder="1" applyAlignment="1" applyProtection="1">
      <alignment horizontal="left" wrapText="1"/>
      <protection hidden="1"/>
    </xf>
    <xf numFmtId="0" fontId="15" fillId="0" borderId="0" xfId="0" applyNumberFormat="1" applyFont="1" applyFill="1" applyBorder="1" applyAlignment="1" applyProtection="1">
      <alignment wrapText="1"/>
      <protection hidden="1"/>
    </xf>
    <xf numFmtId="49" fontId="14" fillId="18" borderId="2" xfId="0" applyNumberFormat="1" applyFont="1" applyFill="1" applyBorder="1" applyAlignment="1" applyProtection="1">
      <alignment horizontal="left"/>
    </xf>
    <xf numFmtId="0" fontId="15" fillId="0" borderId="0" xfId="0" applyNumberFormat="1" applyFont="1" applyFill="1" applyBorder="1" applyAlignment="1" applyProtection="1">
      <alignment wrapText="1"/>
      <protection hidden="1"/>
    </xf>
    <xf numFmtId="0" fontId="14" fillId="46" borderId="2" xfId="0" applyNumberFormat="1" applyFont="1" applyFill="1" applyBorder="1" applyAlignment="1" applyProtection="1">
      <alignment horizontal="left" wrapText="1"/>
      <protection hidden="1"/>
    </xf>
    <xf numFmtId="3" fontId="14" fillId="46" borderId="2" xfId="0" applyNumberFormat="1" applyFont="1" applyFill="1" applyBorder="1" applyAlignment="1" applyProtection="1">
      <alignment horizontal="right"/>
    </xf>
    <xf numFmtId="0" fontId="14" fillId="46" borderId="2" xfId="0" applyNumberFormat="1" applyFont="1" applyFill="1" applyBorder="1" applyAlignment="1" applyProtection="1"/>
    <xf numFmtId="4" fontId="42" fillId="0" borderId="4" xfId="0" applyNumberFormat="1" applyFont="1" applyFill="1" applyBorder="1" applyAlignment="1" applyProtection="1">
      <alignment horizontal="left"/>
    </xf>
    <xf numFmtId="0" fontId="15" fillId="0" borderId="0" xfId="0" applyNumberFormat="1" applyFont="1" applyFill="1" applyBorder="1" applyAlignment="1" applyProtection="1">
      <alignment horizontal="left" wrapText="1"/>
      <protection hidden="1"/>
    </xf>
    <xf numFmtId="0" fontId="15" fillId="0" borderId="0" xfId="0" applyNumberFormat="1" applyFont="1" applyFill="1" applyBorder="1" applyAlignment="1" applyProtection="1">
      <alignment wrapText="1"/>
      <protection hidden="1"/>
    </xf>
    <xf numFmtId="0" fontId="15" fillId="0" borderId="0" xfId="0" applyNumberFormat="1" applyFont="1" applyFill="1" applyBorder="1" applyAlignment="1" applyProtection="1">
      <alignment horizontal="left" wrapText="1"/>
      <protection hidden="1"/>
    </xf>
    <xf numFmtId="0" fontId="15" fillId="0" borderId="0" xfId="0" applyNumberFormat="1" applyFont="1" applyFill="1" applyBorder="1" applyAlignment="1" applyProtection="1">
      <alignment wrapText="1"/>
      <protection hidden="1"/>
    </xf>
    <xf numFmtId="0" fontId="14" fillId="0" borderId="0" xfId="0" applyNumberFormat="1" applyFont="1" applyFill="1" applyBorder="1" applyAlignment="1" applyProtection="1">
      <alignment horizontal="center" vertical="center" wrapText="1"/>
      <protection hidden="1"/>
    </xf>
    <xf numFmtId="0" fontId="14" fillId="0" borderId="0" xfId="0" applyNumberFormat="1" applyFont="1" applyFill="1" applyBorder="1" applyAlignment="1" applyProtection="1">
      <alignment vertical="center"/>
      <protection hidden="1"/>
    </xf>
    <xf numFmtId="49" fontId="14" fillId="0" borderId="0" xfId="0" applyNumberFormat="1" applyFont="1" applyFill="1" applyBorder="1" applyAlignment="1" applyProtection="1">
      <alignment vertical="center" wrapText="1"/>
      <protection hidden="1"/>
    </xf>
    <xf numFmtId="49" fontId="14" fillId="0" borderId="0" xfId="0" applyNumberFormat="1" applyFont="1" applyFill="1" applyBorder="1" applyAlignment="1" applyProtection="1">
      <alignment vertical="center" wrapText="1"/>
    </xf>
    <xf numFmtId="0" fontId="15" fillId="0" borderId="0" xfId="0" applyNumberFormat="1" applyFont="1" applyFill="1" applyBorder="1" applyAlignment="1" applyProtection="1">
      <alignment vertical="center"/>
      <protection hidden="1"/>
    </xf>
    <xf numFmtId="0" fontId="15" fillId="0" borderId="0" xfId="0" applyNumberFormat="1" applyFont="1" applyFill="1" applyBorder="1" applyAlignment="1" applyProtection="1">
      <alignment horizontal="left" wrapText="1"/>
      <protection hidden="1"/>
    </xf>
    <xf numFmtId="0" fontId="15" fillId="0" borderId="0" xfId="0" applyNumberFormat="1" applyFont="1" applyFill="1" applyBorder="1" applyAlignment="1" applyProtection="1">
      <alignment horizontal="left" wrapText="1"/>
      <protection hidden="1"/>
    </xf>
    <xf numFmtId="49" fontId="14" fillId="16" borderId="4" xfId="0" applyNumberFormat="1" applyFont="1" applyFill="1" applyBorder="1" applyAlignment="1" applyProtection="1">
      <alignment horizontal="center" vertical="center" wrapText="1"/>
    </xf>
    <xf numFmtId="49" fontId="14" fillId="16" borderId="6" xfId="0" applyNumberFormat="1" applyFont="1" applyFill="1" applyBorder="1" applyAlignment="1" applyProtection="1">
      <alignment horizontal="center" vertical="center" wrapText="1"/>
    </xf>
    <xf numFmtId="3" fontId="14" fillId="18" borderId="2" xfId="0" applyNumberFormat="1" applyFont="1" applyFill="1" applyBorder="1" applyAlignment="1" applyProtection="1">
      <alignment horizontal="right"/>
      <protection locked="0"/>
    </xf>
    <xf numFmtId="0" fontId="0" fillId="18" borderId="0" xfId="0" applyFill="1"/>
    <xf numFmtId="3" fontId="56" fillId="0" borderId="6" xfId="0" applyNumberFormat="1" applyFont="1" applyFill="1" applyBorder="1" applyAlignment="1" applyProtection="1">
      <alignment horizontal="right"/>
    </xf>
    <xf numFmtId="3" fontId="56" fillId="0" borderId="0" xfId="0" applyNumberFormat="1" applyFont="1" applyFill="1" applyBorder="1" applyAlignment="1" applyProtection="1">
      <alignment horizontal="right"/>
    </xf>
    <xf numFmtId="0" fontId="15" fillId="0" borderId="0" xfId="0" applyNumberFormat="1" applyFont="1" applyFill="1" applyBorder="1" applyAlignment="1" applyProtection="1">
      <alignment wrapText="1"/>
      <protection hidden="1"/>
    </xf>
    <xf numFmtId="3" fontId="14" fillId="18" borderId="2" xfId="0" applyNumberFormat="1" applyFont="1" applyFill="1" applyBorder="1" applyAlignment="1" applyProtection="1"/>
    <xf numFmtId="3" fontId="56" fillId="0" borderId="0" xfId="0" applyNumberFormat="1" applyFont="1" applyFill="1" applyBorder="1" applyAlignment="1" applyProtection="1">
      <alignment horizontal="right"/>
      <protection locked="0"/>
    </xf>
    <xf numFmtId="3" fontId="56" fillId="0" borderId="5" xfId="0" applyNumberFormat="1" applyFont="1" applyFill="1" applyBorder="1" applyAlignment="1" applyProtection="1">
      <alignment horizontal="right"/>
      <protection locked="0"/>
    </xf>
    <xf numFmtId="0" fontId="4" fillId="0" borderId="2" xfId="22" applyFont="1" applyBorder="1" applyAlignment="1">
      <alignment horizontal="left" wrapText="1" indent="1"/>
    </xf>
    <xf numFmtId="0" fontId="4" fillId="0" borderId="3" xfId="22" applyFont="1" applyBorder="1" applyAlignment="1">
      <alignment horizontal="left" wrapText="1" indent="1"/>
    </xf>
    <xf numFmtId="0" fontId="4" fillId="0" borderId="3" xfId="22" applyFont="1" applyFill="1" applyBorder="1" applyAlignment="1">
      <alignment horizontal="left" wrapText="1" indent="1"/>
    </xf>
    <xf numFmtId="0" fontId="4" fillId="0" borderId="4" xfId="22" applyFont="1" applyFill="1" applyBorder="1" applyAlignment="1">
      <alignment horizontal="left" wrapText="1" indent="1"/>
    </xf>
    <xf numFmtId="0" fontId="4" fillId="0" borderId="27" xfId="22" applyFont="1" applyFill="1" applyBorder="1" applyAlignment="1">
      <alignment horizontal="left" wrapText="1" indent="1"/>
    </xf>
    <xf numFmtId="0" fontId="4" fillId="0" borderId="0" xfId="22" applyFont="1" applyBorder="1" applyAlignment="1">
      <alignment horizontal="left" wrapText="1" indent="1"/>
    </xf>
    <xf numFmtId="3" fontId="30" fillId="0" borderId="0" xfId="15" applyNumberFormat="1" applyFont="1" applyFill="1" applyBorder="1"/>
    <xf numFmtId="0" fontId="45" fillId="0" borderId="0" xfId="0" applyFont="1" applyAlignment="1">
      <alignment horizontal="center"/>
    </xf>
    <xf numFmtId="0" fontId="45" fillId="0" borderId="0" xfId="0" applyFont="1" applyAlignment="1">
      <alignment horizontal="center"/>
    </xf>
    <xf numFmtId="49" fontId="0" fillId="0" borderId="0" xfId="0" applyNumberFormat="1"/>
    <xf numFmtId="0" fontId="45" fillId="0" borderId="2" xfId="0" applyFont="1" applyBorder="1" applyAlignment="1">
      <alignment horizontal="center"/>
    </xf>
    <xf numFmtId="49" fontId="0" fillId="0" borderId="2" xfId="0" applyNumberFormat="1" applyBorder="1"/>
    <xf numFmtId="181" fontId="14" fillId="17" borderId="2" xfId="0" applyNumberFormat="1" applyFont="1" applyFill="1" applyBorder="1" applyAlignment="1" applyProtection="1">
      <alignment horizontal="right"/>
      <protection locked="0"/>
    </xf>
    <xf numFmtId="49" fontId="73" fillId="0" borderId="0" xfId="0" applyNumberFormat="1" applyFont="1" applyProtection="1"/>
    <xf numFmtId="49" fontId="77" fillId="51" borderId="2" xfId="0" applyNumberFormat="1" applyFont="1" applyFill="1" applyBorder="1" applyAlignment="1" applyProtection="1">
      <alignment wrapText="1"/>
    </xf>
    <xf numFmtId="49" fontId="75" fillId="51" borderId="2" xfId="0" applyNumberFormat="1" applyFont="1" applyFill="1" applyBorder="1" applyAlignment="1" applyProtection="1">
      <alignment wrapText="1"/>
      <protection locked="0"/>
    </xf>
    <xf numFmtId="49" fontId="75" fillId="51" borderId="2" xfId="0" applyNumberFormat="1" applyFont="1" applyFill="1" applyBorder="1" applyAlignment="1" applyProtection="1">
      <alignment wrapText="1"/>
    </xf>
    <xf numFmtId="49" fontId="4" fillId="51" borderId="2" xfId="0" applyNumberFormat="1" applyFont="1" applyFill="1" applyBorder="1" applyAlignment="1" applyProtection="1">
      <alignment horizontal="left" vertical="top" wrapText="1"/>
      <protection locked="0"/>
    </xf>
    <xf numFmtId="49" fontId="4" fillId="51" borderId="2" xfId="0" applyNumberFormat="1" applyFont="1" applyFill="1" applyBorder="1" applyAlignment="1" applyProtection="1">
      <alignment horizontal="right" vertical="top" wrapText="1"/>
      <protection locked="0"/>
    </xf>
    <xf numFmtId="49" fontId="4" fillId="51" borderId="2" xfId="2" applyNumberFormat="1" applyFont="1" applyFill="1" applyBorder="1" applyAlignment="1" applyProtection="1">
      <alignment horizontal="left" vertical="top" wrapText="1"/>
      <protection locked="0"/>
    </xf>
    <xf numFmtId="49" fontId="79" fillId="51" borderId="2" xfId="0" applyNumberFormat="1" applyFont="1" applyFill="1" applyBorder="1" applyAlignment="1" applyProtection="1">
      <alignment wrapText="1"/>
      <protection locked="0"/>
    </xf>
    <xf numFmtId="0" fontId="77" fillId="51" borderId="2" xfId="0" applyNumberFormat="1" applyFont="1" applyFill="1" applyBorder="1" applyAlignment="1" applyProtection="1">
      <alignment wrapText="1"/>
    </xf>
    <xf numFmtId="49" fontId="77" fillId="52" borderId="0" xfId="0" applyNumberFormat="1" applyFont="1" applyFill="1" applyBorder="1"/>
    <xf numFmtId="49" fontId="73" fillId="51" borderId="4" xfId="0" applyNumberFormat="1" applyFont="1" applyFill="1" applyBorder="1" applyProtection="1"/>
    <xf numFmtId="49" fontId="76" fillId="51" borderId="6" xfId="0" applyNumberFormat="1" applyFont="1" applyFill="1" applyBorder="1" applyProtection="1"/>
    <xf numFmtId="49" fontId="76" fillId="51" borderId="5" xfId="0" applyNumberFormat="1" applyFont="1" applyFill="1" applyBorder="1" applyProtection="1"/>
    <xf numFmtId="49" fontId="80" fillId="53" borderId="2" xfId="0" applyNumberFormat="1" applyFont="1" applyFill="1" applyBorder="1" applyProtection="1"/>
    <xf numFmtId="49" fontId="77" fillId="42" borderId="2" xfId="0" applyNumberFormat="1" applyFont="1" applyFill="1" applyBorder="1" applyProtection="1"/>
    <xf numFmtId="49" fontId="78" fillId="42" borderId="2" xfId="0" applyNumberFormat="1" applyFont="1" applyFill="1" applyBorder="1" applyProtection="1"/>
    <xf numFmtId="49" fontId="77" fillId="15" borderId="2" xfId="0" applyNumberFormat="1" applyFont="1" applyFill="1" applyBorder="1" applyAlignment="1" applyProtection="1">
      <alignment wrapText="1"/>
    </xf>
    <xf numFmtId="49" fontId="74" fillId="15" borderId="4" xfId="0" applyNumberFormat="1" applyFont="1" applyFill="1" applyBorder="1" applyAlignment="1" applyProtection="1"/>
    <xf numFmtId="49" fontId="75" fillId="15" borderId="3" xfId="0" applyNumberFormat="1" applyFont="1" applyFill="1" applyBorder="1" applyAlignment="1" applyProtection="1"/>
    <xf numFmtId="49" fontId="75" fillId="15" borderId="4" xfId="0" applyNumberFormat="1" applyFont="1" applyFill="1" applyBorder="1" applyAlignment="1" applyProtection="1"/>
    <xf numFmtId="49" fontId="75" fillId="15" borderId="27" xfId="0" applyNumberFormat="1" applyFont="1" applyFill="1" applyBorder="1" applyAlignment="1" applyProtection="1"/>
    <xf numFmtId="49" fontId="74" fillId="15" borderId="3" xfId="0" applyNumberFormat="1" applyFont="1" applyFill="1" applyBorder="1" applyAlignment="1" applyProtection="1"/>
    <xf numFmtId="49" fontId="74" fillId="15" borderId="27" xfId="0" applyNumberFormat="1" applyFont="1" applyFill="1" applyBorder="1" applyAlignment="1" applyProtection="1"/>
    <xf numFmtId="49" fontId="75" fillId="51" borderId="2" xfId="0" applyNumberFormat="1" applyFont="1" applyFill="1" applyBorder="1" applyAlignment="1" applyProtection="1">
      <alignment horizontal="right" wrapText="1"/>
      <protection locked="0"/>
    </xf>
    <xf numFmtId="49" fontId="73" fillId="51" borderId="6" xfId="0" applyNumberFormat="1" applyFont="1" applyFill="1" applyBorder="1" applyProtection="1"/>
    <xf numFmtId="49" fontId="75" fillId="51" borderId="0" xfId="0" applyNumberFormat="1" applyFont="1" applyFill="1" applyBorder="1" applyAlignment="1" applyProtection="1"/>
    <xf numFmtId="49" fontId="76" fillId="51" borderId="0" xfId="0" applyNumberFormat="1" applyFont="1" applyFill="1" applyBorder="1" applyProtection="1"/>
    <xf numFmtId="49" fontId="80" fillId="51" borderId="0" xfId="0" applyNumberFormat="1" applyFont="1" applyFill="1" applyBorder="1" applyAlignment="1" applyProtection="1"/>
    <xf numFmtId="49" fontId="77" fillId="15" borderId="2" xfId="0" applyNumberFormat="1" applyFont="1" applyFill="1" applyBorder="1" applyProtection="1"/>
    <xf numFmtId="49" fontId="75" fillId="53" borderId="2" xfId="0" applyNumberFormat="1" applyFont="1" applyFill="1" applyBorder="1" applyProtection="1"/>
    <xf numFmtId="49" fontId="77" fillId="53" borderId="2" xfId="0" applyNumberFormat="1" applyFont="1" applyFill="1" applyBorder="1" applyProtection="1"/>
    <xf numFmtId="49" fontId="78" fillId="53" borderId="2" xfId="0" applyNumberFormat="1" applyFont="1" applyFill="1" applyBorder="1" applyProtection="1"/>
    <xf numFmtId="49" fontId="77" fillId="51" borderId="2" xfId="0" applyNumberFormat="1" applyFont="1" applyFill="1" applyBorder="1" applyAlignment="1" applyProtection="1">
      <alignment wrapText="1"/>
      <protection locked="0"/>
    </xf>
    <xf numFmtId="49" fontId="77" fillId="13" borderId="2" xfId="0" applyNumberFormat="1" applyFont="1" applyFill="1" applyBorder="1" applyAlignment="1" applyProtection="1">
      <alignment wrapText="1"/>
    </xf>
    <xf numFmtId="49" fontId="77" fillId="51" borderId="2" xfId="0" applyNumberFormat="1" applyFont="1" applyFill="1" applyBorder="1" applyAlignment="1" applyProtection="1">
      <alignment horizontal="right" wrapText="1"/>
      <protection locked="0"/>
    </xf>
    <xf numFmtId="49" fontId="73" fillId="51" borderId="0" xfId="0" applyNumberFormat="1" applyFont="1" applyFill="1" applyBorder="1" applyProtection="1"/>
    <xf numFmtId="0" fontId="77" fillId="0" borderId="0" xfId="0" applyFont="1" applyAlignment="1">
      <alignment horizontal="justify" vertical="center" wrapText="1"/>
    </xf>
    <xf numFmtId="49" fontId="35" fillId="51" borderId="2" xfId="2" applyNumberFormat="1" applyFill="1" applyBorder="1" applyAlignment="1" applyProtection="1">
      <alignment wrapText="1"/>
      <protection locked="0"/>
    </xf>
    <xf numFmtId="43" fontId="12" fillId="29" borderId="8" xfId="3" applyFont="1" applyFill="1" applyBorder="1" applyAlignment="1">
      <alignment horizontal="center" vertical="center"/>
    </xf>
    <xf numFmtId="43" fontId="12" fillId="29" borderId="34" xfId="3" applyFont="1" applyFill="1" applyBorder="1" applyAlignment="1">
      <alignment horizontal="center" vertical="center"/>
    </xf>
    <xf numFmtId="43" fontId="12" fillId="29" borderId="9" xfId="3" applyFont="1" applyFill="1" applyBorder="1" applyAlignment="1">
      <alignment horizontal="center" vertical="center"/>
    </xf>
    <xf numFmtId="43" fontId="12" fillId="29" borderId="8" xfId="3" applyFont="1" applyFill="1" applyBorder="1" applyAlignment="1">
      <alignment horizontal="center" vertical="center" wrapText="1"/>
    </xf>
    <xf numFmtId="43" fontId="12" fillId="29" borderId="34" xfId="3" applyFont="1" applyFill="1" applyBorder="1" applyAlignment="1">
      <alignment horizontal="center" vertical="center" wrapText="1"/>
    </xf>
    <xf numFmtId="43" fontId="12" fillId="29" borderId="9" xfId="3" applyFont="1" applyFill="1" applyBorder="1" applyAlignment="1">
      <alignment horizontal="center" vertical="center" wrapText="1"/>
    </xf>
    <xf numFmtId="49" fontId="12" fillId="29" borderId="8" xfId="28" applyNumberFormat="1" applyFill="1" applyBorder="1" applyAlignment="1">
      <alignment horizontal="center" vertical="center"/>
    </xf>
    <xf numFmtId="49" fontId="12" fillId="29" borderId="34" xfId="28" applyNumberFormat="1" applyFill="1" applyBorder="1" applyAlignment="1">
      <alignment horizontal="center" vertical="center"/>
    </xf>
    <xf numFmtId="49" fontId="12" fillId="29" borderId="9" xfId="28" applyNumberFormat="1" applyFill="1" applyBorder="1" applyAlignment="1">
      <alignment horizontal="center" vertical="center"/>
    </xf>
    <xf numFmtId="0" fontId="12" fillId="29" borderId="8" xfId="28" applyNumberFormat="1" applyFill="1" applyBorder="1" applyAlignment="1">
      <alignment horizontal="center" vertical="center"/>
    </xf>
    <xf numFmtId="0" fontId="12" fillId="29" borderId="34" xfId="28" applyNumberFormat="1" applyFill="1" applyBorder="1" applyAlignment="1">
      <alignment horizontal="center" vertical="center"/>
    </xf>
    <xf numFmtId="0" fontId="12" fillId="29" borderId="9" xfId="28" applyNumberFormat="1" applyFill="1" applyBorder="1" applyAlignment="1">
      <alignment horizontal="center" vertical="center"/>
    </xf>
    <xf numFmtId="49" fontId="72" fillId="15" borderId="0" xfId="0" applyNumberFormat="1" applyFont="1" applyFill="1" applyAlignment="1" applyProtection="1">
      <alignment horizontal="center"/>
    </xf>
    <xf numFmtId="49" fontId="72" fillId="15" borderId="3" xfId="0" applyNumberFormat="1" applyFont="1" applyFill="1" applyBorder="1" applyAlignment="1" applyProtection="1">
      <alignment horizontal="center"/>
    </xf>
    <xf numFmtId="49" fontId="72" fillId="15" borderId="4" xfId="0" applyNumberFormat="1" applyFont="1" applyFill="1" applyBorder="1" applyAlignment="1" applyProtection="1">
      <alignment horizontal="center"/>
    </xf>
    <xf numFmtId="49" fontId="72" fillId="15" borderId="27" xfId="0" applyNumberFormat="1" applyFont="1" applyFill="1" applyBorder="1" applyAlignment="1" applyProtection="1">
      <alignment horizontal="center"/>
    </xf>
    <xf numFmtId="0" fontId="45" fillId="0" borderId="0" xfId="0" applyFont="1" applyAlignment="1">
      <alignment horizontal="center"/>
    </xf>
    <xf numFmtId="0" fontId="2" fillId="29" borderId="0" xfId="0" applyNumberFormat="1" applyFont="1" applyFill="1" applyBorder="1" applyAlignment="1" applyProtection="1">
      <alignment horizontal="center" vertical="top"/>
      <protection hidden="1"/>
    </xf>
    <xf numFmtId="0" fontId="3" fillId="29" borderId="0" xfId="0" applyNumberFormat="1" applyFont="1" applyFill="1" applyBorder="1" applyAlignment="1" applyProtection="1">
      <alignment horizontal="center" vertical="top"/>
      <protection hidden="1"/>
    </xf>
    <xf numFmtId="0" fontId="26" fillId="0" borderId="3" xfId="0" applyNumberFormat="1" applyFont="1" applyFill="1" applyBorder="1" applyAlignment="1" applyProtection="1">
      <alignment horizontal="center" wrapText="1"/>
      <protection hidden="1"/>
    </xf>
    <xf numFmtId="0" fontId="26" fillId="0" borderId="4" xfId="0" applyNumberFormat="1" applyFont="1" applyFill="1" applyBorder="1" applyAlignment="1" applyProtection="1">
      <alignment horizontal="center" wrapText="1"/>
      <protection hidden="1"/>
    </xf>
    <xf numFmtId="0" fontId="26" fillId="0" borderId="27" xfId="0" applyNumberFormat="1" applyFont="1" applyFill="1" applyBorder="1" applyAlignment="1" applyProtection="1">
      <alignment horizontal="center" wrapText="1"/>
      <protection hidden="1"/>
    </xf>
    <xf numFmtId="0" fontId="25" fillId="16" borderId="6" xfId="0" applyNumberFormat="1" applyFont="1" applyFill="1" applyBorder="1" applyAlignment="1" applyProtection="1">
      <alignment horizontal="center" vertical="center" wrapText="1"/>
      <protection hidden="1"/>
    </xf>
    <xf numFmtId="0" fontId="14" fillId="16" borderId="4" xfId="0" applyNumberFormat="1" applyFont="1" applyFill="1" applyBorder="1" applyAlignment="1" applyProtection="1">
      <alignment horizontal="center" vertical="center" wrapText="1"/>
      <protection hidden="1"/>
    </xf>
    <xf numFmtId="0" fontId="15" fillId="0" borderId="5" xfId="0" applyNumberFormat="1" applyFont="1" applyFill="1" applyBorder="1" applyAlignment="1" applyProtection="1">
      <alignment horizontal="center" wrapText="1"/>
      <protection hidden="1"/>
    </xf>
    <xf numFmtId="0" fontId="15" fillId="0" borderId="0" xfId="0" applyNumberFormat="1" applyFont="1" applyFill="1" applyBorder="1" applyAlignment="1" applyProtection="1">
      <alignment horizontal="center" wrapText="1"/>
      <protection hidden="1"/>
    </xf>
    <xf numFmtId="0" fontId="15" fillId="0" borderId="0" xfId="0" applyNumberFormat="1" applyFont="1" applyFill="1" applyBorder="1" applyAlignment="1" applyProtection="1">
      <alignment horizontal="left" wrapText="1"/>
      <protection hidden="1"/>
    </xf>
    <xf numFmtId="0" fontId="15" fillId="0" borderId="0" xfId="0" applyNumberFormat="1" applyFont="1" applyFill="1" applyBorder="1" applyAlignment="1" applyProtection="1">
      <alignment horizontal="left" wrapText="1" indent="10"/>
      <protection hidden="1"/>
    </xf>
    <xf numFmtId="0" fontId="14" fillId="16" borderId="3" xfId="0" applyNumberFormat="1" applyFont="1" applyFill="1" applyBorder="1" applyAlignment="1" applyProtection="1">
      <alignment horizontal="center" vertical="center" wrapText="1"/>
      <protection hidden="1"/>
    </xf>
    <xf numFmtId="0" fontId="14" fillId="16" borderId="27" xfId="0" applyNumberFormat="1" applyFont="1" applyFill="1" applyBorder="1" applyAlignment="1" applyProtection="1">
      <alignment horizontal="center" vertical="center" wrapText="1"/>
      <protection hidden="1"/>
    </xf>
    <xf numFmtId="0" fontId="42" fillId="16" borderId="4" xfId="0" applyNumberFormat="1" applyFont="1" applyFill="1" applyBorder="1" applyAlignment="1" applyProtection="1">
      <alignment horizontal="center" vertical="center" wrapText="1"/>
      <protection hidden="1"/>
    </xf>
    <xf numFmtId="0" fontId="44" fillId="0" borderId="0" xfId="0" applyNumberFormat="1" applyFont="1" applyFill="1" applyBorder="1" applyAlignment="1" applyProtection="1">
      <alignment horizontal="center" wrapText="1"/>
      <protection hidden="1"/>
    </xf>
    <xf numFmtId="0" fontId="15" fillId="16" borderId="4" xfId="0" applyNumberFormat="1" applyFont="1" applyFill="1" applyBorder="1" applyAlignment="1" applyProtection="1">
      <alignment horizontal="center" vertical="center" wrapText="1"/>
      <protection hidden="1"/>
    </xf>
    <xf numFmtId="0" fontId="15" fillId="16" borderId="27" xfId="0" applyNumberFormat="1" applyFont="1" applyFill="1" applyBorder="1" applyAlignment="1" applyProtection="1">
      <alignment horizontal="center" vertical="center" wrapText="1"/>
      <protection hidden="1"/>
    </xf>
    <xf numFmtId="0" fontId="68" fillId="0" borderId="0" xfId="0" applyFont="1" applyAlignment="1" applyProtection="1">
      <alignment horizontal="left" wrapText="1"/>
    </xf>
    <xf numFmtId="0" fontId="42" fillId="16" borderId="27" xfId="0" applyNumberFormat="1" applyFont="1" applyFill="1" applyBorder="1" applyAlignment="1" applyProtection="1">
      <alignment horizontal="center" vertical="center" wrapText="1"/>
      <protection hidden="1"/>
    </xf>
    <xf numFmtId="0" fontId="44" fillId="0" borderId="6" xfId="0" applyNumberFormat="1" applyFont="1" applyFill="1" applyBorder="1" applyAlignment="1" applyProtection="1">
      <alignment horizontal="center" wrapText="1"/>
      <protection hidden="1"/>
    </xf>
    <xf numFmtId="0" fontId="15" fillId="0" borderId="6" xfId="0" applyNumberFormat="1" applyFont="1" applyFill="1" applyBorder="1" applyAlignment="1" applyProtection="1">
      <alignment horizontal="center" wrapText="1"/>
      <protection hidden="1"/>
    </xf>
    <xf numFmtId="0" fontId="18" fillId="0" borderId="0" xfId="0" applyNumberFormat="1" applyFont="1" applyFill="1" applyBorder="1" applyAlignment="1" applyProtection="1">
      <alignment horizontal="center" wrapText="1"/>
      <protection hidden="1"/>
    </xf>
    <xf numFmtId="0" fontId="17" fillId="0" borderId="0" xfId="0" applyNumberFormat="1" applyFont="1" applyFill="1" applyBorder="1" applyAlignment="1" applyProtection="1">
      <alignment horizontal="center" wrapText="1"/>
      <protection hidden="1"/>
    </xf>
    <xf numFmtId="0" fontId="14" fillId="16" borderId="4" xfId="0" applyNumberFormat="1" applyFont="1" applyFill="1" applyBorder="1" applyAlignment="1" applyProtection="1">
      <alignment vertical="center" wrapText="1"/>
      <protection hidden="1"/>
    </xf>
    <xf numFmtId="0" fontId="15" fillId="0" borderId="0" xfId="0" applyNumberFormat="1" applyFont="1" applyFill="1" applyBorder="1" applyAlignment="1" applyProtection="1">
      <alignment wrapText="1"/>
      <protection hidden="1"/>
    </xf>
    <xf numFmtId="0" fontId="17" fillId="0" borderId="0" xfId="0" applyNumberFormat="1" applyFont="1" applyFill="1" applyBorder="1" applyAlignment="1" applyProtection="1">
      <alignment wrapText="1"/>
      <protection hidden="1"/>
    </xf>
    <xf numFmtId="0" fontId="0" fillId="38" borderId="0" xfId="0" applyFill="1" applyAlignment="1">
      <alignment horizontal="center"/>
    </xf>
    <xf numFmtId="0" fontId="0" fillId="46" borderId="0" xfId="0" applyFill="1" applyAlignment="1">
      <alignment horizontal="center"/>
    </xf>
    <xf numFmtId="43" fontId="5" fillId="17" borderId="17" xfId="3" applyFont="1" applyFill="1" applyBorder="1" applyAlignment="1">
      <alignment horizontal="center" vertical="center" wrapText="1"/>
    </xf>
    <xf numFmtId="0" fontId="21" fillId="17" borderId="18" xfId="0" applyFont="1" applyFill="1" applyBorder="1" applyAlignment="1">
      <alignment horizontal="center" vertical="center" wrapText="1"/>
    </xf>
    <xf numFmtId="0" fontId="21" fillId="17" borderId="19" xfId="0" applyFont="1" applyFill="1" applyBorder="1" applyAlignment="1">
      <alignment horizontal="center" vertical="center" wrapText="1"/>
    </xf>
    <xf numFmtId="43" fontId="12" fillId="17" borderId="17" xfId="3" applyFont="1" applyFill="1" applyBorder="1" applyAlignment="1">
      <alignment horizontal="center" vertical="center" wrapText="1"/>
    </xf>
    <xf numFmtId="0" fontId="23" fillId="17" borderId="18" xfId="0" applyFont="1" applyFill="1" applyBorder="1" applyAlignment="1">
      <alignment horizontal="center"/>
    </xf>
    <xf numFmtId="43" fontId="5" fillId="17" borderId="20" xfId="3" applyFont="1" applyFill="1" applyBorder="1" applyAlignment="1">
      <alignment horizontal="center" vertical="center" wrapText="1"/>
    </xf>
    <xf numFmtId="0" fontId="21" fillId="17" borderId="20" xfId="0" applyFont="1" applyFill="1" applyBorder="1" applyAlignment="1">
      <alignment horizontal="center" vertical="center" wrapText="1"/>
    </xf>
    <xf numFmtId="0" fontId="22" fillId="17" borderId="35" xfId="0" applyFont="1" applyFill="1" applyBorder="1" applyAlignment="1">
      <alignment horizontal="left"/>
    </xf>
    <xf numFmtId="0" fontId="22" fillId="17" borderId="21" xfId="0" applyFont="1" applyFill="1" applyBorder="1" applyAlignment="1">
      <alignment horizontal="left"/>
    </xf>
    <xf numFmtId="0" fontId="22" fillId="17" borderId="36" xfId="0" applyFont="1" applyFill="1" applyBorder="1" applyAlignment="1">
      <alignment horizontal="left"/>
    </xf>
    <xf numFmtId="0" fontId="22" fillId="17" borderId="37" xfId="0" applyFont="1" applyFill="1" applyBorder="1" applyAlignment="1">
      <alignment horizontal="left"/>
    </xf>
    <xf numFmtId="0" fontId="22" fillId="17" borderId="0" xfId="0" applyFont="1" applyFill="1" applyBorder="1" applyAlignment="1">
      <alignment horizontal="left"/>
    </xf>
    <xf numFmtId="0" fontId="22" fillId="17" borderId="38" xfId="0" applyFont="1" applyFill="1" applyBorder="1" applyAlignment="1">
      <alignment horizontal="left"/>
    </xf>
    <xf numFmtId="0" fontId="12" fillId="17" borderId="37" xfId="0" applyFont="1" applyFill="1" applyBorder="1" applyAlignment="1">
      <alignment horizontal="left"/>
    </xf>
    <xf numFmtId="0" fontId="12" fillId="17" borderId="0" xfId="0" applyFont="1" applyFill="1" applyBorder="1" applyAlignment="1">
      <alignment horizontal="left"/>
    </xf>
    <xf numFmtId="0" fontId="12" fillId="17" borderId="38" xfId="0" applyFont="1" applyFill="1" applyBorder="1" applyAlignment="1">
      <alignment horizontal="left"/>
    </xf>
    <xf numFmtId="37" fontId="12" fillId="17" borderId="39" xfId="0" applyNumberFormat="1" applyFont="1" applyFill="1" applyBorder="1" applyAlignment="1" applyProtection="1">
      <alignment horizontal="left"/>
    </xf>
    <xf numFmtId="37" fontId="12" fillId="17" borderId="40" xfId="0" applyNumberFormat="1" applyFont="1" applyFill="1" applyBorder="1" applyAlignment="1" applyProtection="1">
      <alignment horizontal="left"/>
    </xf>
    <xf numFmtId="37" fontId="12" fillId="17" borderId="41" xfId="0" applyNumberFormat="1" applyFont="1" applyFill="1" applyBorder="1" applyAlignment="1" applyProtection="1">
      <alignment horizontal="left"/>
    </xf>
    <xf numFmtId="43" fontId="5" fillId="17" borderId="22" xfId="3" applyFont="1" applyFill="1" applyBorder="1" applyAlignment="1">
      <alignment horizontal="center" vertical="center" wrapText="1"/>
    </xf>
    <xf numFmtId="0" fontId="21" fillId="17" borderId="23" xfId="0" applyFont="1" applyFill="1" applyBorder="1" applyAlignment="1">
      <alignment horizontal="center" vertical="center" wrapText="1"/>
    </xf>
    <xf numFmtId="0" fontId="21" fillId="17" borderId="24" xfId="0" applyFont="1" applyFill="1" applyBorder="1" applyAlignment="1">
      <alignment horizontal="center" vertical="center" wrapText="1"/>
    </xf>
    <xf numFmtId="0" fontId="30" fillId="0" borderId="4" xfId="22" applyFont="1" applyBorder="1" applyAlignment="1">
      <alignment horizontal="center" wrapText="1"/>
    </xf>
    <xf numFmtId="0" fontId="4" fillId="0" borderId="3" xfId="22" applyFont="1" applyBorder="1" applyAlignment="1">
      <alignment horizontal="left" vertical="center" wrapText="1" indent="1"/>
    </xf>
    <xf numFmtId="0" fontId="4" fillId="0" borderId="4" xfId="22" applyFont="1" applyBorder="1" applyAlignment="1">
      <alignment horizontal="left" vertical="center" wrapText="1" indent="1"/>
    </xf>
    <xf numFmtId="0" fontId="4" fillId="0" borderId="27" xfId="22" applyFont="1" applyBorder="1" applyAlignment="1">
      <alignment horizontal="left" vertical="center" wrapText="1" indent="1"/>
    </xf>
    <xf numFmtId="0" fontId="4" fillId="0" borderId="3" xfId="22" applyFont="1" applyBorder="1" applyAlignment="1">
      <alignment horizontal="left" wrapText="1" indent="1"/>
    </xf>
    <xf numFmtId="0" fontId="4" fillId="0" borderId="4" xfId="22" applyFont="1" applyBorder="1" applyAlignment="1">
      <alignment horizontal="left" wrapText="1" indent="1"/>
    </xf>
    <xf numFmtId="0" fontId="4" fillId="0" borderId="27" xfId="22" applyFont="1" applyBorder="1" applyAlignment="1">
      <alignment horizontal="left" wrapText="1" indent="1"/>
    </xf>
    <xf numFmtId="0" fontId="4" fillId="42" borderId="3" xfId="22" applyFont="1" applyFill="1" applyBorder="1" applyAlignment="1">
      <alignment horizontal="left" vertical="center" wrapText="1" indent="1"/>
    </xf>
    <xf numFmtId="0" fontId="4" fillId="42" borderId="4" xfId="22" applyFont="1" applyFill="1" applyBorder="1" applyAlignment="1">
      <alignment horizontal="left" vertical="center" wrapText="1" indent="1"/>
    </xf>
    <xf numFmtId="0" fontId="4" fillId="42" borderId="27" xfId="22" applyFont="1" applyFill="1" applyBorder="1" applyAlignment="1">
      <alignment horizontal="left" vertical="center" wrapText="1" indent="1"/>
    </xf>
    <xf numFmtId="0" fontId="30" fillId="5" borderId="5" xfId="22" applyFont="1" applyFill="1" applyBorder="1" applyAlignment="1">
      <alignment horizontal="left" wrapText="1" indent="1"/>
    </xf>
    <xf numFmtId="0" fontId="4" fillId="0" borderId="3" xfId="22" applyFont="1" applyFill="1" applyBorder="1" applyAlignment="1">
      <alignment horizontal="left" wrapText="1" indent="1"/>
    </xf>
    <xf numFmtId="0" fontId="4" fillId="0" borderId="4" xfId="22" applyFont="1" applyFill="1" applyBorder="1" applyAlignment="1">
      <alignment horizontal="left" wrapText="1" indent="1"/>
    </xf>
    <xf numFmtId="0" fontId="4" fillId="0" borderId="27" xfId="22" applyFont="1" applyFill="1" applyBorder="1" applyAlignment="1">
      <alignment horizontal="left" wrapText="1" indent="1"/>
    </xf>
    <xf numFmtId="0" fontId="4" fillId="0" borderId="2" xfId="22" applyFont="1" applyBorder="1" applyAlignment="1">
      <alignment horizontal="left" wrapText="1" indent="1"/>
    </xf>
    <xf numFmtId="0" fontId="30" fillId="5" borderId="0" xfId="22" applyFont="1" applyFill="1" applyAlignment="1">
      <alignment horizontal="center" vertical="center" wrapText="1"/>
    </xf>
    <xf numFmtId="0" fontId="30" fillId="5" borderId="5" xfId="22" applyFont="1" applyFill="1" applyBorder="1" applyAlignment="1">
      <alignment horizontal="left" vertical="center" wrapText="1"/>
    </xf>
    <xf numFmtId="0" fontId="30" fillId="0" borderId="3" xfId="22" applyNumberFormat="1" applyFont="1" applyBorder="1" applyAlignment="1">
      <alignment horizontal="center" wrapText="1"/>
    </xf>
    <xf numFmtId="0" fontId="30" fillId="0" borderId="4" xfId="22" applyNumberFormat="1" applyFont="1" applyBorder="1" applyAlignment="1">
      <alignment horizontal="center" wrapText="1"/>
    </xf>
    <xf numFmtId="0" fontId="30" fillId="0" borderId="27" xfId="22" applyNumberFormat="1" applyFont="1" applyBorder="1" applyAlignment="1">
      <alignment horizontal="center" wrapText="1"/>
    </xf>
    <xf numFmtId="0" fontId="32" fillId="12" borderId="2" xfId="22" applyFont="1" applyFill="1" applyBorder="1" applyAlignment="1">
      <alignment horizontal="left" wrapText="1" indent="1"/>
    </xf>
    <xf numFmtId="49" fontId="30" fillId="5" borderId="3" xfId="14" applyNumberFormat="1" applyFont="1" applyFill="1" applyBorder="1" applyAlignment="1">
      <alignment horizontal="left" indent="1"/>
    </xf>
    <xf numFmtId="0" fontId="30" fillId="5" borderId="4" xfId="14" applyNumberFormat="1" applyFont="1" applyFill="1" applyBorder="1" applyAlignment="1">
      <alignment horizontal="left" indent="1"/>
    </xf>
    <xf numFmtId="0" fontId="30" fillId="5" borderId="27" xfId="14" applyNumberFormat="1" applyFont="1" applyFill="1" applyBorder="1" applyAlignment="1">
      <alignment horizontal="left" indent="1"/>
    </xf>
  </cellXfs>
  <cellStyles count="30">
    <cellStyle name="Euro" xfId="1"/>
    <cellStyle name="Hipervínculo" xfId="2" builtinId="8"/>
    <cellStyle name="Millares" xfId="3" builtinId="3"/>
    <cellStyle name="Millares 2" xfId="4"/>
    <cellStyle name="Millares 3" xfId="5"/>
    <cellStyle name="Millares 4" xfId="6"/>
    <cellStyle name="Millares 5" xfId="7"/>
    <cellStyle name="Millares 6" xfId="8"/>
    <cellStyle name="Millares 7" xfId="9"/>
    <cellStyle name="Millares 8" xfId="10"/>
    <cellStyle name="Millares_Balanza Pro Panificadora 2004" xfId="11"/>
    <cellStyle name="Millares_Coeficiente" xfId="12"/>
    <cellStyle name="Millares_Declaración Anual 2005" xfId="13"/>
    <cellStyle name="Millares_Declaración Anual 2006" xfId="14"/>
    <cellStyle name="Millares_Declaración Formato" xfId="15"/>
    <cellStyle name="Millares_Recargos y Actualizacion" xfId="16"/>
    <cellStyle name="Millares_Vaciado Impuestos, IMSS e INFONAVIT" xfId="17"/>
    <cellStyle name="Normal" xfId="0" builtinId="0"/>
    <cellStyle name="Normal 11" xfId="18"/>
    <cellStyle name="Normal 13 2" xfId="19"/>
    <cellStyle name="Normal 2" xfId="20"/>
    <cellStyle name="Normal 2 2" xfId="29"/>
    <cellStyle name="Normal 3" xfId="21"/>
    <cellStyle name="Normal 4" xfId="22"/>
    <cellStyle name="Normal 4 2" xfId="23"/>
    <cellStyle name="Porcentaje" xfId="24" builtinId="5"/>
    <cellStyle name="Porcentual 2" xfId="25"/>
    <cellStyle name="Sipred" xfId="26"/>
    <cellStyle name="Sipred Blanco" xfId="27"/>
    <cellStyle name="SipredTotal" xfId="28"/>
  </cellStyles>
  <dxfs count="163">
    <dxf>
      <font>
        <b/>
        <i val="0"/>
        <condense val="0"/>
        <extend val="0"/>
      </font>
      <fill>
        <patternFill>
          <bgColor indexed="13"/>
        </patternFill>
      </fill>
    </dxf>
    <dxf>
      <font>
        <b/>
        <i val="0"/>
        <condense val="0"/>
        <extend val="0"/>
      </font>
      <fill>
        <patternFill>
          <bgColor indexed="13"/>
        </patternFill>
      </fill>
    </dxf>
    <dxf>
      <font>
        <b/>
        <i val="0"/>
        <condense val="0"/>
        <extend val="0"/>
      </font>
      <fill>
        <patternFill>
          <bgColor indexed="13"/>
        </patternFill>
      </fill>
    </dxf>
    <dxf>
      <fill>
        <gradientFill degree="90">
          <stop position="0">
            <color theme="0"/>
          </stop>
          <stop position="1">
            <color theme="4"/>
          </stop>
        </gradientFill>
      </fill>
    </dxf>
    <dxf>
      <fill>
        <gradientFill degree="90">
          <stop position="0">
            <color theme="0"/>
          </stop>
          <stop position="1">
            <color theme="4"/>
          </stop>
        </gradientFill>
      </fill>
    </dxf>
    <dxf>
      <fill>
        <gradientFill degree="90">
          <stop position="0">
            <color theme="0"/>
          </stop>
          <stop position="1">
            <color theme="4"/>
          </stop>
        </gradientFill>
      </fill>
    </dxf>
    <dxf>
      <fill>
        <gradientFill degree="90">
          <stop position="0">
            <color theme="0"/>
          </stop>
          <stop position="1">
            <color theme="4"/>
          </stop>
        </gradientFill>
      </fill>
    </dxf>
    <dxf>
      <font>
        <color theme="1"/>
      </font>
      <fill>
        <patternFill patternType="none">
          <bgColor indexed="65"/>
        </patternFill>
      </fill>
    </dxf>
    <dxf>
      <font>
        <color theme="1"/>
      </font>
      <fill>
        <patternFill patternType="none">
          <bgColor indexed="65"/>
        </patternFill>
      </fill>
    </dxf>
    <dxf>
      <font>
        <color theme="1"/>
      </font>
      <fill>
        <patternFill patternType="none">
          <bgColor indexed="65"/>
        </patternFill>
      </fill>
    </dxf>
    <dxf>
      <font>
        <color theme="1"/>
      </font>
      <fill>
        <patternFill patternType="none">
          <bgColor indexed="65"/>
        </patternFill>
      </fill>
    </dxf>
    <dxf>
      <font>
        <color theme="1"/>
      </font>
      <fill>
        <patternFill patternType="none">
          <bgColor indexed="65"/>
        </patternFill>
      </fill>
    </dxf>
    <dxf>
      <font>
        <color theme="1"/>
      </font>
      <fill>
        <patternFill patternType="none">
          <bgColor indexed="65"/>
        </patternFill>
      </fill>
    </dxf>
    <dxf>
      <font>
        <color theme="1"/>
      </font>
      <fill>
        <patternFill patternType="none">
          <bgColor indexed="65"/>
        </patternFill>
      </fill>
    </dxf>
    <dxf>
      <font>
        <color theme="1"/>
      </font>
      <fill>
        <patternFill patternType="none">
          <bgColor indexed="65"/>
        </patternFill>
      </fill>
    </dxf>
    <dxf>
      <font>
        <color theme="1"/>
      </font>
      <fill>
        <patternFill patternType="none">
          <bgColor indexed="65"/>
        </patternFill>
      </fill>
    </dxf>
    <dxf>
      <font>
        <color theme="1"/>
      </font>
      <fill>
        <patternFill patternType="none">
          <bgColor indexed="65"/>
        </patternFill>
      </fill>
    </dxf>
    <dxf>
      <font>
        <color theme="1"/>
      </font>
      <fill>
        <patternFill patternType="none">
          <bgColor indexed="65"/>
        </patternFill>
      </fill>
    </dxf>
    <dxf>
      <font>
        <color theme="1"/>
      </font>
      <fill>
        <patternFill patternType="none">
          <bgColor indexed="65"/>
        </patternFill>
      </fill>
    </dxf>
    <dxf>
      <font>
        <color theme="1"/>
      </font>
      <fill>
        <patternFill patternType="none">
          <bgColor indexed="65"/>
        </patternFill>
      </fill>
    </dxf>
    <dxf>
      <font>
        <color theme="1"/>
      </font>
      <fill>
        <patternFill patternType="none">
          <bgColor indexed="65"/>
        </patternFill>
      </fill>
    </dxf>
    <dxf>
      <font>
        <color theme="1"/>
      </font>
      <fill>
        <patternFill patternType="none">
          <bgColor indexed="65"/>
        </patternFill>
      </fill>
    </dxf>
    <dxf>
      <font>
        <color theme="1"/>
      </font>
      <fill>
        <patternFill patternType="none">
          <bgColor indexed="65"/>
        </patternFill>
      </fill>
    </dxf>
    <dxf>
      <font>
        <color theme="1"/>
      </font>
      <fill>
        <patternFill patternType="none">
          <bgColor indexed="65"/>
        </patternFill>
      </fill>
    </dxf>
    <dxf>
      <font>
        <color theme="1"/>
      </font>
      <fill>
        <patternFill patternType="none">
          <bgColor indexed="65"/>
        </patternFill>
      </fill>
    </dxf>
    <dxf>
      <font>
        <color theme="1"/>
      </font>
      <fill>
        <patternFill patternType="none">
          <bgColor indexed="65"/>
        </patternFill>
      </fill>
    </dxf>
    <dxf>
      <font>
        <color theme="1"/>
      </font>
      <fill>
        <patternFill patternType="none">
          <bgColor indexed="65"/>
        </patternFill>
      </fill>
    </dxf>
    <dxf>
      <font>
        <color theme="1"/>
      </font>
      <fill>
        <patternFill patternType="none">
          <bgColor indexed="65"/>
        </patternFill>
      </fill>
    </dxf>
    <dxf>
      <font>
        <color theme="1"/>
      </font>
      <fill>
        <patternFill patternType="none">
          <bgColor indexed="65"/>
        </patternFill>
      </fill>
    </dxf>
    <dxf>
      <font>
        <color theme="1"/>
      </font>
      <fill>
        <patternFill patternType="none">
          <bgColor indexed="65"/>
        </patternFill>
      </fill>
    </dxf>
    <dxf>
      <font>
        <color theme="1"/>
      </font>
      <fill>
        <patternFill patternType="none">
          <bgColor indexed="65"/>
        </patternFill>
      </fill>
    </dxf>
    <dxf>
      <font>
        <color theme="1"/>
      </font>
      <fill>
        <patternFill patternType="none">
          <bgColor indexed="65"/>
        </patternFill>
      </fill>
    </dxf>
    <dxf>
      <font>
        <color theme="1"/>
      </font>
      <fill>
        <patternFill patternType="none">
          <bgColor indexed="65"/>
        </patternFill>
      </fill>
    </dxf>
    <dxf>
      <font>
        <color theme="1"/>
      </font>
      <fill>
        <patternFill patternType="none">
          <bgColor indexed="65"/>
        </patternFill>
      </fill>
    </dxf>
    <dxf>
      <font>
        <color theme="1"/>
      </font>
      <fill>
        <patternFill patternType="none">
          <bgColor indexed="65"/>
        </patternFill>
      </fill>
    </dxf>
    <dxf>
      <font>
        <color theme="1"/>
      </font>
      <fill>
        <patternFill patternType="none">
          <bgColor indexed="65"/>
        </patternFill>
      </fill>
    </dxf>
    <dxf>
      <font>
        <color theme="1"/>
      </font>
      <fill>
        <patternFill patternType="none">
          <bgColor indexed="65"/>
        </patternFill>
      </fill>
    </dxf>
    <dxf>
      <font>
        <color theme="1"/>
      </font>
      <fill>
        <patternFill patternType="none">
          <bgColor indexed="65"/>
        </patternFill>
      </fill>
    </dxf>
    <dxf>
      <font>
        <color theme="1"/>
      </font>
      <fill>
        <patternFill patternType="none">
          <bgColor indexed="65"/>
        </patternFill>
      </fill>
    </dxf>
    <dxf>
      <font>
        <color theme="1"/>
      </font>
      <fill>
        <patternFill patternType="none">
          <bgColor indexed="65"/>
        </patternFill>
      </fill>
    </dxf>
    <dxf>
      <font>
        <color theme="1"/>
      </font>
      <fill>
        <patternFill patternType="none">
          <bgColor indexed="65"/>
        </patternFill>
      </fill>
    </dxf>
    <dxf>
      <font>
        <color theme="1"/>
      </font>
      <fill>
        <patternFill patternType="none">
          <bgColor indexed="65"/>
        </patternFill>
      </fill>
    </dxf>
    <dxf>
      <font>
        <color theme="1"/>
      </font>
      <fill>
        <patternFill patternType="none">
          <bgColor indexed="65"/>
        </patternFill>
      </fill>
    </dxf>
    <dxf>
      <font>
        <color theme="1"/>
      </font>
      <fill>
        <patternFill patternType="none">
          <bgColor indexed="65"/>
        </patternFill>
      </fill>
    </dxf>
    <dxf>
      <font>
        <color theme="1"/>
      </font>
      <fill>
        <patternFill patternType="none">
          <bgColor indexed="65"/>
        </patternFill>
      </fill>
    </dxf>
    <dxf>
      <font>
        <color theme="1"/>
      </font>
      <fill>
        <patternFill patternType="none">
          <bgColor indexed="65"/>
        </patternFill>
      </fill>
    </dxf>
    <dxf>
      <font>
        <color theme="1"/>
      </font>
      <fill>
        <patternFill patternType="none">
          <bgColor indexed="65"/>
        </patternFill>
      </fill>
    </dxf>
    <dxf>
      <font>
        <color theme="1"/>
      </font>
      <fill>
        <patternFill patternType="none">
          <bgColor indexed="65"/>
        </patternFill>
      </fill>
    </dxf>
    <dxf>
      <font>
        <color theme="1"/>
      </font>
      <fill>
        <patternFill patternType="none">
          <bgColor indexed="65"/>
        </patternFill>
      </fill>
    </dxf>
    <dxf>
      <font>
        <color theme="1"/>
      </font>
      <fill>
        <patternFill patternType="none">
          <bgColor indexed="65"/>
        </patternFill>
      </fill>
    </dxf>
    <dxf>
      <font>
        <color theme="1"/>
      </font>
      <fill>
        <patternFill patternType="none">
          <bgColor indexed="65"/>
        </patternFill>
      </fill>
    </dxf>
    <dxf>
      <font>
        <color theme="1"/>
      </font>
      <fill>
        <patternFill patternType="none">
          <bgColor indexed="65"/>
        </patternFill>
      </fill>
    </dxf>
    <dxf>
      <font>
        <color theme="1"/>
      </font>
      <fill>
        <patternFill patternType="none">
          <bgColor indexed="65"/>
        </patternFill>
      </fill>
    </dxf>
    <dxf>
      <font>
        <color theme="1"/>
      </font>
      <fill>
        <patternFill patternType="none">
          <bgColor indexed="65"/>
        </patternFill>
      </fill>
    </dxf>
    <dxf>
      <font>
        <color theme="1"/>
      </font>
      <fill>
        <patternFill patternType="none">
          <bgColor indexed="65"/>
        </patternFill>
      </fill>
    </dxf>
    <dxf>
      <font>
        <color theme="1"/>
      </font>
      <fill>
        <patternFill patternType="none">
          <bgColor indexed="65"/>
        </patternFill>
      </fill>
    </dxf>
    <dxf>
      <font>
        <color theme="1"/>
      </font>
      <fill>
        <patternFill patternType="none">
          <bgColor indexed="65"/>
        </patternFill>
      </fill>
    </dxf>
    <dxf>
      <font>
        <color theme="1"/>
      </font>
      <fill>
        <patternFill patternType="none">
          <bgColor indexed="65"/>
        </patternFill>
      </fill>
    </dxf>
    <dxf>
      <font>
        <color theme="1"/>
      </font>
      <fill>
        <patternFill patternType="none">
          <bgColor indexed="65"/>
        </patternFill>
      </fill>
    </dxf>
    <dxf>
      <font>
        <color theme="1"/>
      </font>
      <fill>
        <patternFill patternType="none">
          <bgColor indexed="65"/>
        </patternFill>
      </fill>
    </dxf>
    <dxf>
      <font>
        <color theme="1"/>
      </font>
      <fill>
        <patternFill patternType="none">
          <bgColor indexed="65"/>
        </patternFill>
      </fill>
    </dxf>
    <dxf>
      <font>
        <color theme="1"/>
      </font>
      <fill>
        <patternFill patternType="none">
          <bgColor indexed="65"/>
        </patternFill>
      </fill>
    </dxf>
    <dxf>
      <font>
        <color theme="1"/>
      </font>
      <fill>
        <patternFill patternType="none">
          <bgColor indexed="65"/>
        </patternFill>
      </fill>
    </dxf>
    <dxf>
      <font>
        <color theme="1"/>
      </font>
      <fill>
        <patternFill patternType="none">
          <bgColor indexed="65"/>
        </patternFill>
      </fill>
    </dxf>
    <dxf>
      <font>
        <color theme="1"/>
      </font>
      <fill>
        <patternFill patternType="none">
          <bgColor indexed="65"/>
        </patternFill>
      </fill>
    </dxf>
    <dxf>
      <font>
        <color theme="1"/>
      </font>
      <fill>
        <patternFill patternType="none">
          <bgColor indexed="65"/>
        </patternFill>
      </fill>
    </dxf>
    <dxf>
      <font>
        <color theme="1"/>
      </font>
      <fill>
        <patternFill patternType="none">
          <bgColor indexed="65"/>
        </patternFill>
      </fill>
    </dxf>
    <dxf>
      <font>
        <color theme="1"/>
      </font>
      <fill>
        <patternFill patternType="none">
          <bgColor indexed="65"/>
        </patternFill>
      </fill>
    </dxf>
    <dxf>
      <font>
        <color theme="1"/>
      </font>
      <fill>
        <patternFill patternType="none">
          <bgColor indexed="65"/>
        </patternFill>
      </fill>
    </dxf>
    <dxf>
      <font>
        <color theme="1"/>
      </font>
      <fill>
        <patternFill patternType="none">
          <bgColor indexed="65"/>
        </patternFill>
      </fill>
    </dxf>
    <dxf>
      <font>
        <color theme="1"/>
      </font>
      <fill>
        <patternFill patternType="none">
          <bgColor indexed="65"/>
        </patternFill>
      </fill>
    </dxf>
    <dxf>
      <font>
        <color theme="1"/>
      </font>
      <fill>
        <patternFill patternType="none">
          <bgColor indexed="65"/>
        </patternFill>
      </fill>
    </dxf>
    <dxf>
      <font>
        <color theme="1"/>
      </font>
      <fill>
        <patternFill patternType="none">
          <bgColor indexed="65"/>
        </patternFill>
      </fill>
    </dxf>
    <dxf>
      <font>
        <color theme="1"/>
      </font>
      <fill>
        <patternFill patternType="none">
          <bgColor indexed="65"/>
        </patternFill>
      </fill>
    </dxf>
    <dxf>
      <font>
        <color theme="1"/>
      </font>
      <fill>
        <patternFill patternType="none">
          <bgColor indexed="65"/>
        </patternFill>
      </fill>
    </dxf>
    <dxf>
      <font>
        <color theme="1"/>
      </font>
      <fill>
        <patternFill patternType="none">
          <bgColor indexed="65"/>
        </patternFill>
      </fill>
    </dxf>
    <dxf>
      <font>
        <color theme="1"/>
      </font>
      <fill>
        <patternFill patternType="none">
          <bgColor indexed="65"/>
        </patternFill>
      </fill>
    </dxf>
    <dxf>
      <font>
        <color theme="1"/>
      </font>
      <fill>
        <patternFill patternType="none">
          <bgColor indexed="65"/>
        </patternFill>
      </fill>
    </dxf>
    <dxf>
      <font>
        <color theme="1"/>
      </font>
      <fill>
        <patternFill patternType="none">
          <bgColor indexed="65"/>
        </patternFill>
      </fill>
    </dxf>
    <dxf>
      <font>
        <color theme="1"/>
      </font>
      <fill>
        <patternFill patternType="none">
          <bgColor indexed="65"/>
        </patternFill>
      </fill>
    </dxf>
    <dxf>
      <font>
        <b val="0"/>
        <i val="0"/>
        <strike val="0"/>
        <condense val="0"/>
        <extend val="0"/>
        <outline val="0"/>
        <shadow val="0"/>
        <u val="none"/>
        <vertAlign val="baseline"/>
        <sz val="11"/>
        <color theme="1"/>
        <name val="Calibri"/>
        <scheme val="minor"/>
      </font>
      <numFmt numFmtId="4" formatCode="#,##0.00"/>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numFmt numFmtId="166" formatCode="#,##0.0000"/>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numFmt numFmtId="166" formatCode="#,##0.0000"/>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numFmt numFmtId="4" formatCode="#,##0.00"/>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numFmt numFmtId="4" formatCode="#,##0.00"/>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numFmt numFmtId="4" formatCode="#,##0.00"/>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scheme val="none"/>
      </font>
      <numFmt numFmtId="4" formatCode="#,##0.00"/>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numFmt numFmtId="13" formatCode="0%"/>
      <fill>
        <patternFill patternType="none">
          <fgColor indexed="64"/>
          <bgColor indexed="65"/>
        </patternFill>
      </fill>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11"/>
        <color theme="1"/>
        <name val="Calibri"/>
        <scheme val="minor"/>
      </font>
      <numFmt numFmtId="13" formatCode="0%"/>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numFmt numFmtId="13" formatCode="0%"/>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numFmt numFmtId="4" formatCode="#,##0.00"/>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numFmt numFmtId="4" formatCode="#,##0.00"/>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numFmt numFmtId="173" formatCode="dd/mm/yyyy;@"/>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dxf>
    <dxf>
      <font>
        <b/>
        <i val="0"/>
        <strike val="0"/>
        <condense val="0"/>
        <extend val="0"/>
        <outline val="0"/>
        <shadow val="0"/>
        <u val="none"/>
        <vertAlign val="baseline"/>
        <sz val="8"/>
        <color auto="1"/>
        <name val="Arial"/>
        <scheme val="none"/>
      </font>
      <numFmt numFmtId="166" formatCode="#,##0.0000"/>
      <fill>
        <patternFill patternType="none">
          <fgColor indexed="64"/>
          <bgColor indexed="65"/>
        </patternFill>
      </fill>
      <alignment horizontal="center" vertical="center" textRotation="0" wrapText="1" indent="0" justifyLastLine="0" shrinkToFit="0" readingOrder="0"/>
    </dxf>
    <dxf>
      <font>
        <color rgb="FF000099"/>
      </font>
    </dxf>
    <dxf>
      <font>
        <b val="0"/>
        <i val="0"/>
        <strike val="0"/>
        <condense val="0"/>
        <extend val="0"/>
        <outline val="0"/>
        <shadow val="0"/>
        <u val="none"/>
        <vertAlign val="baseline"/>
        <sz val="11"/>
        <color theme="6" tint="0.59999389629810485"/>
        <name val="Calibri"/>
        <scheme val="minor"/>
      </font>
      <numFmt numFmtId="35" formatCode="_-* #,##0.00_-;\-* #,##0.00_-;_-* &quot;-&quot;??_-;_-@_-"/>
      <fill>
        <patternFill patternType="solid">
          <fgColor theme="6" tint="0.59999389629810485"/>
          <bgColor theme="6" tint="0.59999389629810485"/>
        </patternFill>
      </fill>
      <border diagonalUp="0" diagonalDown="0" outline="0">
        <left style="thin">
          <color theme="6" tint="0.39997558519241921"/>
        </left>
        <right/>
        <top style="thin">
          <color theme="6" tint="0.39997558519241921"/>
        </top>
        <bottom/>
      </border>
    </dxf>
    <dxf>
      <font>
        <b val="0"/>
        <i val="0"/>
        <strike val="0"/>
        <condense val="0"/>
        <extend val="0"/>
        <outline val="0"/>
        <shadow val="0"/>
        <u val="none"/>
        <vertAlign val="baseline"/>
        <sz val="11"/>
        <color theme="6" tint="0.59999389629810485"/>
        <name val="Calibri"/>
        <scheme val="minor"/>
      </font>
      <numFmt numFmtId="35" formatCode="_-* #,##0.00_-;\-* #,##0.00_-;_-* &quot;-&quot;??_-;_-@_-"/>
      <fill>
        <patternFill patternType="solid">
          <fgColor theme="6" tint="0.59999389629810485"/>
          <bgColor theme="6" tint="0.59999389629810485"/>
        </patternFill>
      </fill>
      <border diagonalUp="0" diagonalDown="0" outline="0">
        <left style="thin">
          <color theme="6" tint="0.39997558519241921"/>
        </left>
        <right style="thin">
          <color theme="6" tint="0.39997558519241921"/>
        </right>
        <top style="thin">
          <color theme="6" tint="0.39997558519241921"/>
        </top>
        <bottom/>
      </border>
    </dxf>
    <dxf>
      <font>
        <b val="0"/>
        <i val="0"/>
        <strike val="0"/>
        <condense val="0"/>
        <extend val="0"/>
        <outline val="0"/>
        <shadow val="0"/>
        <u val="none"/>
        <vertAlign val="baseline"/>
        <sz val="11"/>
        <color theme="6" tint="0.59999389629810485"/>
        <name val="Calibri"/>
        <scheme val="minor"/>
      </font>
      <numFmt numFmtId="35" formatCode="_-* #,##0.00_-;\-* #,##0.00_-;_-* &quot;-&quot;??_-;_-@_-"/>
      <fill>
        <patternFill patternType="solid">
          <fgColor theme="6" tint="0.59999389629810485"/>
          <bgColor theme="6" tint="0.59999389629810485"/>
        </patternFill>
      </fill>
      <border diagonalUp="0" diagonalDown="0">
        <left style="thin">
          <color theme="6" tint="0.39997558519241921"/>
        </left>
        <right/>
        <top style="thin">
          <color theme="6" tint="0.39997558519241921"/>
        </top>
        <bottom/>
      </border>
    </dxf>
    <dxf>
      <font>
        <b val="0"/>
        <i val="0"/>
        <strike val="0"/>
        <condense val="0"/>
        <extend val="0"/>
        <outline val="0"/>
        <shadow val="0"/>
        <u val="none"/>
        <vertAlign val="baseline"/>
        <sz val="11"/>
        <color theme="6" tint="0.59999389629810485"/>
        <name val="Calibri"/>
        <scheme val="minor"/>
      </font>
      <numFmt numFmtId="171" formatCode="#,##0.0000_ ;\-#,##0.0000\ "/>
      <fill>
        <patternFill patternType="solid">
          <fgColor theme="6" tint="0.59999389629810485"/>
          <bgColor theme="6" tint="0.59999389629810485"/>
        </patternFill>
      </fill>
      <border diagonalUp="0" diagonalDown="0">
        <left style="thin">
          <color theme="6" tint="0.39997558519241921"/>
        </left>
        <right/>
        <top style="thin">
          <color theme="6" tint="0.39997558519241921"/>
        </top>
        <bottom/>
      </border>
    </dxf>
    <dxf>
      <font>
        <b val="0"/>
        <i val="0"/>
        <strike val="0"/>
        <condense val="0"/>
        <extend val="0"/>
        <outline val="0"/>
        <shadow val="0"/>
        <u val="none"/>
        <vertAlign val="baseline"/>
        <sz val="11"/>
        <color theme="6" tint="0.59999389629810485"/>
        <name val="Calibri"/>
        <scheme val="minor"/>
      </font>
      <numFmt numFmtId="35" formatCode="_-* #,##0.00_-;\-* #,##0.00_-;_-* &quot;-&quot;??_-;_-@_-"/>
      <fill>
        <patternFill patternType="solid">
          <fgColor theme="6" tint="0.59999389629810485"/>
          <bgColor theme="6" tint="0.59999389629810485"/>
        </patternFill>
      </fill>
      <border diagonalUp="0" diagonalDown="0">
        <left style="thin">
          <color theme="6" tint="0.39997558519241921"/>
        </left>
        <right/>
        <top style="thin">
          <color theme="6" tint="0.39997558519241921"/>
        </top>
        <bottom/>
      </border>
    </dxf>
    <dxf>
      <font>
        <b val="0"/>
        <i val="0"/>
        <strike val="0"/>
        <condense val="0"/>
        <extend val="0"/>
        <outline val="0"/>
        <shadow val="0"/>
        <u val="none"/>
        <vertAlign val="baseline"/>
        <sz val="11"/>
        <color theme="6" tint="0.59999389629810485"/>
        <name val="Calibri"/>
        <scheme val="minor"/>
      </font>
      <numFmt numFmtId="35" formatCode="_-* #,##0.00_-;\-* #,##0.00_-;_-* &quot;-&quot;??_-;_-@_-"/>
      <fill>
        <patternFill patternType="solid">
          <fgColor theme="6" tint="0.59999389629810485"/>
          <bgColor theme="6" tint="0.59999389629810485"/>
        </patternFill>
      </fill>
      <border diagonalUp="0" diagonalDown="0">
        <left style="thin">
          <color theme="6" tint="0.39997558519241921"/>
        </left>
        <right/>
        <top style="thin">
          <color theme="6" tint="0.39997558519241921"/>
        </top>
        <bottom/>
      </border>
    </dxf>
    <dxf>
      <font>
        <b val="0"/>
        <i val="0"/>
        <strike val="0"/>
        <condense val="0"/>
        <extend val="0"/>
        <outline val="0"/>
        <shadow val="0"/>
        <u val="none"/>
        <vertAlign val="baseline"/>
        <sz val="11"/>
        <color theme="6" tint="0.59999389629810485"/>
        <name val="Calibri"/>
        <scheme val="minor"/>
      </font>
      <numFmt numFmtId="35" formatCode="_-* #,##0.00_-;\-* #,##0.00_-;_-* &quot;-&quot;??_-;_-@_-"/>
      <fill>
        <patternFill patternType="solid">
          <fgColor theme="6" tint="0.59999389629810485"/>
          <bgColor theme="6" tint="0.59999389629810485"/>
        </patternFill>
      </fill>
      <border diagonalUp="0" diagonalDown="0">
        <left style="thin">
          <color theme="6" tint="0.39997558519241921"/>
        </left>
        <right/>
        <top style="thin">
          <color theme="6" tint="0.39997558519241921"/>
        </top>
        <bottom/>
      </border>
    </dxf>
    <dxf>
      <font>
        <b val="0"/>
        <i val="0"/>
        <strike val="0"/>
        <condense val="0"/>
        <extend val="0"/>
        <outline val="0"/>
        <shadow val="0"/>
        <u val="none"/>
        <vertAlign val="baseline"/>
        <sz val="11"/>
        <color theme="1"/>
        <name val="Calibri"/>
        <scheme val="minor"/>
      </font>
      <numFmt numFmtId="4" formatCode="#,##0.00"/>
      <fill>
        <patternFill patternType="solid">
          <fgColor theme="6" tint="0.59999389629810485"/>
          <bgColor theme="6" tint="0.59999389629810485"/>
        </patternFill>
      </fill>
      <border diagonalUp="0" diagonalDown="0">
        <left style="thin">
          <color theme="6" tint="0.39997558519241921"/>
        </left>
        <right/>
        <top style="thin">
          <color theme="6" tint="0.39997558519241921"/>
        </top>
        <bottom/>
      </border>
    </dxf>
    <dxf>
      <font>
        <b val="0"/>
        <i val="0"/>
        <strike val="0"/>
        <condense val="0"/>
        <extend val="0"/>
        <outline val="0"/>
        <shadow val="0"/>
        <u val="none"/>
        <vertAlign val="baseline"/>
        <sz val="11"/>
        <color theme="1"/>
        <name val="Calibri"/>
        <scheme val="minor"/>
      </font>
      <numFmt numFmtId="4" formatCode="#,##0.00"/>
      <fill>
        <patternFill patternType="solid">
          <fgColor theme="6" tint="0.59999389629810485"/>
          <bgColor theme="6" tint="0.59999389629810485"/>
        </patternFill>
      </fill>
      <border diagonalUp="0" diagonalDown="0">
        <left style="thin">
          <color theme="6" tint="0.39997558519241921"/>
        </left>
        <right/>
        <top style="thin">
          <color theme="6" tint="0.39997558519241921"/>
        </top>
        <bottom/>
      </border>
    </dxf>
    <dxf>
      <font>
        <b val="0"/>
        <i val="0"/>
        <strike val="0"/>
        <condense val="0"/>
        <extend val="0"/>
        <outline val="0"/>
        <shadow val="0"/>
        <u val="none"/>
        <vertAlign val="baseline"/>
        <sz val="11"/>
        <color theme="1"/>
        <name val="Calibri"/>
        <scheme val="minor"/>
      </font>
      <numFmt numFmtId="0" formatCode="General"/>
      <fill>
        <patternFill patternType="solid">
          <fgColor theme="6" tint="0.59999389629810485"/>
          <bgColor theme="6" tint="0.59999389629810485"/>
        </patternFill>
      </fill>
      <border diagonalUp="0" diagonalDown="0">
        <left style="thin">
          <color theme="6" tint="0.39997558519241921"/>
        </left>
        <right/>
        <top style="thin">
          <color theme="6" tint="0.39997558519241921"/>
        </top>
        <bottom/>
      </border>
    </dxf>
    <dxf>
      <font>
        <b val="0"/>
        <i val="0"/>
        <strike val="0"/>
        <condense val="0"/>
        <extend val="0"/>
        <outline val="0"/>
        <shadow val="0"/>
        <u val="none"/>
        <vertAlign val="baseline"/>
        <sz val="11"/>
        <color theme="1"/>
        <name val="Calibri"/>
        <scheme val="minor"/>
      </font>
      <numFmt numFmtId="169" formatCode="0.0000"/>
      <fill>
        <patternFill patternType="solid">
          <fgColor theme="6" tint="0.59999389629810485"/>
          <bgColor theme="6" tint="0.59999389629810485"/>
        </patternFill>
      </fill>
      <border diagonalUp="0" diagonalDown="0">
        <left style="thin">
          <color theme="6" tint="0.39997558519241921"/>
        </left>
        <right/>
        <top style="thin">
          <color theme="6" tint="0.39997558519241921"/>
        </top>
        <bottom/>
      </border>
    </dxf>
    <dxf>
      <font>
        <b val="0"/>
        <i val="0"/>
        <strike val="0"/>
        <condense val="0"/>
        <extend val="0"/>
        <outline val="0"/>
        <shadow val="0"/>
        <u val="none"/>
        <vertAlign val="baseline"/>
        <sz val="11"/>
        <color theme="1"/>
        <name val="Calibri"/>
        <scheme val="minor"/>
      </font>
      <numFmt numFmtId="169" formatCode="0.0000"/>
      <fill>
        <patternFill patternType="solid">
          <fgColor theme="6" tint="0.59999389629810485"/>
          <bgColor theme="6" tint="0.59999389629810485"/>
        </patternFill>
      </fill>
      <border diagonalUp="0" diagonalDown="0">
        <left style="thin">
          <color theme="6" tint="0.39997558519241921"/>
        </left>
        <right/>
        <top style="thin">
          <color theme="6" tint="0.39997558519241921"/>
        </top>
        <bottom/>
      </border>
    </dxf>
    <dxf>
      <font>
        <b val="0"/>
        <i val="0"/>
        <strike val="0"/>
        <condense val="0"/>
        <extend val="0"/>
        <outline val="0"/>
        <shadow val="0"/>
        <u val="none"/>
        <vertAlign val="baseline"/>
        <sz val="11"/>
        <color theme="1"/>
        <name val="Calibri"/>
        <scheme val="minor"/>
      </font>
      <numFmt numFmtId="35" formatCode="_-* #,##0.00_-;\-* #,##0.00_-;_-* &quot;-&quot;??_-;_-@_-"/>
      <fill>
        <patternFill patternType="solid">
          <fgColor theme="6" tint="0.59999389629810485"/>
          <bgColor theme="6" tint="0.59999389629810485"/>
        </patternFill>
      </fill>
      <border diagonalUp="0" diagonalDown="0">
        <left style="thin">
          <color theme="6" tint="0.39997558519241921"/>
        </left>
        <right/>
        <top style="thin">
          <color theme="6" tint="0.39997558519241921"/>
        </top>
        <bottom/>
      </border>
    </dxf>
    <dxf>
      <font>
        <b val="0"/>
        <i val="0"/>
        <strike val="0"/>
        <condense val="0"/>
        <extend val="0"/>
        <outline val="0"/>
        <shadow val="0"/>
        <u val="none"/>
        <vertAlign val="baseline"/>
        <sz val="11"/>
        <color theme="1"/>
        <name val="Calibri"/>
        <scheme val="minor"/>
      </font>
      <numFmt numFmtId="4" formatCode="#,##0.00"/>
      <fill>
        <patternFill patternType="solid">
          <fgColor theme="6" tint="0.59999389629810485"/>
          <bgColor theme="6" tint="0.59999389629810485"/>
        </patternFill>
      </fill>
      <border diagonalUp="0" diagonalDown="0">
        <left style="thin">
          <color theme="6" tint="0.39997558519241921"/>
        </left>
        <right/>
        <top style="thin">
          <color theme="6" tint="0.39997558519241921"/>
        </top>
        <bottom/>
      </border>
    </dxf>
    <dxf>
      <font>
        <b val="0"/>
        <i val="0"/>
        <strike val="0"/>
        <condense val="0"/>
        <extend val="0"/>
        <outline val="0"/>
        <shadow val="0"/>
        <u val="none"/>
        <vertAlign val="baseline"/>
        <sz val="11"/>
        <color theme="1"/>
        <name val="Calibri"/>
        <scheme val="minor"/>
      </font>
      <numFmt numFmtId="35" formatCode="_-* #,##0.00_-;\-* #,##0.00_-;_-* &quot;-&quot;??_-;_-@_-"/>
      <fill>
        <patternFill patternType="solid">
          <fgColor theme="6" tint="0.59999389629810485"/>
          <bgColor theme="6" tint="0.59999389629810485"/>
        </patternFill>
      </fill>
      <border diagonalUp="0" diagonalDown="0">
        <left style="thin">
          <color theme="6" tint="0.39997558519241921"/>
        </left>
        <right/>
        <top style="thin">
          <color theme="6" tint="0.39997558519241921"/>
        </top>
        <bottom/>
      </border>
    </dxf>
    <dxf>
      <font>
        <b val="0"/>
        <i val="0"/>
        <strike val="0"/>
        <condense val="0"/>
        <extend val="0"/>
        <outline val="0"/>
        <shadow val="0"/>
        <u val="none"/>
        <vertAlign val="baseline"/>
        <sz val="11"/>
        <color theme="1"/>
        <name val="Calibri"/>
        <scheme val="minor"/>
      </font>
      <numFmt numFmtId="4" formatCode="#,##0.00"/>
      <fill>
        <patternFill patternType="solid">
          <fgColor theme="6" tint="0.59999389629810485"/>
          <bgColor theme="6" tint="0.59999389629810485"/>
        </patternFill>
      </fill>
      <border diagonalUp="0" diagonalDown="0">
        <left style="thin">
          <color theme="6" tint="0.39997558519241921"/>
        </left>
        <right/>
        <top style="thin">
          <color theme="6" tint="0.39997558519241921"/>
        </top>
        <bottom/>
      </border>
    </dxf>
    <dxf>
      <font>
        <b val="0"/>
        <i val="0"/>
        <strike val="0"/>
        <condense val="0"/>
        <extend val="0"/>
        <outline val="0"/>
        <shadow val="0"/>
        <u val="none"/>
        <vertAlign val="baseline"/>
        <sz val="11"/>
        <color theme="1"/>
        <name val="Calibri"/>
        <scheme val="minor"/>
      </font>
      <numFmt numFmtId="4" formatCode="#,##0.00"/>
      <fill>
        <patternFill patternType="solid">
          <fgColor theme="6" tint="0.59999389629810485"/>
          <bgColor theme="6" tint="0.59999389629810485"/>
        </patternFill>
      </fill>
      <border diagonalUp="0" diagonalDown="0">
        <left style="thin">
          <color theme="6" tint="0.39997558519241921"/>
        </left>
        <right/>
        <top style="thin">
          <color theme="6" tint="0.39997558519241921"/>
        </top>
        <bottom/>
      </border>
    </dxf>
    <dxf>
      <font>
        <b val="0"/>
        <i val="0"/>
        <strike val="0"/>
        <condense val="0"/>
        <extend val="0"/>
        <outline val="0"/>
        <shadow val="0"/>
        <u val="none"/>
        <vertAlign val="baseline"/>
        <sz val="11"/>
        <color theme="1"/>
        <name val="Calibri"/>
        <scheme val="minor"/>
      </font>
      <numFmt numFmtId="4" formatCode="#,##0.00"/>
      <fill>
        <patternFill patternType="solid">
          <fgColor theme="6" tint="0.59999389629810485"/>
          <bgColor theme="6" tint="0.59999389629810485"/>
        </patternFill>
      </fill>
      <border diagonalUp="0" diagonalDown="0">
        <left style="thin">
          <color theme="6" tint="0.39997558519241921"/>
        </left>
        <right/>
        <top style="thin">
          <color theme="6" tint="0.39997558519241921"/>
        </top>
        <bottom/>
      </border>
    </dxf>
    <dxf>
      <font>
        <b val="0"/>
        <i val="0"/>
        <strike val="0"/>
        <condense val="0"/>
        <extend val="0"/>
        <outline val="0"/>
        <shadow val="0"/>
        <u val="none"/>
        <vertAlign val="baseline"/>
        <sz val="11"/>
        <color theme="1"/>
        <name val="Calibri"/>
        <scheme val="minor"/>
      </font>
      <numFmt numFmtId="4" formatCode="#,##0.00"/>
      <fill>
        <patternFill patternType="solid">
          <fgColor theme="6" tint="0.59999389629810485"/>
          <bgColor theme="6" tint="0.59999389629810485"/>
        </patternFill>
      </fill>
      <border diagonalUp="0" diagonalDown="0">
        <left style="thin">
          <color theme="6" tint="0.39997558519241921"/>
        </left>
        <right/>
        <top style="thin">
          <color theme="6" tint="0.39997558519241921"/>
        </top>
        <bottom/>
      </border>
    </dxf>
    <dxf>
      <font>
        <b val="0"/>
        <i val="0"/>
        <strike val="0"/>
        <condense val="0"/>
        <extend val="0"/>
        <outline val="0"/>
        <shadow val="0"/>
        <u val="none"/>
        <vertAlign val="baseline"/>
        <sz val="11"/>
        <color theme="1"/>
        <name val="Calibri"/>
        <scheme val="minor"/>
      </font>
      <numFmt numFmtId="4" formatCode="#,##0.00"/>
      <fill>
        <patternFill patternType="solid">
          <fgColor theme="6" tint="0.59999389629810485"/>
          <bgColor theme="6" tint="0.59999389629810485"/>
        </patternFill>
      </fill>
      <border diagonalUp="0" diagonalDown="0">
        <left style="thin">
          <color theme="6" tint="0.39997558519241921"/>
        </left>
        <right/>
        <top style="thin">
          <color theme="6" tint="0.39997558519241921"/>
        </top>
        <bottom/>
      </border>
    </dxf>
    <dxf>
      <font>
        <b val="0"/>
        <i val="0"/>
        <strike val="0"/>
        <condense val="0"/>
        <extend val="0"/>
        <outline val="0"/>
        <shadow val="0"/>
        <u val="none"/>
        <vertAlign val="baseline"/>
        <sz val="11"/>
        <color theme="1"/>
        <name val="Calibri"/>
        <scheme val="minor"/>
      </font>
      <numFmt numFmtId="4" formatCode="#,##0.00"/>
      <fill>
        <patternFill patternType="solid">
          <fgColor theme="6" tint="0.59999389629810485"/>
          <bgColor theme="6" tint="0.59999389629810485"/>
        </patternFill>
      </fill>
      <border diagonalUp="0" diagonalDown="0">
        <left style="thin">
          <color theme="6" tint="0.39997558519241921"/>
        </left>
        <right/>
        <top style="thin">
          <color theme="6" tint="0.39997558519241921"/>
        </top>
        <bottom/>
      </border>
    </dxf>
    <dxf>
      <font>
        <b val="0"/>
        <i val="0"/>
        <strike val="0"/>
        <condense val="0"/>
        <extend val="0"/>
        <outline val="0"/>
        <shadow val="0"/>
        <u val="none"/>
        <vertAlign val="baseline"/>
        <sz val="11"/>
        <color theme="1"/>
        <name val="Calibri"/>
        <scheme val="minor"/>
      </font>
      <numFmt numFmtId="4" formatCode="#,##0.00"/>
      <fill>
        <patternFill patternType="solid">
          <fgColor theme="6" tint="0.59999389629810485"/>
          <bgColor theme="6" tint="0.59999389629810485"/>
        </patternFill>
      </fill>
      <border diagonalUp="0" diagonalDown="0">
        <left style="thin">
          <color theme="6" tint="0.39997558519241921"/>
        </left>
        <right/>
        <top style="thin">
          <color theme="6" tint="0.39997558519241921"/>
        </top>
        <bottom/>
      </border>
    </dxf>
    <dxf>
      <font>
        <b val="0"/>
        <i val="0"/>
        <strike val="0"/>
        <condense val="0"/>
        <extend val="0"/>
        <outline val="0"/>
        <shadow val="0"/>
        <u val="none"/>
        <vertAlign val="baseline"/>
        <sz val="11"/>
        <color theme="1"/>
        <name val="Calibri"/>
        <scheme val="minor"/>
      </font>
      <numFmt numFmtId="1" formatCode="0"/>
      <fill>
        <patternFill patternType="solid">
          <fgColor theme="6" tint="0.59999389629810485"/>
          <bgColor theme="6" tint="0.59999389629810485"/>
        </patternFill>
      </fill>
      <border diagonalUp="0" diagonalDown="0">
        <left style="thin">
          <color theme="6" tint="0.39997558519241921"/>
        </left>
        <right/>
        <top style="thin">
          <color theme="6" tint="0.39997558519241921"/>
        </top>
        <bottom/>
      </border>
    </dxf>
    <dxf>
      <font>
        <b val="0"/>
        <i val="0"/>
        <strike val="0"/>
        <condense val="0"/>
        <extend val="0"/>
        <outline val="0"/>
        <shadow val="0"/>
        <u val="none"/>
        <vertAlign val="baseline"/>
        <sz val="11"/>
        <color theme="1"/>
        <name val="Calibri"/>
        <scheme val="minor"/>
      </font>
      <fill>
        <patternFill patternType="solid">
          <fgColor theme="6" tint="0.59999389629810485"/>
          <bgColor theme="6" tint="0.59999389629810485"/>
        </patternFill>
      </fill>
      <border diagonalUp="0" diagonalDown="0">
        <left style="thin">
          <color theme="6" tint="0.39997558519241921"/>
        </left>
        <right/>
        <top style="thin">
          <color theme="6" tint="0.39997558519241921"/>
        </top>
        <bottom/>
      </border>
    </dxf>
    <dxf>
      <font>
        <b val="0"/>
        <i val="0"/>
        <strike val="0"/>
        <condense val="0"/>
        <extend val="0"/>
        <outline val="0"/>
        <shadow val="0"/>
        <u val="none"/>
        <vertAlign val="baseline"/>
        <sz val="11"/>
        <color theme="1"/>
        <name val="Calibri"/>
        <scheme val="minor"/>
      </font>
      <fill>
        <patternFill patternType="solid">
          <fgColor theme="6" tint="0.59999389629810485"/>
          <bgColor theme="6" tint="0.59999389629810485"/>
        </patternFill>
      </fill>
      <border diagonalUp="0" diagonalDown="0">
        <left style="thin">
          <color theme="6" tint="0.39997558519241921"/>
        </left>
        <right/>
        <top style="thin">
          <color theme="6" tint="0.39997558519241921"/>
        </top>
        <bottom/>
      </border>
    </dxf>
    <dxf>
      <font>
        <b val="0"/>
        <i val="0"/>
        <strike val="0"/>
        <condense val="0"/>
        <extend val="0"/>
        <outline val="0"/>
        <shadow val="0"/>
        <u val="none"/>
        <vertAlign val="baseline"/>
        <sz val="11"/>
        <color theme="1"/>
        <name val="Calibri"/>
        <scheme val="minor"/>
      </font>
      <numFmt numFmtId="0" formatCode="General"/>
      <fill>
        <patternFill patternType="solid">
          <fgColor theme="6" tint="0.59999389629810485"/>
          <bgColor theme="6" tint="0.59999389629810485"/>
        </patternFill>
      </fill>
      <border diagonalUp="0" diagonalDown="0">
        <left style="thin">
          <color theme="6" tint="0.39997558519241921"/>
        </left>
        <right/>
        <top style="thin">
          <color theme="6" tint="0.39997558519241921"/>
        </top>
        <bottom/>
      </border>
    </dxf>
    <dxf>
      <font>
        <b val="0"/>
        <i val="0"/>
        <strike val="0"/>
        <condense val="0"/>
        <extend val="0"/>
        <outline val="0"/>
        <shadow val="0"/>
        <u val="none"/>
        <vertAlign val="baseline"/>
        <sz val="11"/>
        <color theme="1"/>
        <name val="Calibri"/>
        <scheme val="minor"/>
      </font>
      <numFmt numFmtId="19" formatCode="dd/mm/yyyy"/>
      <fill>
        <patternFill patternType="solid">
          <fgColor theme="6" tint="0.59999389629810485"/>
          <bgColor theme="6" tint="0.59999389629810485"/>
        </patternFill>
      </fill>
      <border diagonalUp="0" diagonalDown="0">
        <left style="thin">
          <color theme="6" tint="0.39997558519241921"/>
        </left>
        <right/>
        <top style="thin">
          <color theme="6" tint="0.39997558519241921"/>
        </top>
        <bottom/>
      </border>
    </dxf>
    <dxf>
      <font>
        <b val="0"/>
        <i val="0"/>
        <strike val="0"/>
        <condense val="0"/>
        <extend val="0"/>
        <outline val="0"/>
        <shadow val="0"/>
        <u val="none"/>
        <vertAlign val="baseline"/>
        <sz val="11"/>
        <color theme="1"/>
        <name val="Calibri"/>
        <scheme val="minor"/>
      </font>
      <fill>
        <patternFill patternType="solid">
          <fgColor theme="6" tint="0.59999389629810485"/>
          <bgColor theme="6" tint="0.59999389629810485"/>
        </patternFill>
      </fill>
      <border diagonalUp="0" diagonalDown="0">
        <left style="thin">
          <color theme="6" tint="0.39997558519241921"/>
        </left>
        <right/>
        <top style="thin">
          <color theme="6" tint="0.39997558519241921"/>
        </top>
        <bottom/>
      </border>
    </dxf>
    <dxf>
      <font>
        <b val="0"/>
        <i val="0"/>
        <strike val="0"/>
        <condense val="0"/>
        <extend val="0"/>
        <outline val="0"/>
        <shadow val="0"/>
        <u val="none"/>
        <vertAlign val="baseline"/>
        <sz val="11"/>
        <color theme="1"/>
        <name val="Calibri"/>
        <scheme val="minor"/>
      </font>
      <numFmt numFmtId="13" formatCode="0%"/>
      <fill>
        <patternFill patternType="solid">
          <fgColor theme="6" tint="0.59999389629810485"/>
          <bgColor theme="6" tint="0.59999389629810485"/>
        </patternFill>
      </fill>
      <border diagonalUp="0" diagonalDown="0">
        <left style="thin">
          <color theme="6" tint="0.39997558519241921"/>
        </left>
        <right/>
        <top style="thin">
          <color theme="6" tint="0.39997558519241921"/>
        </top>
        <bottom/>
      </border>
    </dxf>
    <dxf>
      <font>
        <b val="0"/>
        <i val="0"/>
        <strike val="0"/>
        <condense val="0"/>
        <extend val="0"/>
        <outline val="0"/>
        <shadow val="0"/>
        <u val="none"/>
        <vertAlign val="baseline"/>
        <sz val="11"/>
        <color theme="1"/>
        <name val="Calibri"/>
        <scheme val="minor"/>
      </font>
      <numFmt numFmtId="13" formatCode="0%"/>
      <fill>
        <patternFill patternType="solid">
          <fgColor theme="6" tint="0.59999389629810485"/>
          <bgColor theme="6" tint="0.59999389629810485"/>
        </patternFill>
      </fill>
      <border diagonalUp="0" diagonalDown="0">
        <left style="thin">
          <color theme="6" tint="0.39997558519241921"/>
        </left>
        <right/>
        <top style="thin">
          <color theme="6" tint="0.39997558519241921"/>
        </top>
        <bottom/>
      </border>
    </dxf>
    <dxf>
      <font>
        <b val="0"/>
        <i val="0"/>
        <strike val="0"/>
        <condense val="0"/>
        <extend val="0"/>
        <outline val="0"/>
        <shadow val="0"/>
        <u val="none"/>
        <vertAlign val="baseline"/>
        <sz val="11"/>
        <color theme="1"/>
        <name val="Calibri"/>
        <scheme val="minor"/>
      </font>
      <numFmt numFmtId="4" formatCode="#,##0.00"/>
      <fill>
        <patternFill patternType="solid">
          <fgColor theme="6" tint="0.59999389629810485"/>
          <bgColor theme="6" tint="0.59999389629810485"/>
        </patternFill>
      </fill>
      <border diagonalUp="0" diagonalDown="0">
        <left style="thin">
          <color theme="6" tint="0.39997558519241921"/>
        </left>
        <right/>
        <top style="thin">
          <color theme="6" tint="0.39997558519241921"/>
        </top>
        <bottom/>
      </border>
    </dxf>
    <dxf>
      <font>
        <b val="0"/>
        <i val="0"/>
        <strike val="0"/>
        <condense val="0"/>
        <extend val="0"/>
        <outline val="0"/>
        <shadow val="0"/>
        <u val="none"/>
        <vertAlign val="baseline"/>
        <sz val="11"/>
        <color theme="1"/>
        <name val="Calibri"/>
        <scheme val="minor"/>
      </font>
      <numFmt numFmtId="4" formatCode="#,##0.00"/>
      <fill>
        <patternFill patternType="solid">
          <fgColor theme="6" tint="0.59999389629810485"/>
          <bgColor theme="6" tint="0.59999389629810485"/>
        </patternFill>
      </fill>
      <border diagonalUp="0" diagonalDown="0">
        <left style="thin">
          <color theme="6" tint="0.39997558519241921"/>
        </left>
        <right/>
        <top style="thin">
          <color theme="6" tint="0.39997558519241921"/>
        </top>
        <bottom/>
      </border>
    </dxf>
    <dxf>
      <font>
        <b val="0"/>
        <i val="0"/>
        <strike val="0"/>
        <condense val="0"/>
        <extend val="0"/>
        <outline val="0"/>
        <shadow val="0"/>
        <u val="none"/>
        <vertAlign val="baseline"/>
        <sz val="11"/>
        <color theme="1"/>
        <name val="Calibri"/>
        <scheme val="minor"/>
      </font>
      <numFmt numFmtId="173" formatCode="dd/mm/yyyy;@"/>
      <fill>
        <patternFill patternType="solid">
          <fgColor theme="6" tint="0.59999389629810485"/>
          <bgColor theme="6" tint="0.59999389629810485"/>
        </patternFill>
      </fill>
      <border diagonalUp="0" diagonalDown="0">
        <left style="thin">
          <color theme="6" tint="0.39997558519241921"/>
        </left>
        <right/>
        <top style="thin">
          <color theme="6" tint="0.39997558519241921"/>
        </top>
        <bottom/>
      </border>
    </dxf>
    <dxf>
      <font>
        <b val="0"/>
        <i val="0"/>
        <strike val="0"/>
        <condense val="0"/>
        <extend val="0"/>
        <outline val="0"/>
        <shadow val="0"/>
        <u val="none"/>
        <vertAlign val="baseline"/>
        <sz val="11"/>
        <color theme="1"/>
        <name val="Calibri"/>
        <scheme val="minor"/>
      </font>
      <fill>
        <patternFill patternType="solid">
          <fgColor theme="6" tint="0.59999389629810485"/>
          <bgColor theme="6" tint="0.59999389629810485"/>
        </patternFill>
      </fill>
      <border diagonalUp="0" diagonalDown="0">
        <left style="thin">
          <color theme="6" tint="0.39997558519241921"/>
        </left>
        <right/>
        <top style="thin">
          <color theme="6" tint="0.39997558519241921"/>
        </top>
        <bottom/>
      </border>
    </dxf>
    <dxf>
      <font>
        <b val="0"/>
        <i val="0"/>
        <strike val="0"/>
        <condense val="0"/>
        <extend val="0"/>
        <outline val="0"/>
        <shadow val="0"/>
        <u val="none"/>
        <vertAlign val="baseline"/>
        <sz val="11"/>
        <color theme="1"/>
        <name val="Calibri"/>
        <scheme val="minor"/>
      </font>
      <fill>
        <patternFill patternType="solid">
          <fgColor theme="6" tint="0.59999389629810485"/>
          <bgColor theme="6" tint="0.59999389629810485"/>
        </patternFill>
      </fill>
      <border diagonalUp="0" diagonalDown="0">
        <left style="thin">
          <color theme="6" tint="0.39997558519241921"/>
        </left>
        <right/>
        <top style="thin">
          <color theme="6" tint="0.39997558519241921"/>
        </top>
        <bottom/>
      </border>
    </dxf>
    <dxf>
      <font>
        <b val="0"/>
        <i val="0"/>
        <strike val="0"/>
        <condense val="0"/>
        <extend val="0"/>
        <outline val="0"/>
        <shadow val="0"/>
        <u val="none"/>
        <vertAlign val="baseline"/>
        <sz val="11"/>
        <color theme="1"/>
        <name val="Calibri"/>
        <scheme val="minor"/>
      </font>
      <fill>
        <patternFill patternType="solid">
          <fgColor theme="6" tint="0.59999389629810485"/>
          <bgColor theme="6" tint="0.59999389629810485"/>
        </patternFill>
      </fill>
      <border diagonalUp="0" diagonalDown="0">
        <left/>
        <right/>
        <top style="thin">
          <color theme="6" tint="0.39997558519241921"/>
        </top>
        <bottom/>
      </border>
    </dxf>
    <dxf>
      <border outline="0">
        <left style="thin">
          <color theme="6" tint="0.39997558519241921"/>
        </left>
        <right style="thin">
          <color theme="6" tint="0.39997558519241921"/>
        </right>
        <top style="thin">
          <color theme="6" tint="0.39997558519241921"/>
        </top>
        <bottom style="thin">
          <color theme="6" tint="0.39997558519241921"/>
        </bottom>
      </border>
    </dxf>
    <dxf>
      <font>
        <b val="0"/>
        <i val="0"/>
        <strike val="0"/>
        <condense val="0"/>
        <extend val="0"/>
        <outline val="0"/>
        <shadow val="0"/>
        <u val="none"/>
        <vertAlign val="baseline"/>
        <sz val="11"/>
        <color theme="6" tint="0.59999389629810485"/>
        <name val="Calibri"/>
        <scheme val="minor"/>
      </font>
      <fill>
        <patternFill patternType="solid">
          <fgColor theme="6" tint="0.59999389629810485"/>
          <bgColor theme="6" tint="0.59999389629810485"/>
        </patternFill>
      </fill>
    </dxf>
    <dxf>
      <font>
        <b/>
        <i val="0"/>
        <strike val="0"/>
        <condense val="0"/>
        <extend val="0"/>
        <outline val="0"/>
        <shadow val="0"/>
        <u val="none"/>
        <vertAlign val="baseline"/>
        <sz val="11"/>
        <color theme="1"/>
        <name val="Calibri"/>
        <scheme val="minor"/>
      </font>
      <fill>
        <patternFill patternType="solid">
          <fgColor theme="6" tint="0.79998168889431442"/>
          <bgColor theme="6" tint="0.79998168889431442"/>
        </patternFill>
      </fill>
      <alignment horizontal="center" vertical="center" textRotation="0" wrapText="1" indent="0" justifyLastLine="0" shrinkToFit="0" readingOrder="0"/>
      <border diagonalUp="0" diagonalDown="0" outline="0">
        <left style="thin">
          <color theme="6" tint="0.39997558519241921"/>
        </left>
        <right style="thin">
          <color theme="6" tint="0.39997558519241921"/>
        </right>
        <top/>
        <bottom/>
      </border>
    </dxf>
    <dxf>
      <font>
        <color auto="1"/>
      </font>
      <fill>
        <patternFill patternType="none">
          <bgColor indexed="65"/>
        </patternFill>
      </fill>
    </dxf>
    <dxf>
      <font>
        <color theme="5"/>
      </font>
    </dxf>
    <dxf>
      <font>
        <color rgb="FF000099"/>
      </font>
    </dxf>
    <dxf>
      <font>
        <color auto="1"/>
      </font>
      <fill>
        <patternFill patternType="none">
          <fgColor indexed="64"/>
          <bgColor indexed="65"/>
        </patternFill>
      </fill>
    </dxf>
    <dxf>
      <font>
        <color theme="0"/>
      </font>
      <fill>
        <patternFill>
          <fgColor theme="0"/>
          <bgColor theme="0"/>
        </patternFill>
      </fill>
    </dxf>
    <dxf>
      <fill>
        <gradientFill degree="90">
          <stop position="0">
            <color theme="0"/>
          </stop>
          <stop position="1">
            <color theme="4"/>
          </stop>
        </gradientFill>
      </fill>
    </dxf>
    <dxf>
      <fill>
        <gradientFill degree="90">
          <stop position="0">
            <color theme="0"/>
          </stop>
          <stop position="1">
            <color theme="4"/>
          </stop>
        </gradientFill>
      </fill>
    </dxf>
    <dxf>
      <font>
        <color auto="1"/>
      </font>
    </dxf>
    <dxf>
      <font>
        <color auto="1"/>
      </font>
    </dxf>
    <dxf>
      <font>
        <color auto="1"/>
      </font>
    </dxf>
    <dxf>
      <fill>
        <patternFill>
          <bgColor rgb="FFFFC000"/>
        </patternFill>
      </fill>
    </dxf>
    <dxf>
      <font>
        <color auto="1"/>
      </font>
      <fill>
        <gradientFill degree="90">
          <stop position="0">
            <color theme="0"/>
          </stop>
          <stop position="1">
            <color theme="4"/>
          </stop>
        </gradientFill>
      </fill>
    </dxf>
    <dxf>
      <font>
        <color theme="0" tint="-0.34998626667073579"/>
      </font>
    </dxf>
    <dxf>
      <font>
        <color auto="1"/>
      </font>
      <fill>
        <gradientFill degree="90">
          <stop position="0">
            <color theme="0"/>
          </stop>
          <stop position="1">
            <color theme="4"/>
          </stop>
        </gradientFill>
      </fill>
    </dxf>
    <dxf>
      <font>
        <color theme="0" tint="-0.34998626667073579"/>
      </font>
    </dxf>
    <dxf>
      <fill>
        <patternFill>
          <bgColor rgb="FFFF0000"/>
        </patternFill>
      </fill>
    </dxf>
    <dxf>
      <fill>
        <patternFill>
          <bgColor rgb="FFFFFF00"/>
        </patternFill>
      </fill>
    </dxf>
    <dxf>
      <font>
        <color theme="0"/>
      </font>
      <fill>
        <patternFill>
          <bgColor theme="0"/>
        </patternFill>
      </fill>
    </dxf>
    <dxf>
      <fill>
        <patternFill>
          <bgColor rgb="FFFF0000"/>
        </patternFill>
      </fill>
    </dxf>
    <dxf>
      <fill>
        <patternFill>
          <bgColor rgb="FFFFFF00"/>
        </patternFill>
      </fill>
    </dxf>
    <dxf>
      <font>
        <color theme="0"/>
      </font>
      <fill>
        <patternFill>
          <bgColor theme="0"/>
        </patternFill>
      </fill>
    </dxf>
    <dxf>
      <fill>
        <patternFill>
          <bgColor rgb="FFFF0000"/>
        </patternFill>
      </fill>
    </dxf>
    <dxf>
      <fill>
        <patternFill>
          <bgColor rgb="FFFFFF00"/>
        </patternFill>
      </fill>
    </dxf>
    <dxf>
      <font>
        <color theme="0"/>
      </font>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externalLink" Target="externalLinks/externalLink1.xml"/><Relationship Id="rId69"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hyperlink" Target="#Indice!A1"/></Relationships>
</file>

<file path=xl/drawings/_rels/drawing3.xml.rels><?xml version="1.0" encoding="UTF-8" standalone="yes"?>
<Relationships xmlns="http://schemas.openxmlformats.org/package/2006/relationships"><Relationship Id="rId1" Type="http://schemas.openxmlformats.org/officeDocument/2006/relationships/hyperlink" Target="#Indice!A1"/></Relationships>
</file>

<file path=xl/drawings/_rels/drawing4.xml.rels><?xml version="1.0" encoding="UTF-8" standalone="yes"?>
<Relationships xmlns="http://schemas.openxmlformats.org/package/2006/relationships"><Relationship Id="rId1" Type="http://schemas.openxmlformats.org/officeDocument/2006/relationships/hyperlink" Target="#Indice!A1"/></Relationships>
</file>

<file path=xl/drawings/_rels/drawing5.xml.rels><?xml version="1.0" encoding="UTF-8" standalone="yes"?>
<Relationships xmlns="http://schemas.openxmlformats.org/package/2006/relationships"><Relationship Id="rId1" Type="http://schemas.openxmlformats.org/officeDocument/2006/relationships/hyperlink" Target="#Indice!A1"/></Relationships>
</file>

<file path=xl/drawings/_rels/drawing6.xml.rels><?xml version="1.0" encoding="UTF-8" standalone="yes"?>
<Relationships xmlns="http://schemas.openxmlformats.org/package/2006/relationships"><Relationship Id="rId1" Type="http://schemas.openxmlformats.org/officeDocument/2006/relationships/hyperlink" Target="#Indice!A1"/></Relationships>
</file>

<file path=xl/drawings/_rels/drawing7.xml.rels><?xml version="1.0" encoding="UTF-8" standalone="yes"?>
<Relationships xmlns="http://schemas.openxmlformats.org/package/2006/relationships"><Relationship Id="rId1" Type="http://schemas.openxmlformats.org/officeDocument/2006/relationships/hyperlink" Target="#Indice!A1"/></Relationships>
</file>

<file path=xl/drawings/_rels/drawing8.xml.rels><?xml version="1.0" encoding="UTF-8" standalone="yes"?>
<Relationships xmlns="http://schemas.openxmlformats.org/package/2006/relationships"><Relationship Id="rId1" Type="http://schemas.openxmlformats.org/officeDocument/2006/relationships/hyperlink" Target="#Indice!A1"/></Relationships>
</file>

<file path=xl/drawings/_rels/drawing9.xml.rels><?xml version="1.0" encoding="UTF-8" standalone="yes"?>
<Relationships xmlns="http://schemas.openxmlformats.org/package/2006/relationships"><Relationship Id="rId1" Type="http://schemas.openxmlformats.org/officeDocument/2006/relationships/hyperlink" Target="#Indice!A1"/></Relationships>
</file>

<file path=xl/drawings/_rels/drawing10.xml.rels><?xml version="1.0" encoding="UTF-8" standalone="yes"?>
<Relationships xmlns="http://schemas.openxmlformats.org/package/2006/relationships"><Relationship Id="rId1" Type="http://schemas.openxmlformats.org/officeDocument/2006/relationships/hyperlink" Target="#Indice!A1"/></Relationships>
</file>

<file path=xl/drawings/_rels/drawing11.xml.rels><?xml version="1.0" encoding="UTF-8" standalone="yes"?>
<Relationships xmlns="http://schemas.openxmlformats.org/package/2006/relationships"><Relationship Id="rId1" Type="http://schemas.openxmlformats.org/officeDocument/2006/relationships/hyperlink" Target="#Indice!A1"/></Relationships>
</file>

<file path=xl/drawings/_rels/drawing12.xml.rels><?xml version="1.0" encoding="UTF-8" standalone="yes"?>
<Relationships xmlns="http://schemas.openxmlformats.org/package/2006/relationships"><Relationship Id="rId1" Type="http://schemas.openxmlformats.org/officeDocument/2006/relationships/hyperlink" Target="#Indice!A1"/></Relationships>
</file>

<file path=xl/drawings/_rels/drawing13.xml.rels><?xml version="1.0" encoding="UTF-8" standalone="yes"?>
<Relationships xmlns="http://schemas.openxmlformats.org/package/2006/relationships"><Relationship Id="rId1" Type="http://schemas.openxmlformats.org/officeDocument/2006/relationships/hyperlink" Target="#Indice!A1"/></Relationships>
</file>

<file path=xl/drawings/_rels/drawing14.xml.rels><?xml version="1.0" encoding="UTF-8" standalone="yes"?>
<Relationships xmlns="http://schemas.openxmlformats.org/package/2006/relationships"><Relationship Id="rId1" Type="http://schemas.openxmlformats.org/officeDocument/2006/relationships/hyperlink" Target="#Indice!A1"/></Relationships>
</file>

<file path=xl/drawings/_rels/drawing15.xml.rels><?xml version="1.0" encoding="UTF-8" standalone="yes"?>
<Relationships xmlns="http://schemas.openxmlformats.org/package/2006/relationships"><Relationship Id="rId1" Type="http://schemas.openxmlformats.org/officeDocument/2006/relationships/hyperlink" Target="#Indice!A1"/></Relationships>
</file>

<file path=xl/drawings/_rels/drawing16.xml.rels><?xml version="1.0" encoding="UTF-8" standalone="yes"?>
<Relationships xmlns="http://schemas.openxmlformats.org/package/2006/relationships"><Relationship Id="rId1" Type="http://schemas.openxmlformats.org/officeDocument/2006/relationships/hyperlink" Target="#Indice!A1"/></Relationships>
</file>

<file path=xl/drawings/_rels/drawing17.xml.rels><?xml version="1.0" encoding="UTF-8" standalone="yes"?>
<Relationships xmlns="http://schemas.openxmlformats.org/package/2006/relationships"><Relationship Id="rId1" Type="http://schemas.openxmlformats.org/officeDocument/2006/relationships/hyperlink" Target="#Indice!A1"/></Relationships>
</file>

<file path=xl/drawings/_rels/drawing18.xml.rels><?xml version="1.0" encoding="UTF-8" standalone="yes"?>
<Relationships xmlns="http://schemas.openxmlformats.org/package/2006/relationships"><Relationship Id="rId1" Type="http://schemas.openxmlformats.org/officeDocument/2006/relationships/hyperlink" Target="#Indice!A1"/></Relationships>
</file>

<file path=xl/drawings/_rels/drawing19.xml.rels><?xml version="1.0" encoding="UTF-8" standalone="yes"?>
<Relationships xmlns="http://schemas.openxmlformats.org/package/2006/relationships"><Relationship Id="rId1" Type="http://schemas.openxmlformats.org/officeDocument/2006/relationships/hyperlink" Target="#Indice!A1"/></Relationships>
</file>

<file path=xl/drawings/_rels/drawing20.xml.rels><?xml version="1.0" encoding="UTF-8" standalone="yes"?>
<Relationships xmlns="http://schemas.openxmlformats.org/package/2006/relationships"><Relationship Id="rId1" Type="http://schemas.openxmlformats.org/officeDocument/2006/relationships/hyperlink" Target="#Indice!A1"/></Relationships>
</file>

<file path=xl/drawings/_rels/drawing21.xml.rels><?xml version="1.0" encoding="UTF-8" standalone="yes"?>
<Relationships xmlns="http://schemas.openxmlformats.org/package/2006/relationships"><Relationship Id="rId1" Type="http://schemas.openxmlformats.org/officeDocument/2006/relationships/hyperlink" Target="#Indice!A1"/></Relationships>
</file>

<file path=xl/drawings/_rels/drawing22.xml.rels><?xml version="1.0" encoding="UTF-8" standalone="yes"?>
<Relationships xmlns="http://schemas.openxmlformats.org/package/2006/relationships"><Relationship Id="rId1" Type="http://schemas.openxmlformats.org/officeDocument/2006/relationships/hyperlink" Target="#Indice!A1"/></Relationships>
</file>

<file path=xl/drawings/_rels/drawing23.xml.rels><?xml version="1.0" encoding="UTF-8" standalone="yes"?>
<Relationships xmlns="http://schemas.openxmlformats.org/package/2006/relationships"><Relationship Id="rId1" Type="http://schemas.openxmlformats.org/officeDocument/2006/relationships/hyperlink" Target="#Indice!A1"/></Relationships>
</file>

<file path=xl/drawings/_rels/drawing24.xml.rels><?xml version="1.0" encoding="UTF-8" standalone="yes"?>
<Relationships xmlns="http://schemas.openxmlformats.org/package/2006/relationships"><Relationship Id="rId1" Type="http://schemas.openxmlformats.org/officeDocument/2006/relationships/hyperlink" Target="#Indice!A1"/></Relationships>
</file>

<file path=xl/drawings/_rels/drawing25.xml.rels><?xml version="1.0" encoding="UTF-8" standalone="yes"?>
<Relationships xmlns="http://schemas.openxmlformats.org/package/2006/relationships"><Relationship Id="rId1" Type="http://schemas.openxmlformats.org/officeDocument/2006/relationships/hyperlink" Target="#Indice!A1"/></Relationships>
</file>

<file path=xl/drawings/_rels/drawing26.xml.rels><?xml version="1.0" encoding="UTF-8" standalone="yes"?>
<Relationships xmlns="http://schemas.openxmlformats.org/package/2006/relationships"><Relationship Id="rId1" Type="http://schemas.openxmlformats.org/officeDocument/2006/relationships/hyperlink" Target="#Indice!A1"/></Relationships>
</file>

<file path=xl/drawings/_rels/drawing27.xml.rels><?xml version="1.0" encoding="UTF-8" standalone="yes"?>
<Relationships xmlns="http://schemas.openxmlformats.org/package/2006/relationships"><Relationship Id="rId1" Type="http://schemas.openxmlformats.org/officeDocument/2006/relationships/hyperlink" Target="#Indice!A1"/></Relationships>
</file>

<file path=xl/drawings/_rels/drawing28.xml.rels><?xml version="1.0" encoding="UTF-8" standalone="yes"?>
<Relationships xmlns="http://schemas.openxmlformats.org/package/2006/relationships"><Relationship Id="rId1" Type="http://schemas.openxmlformats.org/officeDocument/2006/relationships/hyperlink" Target="#Indice!A1"/></Relationships>
</file>

<file path=xl/drawings/_rels/drawing29.xml.rels><?xml version="1.0" encoding="UTF-8" standalone="yes"?>
<Relationships xmlns="http://schemas.openxmlformats.org/package/2006/relationships"><Relationship Id="rId1" Type="http://schemas.openxmlformats.org/officeDocument/2006/relationships/hyperlink" Target="#Indice!A1"/></Relationships>
</file>

<file path=xl/drawings/_rels/drawing30.xml.rels><?xml version="1.0" encoding="UTF-8" standalone="yes"?>
<Relationships xmlns="http://schemas.openxmlformats.org/package/2006/relationships"><Relationship Id="rId1" Type="http://schemas.openxmlformats.org/officeDocument/2006/relationships/hyperlink" Target="#Indice!A1"/></Relationships>
</file>

<file path=xl/drawings/_rels/drawing31.xml.rels><?xml version="1.0" encoding="UTF-8" standalone="yes"?>
<Relationships xmlns="http://schemas.openxmlformats.org/package/2006/relationships"><Relationship Id="rId1" Type="http://schemas.openxmlformats.org/officeDocument/2006/relationships/hyperlink" Target="#Indice!A1"/></Relationships>
</file>

<file path=xl/drawings/_rels/drawing32.xml.rels><?xml version="1.0" encoding="UTF-8" standalone="yes"?>
<Relationships xmlns="http://schemas.openxmlformats.org/package/2006/relationships"><Relationship Id="rId1" Type="http://schemas.openxmlformats.org/officeDocument/2006/relationships/hyperlink" Target="#Indice!A1"/></Relationships>
</file>

<file path=xl/drawings/_rels/drawing33.xml.rels><?xml version="1.0" encoding="UTF-8" standalone="yes"?>
<Relationships xmlns="http://schemas.openxmlformats.org/package/2006/relationships"><Relationship Id="rId1" Type="http://schemas.openxmlformats.org/officeDocument/2006/relationships/hyperlink" Target="#Indice!A1"/></Relationships>
</file>

<file path=xl/drawings/_rels/drawing34.xml.rels><?xml version="1.0" encoding="UTF-8" standalone="yes"?>
<Relationships xmlns="http://schemas.openxmlformats.org/package/2006/relationships"><Relationship Id="rId1" Type="http://schemas.openxmlformats.org/officeDocument/2006/relationships/hyperlink" Target="#Indice!A1"/></Relationships>
</file>

<file path=xl/drawings/_rels/drawing35.xml.rels><?xml version="1.0" encoding="UTF-8" standalone="yes"?>
<Relationships xmlns="http://schemas.openxmlformats.org/package/2006/relationships"><Relationship Id="rId1" Type="http://schemas.openxmlformats.org/officeDocument/2006/relationships/hyperlink" Target="#Indice!A1"/></Relationships>
</file>

<file path=xl/drawings/_rels/drawing36.xml.rels><?xml version="1.0" encoding="UTF-8" standalone="yes"?>
<Relationships xmlns="http://schemas.openxmlformats.org/package/2006/relationships"><Relationship Id="rId1" Type="http://schemas.openxmlformats.org/officeDocument/2006/relationships/hyperlink" Target="#Indice!A1"/></Relationships>
</file>

<file path=xl/drawings/_rels/drawing37.xml.rels><?xml version="1.0" encoding="UTF-8" standalone="yes"?>
<Relationships xmlns="http://schemas.openxmlformats.org/package/2006/relationships"><Relationship Id="rId1" Type="http://schemas.openxmlformats.org/officeDocument/2006/relationships/hyperlink" Target="#Indice!A1"/></Relationships>
</file>

<file path=xl/drawings/_rels/drawing38.xml.rels><?xml version="1.0" encoding="UTF-8" standalone="yes"?>
<Relationships xmlns="http://schemas.openxmlformats.org/package/2006/relationships"><Relationship Id="rId1" Type="http://schemas.openxmlformats.org/officeDocument/2006/relationships/hyperlink" Target="#Indice!A1"/></Relationships>
</file>

<file path=xl/drawings/_rels/drawing39.xml.rels><?xml version="1.0" encoding="UTF-8" standalone="yes"?>
<Relationships xmlns="http://schemas.openxmlformats.org/package/2006/relationships"><Relationship Id="rId1" Type="http://schemas.openxmlformats.org/officeDocument/2006/relationships/hyperlink" Target="#Indice!A1"/></Relationships>
</file>

<file path=xl/drawings/_rels/drawing40.xml.rels><?xml version="1.0" encoding="UTF-8" standalone="yes"?>
<Relationships xmlns="http://schemas.openxmlformats.org/package/2006/relationships"><Relationship Id="rId1" Type="http://schemas.openxmlformats.org/officeDocument/2006/relationships/hyperlink" Target="#Indice!A1"/></Relationships>
</file>

<file path=xl/drawings/_rels/drawing41.xml.rels><?xml version="1.0" encoding="UTF-8" standalone="yes"?>
<Relationships xmlns="http://schemas.openxmlformats.org/package/2006/relationships"><Relationship Id="rId1" Type="http://schemas.openxmlformats.org/officeDocument/2006/relationships/hyperlink" Target="#Indice!A1"/></Relationships>
</file>

<file path=xl/drawings/_rels/drawing42.xml.rels><?xml version="1.0" encoding="UTF-8" standalone="yes"?>
<Relationships xmlns="http://schemas.openxmlformats.org/package/2006/relationships"><Relationship Id="rId1" Type="http://schemas.openxmlformats.org/officeDocument/2006/relationships/hyperlink" Target="#Indice!A1"/></Relationships>
</file>

<file path=xl/drawings/_rels/drawing43.xml.rels><?xml version="1.0" encoding="UTF-8" standalone="yes"?>
<Relationships xmlns="http://schemas.openxmlformats.org/package/2006/relationships"><Relationship Id="rId1" Type="http://schemas.openxmlformats.org/officeDocument/2006/relationships/hyperlink" Target="#Indice!A1"/></Relationships>
</file>

<file path=xl/drawings/_rels/drawing44.xml.rels><?xml version="1.0" encoding="UTF-8" standalone="yes"?>
<Relationships xmlns="http://schemas.openxmlformats.org/package/2006/relationships"><Relationship Id="rId1" Type="http://schemas.openxmlformats.org/officeDocument/2006/relationships/hyperlink" Target="#Indice!A1"/></Relationships>
</file>

<file path=xl/drawings/_rels/drawing45.xml.rels><?xml version="1.0" encoding="UTF-8" standalone="yes"?>
<Relationships xmlns="http://schemas.openxmlformats.org/package/2006/relationships"><Relationship Id="rId1" Type="http://schemas.openxmlformats.org/officeDocument/2006/relationships/hyperlink" Target="#Indice!A1"/></Relationships>
</file>

<file path=xl/drawings/_rels/drawing46.xml.rels><?xml version="1.0" encoding="UTF-8" standalone="yes"?>
<Relationships xmlns="http://schemas.openxmlformats.org/package/2006/relationships"><Relationship Id="rId1" Type="http://schemas.openxmlformats.org/officeDocument/2006/relationships/hyperlink" Target="#Indice!A1"/></Relationships>
</file>

<file path=xl/drawings/_rels/drawing47.xml.rels><?xml version="1.0" encoding="UTF-8" standalone="yes"?>
<Relationships xmlns="http://schemas.openxmlformats.org/package/2006/relationships"><Relationship Id="rId1" Type="http://schemas.openxmlformats.org/officeDocument/2006/relationships/hyperlink" Target="#Indice!A1"/></Relationships>
</file>

<file path=xl/drawings/_rels/drawing48.xml.rels><?xml version="1.0" encoding="UTF-8" standalone="yes"?>
<Relationships xmlns="http://schemas.openxmlformats.org/package/2006/relationships"><Relationship Id="rId1" Type="http://schemas.openxmlformats.org/officeDocument/2006/relationships/hyperlink" Target="#Indice!A1"/></Relationships>
</file>

<file path=xl/drawings/_rels/drawing49.xml.rels><?xml version="1.0" encoding="UTF-8" standalone="yes"?>
<Relationships xmlns="http://schemas.openxmlformats.org/package/2006/relationships"><Relationship Id="rId1" Type="http://schemas.openxmlformats.org/officeDocument/2006/relationships/hyperlink" Target="#Indice!A1"/></Relationships>
</file>

<file path=xl/drawings/_rels/drawing50.xml.rels><?xml version="1.0" encoding="UTF-8" standalone="yes"?>
<Relationships xmlns="http://schemas.openxmlformats.org/package/2006/relationships"><Relationship Id="rId1" Type="http://schemas.openxmlformats.org/officeDocument/2006/relationships/hyperlink" Target="#Indice!A1"/></Relationships>
</file>

<file path=xl/drawings/_rels/drawing51.xml.rels><?xml version="1.0" encoding="UTF-8" standalone="yes"?>
<Relationships xmlns="http://schemas.openxmlformats.org/package/2006/relationships"><Relationship Id="rId1" Type="http://schemas.openxmlformats.org/officeDocument/2006/relationships/hyperlink" Target="#Indice!A1"/></Relationships>
</file>

<file path=xl/drawings/_rels/drawing52.xml.rels><?xml version="1.0" encoding="UTF-8" standalone="yes"?>
<Relationships xmlns="http://schemas.openxmlformats.org/package/2006/relationships"><Relationship Id="rId1" Type="http://schemas.openxmlformats.org/officeDocument/2006/relationships/hyperlink" Target="#Indice!A1"/></Relationships>
</file>

<file path=xl/drawings/_rels/drawing53.xml.rels><?xml version="1.0" encoding="UTF-8" standalone="yes"?>
<Relationships xmlns="http://schemas.openxmlformats.org/package/2006/relationships"><Relationship Id="rId3" Type="http://schemas.openxmlformats.org/officeDocument/2006/relationships/hyperlink" Target="#Indice!A1"/><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180975</xdr:colOff>
      <xdr:row>2</xdr:row>
      <xdr:rowOff>76200</xdr:rowOff>
    </xdr:to>
    <xdr:pic>
      <xdr:nvPicPr>
        <xdr:cNvPr id="72705" name="2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4551" t="19325" r="28941" b="15337"/>
        <a:stretch>
          <a:fillRect/>
        </a:stretch>
      </xdr:blipFill>
      <xdr:spPr bwMode="auto">
        <a:xfrm>
          <a:off x="0" y="0"/>
          <a:ext cx="9429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8801100</xdr:colOff>
      <xdr:row>0</xdr:row>
      <xdr:rowOff>0</xdr:rowOff>
    </xdr:from>
    <xdr:to>
      <xdr:col>2</xdr:col>
      <xdr:colOff>9744075</xdr:colOff>
      <xdr:row>2</xdr:row>
      <xdr:rowOff>76200</xdr:rowOff>
    </xdr:to>
    <xdr:pic>
      <xdr:nvPicPr>
        <xdr:cNvPr id="72706" name="2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4551" t="19325" r="28941" b="15337"/>
        <a:stretch>
          <a:fillRect/>
        </a:stretch>
      </xdr:blipFill>
      <xdr:spPr bwMode="auto">
        <a:xfrm>
          <a:off x="9829800" y="0"/>
          <a:ext cx="9429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0</xdr:row>
      <xdr:rowOff>0</xdr:rowOff>
    </xdr:from>
    <xdr:to>
      <xdr:col>4</xdr:col>
      <xdr:colOff>647700</xdr:colOff>
      <xdr:row>1</xdr:row>
      <xdr:rowOff>76200</xdr:rowOff>
    </xdr:to>
    <xdr:sp macro="" textlink="">
      <xdr:nvSpPr>
        <xdr:cNvPr id="2" name="1 Proceso alternativo">
          <a:hlinkClick xmlns:r="http://schemas.openxmlformats.org/officeDocument/2006/relationships" r:id="rId1" tooltip="Ir a Indice"/>
        </xdr:cNvPr>
        <xdr:cNvSpPr/>
      </xdr:nvSpPr>
      <xdr:spPr bwMode="auto">
        <a:xfrm>
          <a:off x="4781550" y="0"/>
          <a:ext cx="647700" cy="228600"/>
        </a:xfrm>
        <a:prstGeom prst="flowChartAlternateProcess">
          <a:avLst/>
        </a:prstGeom>
        <a:solidFill>
          <a:schemeClr val="bg1">
            <a:lumMod val="65000"/>
          </a:schemeClr>
        </a:solidFill>
        <a:ln w="9525" cap="flat" cmpd="sng" algn="ctr">
          <a:noFill/>
          <a:prstDash val="solid"/>
          <a:round/>
          <a:headEnd type="none" w="med" len="med"/>
          <a:tailEnd type="none" w="med" len="med"/>
        </a:ln>
        <a:effectLst>
          <a:outerShdw blurRad="44450" dist="27940" dir="5400000" algn="ctr">
            <a:srgbClr val="000000">
              <a:alpha val="32000"/>
            </a:srgbClr>
          </a:outerShdw>
          <a:reflection blurRad="6350" stA="50000" endA="295" endPos="92000" dist="101600" dir="5400000" sy="-100000" algn="bl" rotWithShape="0"/>
        </a:effectLst>
        <a:scene3d>
          <a:camera prst="orthographicFront">
            <a:rot lat="0" lon="0" rev="0"/>
          </a:camera>
          <a:lightRig rig="balanced" dir="t">
            <a:rot lat="0" lon="0" rev="8700000"/>
          </a:lightRig>
        </a:scene3d>
        <a:sp3d>
          <a:bevelT w="190500" h="38100"/>
        </a:sp3d>
      </xdr:spPr>
      <xdr:txBody>
        <a:bodyPr vertOverflow="clip" horzOverflow="clip" wrap="square" lIns="18288" tIns="0" rIns="0" bIns="0" rtlCol="0" anchor="t" upright="1"/>
        <a:lstStyle/>
        <a:p>
          <a:pPr algn="ctr"/>
          <a:r>
            <a:rPr lang="es-MX" sz="1100">
              <a:solidFill>
                <a:srgbClr val="002060"/>
              </a:solidFill>
            </a:rPr>
            <a:t> </a:t>
          </a:r>
          <a:r>
            <a:rPr lang="es-MX" sz="1100" baseline="0">
              <a:solidFill>
                <a:srgbClr val="002060"/>
              </a:solidFill>
            </a:rPr>
            <a:t> </a:t>
          </a:r>
          <a:r>
            <a:rPr lang="es-MX" sz="1600" b="1">
              <a:solidFill>
                <a:srgbClr val="002060"/>
              </a:solidFill>
            </a:rPr>
            <a:t>Indice</a:t>
          </a:r>
          <a:endParaRPr lang="es-MX" sz="1100" b="1">
            <a:solidFill>
              <a:srgbClr val="00206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0</xdr:row>
      <xdr:rowOff>19050</xdr:rowOff>
    </xdr:from>
    <xdr:to>
      <xdr:col>4</xdr:col>
      <xdr:colOff>647700</xdr:colOff>
      <xdr:row>1</xdr:row>
      <xdr:rowOff>57150</xdr:rowOff>
    </xdr:to>
    <xdr:sp macro="" textlink="">
      <xdr:nvSpPr>
        <xdr:cNvPr id="2" name="1 Proceso alternativo">
          <a:hlinkClick xmlns:r="http://schemas.openxmlformats.org/officeDocument/2006/relationships" r:id="rId1" tooltip="Ir a Indice"/>
        </xdr:cNvPr>
        <xdr:cNvSpPr/>
      </xdr:nvSpPr>
      <xdr:spPr bwMode="auto">
        <a:xfrm>
          <a:off x="3790950" y="19050"/>
          <a:ext cx="647700" cy="228600"/>
        </a:xfrm>
        <a:prstGeom prst="flowChartAlternateProcess">
          <a:avLst/>
        </a:prstGeom>
        <a:solidFill>
          <a:schemeClr val="bg1">
            <a:lumMod val="65000"/>
          </a:schemeClr>
        </a:solidFill>
        <a:ln w="9525" cap="flat" cmpd="sng" algn="ctr">
          <a:noFill/>
          <a:prstDash val="solid"/>
          <a:round/>
          <a:headEnd type="none" w="med" len="med"/>
          <a:tailEnd type="none" w="med" len="med"/>
        </a:ln>
        <a:effectLst>
          <a:outerShdw blurRad="44450" dist="27940" dir="5400000" algn="ctr">
            <a:srgbClr val="000000">
              <a:alpha val="32000"/>
            </a:srgbClr>
          </a:outerShdw>
          <a:reflection blurRad="6350" stA="50000" endA="295" endPos="92000" dist="101600" dir="5400000" sy="-100000" algn="bl" rotWithShape="0"/>
        </a:effectLst>
        <a:scene3d>
          <a:camera prst="orthographicFront">
            <a:rot lat="0" lon="0" rev="0"/>
          </a:camera>
          <a:lightRig rig="balanced" dir="t">
            <a:rot lat="0" lon="0" rev="8700000"/>
          </a:lightRig>
        </a:scene3d>
        <a:sp3d>
          <a:bevelT w="190500" h="38100"/>
        </a:sp3d>
      </xdr:spPr>
      <xdr:txBody>
        <a:bodyPr vertOverflow="clip" horzOverflow="clip" wrap="square" lIns="18288" tIns="0" rIns="0" bIns="0" rtlCol="0" anchor="t" upright="1"/>
        <a:lstStyle/>
        <a:p>
          <a:pPr algn="ctr"/>
          <a:r>
            <a:rPr lang="es-MX" sz="1100">
              <a:solidFill>
                <a:srgbClr val="002060"/>
              </a:solidFill>
            </a:rPr>
            <a:t> </a:t>
          </a:r>
          <a:r>
            <a:rPr lang="es-MX" sz="1100" baseline="0">
              <a:solidFill>
                <a:srgbClr val="002060"/>
              </a:solidFill>
            </a:rPr>
            <a:t> </a:t>
          </a:r>
          <a:r>
            <a:rPr lang="es-MX" sz="1600" b="1">
              <a:solidFill>
                <a:srgbClr val="002060"/>
              </a:solidFill>
            </a:rPr>
            <a:t>Indice</a:t>
          </a:r>
          <a:endParaRPr lang="es-MX" sz="1100" b="1">
            <a:solidFill>
              <a:srgbClr val="00206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8</xdr:col>
      <xdr:colOff>0</xdr:colOff>
      <xdr:row>0</xdr:row>
      <xdr:rowOff>0</xdr:rowOff>
    </xdr:from>
    <xdr:to>
      <xdr:col>8</xdr:col>
      <xdr:colOff>647700</xdr:colOff>
      <xdr:row>1</xdr:row>
      <xdr:rowOff>38100</xdr:rowOff>
    </xdr:to>
    <xdr:sp macro="" textlink="">
      <xdr:nvSpPr>
        <xdr:cNvPr id="2" name="1 Proceso alternativo">
          <a:hlinkClick xmlns:r="http://schemas.openxmlformats.org/officeDocument/2006/relationships" r:id="rId1" tooltip="Ir a Indice"/>
        </xdr:cNvPr>
        <xdr:cNvSpPr/>
      </xdr:nvSpPr>
      <xdr:spPr bwMode="auto">
        <a:xfrm>
          <a:off x="7477125" y="0"/>
          <a:ext cx="647700" cy="228600"/>
        </a:xfrm>
        <a:prstGeom prst="flowChartAlternateProcess">
          <a:avLst/>
        </a:prstGeom>
        <a:solidFill>
          <a:schemeClr val="bg1">
            <a:lumMod val="65000"/>
          </a:schemeClr>
        </a:solidFill>
        <a:ln w="9525" cap="flat" cmpd="sng" algn="ctr">
          <a:noFill/>
          <a:prstDash val="solid"/>
          <a:round/>
          <a:headEnd type="none" w="med" len="med"/>
          <a:tailEnd type="none" w="med" len="med"/>
        </a:ln>
        <a:effectLst>
          <a:outerShdw blurRad="44450" dist="27940" dir="5400000" algn="ctr">
            <a:srgbClr val="000000">
              <a:alpha val="32000"/>
            </a:srgbClr>
          </a:outerShdw>
          <a:reflection blurRad="6350" stA="50000" endA="295" endPos="92000" dist="101600" dir="5400000" sy="-100000" algn="bl" rotWithShape="0"/>
        </a:effectLst>
        <a:scene3d>
          <a:camera prst="orthographicFront">
            <a:rot lat="0" lon="0" rev="0"/>
          </a:camera>
          <a:lightRig rig="balanced" dir="t">
            <a:rot lat="0" lon="0" rev="8700000"/>
          </a:lightRig>
        </a:scene3d>
        <a:sp3d>
          <a:bevelT w="190500" h="38100"/>
        </a:sp3d>
      </xdr:spPr>
      <xdr:txBody>
        <a:bodyPr vertOverflow="clip" horzOverflow="clip" wrap="square" lIns="18288" tIns="0" rIns="0" bIns="0" rtlCol="0" anchor="t" upright="1"/>
        <a:lstStyle/>
        <a:p>
          <a:pPr algn="ctr"/>
          <a:r>
            <a:rPr lang="es-MX" sz="1100">
              <a:solidFill>
                <a:srgbClr val="002060"/>
              </a:solidFill>
            </a:rPr>
            <a:t> </a:t>
          </a:r>
          <a:r>
            <a:rPr lang="es-MX" sz="1100" baseline="0">
              <a:solidFill>
                <a:srgbClr val="002060"/>
              </a:solidFill>
            </a:rPr>
            <a:t> </a:t>
          </a:r>
          <a:r>
            <a:rPr lang="es-MX" sz="1600" b="1">
              <a:solidFill>
                <a:srgbClr val="002060"/>
              </a:solidFill>
            </a:rPr>
            <a:t>Indice</a:t>
          </a:r>
          <a:endParaRPr lang="es-MX" sz="1100" b="1">
            <a:solidFill>
              <a:srgbClr val="00206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0</xdr:row>
      <xdr:rowOff>190499</xdr:rowOff>
    </xdr:from>
    <xdr:to>
      <xdr:col>4</xdr:col>
      <xdr:colOff>647700</xdr:colOff>
      <xdr:row>2</xdr:row>
      <xdr:rowOff>114300</xdr:rowOff>
    </xdr:to>
    <xdr:sp macro="" textlink="">
      <xdr:nvSpPr>
        <xdr:cNvPr id="2" name="1 Proceso alternativo">
          <a:hlinkClick xmlns:r="http://schemas.openxmlformats.org/officeDocument/2006/relationships" r:id="rId1" tooltip="Ir a Indice"/>
        </xdr:cNvPr>
        <xdr:cNvSpPr/>
      </xdr:nvSpPr>
      <xdr:spPr bwMode="auto">
        <a:xfrm>
          <a:off x="5057775" y="190499"/>
          <a:ext cx="647700" cy="304801"/>
        </a:xfrm>
        <a:prstGeom prst="flowChartAlternateProcess">
          <a:avLst/>
        </a:prstGeom>
        <a:solidFill>
          <a:schemeClr val="bg1">
            <a:lumMod val="65000"/>
          </a:schemeClr>
        </a:solidFill>
        <a:ln w="9525" cap="flat" cmpd="sng" algn="ctr">
          <a:noFill/>
          <a:prstDash val="solid"/>
          <a:round/>
          <a:headEnd type="none" w="med" len="med"/>
          <a:tailEnd type="none" w="med" len="med"/>
        </a:ln>
        <a:effectLst>
          <a:outerShdw blurRad="44450" dist="27940" dir="5400000" algn="ctr">
            <a:srgbClr val="000000">
              <a:alpha val="32000"/>
            </a:srgbClr>
          </a:outerShdw>
          <a:reflection blurRad="6350" stA="50000" endA="295" endPos="92000" dist="101600" dir="5400000" sy="-100000" algn="bl" rotWithShape="0"/>
        </a:effectLst>
        <a:scene3d>
          <a:camera prst="orthographicFront">
            <a:rot lat="0" lon="0" rev="0"/>
          </a:camera>
          <a:lightRig rig="balanced" dir="t">
            <a:rot lat="0" lon="0" rev="8700000"/>
          </a:lightRig>
        </a:scene3d>
        <a:sp3d>
          <a:bevelT w="190500" h="38100"/>
        </a:sp3d>
      </xdr:spPr>
      <xdr:txBody>
        <a:bodyPr vertOverflow="clip" horzOverflow="clip" wrap="square" lIns="18288" tIns="0" rIns="0" bIns="0" rtlCol="0" anchor="t" upright="1"/>
        <a:lstStyle/>
        <a:p>
          <a:pPr algn="ctr"/>
          <a:r>
            <a:rPr lang="es-MX" sz="1100">
              <a:solidFill>
                <a:srgbClr val="002060"/>
              </a:solidFill>
            </a:rPr>
            <a:t> </a:t>
          </a:r>
          <a:r>
            <a:rPr lang="es-MX" sz="1100" baseline="0">
              <a:solidFill>
                <a:srgbClr val="002060"/>
              </a:solidFill>
            </a:rPr>
            <a:t> </a:t>
          </a:r>
          <a:r>
            <a:rPr lang="es-MX" sz="1600" b="1">
              <a:solidFill>
                <a:srgbClr val="002060"/>
              </a:solidFill>
            </a:rPr>
            <a:t>Indice</a:t>
          </a:r>
          <a:endParaRPr lang="es-MX" sz="1100" b="1">
            <a:solidFill>
              <a:srgbClr val="002060"/>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0</xdr:colOff>
      <xdr:row>1</xdr:row>
      <xdr:rowOff>0</xdr:rowOff>
    </xdr:from>
    <xdr:to>
      <xdr:col>8</xdr:col>
      <xdr:colOff>647700</xdr:colOff>
      <xdr:row>1</xdr:row>
      <xdr:rowOff>228600</xdr:rowOff>
    </xdr:to>
    <xdr:sp macro="" textlink="">
      <xdr:nvSpPr>
        <xdr:cNvPr id="2" name="1 Proceso alternativo">
          <a:hlinkClick xmlns:r="http://schemas.openxmlformats.org/officeDocument/2006/relationships" r:id="rId1" tooltip="Ir a Indice"/>
        </xdr:cNvPr>
        <xdr:cNvSpPr/>
      </xdr:nvSpPr>
      <xdr:spPr bwMode="auto">
        <a:xfrm>
          <a:off x="7877175" y="190500"/>
          <a:ext cx="647700" cy="228600"/>
        </a:xfrm>
        <a:prstGeom prst="flowChartAlternateProcess">
          <a:avLst/>
        </a:prstGeom>
        <a:solidFill>
          <a:schemeClr val="bg1">
            <a:lumMod val="65000"/>
          </a:schemeClr>
        </a:solidFill>
        <a:ln w="9525" cap="flat" cmpd="sng" algn="ctr">
          <a:noFill/>
          <a:prstDash val="solid"/>
          <a:round/>
          <a:headEnd type="none" w="med" len="med"/>
          <a:tailEnd type="none" w="med" len="med"/>
        </a:ln>
        <a:effectLst>
          <a:outerShdw blurRad="44450" dist="27940" dir="5400000" algn="ctr">
            <a:srgbClr val="000000">
              <a:alpha val="32000"/>
            </a:srgbClr>
          </a:outerShdw>
          <a:reflection blurRad="6350" stA="50000" endA="295" endPos="92000" dist="101600" dir="5400000" sy="-100000" algn="bl" rotWithShape="0"/>
        </a:effectLst>
        <a:scene3d>
          <a:camera prst="orthographicFront">
            <a:rot lat="0" lon="0" rev="0"/>
          </a:camera>
          <a:lightRig rig="balanced" dir="t">
            <a:rot lat="0" lon="0" rev="8700000"/>
          </a:lightRig>
        </a:scene3d>
        <a:sp3d>
          <a:bevelT w="190500" h="38100"/>
        </a:sp3d>
      </xdr:spPr>
      <xdr:txBody>
        <a:bodyPr vertOverflow="clip" horzOverflow="clip" wrap="square" lIns="18288" tIns="0" rIns="0" bIns="0" rtlCol="0" anchor="t" upright="1"/>
        <a:lstStyle/>
        <a:p>
          <a:pPr algn="ctr"/>
          <a:r>
            <a:rPr lang="es-MX" sz="1100">
              <a:solidFill>
                <a:srgbClr val="002060"/>
              </a:solidFill>
            </a:rPr>
            <a:t> </a:t>
          </a:r>
          <a:r>
            <a:rPr lang="es-MX" sz="1100" baseline="0">
              <a:solidFill>
                <a:srgbClr val="002060"/>
              </a:solidFill>
            </a:rPr>
            <a:t> </a:t>
          </a:r>
          <a:r>
            <a:rPr lang="es-MX" sz="1600" b="1">
              <a:solidFill>
                <a:srgbClr val="002060"/>
              </a:solidFill>
            </a:rPr>
            <a:t>Indice</a:t>
          </a:r>
          <a:endParaRPr lang="es-MX" sz="1100" b="1">
            <a:solidFill>
              <a:srgbClr val="00206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0</xdr:colOff>
      <xdr:row>0</xdr:row>
      <xdr:rowOff>209550</xdr:rowOff>
    </xdr:from>
    <xdr:to>
      <xdr:col>4</xdr:col>
      <xdr:colOff>647700</xdr:colOff>
      <xdr:row>1</xdr:row>
      <xdr:rowOff>66675</xdr:rowOff>
    </xdr:to>
    <xdr:sp macro="" textlink="">
      <xdr:nvSpPr>
        <xdr:cNvPr id="2" name="1 Proceso alternativo">
          <a:hlinkClick xmlns:r="http://schemas.openxmlformats.org/officeDocument/2006/relationships" r:id="rId1" tooltip="Ir a Indice"/>
        </xdr:cNvPr>
        <xdr:cNvSpPr/>
      </xdr:nvSpPr>
      <xdr:spPr bwMode="auto">
        <a:xfrm>
          <a:off x="4791075" y="209550"/>
          <a:ext cx="647700" cy="228600"/>
        </a:xfrm>
        <a:prstGeom prst="flowChartAlternateProcess">
          <a:avLst/>
        </a:prstGeom>
        <a:solidFill>
          <a:schemeClr val="bg1">
            <a:lumMod val="65000"/>
          </a:schemeClr>
        </a:solidFill>
        <a:ln w="9525" cap="flat" cmpd="sng" algn="ctr">
          <a:noFill/>
          <a:prstDash val="solid"/>
          <a:round/>
          <a:headEnd type="none" w="med" len="med"/>
          <a:tailEnd type="none" w="med" len="med"/>
        </a:ln>
        <a:effectLst>
          <a:outerShdw blurRad="44450" dist="27940" dir="5400000" algn="ctr">
            <a:srgbClr val="000000">
              <a:alpha val="32000"/>
            </a:srgbClr>
          </a:outerShdw>
          <a:reflection blurRad="6350" stA="50000" endA="295" endPos="92000" dist="101600" dir="5400000" sy="-100000" algn="bl" rotWithShape="0"/>
        </a:effectLst>
        <a:scene3d>
          <a:camera prst="orthographicFront">
            <a:rot lat="0" lon="0" rev="0"/>
          </a:camera>
          <a:lightRig rig="balanced" dir="t">
            <a:rot lat="0" lon="0" rev="8700000"/>
          </a:lightRig>
        </a:scene3d>
        <a:sp3d>
          <a:bevelT w="190500" h="38100"/>
        </a:sp3d>
      </xdr:spPr>
      <xdr:txBody>
        <a:bodyPr vertOverflow="clip" horzOverflow="clip" wrap="square" lIns="18288" tIns="0" rIns="0" bIns="0" rtlCol="0" anchor="t" upright="1"/>
        <a:lstStyle/>
        <a:p>
          <a:pPr algn="ctr"/>
          <a:r>
            <a:rPr lang="es-MX" sz="1100">
              <a:solidFill>
                <a:srgbClr val="002060"/>
              </a:solidFill>
            </a:rPr>
            <a:t> </a:t>
          </a:r>
          <a:r>
            <a:rPr lang="es-MX" sz="1100" baseline="0">
              <a:solidFill>
                <a:srgbClr val="002060"/>
              </a:solidFill>
            </a:rPr>
            <a:t> </a:t>
          </a:r>
          <a:r>
            <a:rPr lang="es-MX" sz="1600" b="1">
              <a:solidFill>
                <a:srgbClr val="002060"/>
              </a:solidFill>
            </a:rPr>
            <a:t>Indice</a:t>
          </a:r>
          <a:endParaRPr lang="es-MX" sz="1100" b="1">
            <a:solidFill>
              <a:srgbClr val="002060"/>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10</xdr:col>
      <xdr:colOff>0</xdr:colOff>
      <xdr:row>0</xdr:row>
      <xdr:rowOff>0</xdr:rowOff>
    </xdr:from>
    <xdr:to>
      <xdr:col>10</xdr:col>
      <xdr:colOff>647700</xdr:colOff>
      <xdr:row>1</xdr:row>
      <xdr:rowOff>38100</xdr:rowOff>
    </xdr:to>
    <xdr:sp macro="" textlink="">
      <xdr:nvSpPr>
        <xdr:cNvPr id="2" name="1 Proceso alternativo">
          <a:hlinkClick xmlns:r="http://schemas.openxmlformats.org/officeDocument/2006/relationships" r:id="rId1" tooltip="Ir a Indice"/>
        </xdr:cNvPr>
        <xdr:cNvSpPr/>
      </xdr:nvSpPr>
      <xdr:spPr bwMode="auto">
        <a:xfrm>
          <a:off x="8439150" y="0"/>
          <a:ext cx="647700" cy="228600"/>
        </a:xfrm>
        <a:prstGeom prst="flowChartAlternateProcess">
          <a:avLst/>
        </a:prstGeom>
        <a:solidFill>
          <a:schemeClr val="bg1">
            <a:lumMod val="65000"/>
          </a:schemeClr>
        </a:solidFill>
        <a:ln w="9525" cap="flat" cmpd="sng" algn="ctr">
          <a:noFill/>
          <a:prstDash val="solid"/>
          <a:round/>
          <a:headEnd type="none" w="med" len="med"/>
          <a:tailEnd type="none" w="med" len="med"/>
        </a:ln>
        <a:effectLst>
          <a:outerShdw blurRad="44450" dist="27940" dir="5400000" algn="ctr">
            <a:srgbClr val="000000">
              <a:alpha val="32000"/>
            </a:srgbClr>
          </a:outerShdw>
          <a:reflection blurRad="6350" stA="50000" endA="295" endPos="92000" dist="101600" dir="5400000" sy="-100000" algn="bl" rotWithShape="0"/>
        </a:effectLst>
        <a:scene3d>
          <a:camera prst="orthographicFront">
            <a:rot lat="0" lon="0" rev="0"/>
          </a:camera>
          <a:lightRig rig="balanced" dir="t">
            <a:rot lat="0" lon="0" rev="8700000"/>
          </a:lightRig>
        </a:scene3d>
        <a:sp3d>
          <a:bevelT w="190500" h="38100"/>
        </a:sp3d>
      </xdr:spPr>
      <xdr:txBody>
        <a:bodyPr vertOverflow="clip" horzOverflow="clip" wrap="square" lIns="18288" tIns="0" rIns="0" bIns="0" rtlCol="0" anchor="t" upright="1"/>
        <a:lstStyle/>
        <a:p>
          <a:pPr algn="ctr"/>
          <a:r>
            <a:rPr lang="es-MX" sz="1100">
              <a:solidFill>
                <a:srgbClr val="002060"/>
              </a:solidFill>
            </a:rPr>
            <a:t> </a:t>
          </a:r>
          <a:r>
            <a:rPr lang="es-MX" sz="1100" baseline="0">
              <a:solidFill>
                <a:srgbClr val="002060"/>
              </a:solidFill>
            </a:rPr>
            <a:t> </a:t>
          </a:r>
          <a:r>
            <a:rPr lang="es-MX" sz="1600" b="1">
              <a:solidFill>
                <a:srgbClr val="002060"/>
              </a:solidFill>
            </a:rPr>
            <a:t>Indice</a:t>
          </a:r>
          <a:endParaRPr lang="es-MX" sz="1100" b="1">
            <a:solidFill>
              <a:srgbClr val="002060"/>
            </a:solidFill>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8</xdr:col>
      <xdr:colOff>0</xdr:colOff>
      <xdr:row>1</xdr:row>
      <xdr:rowOff>0</xdr:rowOff>
    </xdr:from>
    <xdr:to>
      <xdr:col>8</xdr:col>
      <xdr:colOff>647700</xdr:colOff>
      <xdr:row>1</xdr:row>
      <xdr:rowOff>228600</xdr:rowOff>
    </xdr:to>
    <xdr:sp macro="" textlink="">
      <xdr:nvSpPr>
        <xdr:cNvPr id="2" name="1 Proceso alternativo">
          <a:hlinkClick xmlns:r="http://schemas.openxmlformats.org/officeDocument/2006/relationships" r:id="rId1" tooltip="Ir a Indice"/>
        </xdr:cNvPr>
        <xdr:cNvSpPr/>
      </xdr:nvSpPr>
      <xdr:spPr bwMode="auto">
        <a:xfrm>
          <a:off x="10744200" y="800100"/>
          <a:ext cx="647700" cy="228600"/>
        </a:xfrm>
        <a:prstGeom prst="flowChartAlternateProcess">
          <a:avLst/>
        </a:prstGeom>
        <a:solidFill>
          <a:schemeClr val="bg1">
            <a:lumMod val="65000"/>
          </a:schemeClr>
        </a:solidFill>
        <a:ln w="9525" cap="flat" cmpd="sng" algn="ctr">
          <a:noFill/>
          <a:prstDash val="solid"/>
          <a:round/>
          <a:headEnd type="none" w="med" len="med"/>
          <a:tailEnd type="none" w="med" len="med"/>
        </a:ln>
        <a:effectLst>
          <a:outerShdw blurRad="44450" dist="27940" dir="5400000" algn="ctr">
            <a:srgbClr val="000000">
              <a:alpha val="32000"/>
            </a:srgbClr>
          </a:outerShdw>
          <a:reflection blurRad="6350" stA="50000" endA="295" endPos="92000" dist="101600" dir="5400000" sy="-100000" algn="bl" rotWithShape="0"/>
        </a:effectLst>
        <a:scene3d>
          <a:camera prst="orthographicFront">
            <a:rot lat="0" lon="0" rev="0"/>
          </a:camera>
          <a:lightRig rig="balanced" dir="t">
            <a:rot lat="0" lon="0" rev="8700000"/>
          </a:lightRig>
        </a:scene3d>
        <a:sp3d>
          <a:bevelT w="190500" h="38100"/>
        </a:sp3d>
      </xdr:spPr>
      <xdr:txBody>
        <a:bodyPr vertOverflow="clip" horzOverflow="clip" wrap="square" lIns="18288" tIns="0" rIns="0" bIns="0" rtlCol="0" anchor="t" upright="1"/>
        <a:lstStyle/>
        <a:p>
          <a:pPr algn="ctr"/>
          <a:r>
            <a:rPr lang="es-MX" sz="1100">
              <a:solidFill>
                <a:srgbClr val="002060"/>
              </a:solidFill>
            </a:rPr>
            <a:t> </a:t>
          </a:r>
          <a:r>
            <a:rPr lang="es-MX" sz="1100" baseline="0">
              <a:solidFill>
                <a:srgbClr val="002060"/>
              </a:solidFill>
            </a:rPr>
            <a:t> </a:t>
          </a:r>
          <a:r>
            <a:rPr lang="es-MX" sz="1600" b="1">
              <a:solidFill>
                <a:srgbClr val="002060"/>
              </a:solidFill>
            </a:rPr>
            <a:t>Indice</a:t>
          </a:r>
          <a:endParaRPr lang="es-MX" sz="1100" b="1">
            <a:solidFill>
              <a:srgbClr val="002060"/>
            </a:solidFill>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8</xdr:col>
      <xdr:colOff>0</xdr:colOff>
      <xdr:row>1</xdr:row>
      <xdr:rowOff>0</xdr:rowOff>
    </xdr:from>
    <xdr:to>
      <xdr:col>8</xdr:col>
      <xdr:colOff>647700</xdr:colOff>
      <xdr:row>1</xdr:row>
      <xdr:rowOff>228600</xdr:rowOff>
    </xdr:to>
    <xdr:sp macro="" textlink="">
      <xdr:nvSpPr>
        <xdr:cNvPr id="2" name="1 Proceso alternativo">
          <a:hlinkClick xmlns:r="http://schemas.openxmlformats.org/officeDocument/2006/relationships" r:id="rId1" tooltip="Ir a Indice"/>
        </xdr:cNvPr>
        <xdr:cNvSpPr/>
      </xdr:nvSpPr>
      <xdr:spPr bwMode="auto">
        <a:xfrm>
          <a:off x="10287000" y="190500"/>
          <a:ext cx="647700" cy="228600"/>
        </a:xfrm>
        <a:prstGeom prst="flowChartAlternateProcess">
          <a:avLst/>
        </a:prstGeom>
        <a:solidFill>
          <a:schemeClr val="bg1">
            <a:lumMod val="65000"/>
          </a:schemeClr>
        </a:solidFill>
        <a:ln w="9525" cap="flat" cmpd="sng" algn="ctr">
          <a:noFill/>
          <a:prstDash val="solid"/>
          <a:round/>
          <a:headEnd type="none" w="med" len="med"/>
          <a:tailEnd type="none" w="med" len="med"/>
        </a:ln>
        <a:effectLst>
          <a:outerShdw blurRad="44450" dist="27940" dir="5400000" algn="ctr">
            <a:srgbClr val="000000">
              <a:alpha val="32000"/>
            </a:srgbClr>
          </a:outerShdw>
          <a:reflection blurRad="6350" stA="50000" endA="295" endPos="92000" dist="101600" dir="5400000" sy="-100000" algn="bl" rotWithShape="0"/>
        </a:effectLst>
        <a:scene3d>
          <a:camera prst="orthographicFront">
            <a:rot lat="0" lon="0" rev="0"/>
          </a:camera>
          <a:lightRig rig="balanced" dir="t">
            <a:rot lat="0" lon="0" rev="8700000"/>
          </a:lightRig>
        </a:scene3d>
        <a:sp3d>
          <a:bevelT w="190500" h="38100"/>
        </a:sp3d>
      </xdr:spPr>
      <xdr:txBody>
        <a:bodyPr vertOverflow="clip" horzOverflow="clip" wrap="square" lIns="18288" tIns="0" rIns="0" bIns="0" rtlCol="0" anchor="t" upright="1"/>
        <a:lstStyle/>
        <a:p>
          <a:pPr algn="ctr"/>
          <a:r>
            <a:rPr lang="es-MX" sz="1100">
              <a:solidFill>
                <a:srgbClr val="002060"/>
              </a:solidFill>
            </a:rPr>
            <a:t> </a:t>
          </a:r>
          <a:r>
            <a:rPr lang="es-MX" sz="1100" baseline="0">
              <a:solidFill>
                <a:srgbClr val="002060"/>
              </a:solidFill>
            </a:rPr>
            <a:t> </a:t>
          </a:r>
          <a:r>
            <a:rPr lang="es-MX" sz="1600" b="1">
              <a:solidFill>
                <a:srgbClr val="002060"/>
              </a:solidFill>
            </a:rPr>
            <a:t>Indice</a:t>
          </a:r>
          <a:endParaRPr lang="es-MX" sz="1100" b="1">
            <a:solidFill>
              <a:srgbClr val="002060"/>
            </a:solidFill>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7</xdr:col>
      <xdr:colOff>0</xdr:colOff>
      <xdr:row>1</xdr:row>
      <xdr:rowOff>0</xdr:rowOff>
    </xdr:from>
    <xdr:to>
      <xdr:col>7</xdr:col>
      <xdr:colOff>647700</xdr:colOff>
      <xdr:row>1</xdr:row>
      <xdr:rowOff>228600</xdr:rowOff>
    </xdr:to>
    <xdr:sp macro="" textlink="">
      <xdr:nvSpPr>
        <xdr:cNvPr id="2" name="1 Proceso alternativo">
          <a:hlinkClick xmlns:r="http://schemas.openxmlformats.org/officeDocument/2006/relationships" r:id="rId1" tooltip="Ir a Indice"/>
        </xdr:cNvPr>
        <xdr:cNvSpPr/>
      </xdr:nvSpPr>
      <xdr:spPr bwMode="auto">
        <a:xfrm>
          <a:off x="6696075" y="190500"/>
          <a:ext cx="647700" cy="228600"/>
        </a:xfrm>
        <a:prstGeom prst="flowChartAlternateProcess">
          <a:avLst/>
        </a:prstGeom>
        <a:solidFill>
          <a:schemeClr val="bg1">
            <a:lumMod val="65000"/>
          </a:schemeClr>
        </a:solidFill>
        <a:ln w="9525" cap="flat" cmpd="sng" algn="ctr">
          <a:noFill/>
          <a:prstDash val="solid"/>
          <a:round/>
          <a:headEnd type="none" w="med" len="med"/>
          <a:tailEnd type="none" w="med" len="med"/>
        </a:ln>
        <a:effectLst>
          <a:outerShdw blurRad="44450" dist="27940" dir="5400000" algn="ctr">
            <a:srgbClr val="000000">
              <a:alpha val="32000"/>
            </a:srgbClr>
          </a:outerShdw>
          <a:reflection blurRad="6350" stA="50000" endA="295" endPos="92000" dist="101600" dir="5400000" sy="-100000" algn="bl" rotWithShape="0"/>
        </a:effectLst>
        <a:scene3d>
          <a:camera prst="orthographicFront">
            <a:rot lat="0" lon="0" rev="0"/>
          </a:camera>
          <a:lightRig rig="balanced" dir="t">
            <a:rot lat="0" lon="0" rev="8700000"/>
          </a:lightRig>
        </a:scene3d>
        <a:sp3d>
          <a:bevelT w="190500" h="38100"/>
        </a:sp3d>
      </xdr:spPr>
      <xdr:txBody>
        <a:bodyPr vertOverflow="clip" horzOverflow="clip" wrap="square" lIns="18288" tIns="0" rIns="0" bIns="0" rtlCol="0" anchor="t" upright="1"/>
        <a:lstStyle/>
        <a:p>
          <a:pPr algn="ctr"/>
          <a:r>
            <a:rPr lang="es-MX" sz="1100">
              <a:solidFill>
                <a:srgbClr val="002060"/>
              </a:solidFill>
            </a:rPr>
            <a:t> </a:t>
          </a:r>
          <a:r>
            <a:rPr lang="es-MX" sz="1100" baseline="0">
              <a:solidFill>
                <a:srgbClr val="002060"/>
              </a:solidFill>
            </a:rPr>
            <a:t> </a:t>
          </a:r>
          <a:r>
            <a:rPr lang="es-MX" sz="1600" b="1">
              <a:solidFill>
                <a:srgbClr val="002060"/>
              </a:solidFill>
            </a:rPr>
            <a:t>Indice</a:t>
          </a:r>
          <a:endParaRPr lang="es-MX" sz="1100" b="1">
            <a:solidFill>
              <a:srgbClr val="002060"/>
            </a:solidFil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0</xdr:colOff>
      <xdr:row>1</xdr:row>
      <xdr:rowOff>0</xdr:rowOff>
    </xdr:from>
    <xdr:to>
      <xdr:col>6</xdr:col>
      <xdr:colOff>647700</xdr:colOff>
      <xdr:row>1</xdr:row>
      <xdr:rowOff>228600</xdr:rowOff>
    </xdr:to>
    <xdr:sp macro="" textlink="">
      <xdr:nvSpPr>
        <xdr:cNvPr id="2" name="1 Proceso alternativo">
          <a:hlinkClick xmlns:r="http://schemas.openxmlformats.org/officeDocument/2006/relationships" r:id="rId1" tooltip="Ir a Indice"/>
        </xdr:cNvPr>
        <xdr:cNvSpPr/>
      </xdr:nvSpPr>
      <xdr:spPr bwMode="auto">
        <a:xfrm>
          <a:off x="4572000" y="190500"/>
          <a:ext cx="647700" cy="228600"/>
        </a:xfrm>
        <a:prstGeom prst="flowChartAlternateProcess">
          <a:avLst/>
        </a:prstGeom>
        <a:solidFill>
          <a:schemeClr val="bg1">
            <a:lumMod val="65000"/>
          </a:schemeClr>
        </a:solidFill>
        <a:ln w="9525" cap="flat" cmpd="sng" algn="ctr">
          <a:noFill/>
          <a:prstDash val="solid"/>
          <a:round/>
          <a:headEnd type="none" w="med" len="med"/>
          <a:tailEnd type="none" w="med" len="med"/>
        </a:ln>
        <a:effectLst>
          <a:outerShdw blurRad="44450" dist="27940" dir="5400000" algn="ctr">
            <a:srgbClr val="000000">
              <a:alpha val="32000"/>
            </a:srgbClr>
          </a:outerShdw>
          <a:reflection blurRad="6350" stA="50000" endA="295" endPos="92000" dist="101600" dir="5400000" sy="-100000" algn="bl" rotWithShape="0"/>
        </a:effectLst>
        <a:scene3d>
          <a:camera prst="orthographicFront">
            <a:rot lat="0" lon="0" rev="0"/>
          </a:camera>
          <a:lightRig rig="balanced" dir="t">
            <a:rot lat="0" lon="0" rev="8700000"/>
          </a:lightRig>
        </a:scene3d>
        <a:sp3d>
          <a:bevelT w="190500" h="38100"/>
        </a:sp3d>
      </xdr:spPr>
      <xdr:txBody>
        <a:bodyPr vertOverflow="clip" horzOverflow="clip" wrap="square" lIns="18288" tIns="0" rIns="0" bIns="0" rtlCol="0" anchor="t" upright="1"/>
        <a:lstStyle/>
        <a:p>
          <a:pPr algn="ctr"/>
          <a:r>
            <a:rPr lang="es-MX" sz="1100">
              <a:solidFill>
                <a:srgbClr val="002060"/>
              </a:solidFill>
            </a:rPr>
            <a:t> </a:t>
          </a:r>
          <a:r>
            <a:rPr lang="es-MX" sz="1100" baseline="0">
              <a:solidFill>
                <a:srgbClr val="002060"/>
              </a:solidFill>
            </a:rPr>
            <a:t> </a:t>
          </a:r>
          <a:r>
            <a:rPr lang="es-MX" sz="1600" b="1">
              <a:solidFill>
                <a:srgbClr val="002060"/>
              </a:solidFill>
            </a:rPr>
            <a:t>Indice</a:t>
          </a:r>
          <a:endParaRPr lang="es-MX" sz="1100" b="1">
            <a:solidFill>
              <a:srgbClr val="002060"/>
            </a:solidFill>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15</xdr:col>
      <xdr:colOff>0</xdr:colOff>
      <xdr:row>1</xdr:row>
      <xdr:rowOff>0</xdr:rowOff>
    </xdr:from>
    <xdr:to>
      <xdr:col>15</xdr:col>
      <xdr:colOff>647700</xdr:colOff>
      <xdr:row>2</xdr:row>
      <xdr:rowOff>95250</xdr:rowOff>
    </xdr:to>
    <xdr:sp macro="" textlink="">
      <xdr:nvSpPr>
        <xdr:cNvPr id="2" name="1 Proceso alternativo">
          <a:hlinkClick xmlns:r="http://schemas.openxmlformats.org/officeDocument/2006/relationships" r:id="rId1" tooltip="Ir a Indice"/>
        </xdr:cNvPr>
        <xdr:cNvSpPr/>
      </xdr:nvSpPr>
      <xdr:spPr bwMode="auto">
        <a:xfrm>
          <a:off x="13315950" y="190500"/>
          <a:ext cx="647700" cy="285750"/>
        </a:xfrm>
        <a:prstGeom prst="flowChartAlternateProcess">
          <a:avLst/>
        </a:prstGeom>
        <a:solidFill>
          <a:schemeClr val="bg1">
            <a:lumMod val="65000"/>
          </a:schemeClr>
        </a:solidFill>
        <a:ln w="9525" cap="flat" cmpd="sng" algn="ctr">
          <a:noFill/>
          <a:prstDash val="solid"/>
          <a:round/>
          <a:headEnd type="none" w="med" len="med"/>
          <a:tailEnd type="none" w="med" len="med"/>
        </a:ln>
        <a:effectLst>
          <a:outerShdw blurRad="44450" dist="27940" dir="5400000" algn="ctr">
            <a:srgbClr val="000000">
              <a:alpha val="32000"/>
            </a:srgbClr>
          </a:outerShdw>
          <a:reflection blurRad="6350" stA="50000" endA="295" endPos="92000" dist="101600" dir="5400000" sy="-100000" algn="bl" rotWithShape="0"/>
        </a:effectLst>
        <a:scene3d>
          <a:camera prst="orthographicFront">
            <a:rot lat="0" lon="0" rev="0"/>
          </a:camera>
          <a:lightRig rig="balanced" dir="t">
            <a:rot lat="0" lon="0" rev="8700000"/>
          </a:lightRig>
        </a:scene3d>
        <a:sp3d>
          <a:bevelT w="190500" h="38100"/>
        </a:sp3d>
      </xdr:spPr>
      <xdr:txBody>
        <a:bodyPr vertOverflow="clip" horzOverflow="clip" wrap="square" lIns="18288" tIns="0" rIns="0" bIns="0" rtlCol="0" anchor="t" upright="1"/>
        <a:lstStyle/>
        <a:p>
          <a:pPr algn="ctr"/>
          <a:r>
            <a:rPr lang="es-MX" sz="1100">
              <a:solidFill>
                <a:srgbClr val="002060"/>
              </a:solidFill>
            </a:rPr>
            <a:t> </a:t>
          </a:r>
          <a:r>
            <a:rPr lang="es-MX" sz="1100" baseline="0">
              <a:solidFill>
                <a:srgbClr val="002060"/>
              </a:solidFill>
            </a:rPr>
            <a:t> </a:t>
          </a:r>
          <a:r>
            <a:rPr lang="es-MX" sz="1600" b="1">
              <a:solidFill>
                <a:srgbClr val="002060"/>
              </a:solidFill>
            </a:rPr>
            <a:t>Indice</a:t>
          </a:r>
          <a:endParaRPr lang="es-MX" sz="1100" b="1">
            <a:solidFill>
              <a:srgbClr val="002060"/>
            </a:solidFill>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3</xdr:col>
      <xdr:colOff>0</xdr:colOff>
      <xdr:row>1</xdr:row>
      <xdr:rowOff>0</xdr:rowOff>
    </xdr:from>
    <xdr:to>
      <xdr:col>3</xdr:col>
      <xdr:colOff>647700</xdr:colOff>
      <xdr:row>1</xdr:row>
      <xdr:rowOff>228600</xdr:rowOff>
    </xdr:to>
    <xdr:sp macro="" textlink="">
      <xdr:nvSpPr>
        <xdr:cNvPr id="2" name="1 Proceso alternativo">
          <a:hlinkClick xmlns:r="http://schemas.openxmlformats.org/officeDocument/2006/relationships" r:id="rId1" tooltip="Ir a Indice"/>
        </xdr:cNvPr>
        <xdr:cNvSpPr/>
      </xdr:nvSpPr>
      <xdr:spPr bwMode="auto">
        <a:xfrm>
          <a:off x="5334000" y="276225"/>
          <a:ext cx="647700" cy="228600"/>
        </a:xfrm>
        <a:prstGeom prst="flowChartAlternateProcess">
          <a:avLst/>
        </a:prstGeom>
        <a:solidFill>
          <a:schemeClr val="bg1">
            <a:lumMod val="65000"/>
          </a:schemeClr>
        </a:solidFill>
        <a:ln w="9525" cap="flat" cmpd="sng" algn="ctr">
          <a:noFill/>
          <a:prstDash val="solid"/>
          <a:round/>
          <a:headEnd type="none" w="med" len="med"/>
          <a:tailEnd type="none" w="med" len="med"/>
        </a:ln>
        <a:effectLst>
          <a:outerShdw blurRad="44450" dist="27940" dir="5400000" algn="ctr">
            <a:srgbClr val="000000">
              <a:alpha val="32000"/>
            </a:srgbClr>
          </a:outerShdw>
          <a:reflection blurRad="6350" stA="50000" endA="295" endPos="92000" dist="101600" dir="5400000" sy="-100000" algn="bl" rotWithShape="0"/>
        </a:effectLst>
        <a:scene3d>
          <a:camera prst="orthographicFront">
            <a:rot lat="0" lon="0" rev="0"/>
          </a:camera>
          <a:lightRig rig="balanced" dir="t">
            <a:rot lat="0" lon="0" rev="8700000"/>
          </a:lightRig>
        </a:scene3d>
        <a:sp3d>
          <a:bevelT w="190500" h="38100"/>
        </a:sp3d>
      </xdr:spPr>
      <xdr:txBody>
        <a:bodyPr vertOverflow="clip" horzOverflow="clip" wrap="square" lIns="18288" tIns="0" rIns="0" bIns="0" rtlCol="0" anchor="t" upright="1"/>
        <a:lstStyle/>
        <a:p>
          <a:pPr algn="ctr"/>
          <a:r>
            <a:rPr lang="es-MX" sz="1100">
              <a:solidFill>
                <a:srgbClr val="002060"/>
              </a:solidFill>
            </a:rPr>
            <a:t> </a:t>
          </a:r>
          <a:r>
            <a:rPr lang="es-MX" sz="1100" baseline="0">
              <a:solidFill>
                <a:srgbClr val="002060"/>
              </a:solidFill>
            </a:rPr>
            <a:t> </a:t>
          </a:r>
          <a:r>
            <a:rPr lang="es-MX" sz="1600" b="1">
              <a:solidFill>
                <a:srgbClr val="002060"/>
              </a:solidFill>
            </a:rPr>
            <a:t>Indice</a:t>
          </a:r>
          <a:endParaRPr lang="es-MX" sz="1100" b="1">
            <a:solidFill>
              <a:srgbClr val="002060"/>
            </a:solidFill>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11</xdr:col>
      <xdr:colOff>0</xdr:colOff>
      <xdr:row>1</xdr:row>
      <xdr:rowOff>0</xdr:rowOff>
    </xdr:from>
    <xdr:to>
      <xdr:col>11</xdr:col>
      <xdr:colOff>647700</xdr:colOff>
      <xdr:row>1</xdr:row>
      <xdr:rowOff>228600</xdr:rowOff>
    </xdr:to>
    <xdr:sp macro="" textlink="">
      <xdr:nvSpPr>
        <xdr:cNvPr id="2" name="1 Proceso alternativo">
          <a:hlinkClick xmlns:r="http://schemas.openxmlformats.org/officeDocument/2006/relationships" r:id="rId1" tooltip="Ir a Indice"/>
        </xdr:cNvPr>
        <xdr:cNvSpPr/>
      </xdr:nvSpPr>
      <xdr:spPr bwMode="auto">
        <a:xfrm>
          <a:off x="10039350" y="190500"/>
          <a:ext cx="647700" cy="228600"/>
        </a:xfrm>
        <a:prstGeom prst="flowChartAlternateProcess">
          <a:avLst/>
        </a:prstGeom>
        <a:solidFill>
          <a:schemeClr val="bg1">
            <a:lumMod val="65000"/>
          </a:schemeClr>
        </a:solidFill>
        <a:ln w="9525" cap="flat" cmpd="sng" algn="ctr">
          <a:noFill/>
          <a:prstDash val="solid"/>
          <a:round/>
          <a:headEnd type="none" w="med" len="med"/>
          <a:tailEnd type="none" w="med" len="med"/>
        </a:ln>
        <a:effectLst>
          <a:outerShdw blurRad="44450" dist="27940" dir="5400000" algn="ctr">
            <a:srgbClr val="000000">
              <a:alpha val="32000"/>
            </a:srgbClr>
          </a:outerShdw>
          <a:reflection blurRad="6350" stA="50000" endA="295" endPos="92000" dist="101600" dir="5400000" sy="-100000" algn="bl" rotWithShape="0"/>
        </a:effectLst>
        <a:scene3d>
          <a:camera prst="orthographicFront">
            <a:rot lat="0" lon="0" rev="0"/>
          </a:camera>
          <a:lightRig rig="balanced" dir="t">
            <a:rot lat="0" lon="0" rev="8700000"/>
          </a:lightRig>
        </a:scene3d>
        <a:sp3d>
          <a:bevelT w="190500" h="38100"/>
        </a:sp3d>
      </xdr:spPr>
      <xdr:txBody>
        <a:bodyPr vertOverflow="clip" horzOverflow="clip" wrap="square" lIns="18288" tIns="0" rIns="0" bIns="0" rtlCol="0" anchor="t" upright="1"/>
        <a:lstStyle/>
        <a:p>
          <a:pPr algn="ctr"/>
          <a:r>
            <a:rPr lang="es-MX" sz="1100">
              <a:solidFill>
                <a:srgbClr val="002060"/>
              </a:solidFill>
            </a:rPr>
            <a:t> </a:t>
          </a:r>
          <a:r>
            <a:rPr lang="es-MX" sz="1100" baseline="0">
              <a:solidFill>
                <a:srgbClr val="002060"/>
              </a:solidFill>
            </a:rPr>
            <a:t> </a:t>
          </a:r>
          <a:r>
            <a:rPr lang="es-MX" sz="1600" b="1">
              <a:solidFill>
                <a:srgbClr val="002060"/>
              </a:solidFill>
            </a:rPr>
            <a:t>Indice</a:t>
          </a:r>
          <a:endParaRPr lang="es-MX" sz="1100" b="1">
            <a:solidFill>
              <a:srgbClr val="002060"/>
            </a:solidFill>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10</xdr:col>
      <xdr:colOff>0</xdr:colOff>
      <xdr:row>1</xdr:row>
      <xdr:rowOff>0</xdr:rowOff>
    </xdr:from>
    <xdr:to>
      <xdr:col>10</xdr:col>
      <xdr:colOff>647700</xdr:colOff>
      <xdr:row>1</xdr:row>
      <xdr:rowOff>228600</xdr:rowOff>
    </xdr:to>
    <xdr:sp macro="" textlink="">
      <xdr:nvSpPr>
        <xdr:cNvPr id="2" name="1 Proceso alternativo">
          <a:hlinkClick xmlns:r="http://schemas.openxmlformats.org/officeDocument/2006/relationships" r:id="rId1" tooltip="Ir a Indice"/>
        </xdr:cNvPr>
        <xdr:cNvSpPr/>
      </xdr:nvSpPr>
      <xdr:spPr bwMode="auto">
        <a:xfrm>
          <a:off x="8829675" y="190500"/>
          <a:ext cx="647700" cy="228600"/>
        </a:xfrm>
        <a:prstGeom prst="flowChartAlternateProcess">
          <a:avLst/>
        </a:prstGeom>
        <a:solidFill>
          <a:schemeClr val="bg1">
            <a:lumMod val="65000"/>
          </a:schemeClr>
        </a:solidFill>
        <a:ln w="9525" cap="flat" cmpd="sng" algn="ctr">
          <a:noFill/>
          <a:prstDash val="solid"/>
          <a:round/>
          <a:headEnd type="none" w="med" len="med"/>
          <a:tailEnd type="none" w="med" len="med"/>
        </a:ln>
        <a:effectLst>
          <a:outerShdw blurRad="44450" dist="27940" dir="5400000" algn="ctr">
            <a:srgbClr val="000000">
              <a:alpha val="32000"/>
            </a:srgbClr>
          </a:outerShdw>
          <a:reflection blurRad="6350" stA="50000" endA="295" endPos="92000" dist="101600" dir="5400000" sy="-100000" algn="bl" rotWithShape="0"/>
        </a:effectLst>
        <a:scene3d>
          <a:camera prst="orthographicFront">
            <a:rot lat="0" lon="0" rev="0"/>
          </a:camera>
          <a:lightRig rig="balanced" dir="t">
            <a:rot lat="0" lon="0" rev="8700000"/>
          </a:lightRig>
        </a:scene3d>
        <a:sp3d>
          <a:bevelT w="190500" h="38100"/>
        </a:sp3d>
      </xdr:spPr>
      <xdr:txBody>
        <a:bodyPr vertOverflow="clip" horzOverflow="clip" wrap="square" lIns="18288" tIns="0" rIns="0" bIns="0" rtlCol="0" anchor="t" upright="1"/>
        <a:lstStyle/>
        <a:p>
          <a:pPr algn="ctr"/>
          <a:r>
            <a:rPr lang="es-MX" sz="1100">
              <a:solidFill>
                <a:srgbClr val="002060"/>
              </a:solidFill>
            </a:rPr>
            <a:t> </a:t>
          </a:r>
          <a:r>
            <a:rPr lang="es-MX" sz="1100" baseline="0">
              <a:solidFill>
                <a:srgbClr val="002060"/>
              </a:solidFill>
            </a:rPr>
            <a:t> </a:t>
          </a:r>
          <a:r>
            <a:rPr lang="es-MX" sz="1600" b="1">
              <a:solidFill>
                <a:srgbClr val="002060"/>
              </a:solidFill>
            </a:rPr>
            <a:t>Indice</a:t>
          </a:r>
          <a:endParaRPr lang="es-MX" sz="1100" b="1">
            <a:solidFill>
              <a:srgbClr val="002060"/>
            </a:solidFill>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6</xdr:col>
      <xdr:colOff>0</xdr:colOff>
      <xdr:row>1</xdr:row>
      <xdr:rowOff>0</xdr:rowOff>
    </xdr:from>
    <xdr:to>
      <xdr:col>6</xdr:col>
      <xdr:colOff>647700</xdr:colOff>
      <xdr:row>1</xdr:row>
      <xdr:rowOff>228600</xdr:rowOff>
    </xdr:to>
    <xdr:sp macro="" textlink="">
      <xdr:nvSpPr>
        <xdr:cNvPr id="2" name="1 Proceso alternativo">
          <a:hlinkClick xmlns:r="http://schemas.openxmlformats.org/officeDocument/2006/relationships" r:id="rId1" tooltip="Ir a Indice"/>
        </xdr:cNvPr>
        <xdr:cNvSpPr/>
      </xdr:nvSpPr>
      <xdr:spPr bwMode="auto">
        <a:xfrm>
          <a:off x="5353050" y="190500"/>
          <a:ext cx="647700" cy="228600"/>
        </a:xfrm>
        <a:prstGeom prst="flowChartAlternateProcess">
          <a:avLst/>
        </a:prstGeom>
        <a:solidFill>
          <a:schemeClr val="bg1">
            <a:lumMod val="65000"/>
          </a:schemeClr>
        </a:solidFill>
        <a:ln w="9525" cap="flat" cmpd="sng" algn="ctr">
          <a:noFill/>
          <a:prstDash val="solid"/>
          <a:round/>
          <a:headEnd type="none" w="med" len="med"/>
          <a:tailEnd type="none" w="med" len="med"/>
        </a:ln>
        <a:effectLst>
          <a:outerShdw blurRad="44450" dist="27940" dir="5400000" algn="ctr">
            <a:srgbClr val="000000">
              <a:alpha val="32000"/>
            </a:srgbClr>
          </a:outerShdw>
          <a:reflection blurRad="6350" stA="50000" endA="295" endPos="92000" dist="101600" dir="5400000" sy="-100000" algn="bl" rotWithShape="0"/>
        </a:effectLst>
        <a:scene3d>
          <a:camera prst="orthographicFront">
            <a:rot lat="0" lon="0" rev="0"/>
          </a:camera>
          <a:lightRig rig="balanced" dir="t">
            <a:rot lat="0" lon="0" rev="8700000"/>
          </a:lightRig>
        </a:scene3d>
        <a:sp3d>
          <a:bevelT w="190500" h="38100"/>
        </a:sp3d>
      </xdr:spPr>
      <xdr:txBody>
        <a:bodyPr vertOverflow="clip" horzOverflow="clip" wrap="square" lIns="18288" tIns="0" rIns="0" bIns="0" rtlCol="0" anchor="t" upright="1"/>
        <a:lstStyle/>
        <a:p>
          <a:pPr algn="ctr"/>
          <a:r>
            <a:rPr lang="es-MX" sz="1100">
              <a:solidFill>
                <a:srgbClr val="002060"/>
              </a:solidFill>
            </a:rPr>
            <a:t> </a:t>
          </a:r>
          <a:r>
            <a:rPr lang="es-MX" sz="1100" baseline="0">
              <a:solidFill>
                <a:srgbClr val="002060"/>
              </a:solidFill>
            </a:rPr>
            <a:t> </a:t>
          </a:r>
          <a:r>
            <a:rPr lang="es-MX" sz="1600" b="1">
              <a:solidFill>
                <a:srgbClr val="002060"/>
              </a:solidFill>
            </a:rPr>
            <a:t>Indice</a:t>
          </a:r>
          <a:endParaRPr lang="es-MX" sz="1100" b="1">
            <a:solidFill>
              <a:srgbClr val="002060"/>
            </a:solidFill>
          </a:endParaRP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647700</xdr:colOff>
      <xdr:row>1</xdr:row>
      <xdr:rowOff>228600</xdr:rowOff>
    </xdr:to>
    <xdr:sp macro="" textlink="">
      <xdr:nvSpPr>
        <xdr:cNvPr id="2" name="1 Proceso alternativo">
          <a:hlinkClick xmlns:r="http://schemas.openxmlformats.org/officeDocument/2006/relationships" r:id="rId1" tooltip="Ir a Indice"/>
        </xdr:cNvPr>
        <xdr:cNvSpPr/>
      </xdr:nvSpPr>
      <xdr:spPr bwMode="auto">
        <a:xfrm>
          <a:off x="5838825" y="371475"/>
          <a:ext cx="647700" cy="228600"/>
        </a:xfrm>
        <a:prstGeom prst="flowChartAlternateProcess">
          <a:avLst/>
        </a:prstGeom>
        <a:solidFill>
          <a:schemeClr val="bg1">
            <a:lumMod val="65000"/>
          </a:schemeClr>
        </a:solidFill>
        <a:ln w="9525" cap="flat" cmpd="sng" algn="ctr">
          <a:noFill/>
          <a:prstDash val="solid"/>
          <a:round/>
          <a:headEnd type="none" w="med" len="med"/>
          <a:tailEnd type="none" w="med" len="med"/>
        </a:ln>
        <a:effectLst>
          <a:outerShdw blurRad="44450" dist="27940" dir="5400000" algn="ctr">
            <a:srgbClr val="000000">
              <a:alpha val="32000"/>
            </a:srgbClr>
          </a:outerShdw>
          <a:reflection blurRad="6350" stA="50000" endA="295" endPos="92000" dist="101600" dir="5400000" sy="-100000" algn="bl" rotWithShape="0"/>
        </a:effectLst>
        <a:scene3d>
          <a:camera prst="orthographicFront">
            <a:rot lat="0" lon="0" rev="0"/>
          </a:camera>
          <a:lightRig rig="balanced" dir="t">
            <a:rot lat="0" lon="0" rev="8700000"/>
          </a:lightRig>
        </a:scene3d>
        <a:sp3d>
          <a:bevelT w="190500" h="38100"/>
        </a:sp3d>
      </xdr:spPr>
      <xdr:txBody>
        <a:bodyPr vertOverflow="clip" horzOverflow="clip" wrap="square" lIns="18288" tIns="0" rIns="0" bIns="0" rtlCol="0" anchor="t" upright="1"/>
        <a:lstStyle/>
        <a:p>
          <a:pPr algn="ctr"/>
          <a:r>
            <a:rPr lang="es-MX" sz="1100">
              <a:solidFill>
                <a:srgbClr val="002060"/>
              </a:solidFill>
            </a:rPr>
            <a:t> </a:t>
          </a:r>
          <a:r>
            <a:rPr lang="es-MX" sz="1100" baseline="0">
              <a:solidFill>
                <a:srgbClr val="002060"/>
              </a:solidFill>
            </a:rPr>
            <a:t> </a:t>
          </a:r>
          <a:r>
            <a:rPr lang="es-MX" sz="1600" b="1">
              <a:solidFill>
                <a:srgbClr val="002060"/>
              </a:solidFill>
            </a:rPr>
            <a:t>Indice</a:t>
          </a:r>
          <a:endParaRPr lang="es-MX" sz="1100" b="1">
            <a:solidFill>
              <a:srgbClr val="002060"/>
            </a:solidFill>
          </a:endParaRP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14</xdr:col>
      <xdr:colOff>0</xdr:colOff>
      <xdr:row>1</xdr:row>
      <xdr:rowOff>0</xdr:rowOff>
    </xdr:from>
    <xdr:to>
      <xdr:col>14</xdr:col>
      <xdr:colOff>647700</xdr:colOff>
      <xdr:row>1</xdr:row>
      <xdr:rowOff>228600</xdr:rowOff>
    </xdr:to>
    <xdr:sp macro="" textlink="">
      <xdr:nvSpPr>
        <xdr:cNvPr id="2" name="1 Proceso alternativo">
          <a:hlinkClick xmlns:r="http://schemas.openxmlformats.org/officeDocument/2006/relationships" r:id="rId1" tooltip="Ir a Indice"/>
        </xdr:cNvPr>
        <xdr:cNvSpPr/>
      </xdr:nvSpPr>
      <xdr:spPr bwMode="auto">
        <a:xfrm>
          <a:off x="9124950" y="666750"/>
          <a:ext cx="647700" cy="228600"/>
        </a:xfrm>
        <a:prstGeom prst="flowChartAlternateProcess">
          <a:avLst/>
        </a:prstGeom>
        <a:solidFill>
          <a:schemeClr val="bg1">
            <a:lumMod val="65000"/>
          </a:schemeClr>
        </a:solidFill>
        <a:ln w="9525" cap="flat" cmpd="sng" algn="ctr">
          <a:noFill/>
          <a:prstDash val="solid"/>
          <a:round/>
          <a:headEnd type="none" w="med" len="med"/>
          <a:tailEnd type="none" w="med" len="med"/>
        </a:ln>
        <a:effectLst>
          <a:outerShdw blurRad="44450" dist="27940" dir="5400000" algn="ctr">
            <a:srgbClr val="000000">
              <a:alpha val="32000"/>
            </a:srgbClr>
          </a:outerShdw>
          <a:reflection blurRad="6350" stA="50000" endA="295" endPos="92000" dist="101600" dir="5400000" sy="-100000" algn="bl" rotWithShape="0"/>
        </a:effectLst>
        <a:scene3d>
          <a:camera prst="orthographicFront">
            <a:rot lat="0" lon="0" rev="0"/>
          </a:camera>
          <a:lightRig rig="balanced" dir="t">
            <a:rot lat="0" lon="0" rev="8700000"/>
          </a:lightRig>
        </a:scene3d>
        <a:sp3d>
          <a:bevelT w="190500" h="38100"/>
        </a:sp3d>
      </xdr:spPr>
      <xdr:txBody>
        <a:bodyPr vertOverflow="clip" horzOverflow="clip" wrap="square" lIns="18288" tIns="0" rIns="0" bIns="0" rtlCol="0" anchor="t" upright="1"/>
        <a:lstStyle/>
        <a:p>
          <a:pPr algn="ctr"/>
          <a:r>
            <a:rPr lang="es-MX" sz="1100">
              <a:solidFill>
                <a:srgbClr val="002060"/>
              </a:solidFill>
            </a:rPr>
            <a:t> </a:t>
          </a:r>
          <a:r>
            <a:rPr lang="es-MX" sz="1100" baseline="0">
              <a:solidFill>
                <a:srgbClr val="002060"/>
              </a:solidFill>
            </a:rPr>
            <a:t> </a:t>
          </a:r>
          <a:r>
            <a:rPr lang="es-MX" sz="1600" b="1">
              <a:solidFill>
                <a:srgbClr val="002060"/>
              </a:solidFill>
            </a:rPr>
            <a:t>Indice</a:t>
          </a:r>
          <a:endParaRPr lang="es-MX" sz="1100" b="1">
            <a:solidFill>
              <a:srgbClr val="002060"/>
            </a:solidFill>
          </a:endParaRP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3</xdr:col>
      <xdr:colOff>0</xdr:colOff>
      <xdr:row>1</xdr:row>
      <xdr:rowOff>0</xdr:rowOff>
    </xdr:from>
    <xdr:to>
      <xdr:col>3</xdr:col>
      <xdr:colOff>647700</xdr:colOff>
      <xdr:row>2</xdr:row>
      <xdr:rowOff>66675</xdr:rowOff>
    </xdr:to>
    <xdr:sp macro="" textlink="">
      <xdr:nvSpPr>
        <xdr:cNvPr id="2" name="1 Proceso alternativo">
          <a:hlinkClick xmlns:r="http://schemas.openxmlformats.org/officeDocument/2006/relationships" r:id="rId1" tooltip="Ir a Indice"/>
        </xdr:cNvPr>
        <xdr:cNvSpPr/>
      </xdr:nvSpPr>
      <xdr:spPr bwMode="auto">
        <a:xfrm>
          <a:off x="4895850" y="371475"/>
          <a:ext cx="647700" cy="257175"/>
        </a:xfrm>
        <a:prstGeom prst="flowChartAlternateProcess">
          <a:avLst/>
        </a:prstGeom>
        <a:solidFill>
          <a:schemeClr val="bg1">
            <a:lumMod val="65000"/>
          </a:schemeClr>
        </a:solidFill>
        <a:ln w="9525" cap="flat" cmpd="sng" algn="ctr">
          <a:noFill/>
          <a:prstDash val="solid"/>
          <a:round/>
          <a:headEnd type="none" w="med" len="med"/>
          <a:tailEnd type="none" w="med" len="med"/>
        </a:ln>
        <a:effectLst>
          <a:outerShdw blurRad="44450" dist="27940" dir="5400000" algn="ctr">
            <a:srgbClr val="000000">
              <a:alpha val="32000"/>
            </a:srgbClr>
          </a:outerShdw>
          <a:reflection blurRad="6350" stA="50000" endA="295" endPos="92000" dist="101600" dir="5400000" sy="-100000" algn="bl" rotWithShape="0"/>
        </a:effectLst>
        <a:scene3d>
          <a:camera prst="orthographicFront">
            <a:rot lat="0" lon="0" rev="0"/>
          </a:camera>
          <a:lightRig rig="balanced" dir="t">
            <a:rot lat="0" lon="0" rev="8700000"/>
          </a:lightRig>
        </a:scene3d>
        <a:sp3d>
          <a:bevelT w="190500" h="38100"/>
        </a:sp3d>
      </xdr:spPr>
      <xdr:txBody>
        <a:bodyPr vertOverflow="clip" horzOverflow="clip" wrap="square" lIns="18288" tIns="0" rIns="0" bIns="0" rtlCol="0" anchor="t" upright="1"/>
        <a:lstStyle/>
        <a:p>
          <a:pPr algn="ctr"/>
          <a:r>
            <a:rPr lang="es-MX" sz="1100">
              <a:solidFill>
                <a:srgbClr val="002060"/>
              </a:solidFill>
            </a:rPr>
            <a:t> </a:t>
          </a:r>
          <a:r>
            <a:rPr lang="es-MX" sz="1100" baseline="0">
              <a:solidFill>
                <a:srgbClr val="002060"/>
              </a:solidFill>
            </a:rPr>
            <a:t> </a:t>
          </a:r>
          <a:r>
            <a:rPr lang="es-MX" sz="1600" b="1">
              <a:solidFill>
                <a:srgbClr val="002060"/>
              </a:solidFill>
            </a:rPr>
            <a:t>Indice</a:t>
          </a:r>
          <a:endParaRPr lang="es-MX" sz="1100" b="1">
            <a:solidFill>
              <a:srgbClr val="002060"/>
            </a:solidFill>
          </a:endParaRP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0</xdr:colOff>
      <xdr:row>1</xdr:row>
      <xdr:rowOff>0</xdr:rowOff>
    </xdr:from>
    <xdr:to>
      <xdr:col>5</xdr:col>
      <xdr:colOff>647700</xdr:colOff>
      <xdr:row>1</xdr:row>
      <xdr:rowOff>228600</xdr:rowOff>
    </xdr:to>
    <xdr:sp macro="" textlink="">
      <xdr:nvSpPr>
        <xdr:cNvPr id="2" name="1 Proceso alternativo">
          <a:hlinkClick xmlns:r="http://schemas.openxmlformats.org/officeDocument/2006/relationships" r:id="rId1" tooltip="Ir a Indice"/>
        </xdr:cNvPr>
        <xdr:cNvSpPr/>
      </xdr:nvSpPr>
      <xdr:spPr bwMode="auto">
        <a:xfrm>
          <a:off x="5000625" y="514350"/>
          <a:ext cx="647700" cy="228600"/>
        </a:xfrm>
        <a:prstGeom prst="flowChartAlternateProcess">
          <a:avLst/>
        </a:prstGeom>
        <a:solidFill>
          <a:schemeClr val="bg1">
            <a:lumMod val="65000"/>
          </a:schemeClr>
        </a:solidFill>
        <a:ln w="9525" cap="flat" cmpd="sng" algn="ctr">
          <a:noFill/>
          <a:prstDash val="solid"/>
          <a:round/>
          <a:headEnd type="none" w="med" len="med"/>
          <a:tailEnd type="none" w="med" len="med"/>
        </a:ln>
        <a:effectLst>
          <a:outerShdw blurRad="44450" dist="27940" dir="5400000" algn="ctr">
            <a:srgbClr val="000000">
              <a:alpha val="32000"/>
            </a:srgbClr>
          </a:outerShdw>
          <a:reflection blurRad="6350" stA="50000" endA="295" endPos="92000" dist="101600" dir="5400000" sy="-100000" algn="bl" rotWithShape="0"/>
        </a:effectLst>
        <a:scene3d>
          <a:camera prst="orthographicFront">
            <a:rot lat="0" lon="0" rev="0"/>
          </a:camera>
          <a:lightRig rig="balanced" dir="t">
            <a:rot lat="0" lon="0" rev="8700000"/>
          </a:lightRig>
        </a:scene3d>
        <a:sp3d>
          <a:bevelT w="190500" h="38100"/>
        </a:sp3d>
      </xdr:spPr>
      <xdr:txBody>
        <a:bodyPr vertOverflow="clip" horzOverflow="clip" wrap="square" lIns="18288" tIns="0" rIns="0" bIns="0" rtlCol="0" anchor="t" upright="1"/>
        <a:lstStyle/>
        <a:p>
          <a:pPr algn="ctr"/>
          <a:r>
            <a:rPr lang="es-MX" sz="1100">
              <a:solidFill>
                <a:srgbClr val="002060"/>
              </a:solidFill>
            </a:rPr>
            <a:t> </a:t>
          </a:r>
          <a:r>
            <a:rPr lang="es-MX" sz="1100" baseline="0">
              <a:solidFill>
                <a:srgbClr val="002060"/>
              </a:solidFill>
            </a:rPr>
            <a:t> </a:t>
          </a:r>
          <a:r>
            <a:rPr lang="es-MX" sz="1600" b="1">
              <a:solidFill>
                <a:srgbClr val="002060"/>
              </a:solidFill>
            </a:rPr>
            <a:t>Indice</a:t>
          </a:r>
          <a:endParaRPr lang="es-MX" sz="1100" b="1">
            <a:solidFill>
              <a:srgbClr val="002060"/>
            </a:solidFill>
          </a:endParaRP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9</xdr:col>
      <xdr:colOff>0</xdr:colOff>
      <xdr:row>0</xdr:row>
      <xdr:rowOff>0</xdr:rowOff>
    </xdr:from>
    <xdr:to>
      <xdr:col>9</xdr:col>
      <xdr:colOff>647700</xdr:colOff>
      <xdr:row>1</xdr:row>
      <xdr:rowOff>38100</xdr:rowOff>
    </xdr:to>
    <xdr:sp macro="" textlink="">
      <xdr:nvSpPr>
        <xdr:cNvPr id="2" name="1 Proceso alternativo">
          <a:hlinkClick xmlns:r="http://schemas.openxmlformats.org/officeDocument/2006/relationships" r:id="rId1" tooltip="Ir a Indice"/>
        </xdr:cNvPr>
        <xdr:cNvSpPr/>
      </xdr:nvSpPr>
      <xdr:spPr bwMode="auto">
        <a:xfrm>
          <a:off x="8315325" y="0"/>
          <a:ext cx="647700" cy="228600"/>
        </a:xfrm>
        <a:prstGeom prst="flowChartAlternateProcess">
          <a:avLst/>
        </a:prstGeom>
        <a:solidFill>
          <a:schemeClr val="bg1">
            <a:lumMod val="65000"/>
          </a:schemeClr>
        </a:solidFill>
        <a:ln w="9525" cap="flat" cmpd="sng" algn="ctr">
          <a:noFill/>
          <a:prstDash val="solid"/>
          <a:round/>
          <a:headEnd type="none" w="med" len="med"/>
          <a:tailEnd type="none" w="med" len="med"/>
        </a:ln>
        <a:effectLst>
          <a:outerShdw blurRad="44450" dist="27940" dir="5400000" algn="ctr">
            <a:srgbClr val="000000">
              <a:alpha val="32000"/>
            </a:srgbClr>
          </a:outerShdw>
          <a:reflection blurRad="6350" stA="50000" endA="295" endPos="92000" dist="101600" dir="5400000" sy="-100000" algn="bl" rotWithShape="0"/>
        </a:effectLst>
        <a:scene3d>
          <a:camera prst="orthographicFront">
            <a:rot lat="0" lon="0" rev="0"/>
          </a:camera>
          <a:lightRig rig="balanced" dir="t">
            <a:rot lat="0" lon="0" rev="8700000"/>
          </a:lightRig>
        </a:scene3d>
        <a:sp3d>
          <a:bevelT w="190500" h="38100"/>
        </a:sp3d>
      </xdr:spPr>
      <xdr:txBody>
        <a:bodyPr vertOverflow="clip" horzOverflow="clip" wrap="square" lIns="18288" tIns="0" rIns="0" bIns="0" rtlCol="0" anchor="t" upright="1"/>
        <a:lstStyle/>
        <a:p>
          <a:pPr algn="ctr"/>
          <a:r>
            <a:rPr lang="es-MX" sz="1100">
              <a:solidFill>
                <a:srgbClr val="002060"/>
              </a:solidFill>
            </a:rPr>
            <a:t> </a:t>
          </a:r>
          <a:r>
            <a:rPr lang="es-MX" sz="1100" baseline="0">
              <a:solidFill>
                <a:srgbClr val="002060"/>
              </a:solidFill>
            </a:rPr>
            <a:t> </a:t>
          </a:r>
          <a:r>
            <a:rPr lang="es-MX" sz="1600" b="1">
              <a:solidFill>
                <a:srgbClr val="002060"/>
              </a:solidFill>
            </a:rPr>
            <a:t>Indice</a:t>
          </a:r>
          <a:endParaRPr lang="es-MX" sz="1100" b="1">
            <a:solidFill>
              <a:srgbClr val="002060"/>
            </a:solidFill>
          </a:endParaRP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11</xdr:col>
      <xdr:colOff>0</xdr:colOff>
      <xdr:row>0</xdr:row>
      <xdr:rowOff>0</xdr:rowOff>
    </xdr:from>
    <xdr:to>
      <xdr:col>11</xdr:col>
      <xdr:colOff>647700</xdr:colOff>
      <xdr:row>1</xdr:row>
      <xdr:rowOff>38100</xdr:rowOff>
    </xdr:to>
    <xdr:sp macro="" textlink="">
      <xdr:nvSpPr>
        <xdr:cNvPr id="2" name="1 Proceso alternativo">
          <a:hlinkClick xmlns:r="http://schemas.openxmlformats.org/officeDocument/2006/relationships" r:id="rId1" tooltip="Ir a Indice"/>
        </xdr:cNvPr>
        <xdr:cNvSpPr/>
      </xdr:nvSpPr>
      <xdr:spPr bwMode="auto">
        <a:xfrm>
          <a:off x="8896350" y="0"/>
          <a:ext cx="647700" cy="228600"/>
        </a:xfrm>
        <a:prstGeom prst="flowChartAlternateProcess">
          <a:avLst/>
        </a:prstGeom>
        <a:solidFill>
          <a:schemeClr val="bg1">
            <a:lumMod val="65000"/>
          </a:schemeClr>
        </a:solidFill>
        <a:ln w="9525" cap="flat" cmpd="sng" algn="ctr">
          <a:noFill/>
          <a:prstDash val="solid"/>
          <a:round/>
          <a:headEnd type="none" w="med" len="med"/>
          <a:tailEnd type="none" w="med" len="med"/>
        </a:ln>
        <a:effectLst>
          <a:outerShdw blurRad="44450" dist="27940" dir="5400000" algn="ctr">
            <a:srgbClr val="000000">
              <a:alpha val="32000"/>
            </a:srgbClr>
          </a:outerShdw>
          <a:reflection blurRad="6350" stA="50000" endA="295" endPos="92000" dist="101600" dir="5400000" sy="-100000" algn="bl" rotWithShape="0"/>
        </a:effectLst>
        <a:scene3d>
          <a:camera prst="orthographicFront">
            <a:rot lat="0" lon="0" rev="0"/>
          </a:camera>
          <a:lightRig rig="balanced" dir="t">
            <a:rot lat="0" lon="0" rev="8700000"/>
          </a:lightRig>
        </a:scene3d>
        <a:sp3d>
          <a:bevelT w="190500" h="38100"/>
        </a:sp3d>
      </xdr:spPr>
      <xdr:txBody>
        <a:bodyPr vertOverflow="clip" horzOverflow="clip" wrap="square" lIns="18288" tIns="0" rIns="0" bIns="0" rtlCol="0" anchor="t" upright="1"/>
        <a:lstStyle/>
        <a:p>
          <a:pPr algn="ctr"/>
          <a:r>
            <a:rPr lang="es-MX" sz="1100">
              <a:solidFill>
                <a:srgbClr val="002060"/>
              </a:solidFill>
            </a:rPr>
            <a:t> </a:t>
          </a:r>
          <a:r>
            <a:rPr lang="es-MX" sz="1100" baseline="0">
              <a:solidFill>
                <a:srgbClr val="002060"/>
              </a:solidFill>
            </a:rPr>
            <a:t> </a:t>
          </a:r>
          <a:r>
            <a:rPr lang="es-MX" sz="1600" b="1">
              <a:solidFill>
                <a:srgbClr val="002060"/>
              </a:solidFill>
            </a:rPr>
            <a:t>Indice</a:t>
          </a:r>
          <a:endParaRPr lang="es-MX" sz="1100" b="1">
            <a:solidFill>
              <a:srgbClr val="002060"/>
            </a:solidFill>
          </a:endParaRP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15</xdr:col>
      <xdr:colOff>0</xdr:colOff>
      <xdr:row>1</xdr:row>
      <xdr:rowOff>0</xdr:rowOff>
    </xdr:from>
    <xdr:to>
      <xdr:col>15</xdr:col>
      <xdr:colOff>647700</xdr:colOff>
      <xdr:row>2</xdr:row>
      <xdr:rowOff>0</xdr:rowOff>
    </xdr:to>
    <xdr:sp macro="" textlink="">
      <xdr:nvSpPr>
        <xdr:cNvPr id="2" name="1 Proceso alternativo">
          <a:hlinkClick xmlns:r="http://schemas.openxmlformats.org/officeDocument/2006/relationships" r:id="rId1" tooltip="Ir a Indice"/>
        </xdr:cNvPr>
        <xdr:cNvSpPr/>
      </xdr:nvSpPr>
      <xdr:spPr bwMode="auto">
        <a:xfrm>
          <a:off x="11201400" y="190500"/>
          <a:ext cx="647700" cy="228600"/>
        </a:xfrm>
        <a:prstGeom prst="flowChartAlternateProcess">
          <a:avLst/>
        </a:prstGeom>
        <a:solidFill>
          <a:schemeClr val="bg1">
            <a:lumMod val="65000"/>
          </a:schemeClr>
        </a:solidFill>
        <a:ln w="9525" cap="flat" cmpd="sng" algn="ctr">
          <a:noFill/>
          <a:prstDash val="solid"/>
          <a:round/>
          <a:headEnd type="none" w="med" len="med"/>
          <a:tailEnd type="none" w="med" len="med"/>
        </a:ln>
        <a:effectLst>
          <a:outerShdw blurRad="44450" dist="27940" dir="5400000" algn="ctr">
            <a:srgbClr val="000000">
              <a:alpha val="32000"/>
            </a:srgbClr>
          </a:outerShdw>
          <a:reflection blurRad="6350" stA="50000" endA="295" endPos="92000" dist="101600" dir="5400000" sy="-100000" algn="bl" rotWithShape="0"/>
        </a:effectLst>
        <a:scene3d>
          <a:camera prst="orthographicFront">
            <a:rot lat="0" lon="0" rev="0"/>
          </a:camera>
          <a:lightRig rig="balanced" dir="t">
            <a:rot lat="0" lon="0" rev="8700000"/>
          </a:lightRig>
        </a:scene3d>
        <a:sp3d>
          <a:bevelT w="190500" h="38100"/>
        </a:sp3d>
      </xdr:spPr>
      <xdr:txBody>
        <a:bodyPr vertOverflow="clip" horzOverflow="clip" wrap="square" lIns="18288" tIns="0" rIns="0" bIns="0" rtlCol="0" anchor="t" upright="1"/>
        <a:lstStyle/>
        <a:p>
          <a:pPr algn="ctr"/>
          <a:r>
            <a:rPr lang="es-MX" sz="1100">
              <a:solidFill>
                <a:srgbClr val="002060"/>
              </a:solidFill>
            </a:rPr>
            <a:t> </a:t>
          </a:r>
          <a:r>
            <a:rPr lang="es-MX" sz="1100" baseline="0">
              <a:solidFill>
                <a:srgbClr val="002060"/>
              </a:solidFill>
            </a:rPr>
            <a:t> </a:t>
          </a:r>
          <a:r>
            <a:rPr lang="es-MX" sz="1600" b="1">
              <a:solidFill>
                <a:srgbClr val="002060"/>
              </a:solidFill>
            </a:rPr>
            <a:t>Indice</a:t>
          </a:r>
          <a:endParaRPr lang="es-MX" sz="1100" b="1">
            <a:solidFill>
              <a:srgbClr val="002060"/>
            </a:solidFill>
          </a:endParaRP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8</xdr:col>
      <xdr:colOff>0</xdr:colOff>
      <xdr:row>1</xdr:row>
      <xdr:rowOff>0</xdr:rowOff>
    </xdr:from>
    <xdr:to>
      <xdr:col>8</xdr:col>
      <xdr:colOff>647700</xdr:colOff>
      <xdr:row>1</xdr:row>
      <xdr:rowOff>228600</xdr:rowOff>
    </xdr:to>
    <xdr:sp macro="" textlink="">
      <xdr:nvSpPr>
        <xdr:cNvPr id="2" name="1 Proceso alternativo">
          <a:hlinkClick xmlns:r="http://schemas.openxmlformats.org/officeDocument/2006/relationships" r:id="rId1" tooltip="Ir a Indice"/>
        </xdr:cNvPr>
        <xdr:cNvSpPr/>
      </xdr:nvSpPr>
      <xdr:spPr bwMode="auto">
        <a:xfrm>
          <a:off x="7877175" y="190500"/>
          <a:ext cx="647700" cy="228600"/>
        </a:xfrm>
        <a:prstGeom prst="flowChartAlternateProcess">
          <a:avLst/>
        </a:prstGeom>
        <a:solidFill>
          <a:schemeClr val="bg1">
            <a:lumMod val="65000"/>
          </a:schemeClr>
        </a:solidFill>
        <a:ln w="9525" cap="flat" cmpd="sng" algn="ctr">
          <a:noFill/>
          <a:prstDash val="solid"/>
          <a:round/>
          <a:headEnd type="none" w="med" len="med"/>
          <a:tailEnd type="none" w="med" len="med"/>
        </a:ln>
        <a:effectLst>
          <a:outerShdw blurRad="44450" dist="27940" dir="5400000" algn="ctr">
            <a:srgbClr val="000000">
              <a:alpha val="32000"/>
            </a:srgbClr>
          </a:outerShdw>
          <a:reflection blurRad="6350" stA="50000" endA="295" endPos="92000" dist="101600" dir="5400000" sy="-100000" algn="bl" rotWithShape="0"/>
        </a:effectLst>
        <a:scene3d>
          <a:camera prst="orthographicFront">
            <a:rot lat="0" lon="0" rev="0"/>
          </a:camera>
          <a:lightRig rig="balanced" dir="t">
            <a:rot lat="0" lon="0" rev="8700000"/>
          </a:lightRig>
        </a:scene3d>
        <a:sp3d>
          <a:bevelT w="190500" h="38100"/>
        </a:sp3d>
      </xdr:spPr>
      <xdr:txBody>
        <a:bodyPr vertOverflow="clip" horzOverflow="clip" wrap="square" lIns="18288" tIns="0" rIns="0" bIns="0" rtlCol="0" anchor="t" upright="1"/>
        <a:lstStyle/>
        <a:p>
          <a:pPr algn="ctr"/>
          <a:r>
            <a:rPr lang="es-MX" sz="1100">
              <a:solidFill>
                <a:srgbClr val="002060"/>
              </a:solidFill>
            </a:rPr>
            <a:t> </a:t>
          </a:r>
          <a:r>
            <a:rPr lang="es-MX" sz="1100" baseline="0">
              <a:solidFill>
                <a:srgbClr val="002060"/>
              </a:solidFill>
            </a:rPr>
            <a:t> </a:t>
          </a:r>
          <a:r>
            <a:rPr lang="es-MX" sz="1600" b="1">
              <a:solidFill>
                <a:srgbClr val="002060"/>
              </a:solidFill>
            </a:rPr>
            <a:t>Indice</a:t>
          </a:r>
          <a:endParaRPr lang="es-MX" sz="1100" b="1">
            <a:solidFill>
              <a:srgbClr val="002060"/>
            </a:solidFill>
          </a:endParaRP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10</xdr:col>
      <xdr:colOff>0</xdr:colOff>
      <xdr:row>1</xdr:row>
      <xdr:rowOff>0</xdr:rowOff>
    </xdr:from>
    <xdr:to>
      <xdr:col>10</xdr:col>
      <xdr:colOff>647700</xdr:colOff>
      <xdr:row>1</xdr:row>
      <xdr:rowOff>228600</xdr:rowOff>
    </xdr:to>
    <xdr:sp macro="" textlink="">
      <xdr:nvSpPr>
        <xdr:cNvPr id="2" name="1 Proceso alternativo">
          <a:hlinkClick xmlns:r="http://schemas.openxmlformats.org/officeDocument/2006/relationships" r:id="rId1" tooltip="Ir a Indice"/>
        </xdr:cNvPr>
        <xdr:cNvSpPr/>
      </xdr:nvSpPr>
      <xdr:spPr bwMode="auto">
        <a:xfrm>
          <a:off x="9029700" y="190500"/>
          <a:ext cx="647700" cy="228600"/>
        </a:xfrm>
        <a:prstGeom prst="flowChartAlternateProcess">
          <a:avLst/>
        </a:prstGeom>
        <a:solidFill>
          <a:schemeClr val="bg1">
            <a:lumMod val="65000"/>
          </a:schemeClr>
        </a:solidFill>
        <a:ln w="9525" cap="flat" cmpd="sng" algn="ctr">
          <a:noFill/>
          <a:prstDash val="solid"/>
          <a:round/>
          <a:headEnd type="none" w="med" len="med"/>
          <a:tailEnd type="none" w="med" len="med"/>
        </a:ln>
        <a:effectLst>
          <a:outerShdw blurRad="44450" dist="27940" dir="5400000" algn="ctr">
            <a:srgbClr val="000000">
              <a:alpha val="32000"/>
            </a:srgbClr>
          </a:outerShdw>
          <a:reflection blurRad="6350" stA="50000" endA="295" endPos="92000" dist="101600" dir="5400000" sy="-100000" algn="bl" rotWithShape="0"/>
        </a:effectLst>
        <a:scene3d>
          <a:camera prst="orthographicFront">
            <a:rot lat="0" lon="0" rev="0"/>
          </a:camera>
          <a:lightRig rig="balanced" dir="t">
            <a:rot lat="0" lon="0" rev="8700000"/>
          </a:lightRig>
        </a:scene3d>
        <a:sp3d>
          <a:bevelT w="190500" h="38100"/>
        </a:sp3d>
      </xdr:spPr>
      <xdr:txBody>
        <a:bodyPr vertOverflow="clip" horzOverflow="clip" wrap="square" lIns="18288" tIns="0" rIns="0" bIns="0" rtlCol="0" anchor="t" upright="1"/>
        <a:lstStyle/>
        <a:p>
          <a:pPr algn="ctr"/>
          <a:r>
            <a:rPr lang="es-MX" sz="1100">
              <a:solidFill>
                <a:srgbClr val="002060"/>
              </a:solidFill>
            </a:rPr>
            <a:t> </a:t>
          </a:r>
          <a:r>
            <a:rPr lang="es-MX" sz="1100" baseline="0">
              <a:solidFill>
                <a:srgbClr val="002060"/>
              </a:solidFill>
            </a:rPr>
            <a:t> </a:t>
          </a:r>
          <a:r>
            <a:rPr lang="es-MX" sz="1600" b="1">
              <a:solidFill>
                <a:srgbClr val="002060"/>
              </a:solidFill>
            </a:rPr>
            <a:t>Indice</a:t>
          </a:r>
          <a:endParaRPr lang="es-MX" sz="1100" b="1">
            <a:solidFill>
              <a:srgbClr val="002060"/>
            </a:solidFill>
          </a:endParaRP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8</xdr:col>
      <xdr:colOff>0</xdr:colOff>
      <xdr:row>1</xdr:row>
      <xdr:rowOff>0</xdr:rowOff>
    </xdr:from>
    <xdr:to>
      <xdr:col>8</xdr:col>
      <xdr:colOff>647700</xdr:colOff>
      <xdr:row>1</xdr:row>
      <xdr:rowOff>228600</xdr:rowOff>
    </xdr:to>
    <xdr:sp macro="" textlink="">
      <xdr:nvSpPr>
        <xdr:cNvPr id="2" name="1 Proceso alternativo">
          <a:hlinkClick xmlns:r="http://schemas.openxmlformats.org/officeDocument/2006/relationships" r:id="rId1" tooltip="Ir a Indice"/>
        </xdr:cNvPr>
        <xdr:cNvSpPr/>
      </xdr:nvSpPr>
      <xdr:spPr bwMode="auto">
        <a:xfrm>
          <a:off x="7029450" y="190500"/>
          <a:ext cx="647700" cy="228600"/>
        </a:xfrm>
        <a:prstGeom prst="flowChartAlternateProcess">
          <a:avLst/>
        </a:prstGeom>
        <a:solidFill>
          <a:schemeClr val="bg1">
            <a:lumMod val="65000"/>
          </a:schemeClr>
        </a:solidFill>
        <a:ln w="9525" cap="flat" cmpd="sng" algn="ctr">
          <a:noFill/>
          <a:prstDash val="solid"/>
          <a:round/>
          <a:headEnd type="none" w="med" len="med"/>
          <a:tailEnd type="none" w="med" len="med"/>
        </a:ln>
        <a:effectLst>
          <a:outerShdw blurRad="44450" dist="27940" dir="5400000" algn="ctr">
            <a:srgbClr val="000000">
              <a:alpha val="32000"/>
            </a:srgbClr>
          </a:outerShdw>
          <a:reflection blurRad="6350" stA="50000" endA="295" endPos="92000" dist="101600" dir="5400000" sy="-100000" algn="bl" rotWithShape="0"/>
        </a:effectLst>
        <a:scene3d>
          <a:camera prst="orthographicFront">
            <a:rot lat="0" lon="0" rev="0"/>
          </a:camera>
          <a:lightRig rig="balanced" dir="t">
            <a:rot lat="0" lon="0" rev="8700000"/>
          </a:lightRig>
        </a:scene3d>
        <a:sp3d>
          <a:bevelT w="190500" h="38100"/>
        </a:sp3d>
      </xdr:spPr>
      <xdr:txBody>
        <a:bodyPr vertOverflow="clip" horzOverflow="clip" wrap="square" lIns="18288" tIns="0" rIns="0" bIns="0" rtlCol="0" anchor="t" upright="1"/>
        <a:lstStyle/>
        <a:p>
          <a:pPr algn="ctr"/>
          <a:r>
            <a:rPr lang="es-MX" sz="1100">
              <a:solidFill>
                <a:srgbClr val="002060"/>
              </a:solidFill>
            </a:rPr>
            <a:t> </a:t>
          </a:r>
          <a:r>
            <a:rPr lang="es-MX" sz="1100" baseline="0">
              <a:solidFill>
                <a:srgbClr val="002060"/>
              </a:solidFill>
            </a:rPr>
            <a:t> </a:t>
          </a:r>
          <a:r>
            <a:rPr lang="es-MX" sz="1600" b="1">
              <a:solidFill>
                <a:srgbClr val="002060"/>
              </a:solidFill>
            </a:rPr>
            <a:t>Indice</a:t>
          </a:r>
          <a:endParaRPr lang="es-MX" sz="1100" b="1">
            <a:solidFill>
              <a:srgbClr val="002060"/>
            </a:solidFill>
          </a:endParaRPr>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9</xdr:col>
      <xdr:colOff>0</xdr:colOff>
      <xdr:row>1</xdr:row>
      <xdr:rowOff>0</xdr:rowOff>
    </xdr:from>
    <xdr:to>
      <xdr:col>9</xdr:col>
      <xdr:colOff>647700</xdr:colOff>
      <xdr:row>1</xdr:row>
      <xdr:rowOff>228600</xdr:rowOff>
    </xdr:to>
    <xdr:sp macro="" textlink="">
      <xdr:nvSpPr>
        <xdr:cNvPr id="2" name="1 Proceso alternativo">
          <a:hlinkClick xmlns:r="http://schemas.openxmlformats.org/officeDocument/2006/relationships" r:id="rId1" tooltip="Ir a Indice"/>
        </xdr:cNvPr>
        <xdr:cNvSpPr/>
      </xdr:nvSpPr>
      <xdr:spPr bwMode="auto">
        <a:xfrm>
          <a:off x="8534400" y="190500"/>
          <a:ext cx="647700" cy="228600"/>
        </a:xfrm>
        <a:prstGeom prst="flowChartAlternateProcess">
          <a:avLst/>
        </a:prstGeom>
        <a:solidFill>
          <a:schemeClr val="bg1">
            <a:lumMod val="65000"/>
          </a:schemeClr>
        </a:solidFill>
        <a:ln w="9525" cap="flat" cmpd="sng" algn="ctr">
          <a:noFill/>
          <a:prstDash val="solid"/>
          <a:round/>
          <a:headEnd type="none" w="med" len="med"/>
          <a:tailEnd type="none" w="med" len="med"/>
        </a:ln>
        <a:effectLst>
          <a:outerShdw blurRad="44450" dist="27940" dir="5400000" algn="ctr">
            <a:srgbClr val="000000">
              <a:alpha val="32000"/>
            </a:srgbClr>
          </a:outerShdw>
          <a:reflection blurRad="6350" stA="50000" endA="295" endPos="92000" dist="101600" dir="5400000" sy="-100000" algn="bl" rotWithShape="0"/>
        </a:effectLst>
        <a:scene3d>
          <a:camera prst="orthographicFront">
            <a:rot lat="0" lon="0" rev="0"/>
          </a:camera>
          <a:lightRig rig="balanced" dir="t">
            <a:rot lat="0" lon="0" rev="8700000"/>
          </a:lightRig>
        </a:scene3d>
        <a:sp3d>
          <a:bevelT w="190500" h="38100"/>
        </a:sp3d>
      </xdr:spPr>
      <xdr:txBody>
        <a:bodyPr vertOverflow="clip" horzOverflow="clip" wrap="square" lIns="18288" tIns="0" rIns="0" bIns="0" rtlCol="0" anchor="t" upright="1"/>
        <a:lstStyle/>
        <a:p>
          <a:pPr algn="ctr"/>
          <a:r>
            <a:rPr lang="es-MX" sz="1100">
              <a:solidFill>
                <a:srgbClr val="002060"/>
              </a:solidFill>
            </a:rPr>
            <a:t> </a:t>
          </a:r>
          <a:r>
            <a:rPr lang="es-MX" sz="1100" baseline="0">
              <a:solidFill>
                <a:srgbClr val="002060"/>
              </a:solidFill>
            </a:rPr>
            <a:t> </a:t>
          </a:r>
          <a:r>
            <a:rPr lang="es-MX" sz="1600" b="1">
              <a:solidFill>
                <a:srgbClr val="002060"/>
              </a:solidFill>
            </a:rPr>
            <a:t>Indice</a:t>
          </a:r>
          <a:endParaRPr lang="es-MX" sz="1100" b="1">
            <a:solidFill>
              <a:srgbClr val="002060"/>
            </a:solidFill>
          </a:endParaRPr>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11</xdr:col>
      <xdr:colOff>0</xdr:colOff>
      <xdr:row>1</xdr:row>
      <xdr:rowOff>0</xdr:rowOff>
    </xdr:from>
    <xdr:to>
      <xdr:col>11</xdr:col>
      <xdr:colOff>647700</xdr:colOff>
      <xdr:row>1</xdr:row>
      <xdr:rowOff>228600</xdr:rowOff>
    </xdr:to>
    <xdr:sp macro="" textlink="">
      <xdr:nvSpPr>
        <xdr:cNvPr id="2" name="1 Proceso alternativo">
          <a:hlinkClick xmlns:r="http://schemas.openxmlformats.org/officeDocument/2006/relationships" r:id="rId1" tooltip="Ir a Indice"/>
        </xdr:cNvPr>
        <xdr:cNvSpPr/>
      </xdr:nvSpPr>
      <xdr:spPr bwMode="auto">
        <a:xfrm>
          <a:off x="9496425" y="190500"/>
          <a:ext cx="647700" cy="228600"/>
        </a:xfrm>
        <a:prstGeom prst="flowChartAlternateProcess">
          <a:avLst/>
        </a:prstGeom>
        <a:solidFill>
          <a:schemeClr val="bg1">
            <a:lumMod val="65000"/>
          </a:schemeClr>
        </a:solidFill>
        <a:ln w="9525" cap="flat" cmpd="sng" algn="ctr">
          <a:noFill/>
          <a:prstDash val="solid"/>
          <a:round/>
          <a:headEnd type="none" w="med" len="med"/>
          <a:tailEnd type="none" w="med" len="med"/>
        </a:ln>
        <a:effectLst>
          <a:outerShdw blurRad="44450" dist="27940" dir="5400000" algn="ctr">
            <a:srgbClr val="000000">
              <a:alpha val="32000"/>
            </a:srgbClr>
          </a:outerShdw>
          <a:reflection blurRad="6350" stA="50000" endA="295" endPos="92000" dist="101600" dir="5400000" sy="-100000" algn="bl" rotWithShape="0"/>
        </a:effectLst>
        <a:scene3d>
          <a:camera prst="orthographicFront">
            <a:rot lat="0" lon="0" rev="0"/>
          </a:camera>
          <a:lightRig rig="balanced" dir="t">
            <a:rot lat="0" lon="0" rev="8700000"/>
          </a:lightRig>
        </a:scene3d>
        <a:sp3d>
          <a:bevelT w="190500" h="38100"/>
        </a:sp3d>
      </xdr:spPr>
      <xdr:txBody>
        <a:bodyPr vertOverflow="clip" horzOverflow="clip" wrap="square" lIns="18288" tIns="0" rIns="0" bIns="0" rtlCol="0" anchor="t" upright="1"/>
        <a:lstStyle/>
        <a:p>
          <a:pPr algn="ctr"/>
          <a:r>
            <a:rPr lang="es-MX" sz="1100">
              <a:solidFill>
                <a:srgbClr val="002060"/>
              </a:solidFill>
            </a:rPr>
            <a:t> </a:t>
          </a:r>
          <a:r>
            <a:rPr lang="es-MX" sz="1100" baseline="0">
              <a:solidFill>
                <a:srgbClr val="002060"/>
              </a:solidFill>
            </a:rPr>
            <a:t> </a:t>
          </a:r>
          <a:r>
            <a:rPr lang="es-MX" sz="1600" b="1">
              <a:solidFill>
                <a:srgbClr val="002060"/>
              </a:solidFill>
            </a:rPr>
            <a:t>Indice</a:t>
          </a:r>
          <a:endParaRPr lang="es-MX" sz="1100" b="1">
            <a:solidFill>
              <a:srgbClr val="002060"/>
            </a:solidFill>
          </a:endParaRPr>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5</xdr:col>
      <xdr:colOff>0</xdr:colOff>
      <xdr:row>1</xdr:row>
      <xdr:rowOff>0</xdr:rowOff>
    </xdr:from>
    <xdr:to>
      <xdr:col>5</xdr:col>
      <xdr:colOff>647700</xdr:colOff>
      <xdr:row>1</xdr:row>
      <xdr:rowOff>228600</xdr:rowOff>
    </xdr:to>
    <xdr:sp macro="" textlink="">
      <xdr:nvSpPr>
        <xdr:cNvPr id="2" name="1 Proceso alternativo">
          <a:hlinkClick xmlns:r="http://schemas.openxmlformats.org/officeDocument/2006/relationships" r:id="rId1" tooltip="Ir a Indice"/>
        </xdr:cNvPr>
        <xdr:cNvSpPr/>
      </xdr:nvSpPr>
      <xdr:spPr bwMode="auto">
        <a:xfrm>
          <a:off x="6219825" y="190500"/>
          <a:ext cx="647700" cy="228600"/>
        </a:xfrm>
        <a:prstGeom prst="flowChartAlternateProcess">
          <a:avLst/>
        </a:prstGeom>
        <a:solidFill>
          <a:schemeClr val="bg1">
            <a:lumMod val="65000"/>
          </a:schemeClr>
        </a:solidFill>
        <a:ln w="9525" cap="flat" cmpd="sng" algn="ctr">
          <a:noFill/>
          <a:prstDash val="solid"/>
          <a:round/>
          <a:headEnd type="none" w="med" len="med"/>
          <a:tailEnd type="none" w="med" len="med"/>
        </a:ln>
        <a:effectLst>
          <a:outerShdw blurRad="44450" dist="27940" dir="5400000" algn="ctr">
            <a:srgbClr val="000000">
              <a:alpha val="32000"/>
            </a:srgbClr>
          </a:outerShdw>
          <a:reflection blurRad="6350" stA="50000" endA="295" endPos="92000" dist="101600" dir="5400000" sy="-100000" algn="bl" rotWithShape="0"/>
        </a:effectLst>
        <a:scene3d>
          <a:camera prst="orthographicFront">
            <a:rot lat="0" lon="0" rev="0"/>
          </a:camera>
          <a:lightRig rig="balanced" dir="t">
            <a:rot lat="0" lon="0" rev="8700000"/>
          </a:lightRig>
        </a:scene3d>
        <a:sp3d>
          <a:bevelT w="190500" h="38100"/>
        </a:sp3d>
      </xdr:spPr>
      <xdr:txBody>
        <a:bodyPr vertOverflow="clip" horzOverflow="clip" wrap="square" lIns="18288" tIns="0" rIns="0" bIns="0" rtlCol="0" anchor="t" upright="1"/>
        <a:lstStyle/>
        <a:p>
          <a:pPr algn="ctr"/>
          <a:r>
            <a:rPr lang="es-MX" sz="1100">
              <a:solidFill>
                <a:srgbClr val="002060"/>
              </a:solidFill>
            </a:rPr>
            <a:t> </a:t>
          </a:r>
          <a:r>
            <a:rPr lang="es-MX" sz="1100" baseline="0">
              <a:solidFill>
                <a:srgbClr val="002060"/>
              </a:solidFill>
            </a:rPr>
            <a:t> </a:t>
          </a:r>
          <a:r>
            <a:rPr lang="es-MX" sz="1600" b="1">
              <a:solidFill>
                <a:srgbClr val="002060"/>
              </a:solidFill>
            </a:rPr>
            <a:t>Indice</a:t>
          </a:r>
          <a:endParaRPr lang="es-MX" sz="1100" b="1">
            <a:solidFill>
              <a:srgbClr val="002060"/>
            </a:solidFill>
          </a:endParaRPr>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647700</xdr:colOff>
      <xdr:row>0</xdr:row>
      <xdr:rowOff>228600</xdr:rowOff>
    </xdr:to>
    <xdr:sp macro="" textlink="">
      <xdr:nvSpPr>
        <xdr:cNvPr id="2" name="1 Proceso alternativo">
          <a:hlinkClick xmlns:r="http://schemas.openxmlformats.org/officeDocument/2006/relationships" r:id="rId1" tooltip="Ir a Indice"/>
        </xdr:cNvPr>
        <xdr:cNvSpPr/>
      </xdr:nvSpPr>
      <xdr:spPr bwMode="auto">
        <a:xfrm>
          <a:off x="5229225" y="0"/>
          <a:ext cx="647700" cy="228600"/>
        </a:xfrm>
        <a:prstGeom prst="flowChartAlternateProcess">
          <a:avLst/>
        </a:prstGeom>
        <a:solidFill>
          <a:schemeClr val="bg1">
            <a:lumMod val="65000"/>
          </a:schemeClr>
        </a:solidFill>
        <a:ln w="9525" cap="flat" cmpd="sng" algn="ctr">
          <a:noFill/>
          <a:prstDash val="solid"/>
          <a:round/>
          <a:headEnd type="none" w="med" len="med"/>
          <a:tailEnd type="none" w="med" len="med"/>
        </a:ln>
        <a:effectLst>
          <a:outerShdw blurRad="44450" dist="27940" dir="5400000" algn="ctr">
            <a:srgbClr val="000000">
              <a:alpha val="32000"/>
            </a:srgbClr>
          </a:outerShdw>
          <a:reflection blurRad="6350" stA="50000" endA="295" endPos="92000" dist="101600" dir="5400000" sy="-100000" algn="bl" rotWithShape="0"/>
        </a:effectLst>
        <a:scene3d>
          <a:camera prst="orthographicFront">
            <a:rot lat="0" lon="0" rev="0"/>
          </a:camera>
          <a:lightRig rig="balanced" dir="t">
            <a:rot lat="0" lon="0" rev="8700000"/>
          </a:lightRig>
        </a:scene3d>
        <a:sp3d>
          <a:bevelT w="190500" h="38100"/>
        </a:sp3d>
      </xdr:spPr>
      <xdr:txBody>
        <a:bodyPr vertOverflow="clip" horzOverflow="clip" wrap="square" lIns="18288" tIns="0" rIns="0" bIns="0" rtlCol="0" anchor="t" upright="1"/>
        <a:lstStyle/>
        <a:p>
          <a:pPr algn="ctr"/>
          <a:r>
            <a:rPr lang="es-MX" sz="1100">
              <a:solidFill>
                <a:srgbClr val="002060"/>
              </a:solidFill>
            </a:rPr>
            <a:t> </a:t>
          </a:r>
          <a:r>
            <a:rPr lang="es-MX" sz="1100" baseline="0">
              <a:solidFill>
                <a:srgbClr val="002060"/>
              </a:solidFill>
            </a:rPr>
            <a:t> </a:t>
          </a:r>
          <a:r>
            <a:rPr lang="es-MX" sz="1600" b="1">
              <a:solidFill>
                <a:srgbClr val="002060"/>
              </a:solidFill>
            </a:rPr>
            <a:t>Indice</a:t>
          </a:r>
          <a:endParaRPr lang="es-MX" sz="1100" b="1">
            <a:solidFill>
              <a:srgbClr val="002060"/>
            </a:solidFill>
          </a:endParaRPr>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3</xdr:col>
      <xdr:colOff>0</xdr:colOff>
      <xdr:row>0</xdr:row>
      <xdr:rowOff>0</xdr:rowOff>
    </xdr:from>
    <xdr:to>
      <xdr:col>3</xdr:col>
      <xdr:colOff>647700</xdr:colOff>
      <xdr:row>0</xdr:row>
      <xdr:rowOff>228600</xdr:rowOff>
    </xdr:to>
    <xdr:sp macro="" textlink="">
      <xdr:nvSpPr>
        <xdr:cNvPr id="2" name="1 Proceso alternativo">
          <a:hlinkClick xmlns:r="http://schemas.openxmlformats.org/officeDocument/2006/relationships" r:id="rId1" tooltip="Ir a Indice"/>
        </xdr:cNvPr>
        <xdr:cNvSpPr/>
      </xdr:nvSpPr>
      <xdr:spPr bwMode="auto">
        <a:xfrm>
          <a:off x="6362700" y="0"/>
          <a:ext cx="647700" cy="228600"/>
        </a:xfrm>
        <a:prstGeom prst="flowChartAlternateProcess">
          <a:avLst/>
        </a:prstGeom>
        <a:solidFill>
          <a:schemeClr val="bg1">
            <a:lumMod val="65000"/>
          </a:schemeClr>
        </a:solidFill>
        <a:ln w="9525" cap="flat" cmpd="sng" algn="ctr">
          <a:noFill/>
          <a:prstDash val="solid"/>
          <a:round/>
          <a:headEnd type="none" w="med" len="med"/>
          <a:tailEnd type="none" w="med" len="med"/>
        </a:ln>
        <a:effectLst>
          <a:outerShdw blurRad="44450" dist="27940" dir="5400000" algn="ctr">
            <a:srgbClr val="000000">
              <a:alpha val="32000"/>
            </a:srgbClr>
          </a:outerShdw>
          <a:reflection blurRad="6350" stA="50000" endA="295" endPos="92000" dist="101600" dir="5400000" sy="-100000" algn="bl" rotWithShape="0"/>
        </a:effectLst>
        <a:scene3d>
          <a:camera prst="orthographicFront">
            <a:rot lat="0" lon="0" rev="0"/>
          </a:camera>
          <a:lightRig rig="balanced" dir="t">
            <a:rot lat="0" lon="0" rev="8700000"/>
          </a:lightRig>
        </a:scene3d>
        <a:sp3d>
          <a:bevelT w="190500" h="38100"/>
        </a:sp3d>
      </xdr:spPr>
      <xdr:txBody>
        <a:bodyPr vertOverflow="clip" horzOverflow="clip" wrap="square" lIns="18288" tIns="0" rIns="0" bIns="0" rtlCol="0" anchor="t" upright="1"/>
        <a:lstStyle/>
        <a:p>
          <a:pPr algn="ctr"/>
          <a:r>
            <a:rPr lang="es-MX" sz="1100">
              <a:solidFill>
                <a:srgbClr val="002060"/>
              </a:solidFill>
            </a:rPr>
            <a:t> </a:t>
          </a:r>
          <a:r>
            <a:rPr lang="es-MX" sz="1100" baseline="0">
              <a:solidFill>
                <a:srgbClr val="002060"/>
              </a:solidFill>
            </a:rPr>
            <a:t> </a:t>
          </a:r>
          <a:r>
            <a:rPr lang="es-MX" sz="1600" b="1">
              <a:solidFill>
                <a:srgbClr val="002060"/>
              </a:solidFill>
            </a:rPr>
            <a:t>Indice</a:t>
          </a:r>
          <a:endParaRPr lang="es-MX" sz="1100" b="1">
            <a:solidFill>
              <a:srgbClr val="002060"/>
            </a:solidFill>
          </a:endParaRPr>
        </a:p>
      </xdr:txBody>
    </xdr:sp>
    <xdr:clientData/>
  </xdr:twoCellAnchor>
</xdr:wsDr>
</file>

<file path=xl/drawings/drawing33.xml><?xml version="1.0" encoding="utf-8"?>
<xdr:wsDr xmlns:xdr="http://schemas.openxmlformats.org/drawingml/2006/spreadsheetDrawing" xmlns:a="http://schemas.openxmlformats.org/drawingml/2006/main">
  <xdr:twoCellAnchor>
    <xdr:from>
      <xdr:col>9</xdr:col>
      <xdr:colOff>0</xdr:colOff>
      <xdr:row>1</xdr:row>
      <xdr:rowOff>0</xdr:rowOff>
    </xdr:from>
    <xdr:to>
      <xdr:col>9</xdr:col>
      <xdr:colOff>647700</xdr:colOff>
      <xdr:row>1</xdr:row>
      <xdr:rowOff>228600</xdr:rowOff>
    </xdr:to>
    <xdr:sp macro="" textlink="">
      <xdr:nvSpPr>
        <xdr:cNvPr id="2" name="1 Proceso alternativo">
          <a:hlinkClick xmlns:r="http://schemas.openxmlformats.org/officeDocument/2006/relationships" r:id="rId1" tooltip="Ir a Indice"/>
        </xdr:cNvPr>
        <xdr:cNvSpPr/>
      </xdr:nvSpPr>
      <xdr:spPr bwMode="auto">
        <a:xfrm>
          <a:off x="10534650" y="190500"/>
          <a:ext cx="647700" cy="228600"/>
        </a:xfrm>
        <a:prstGeom prst="flowChartAlternateProcess">
          <a:avLst/>
        </a:prstGeom>
        <a:solidFill>
          <a:schemeClr val="bg1">
            <a:lumMod val="65000"/>
          </a:schemeClr>
        </a:solidFill>
        <a:ln w="9525" cap="flat" cmpd="sng" algn="ctr">
          <a:noFill/>
          <a:prstDash val="solid"/>
          <a:round/>
          <a:headEnd type="none" w="med" len="med"/>
          <a:tailEnd type="none" w="med" len="med"/>
        </a:ln>
        <a:effectLst>
          <a:outerShdw blurRad="44450" dist="27940" dir="5400000" algn="ctr">
            <a:srgbClr val="000000">
              <a:alpha val="32000"/>
            </a:srgbClr>
          </a:outerShdw>
          <a:reflection blurRad="6350" stA="50000" endA="295" endPos="92000" dist="101600" dir="5400000" sy="-100000" algn="bl" rotWithShape="0"/>
        </a:effectLst>
        <a:scene3d>
          <a:camera prst="orthographicFront">
            <a:rot lat="0" lon="0" rev="0"/>
          </a:camera>
          <a:lightRig rig="balanced" dir="t">
            <a:rot lat="0" lon="0" rev="8700000"/>
          </a:lightRig>
        </a:scene3d>
        <a:sp3d>
          <a:bevelT w="190500" h="38100"/>
        </a:sp3d>
      </xdr:spPr>
      <xdr:txBody>
        <a:bodyPr vertOverflow="clip" horzOverflow="clip" wrap="square" lIns="18288" tIns="0" rIns="0" bIns="0" rtlCol="0" anchor="t" upright="1"/>
        <a:lstStyle/>
        <a:p>
          <a:pPr algn="ctr"/>
          <a:r>
            <a:rPr lang="es-MX" sz="1100">
              <a:solidFill>
                <a:srgbClr val="002060"/>
              </a:solidFill>
            </a:rPr>
            <a:t> </a:t>
          </a:r>
          <a:r>
            <a:rPr lang="es-MX" sz="1100" baseline="0">
              <a:solidFill>
                <a:srgbClr val="002060"/>
              </a:solidFill>
            </a:rPr>
            <a:t> </a:t>
          </a:r>
          <a:r>
            <a:rPr lang="es-MX" sz="1600" b="1">
              <a:solidFill>
                <a:srgbClr val="002060"/>
              </a:solidFill>
            </a:rPr>
            <a:t>Indice</a:t>
          </a:r>
          <a:endParaRPr lang="es-MX" sz="1100" b="1">
            <a:solidFill>
              <a:srgbClr val="002060"/>
            </a:solidFill>
          </a:endParaRPr>
        </a:p>
      </xdr:txBody>
    </xdr:sp>
    <xdr:clientData/>
  </xdr:twoCellAnchor>
</xdr:wsDr>
</file>

<file path=xl/drawings/drawing34.xml><?xml version="1.0" encoding="utf-8"?>
<xdr:wsDr xmlns:xdr="http://schemas.openxmlformats.org/drawingml/2006/spreadsheetDrawing" xmlns:a="http://schemas.openxmlformats.org/drawingml/2006/main">
  <xdr:twoCellAnchor>
    <xdr:from>
      <xdr:col>3</xdr:col>
      <xdr:colOff>0</xdr:colOff>
      <xdr:row>1</xdr:row>
      <xdr:rowOff>0</xdr:rowOff>
    </xdr:from>
    <xdr:to>
      <xdr:col>3</xdr:col>
      <xdr:colOff>647700</xdr:colOff>
      <xdr:row>1</xdr:row>
      <xdr:rowOff>228600</xdr:rowOff>
    </xdr:to>
    <xdr:sp macro="" textlink="">
      <xdr:nvSpPr>
        <xdr:cNvPr id="2" name="1 Proceso alternativo">
          <a:hlinkClick xmlns:r="http://schemas.openxmlformats.org/officeDocument/2006/relationships" r:id="rId1" tooltip="Ir a Indice"/>
        </xdr:cNvPr>
        <xdr:cNvSpPr/>
      </xdr:nvSpPr>
      <xdr:spPr bwMode="auto">
        <a:xfrm>
          <a:off x="5172075" y="285750"/>
          <a:ext cx="647700" cy="228600"/>
        </a:xfrm>
        <a:prstGeom prst="flowChartAlternateProcess">
          <a:avLst/>
        </a:prstGeom>
        <a:solidFill>
          <a:schemeClr val="bg1">
            <a:lumMod val="65000"/>
          </a:schemeClr>
        </a:solidFill>
        <a:ln w="9525" cap="flat" cmpd="sng" algn="ctr">
          <a:noFill/>
          <a:prstDash val="solid"/>
          <a:round/>
          <a:headEnd type="none" w="med" len="med"/>
          <a:tailEnd type="none" w="med" len="med"/>
        </a:ln>
        <a:effectLst>
          <a:outerShdw blurRad="44450" dist="27940" dir="5400000" algn="ctr">
            <a:srgbClr val="000000">
              <a:alpha val="32000"/>
            </a:srgbClr>
          </a:outerShdw>
          <a:reflection blurRad="6350" stA="50000" endA="295" endPos="92000" dist="101600" dir="5400000" sy="-100000" algn="bl" rotWithShape="0"/>
        </a:effectLst>
        <a:scene3d>
          <a:camera prst="orthographicFront">
            <a:rot lat="0" lon="0" rev="0"/>
          </a:camera>
          <a:lightRig rig="balanced" dir="t">
            <a:rot lat="0" lon="0" rev="8700000"/>
          </a:lightRig>
        </a:scene3d>
        <a:sp3d>
          <a:bevelT w="190500" h="38100"/>
        </a:sp3d>
      </xdr:spPr>
      <xdr:txBody>
        <a:bodyPr vertOverflow="clip" horzOverflow="clip" wrap="square" lIns="18288" tIns="0" rIns="0" bIns="0" rtlCol="0" anchor="t" upright="1"/>
        <a:lstStyle/>
        <a:p>
          <a:pPr algn="ctr"/>
          <a:r>
            <a:rPr lang="es-MX" sz="1100">
              <a:solidFill>
                <a:srgbClr val="002060"/>
              </a:solidFill>
            </a:rPr>
            <a:t> </a:t>
          </a:r>
          <a:r>
            <a:rPr lang="es-MX" sz="1100" baseline="0">
              <a:solidFill>
                <a:srgbClr val="002060"/>
              </a:solidFill>
            </a:rPr>
            <a:t> </a:t>
          </a:r>
          <a:r>
            <a:rPr lang="es-MX" sz="1600" b="1">
              <a:solidFill>
                <a:srgbClr val="002060"/>
              </a:solidFill>
            </a:rPr>
            <a:t>Indice</a:t>
          </a:r>
          <a:endParaRPr lang="es-MX" sz="1100" b="1">
            <a:solidFill>
              <a:srgbClr val="002060"/>
            </a:solidFill>
          </a:endParaRPr>
        </a:p>
      </xdr:txBody>
    </xdr:sp>
    <xdr:clientData/>
  </xdr:twoCellAnchor>
</xdr:wsDr>
</file>

<file path=xl/drawings/drawing35.xml><?xml version="1.0" encoding="utf-8"?>
<xdr:wsDr xmlns:xdr="http://schemas.openxmlformats.org/drawingml/2006/spreadsheetDrawing" xmlns:a="http://schemas.openxmlformats.org/drawingml/2006/main">
  <xdr:twoCellAnchor>
    <xdr:from>
      <xdr:col>7</xdr:col>
      <xdr:colOff>0</xdr:colOff>
      <xdr:row>0</xdr:row>
      <xdr:rowOff>28575</xdr:rowOff>
    </xdr:from>
    <xdr:to>
      <xdr:col>7</xdr:col>
      <xdr:colOff>647700</xdr:colOff>
      <xdr:row>1</xdr:row>
      <xdr:rowOff>66675</xdr:rowOff>
    </xdr:to>
    <xdr:sp macro="" textlink="">
      <xdr:nvSpPr>
        <xdr:cNvPr id="2" name="1 Proceso alternativo">
          <a:hlinkClick xmlns:r="http://schemas.openxmlformats.org/officeDocument/2006/relationships" r:id="rId1" tooltip="Ir a Indice"/>
        </xdr:cNvPr>
        <xdr:cNvSpPr/>
      </xdr:nvSpPr>
      <xdr:spPr bwMode="auto">
        <a:xfrm>
          <a:off x="6934200" y="28575"/>
          <a:ext cx="647700" cy="228600"/>
        </a:xfrm>
        <a:prstGeom prst="flowChartAlternateProcess">
          <a:avLst/>
        </a:prstGeom>
        <a:solidFill>
          <a:schemeClr val="bg1">
            <a:lumMod val="65000"/>
          </a:schemeClr>
        </a:solidFill>
        <a:ln w="9525" cap="flat" cmpd="sng" algn="ctr">
          <a:noFill/>
          <a:prstDash val="solid"/>
          <a:round/>
          <a:headEnd type="none" w="med" len="med"/>
          <a:tailEnd type="none" w="med" len="med"/>
        </a:ln>
        <a:effectLst>
          <a:outerShdw blurRad="44450" dist="27940" dir="5400000" algn="ctr">
            <a:srgbClr val="000000">
              <a:alpha val="32000"/>
            </a:srgbClr>
          </a:outerShdw>
          <a:reflection blurRad="6350" stA="50000" endA="295" endPos="92000" dist="101600" dir="5400000" sy="-100000" algn="bl" rotWithShape="0"/>
        </a:effectLst>
        <a:scene3d>
          <a:camera prst="orthographicFront">
            <a:rot lat="0" lon="0" rev="0"/>
          </a:camera>
          <a:lightRig rig="balanced" dir="t">
            <a:rot lat="0" lon="0" rev="8700000"/>
          </a:lightRig>
        </a:scene3d>
        <a:sp3d>
          <a:bevelT w="190500" h="38100"/>
        </a:sp3d>
      </xdr:spPr>
      <xdr:txBody>
        <a:bodyPr vertOverflow="clip" horzOverflow="clip" wrap="square" lIns="18288" tIns="0" rIns="0" bIns="0" rtlCol="0" anchor="t" upright="1"/>
        <a:lstStyle/>
        <a:p>
          <a:pPr algn="ctr"/>
          <a:r>
            <a:rPr lang="es-MX" sz="1100">
              <a:solidFill>
                <a:srgbClr val="002060"/>
              </a:solidFill>
            </a:rPr>
            <a:t> </a:t>
          </a:r>
          <a:r>
            <a:rPr lang="es-MX" sz="1100" baseline="0">
              <a:solidFill>
                <a:srgbClr val="002060"/>
              </a:solidFill>
            </a:rPr>
            <a:t> </a:t>
          </a:r>
          <a:r>
            <a:rPr lang="es-MX" sz="1600" b="1">
              <a:solidFill>
                <a:srgbClr val="002060"/>
              </a:solidFill>
            </a:rPr>
            <a:t>Indice</a:t>
          </a:r>
          <a:endParaRPr lang="es-MX" sz="1100" b="1">
            <a:solidFill>
              <a:srgbClr val="002060"/>
            </a:solidFill>
          </a:endParaRPr>
        </a:p>
      </xdr:txBody>
    </xdr:sp>
    <xdr:clientData/>
  </xdr:twoCellAnchor>
</xdr:wsDr>
</file>

<file path=xl/drawings/drawing36.xml><?xml version="1.0" encoding="utf-8"?>
<xdr:wsDr xmlns:xdr="http://schemas.openxmlformats.org/drawingml/2006/spreadsheetDrawing" xmlns:a="http://schemas.openxmlformats.org/drawingml/2006/main">
  <xdr:twoCellAnchor>
    <xdr:from>
      <xdr:col>3</xdr:col>
      <xdr:colOff>0</xdr:colOff>
      <xdr:row>0</xdr:row>
      <xdr:rowOff>0</xdr:rowOff>
    </xdr:from>
    <xdr:to>
      <xdr:col>3</xdr:col>
      <xdr:colOff>647700</xdr:colOff>
      <xdr:row>0</xdr:row>
      <xdr:rowOff>228600</xdr:rowOff>
    </xdr:to>
    <xdr:sp macro="" textlink="">
      <xdr:nvSpPr>
        <xdr:cNvPr id="2" name="1 Proceso alternativo">
          <a:hlinkClick xmlns:r="http://schemas.openxmlformats.org/officeDocument/2006/relationships" r:id="rId1" tooltip="Ir a Indice"/>
        </xdr:cNvPr>
        <xdr:cNvSpPr/>
      </xdr:nvSpPr>
      <xdr:spPr bwMode="auto">
        <a:xfrm>
          <a:off x="7343775" y="0"/>
          <a:ext cx="647700" cy="228600"/>
        </a:xfrm>
        <a:prstGeom prst="flowChartAlternateProcess">
          <a:avLst/>
        </a:prstGeom>
        <a:solidFill>
          <a:schemeClr val="bg1">
            <a:lumMod val="65000"/>
          </a:schemeClr>
        </a:solidFill>
        <a:ln w="9525" cap="flat" cmpd="sng" algn="ctr">
          <a:noFill/>
          <a:prstDash val="solid"/>
          <a:round/>
          <a:headEnd type="none" w="med" len="med"/>
          <a:tailEnd type="none" w="med" len="med"/>
        </a:ln>
        <a:effectLst>
          <a:outerShdw blurRad="44450" dist="27940" dir="5400000" algn="ctr">
            <a:srgbClr val="000000">
              <a:alpha val="32000"/>
            </a:srgbClr>
          </a:outerShdw>
          <a:reflection blurRad="6350" stA="50000" endA="295" endPos="92000" dist="101600" dir="5400000" sy="-100000" algn="bl" rotWithShape="0"/>
        </a:effectLst>
        <a:scene3d>
          <a:camera prst="orthographicFront">
            <a:rot lat="0" lon="0" rev="0"/>
          </a:camera>
          <a:lightRig rig="balanced" dir="t">
            <a:rot lat="0" lon="0" rev="8700000"/>
          </a:lightRig>
        </a:scene3d>
        <a:sp3d>
          <a:bevelT w="190500" h="38100"/>
        </a:sp3d>
      </xdr:spPr>
      <xdr:txBody>
        <a:bodyPr vertOverflow="clip" horzOverflow="clip" wrap="square" lIns="18288" tIns="0" rIns="0" bIns="0" rtlCol="0" anchor="t" upright="1"/>
        <a:lstStyle/>
        <a:p>
          <a:pPr algn="ctr"/>
          <a:r>
            <a:rPr lang="es-MX" sz="1100">
              <a:solidFill>
                <a:srgbClr val="002060"/>
              </a:solidFill>
            </a:rPr>
            <a:t> </a:t>
          </a:r>
          <a:r>
            <a:rPr lang="es-MX" sz="1100" baseline="0">
              <a:solidFill>
                <a:srgbClr val="002060"/>
              </a:solidFill>
            </a:rPr>
            <a:t> </a:t>
          </a:r>
          <a:r>
            <a:rPr lang="es-MX" sz="1600" b="1">
              <a:solidFill>
                <a:srgbClr val="002060"/>
              </a:solidFill>
            </a:rPr>
            <a:t>Indice</a:t>
          </a:r>
          <a:endParaRPr lang="es-MX" sz="1100" b="1">
            <a:solidFill>
              <a:srgbClr val="002060"/>
            </a:solidFill>
          </a:endParaRPr>
        </a:p>
      </xdr:txBody>
    </xdr:sp>
    <xdr:clientData/>
  </xdr:twoCellAnchor>
</xdr:wsDr>
</file>

<file path=xl/drawings/drawing37.xml><?xml version="1.0" encoding="utf-8"?>
<xdr:wsDr xmlns:xdr="http://schemas.openxmlformats.org/drawingml/2006/spreadsheetDrawing" xmlns:a="http://schemas.openxmlformats.org/drawingml/2006/main">
  <xdr:twoCellAnchor>
    <xdr:from>
      <xdr:col>2</xdr:col>
      <xdr:colOff>0</xdr:colOff>
      <xdr:row>2</xdr:row>
      <xdr:rowOff>19050</xdr:rowOff>
    </xdr:from>
    <xdr:to>
      <xdr:col>2</xdr:col>
      <xdr:colOff>647700</xdr:colOff>
      <xdr:row>3</xdr:row>
      <xdr:rowOff>57150</xdr:rowOff>
    </xdr:to>
    <xdr:sp macro="" textlink="">
      <xdr:nvSpPr>
        <xdr:cNvPr id="2" name="1 Proceso alternativo">
          <a:hlinkClick xmlns:r="http://schemas.openxmlformats.org/officeDocument/2006/relationships" r:id="rId1" tooltip="Ir a Indice"/>
        </xdr:cNvPr>
        <xdr:cNvSpPr/>
      </xdr:nvSpPr>
      <xdr:spPr bwMode="auto">
        <a:xfrm>
          <a:off x="5667375" y="400050"/>
          <a:ext cx="647700" cy="228600"/>
        </a:xfrm>
        <a:prstGeom prst="flowChartAlternateProcess">
          <a:avLst/>
        </a:prstGeom>
        <a:solidFill>
          <a:schemeClr val="bg1">
            <a:lumMod val="65000"/>
          </a:schemeClr>
        </a:solidFill>
        <a:ln w="9525" cap="flat" cmpd="sng" algn="ctr">
          <a:noFill/>
          <a:prstDash val="solid"/>
          <a:round/>
          <a:headEnd type="none" w="med" len="med"/>
          <a:tailEnd type="none" w="med" len="med"/>
        </a:ln>
        <a:effectLst>
          <a:outerShdw blurRad="44450" dist="27940" dir="5400000" algn="ctr">
            <a:srgbClr val="000000">
              <a:alpha val="32000"/>
            </a:srgbClr>
          </a:outerShdw>
          <a:reflection blurRad="6350" stA="50000" endA="295" endPos="92000" dist="101600" dir="5400000" sy="-100000" algn="bl" rotWithShape="0"/>
        </a:effectLst>
        <a:scene3d>
          <a:camera prst="orthographicFront">
            <a:rot lat="0" lon="0" rev="0"/>
          </a:camera>
          <a:lightRig rig="balanced" dir="t">
            <a:rot lat="0" lon="0" rev="8700000"/>
          </a:lightRig>
        </a:scene3d>
        <a:sp3d>
          <a:bevelT w="190500" h="38100"/>
        </a:sp3d>
      </xdr:spPr>
      <xdr:txBody>
        <a:bodyPr vertOverflow="clip" horzOverflow="clip" wrap="square" lIns="18288" tIns="0" rIns="0" bIns="0" rtlCol="0" anchor="t" upright="1"/>
        <a:lstStyle/>
        <a:p>
          <a:pPr algn="ctr"/>
          <a:r>
            <a:rPr lang="es-MX" sz="1100">
              <a:solidFill>
                <a:srgbClr val="002060"/>
              </a:solidFill>
            </a:rPr>
            <a:t> </a:t>
          </a:r>
          <a:r>
            <a:rPr lang="es-MX" sz="1100" baseline="0">
              <a:solidFill>
                <a:srgbClr val="002060"/>
              </a:solidFill>
            </a:rPr>
            <a:t> </a:t>
          </a:r>
          <a:r>
            <a:rPr lang="es-MX" sz="1600" b="1">
              <a:solidFill>
                <a:srgbClr val="002060"/>
              </a:solidFill>
            </a:rPr>
            <a:t>Indice</a:t>
          </a:r>
          <a:endParaRPr lang="es-MX" sz="1100" b="1">
            <a:solidFill>
              <a:srgbClr val="002060"/>
            </a:solidFill>
          </a:endParaRPr>
        </a:p>
      </xdr:txBody>
    </xdr:sp>
    <xdr:clientData/>
  </xdr:twoCellAnchor>
</xdr:wsDr>
</file>

<file path=xl/drawings/drawing38.xml><?xml version="1.0" encoding="utf-8"?>
<xdr:wsDr xmlns:xdr="http://schemas.openxmlformats.org/drawingml/2006/spreadsheetDrawing" xmlns:a="http://schemas.openxmlformats.org/drawingml/2006/main">
  <xdr:twoCellAnchor>
    <xdr:from>
      <xdr:col>12</xdr:col>
      <xdr:colOff>0</xdr:colOff>
      <xdr:row>1</xdr:row>
      <xdr:rowOff>0</xdr:rowOff>
    </xdr:from>
    <xdr:to>
      <xdr:col>12</xdr:col>
      <xdr:colOff>647700</xdr:colOff>
      <xdr:row>1</xdr:row>
      <xdr:rowOff>228600</xdr:rowOff>
    </xdr:to>
    <xdr:sp macro="" textlink="">
      <xdr:nvSpPr>
        <xdr:cNvPr id="2" name="1 Proceso alternativo">
          <a:hlinkClick xmlns:r="http://schemas.openxmlformats.org/officeDocument/2006/relationships" r:id="rId1" tooltip="Ir a Indice"/>
        </xdr:cNvPr>
        <xdr:cNvSpPr/>
      </xdr:nvSpPr>
      <xdr:spPr bwMode="auto">
        <a:xfrm>
          <a:off x="9372600" y="190500"/>
          <a:ext cx="647700" cy="228600"/>
        </a:xfrm>
        <a:prstGeom prst="flowChartAlternateProcess">
          <a:avLst/>
        </a:prstGeom>
        <a:solidFill>
          <a:schemeClr val="bg1">
            <a:lumMod val="65000"/>
          </a:schemeClr>
        </a:solidFill>
        <a:ln w="9525" cap="flat" cmpd="sng" algn="ctr">
          <a:noFill/>
          <a:prstDash val="solid"/>
          <a:round/>
          <a:headEnd type="none" w="med" len="med"/>
          <a:tailEnd type="none" w="med" len="med"/>
        </a:ln>
        <a:effectLst>
          <a:outerShdw blurRad="44450" dist="27940" dir="5400000" algn="ctr">
            <a:srgbClr val="000000">
              <a:alpha val="32000"/>
            </a:srgbClr>
          </a:outerShdw>
          <a:reflection blurRad="6350" stA="50000" endA="295" endPos="92000" dist="101600" dir="5400000" sy="-100000" algn="bl" rotWithShape="0"/>
        </a:effectLst>
        <a:scene3d>
          <a:camera prst="orthographicFront">
            <a:rot lat="0" lon="0" rev="0"/>
          </a:camera>
          <a:lightRig rig="balanced" dir="t">
            <a:rot lat="0" lon="0" rev="8700000"/>
          </a:lightRig>
        </a:scene3d>
        <a:sp3d>
          <a:bevelT w="190500" h="38100"/>
        </a:sp3d>
      </xdr:spPr>
      <xdr:txBody>
        <a:bodyPr vertOverflow="clip" horzOverflow="clip" wrap="square" lIns="18288" tIns="0" rIns="0" bIns="0" rtlCol="0" anchor="t" upright="1"/>
        <a:lstStyle/>
        <a:p>
          <a:pPr algn="ctr"/>
          <a:r>
            <a:rPr lang="es-MX" sz="1100">
              <a:solidFill>
                <a:srgbClr val="002060"/>
              </a:solidFill>
            </a:rPr>
            <a:t> </a:t>
          </a:r>
          <a:r>
            <a:rPr lang="es-MX" sz="1100" baseline="0">
              <a:solidFill>
                <a:srgbClr val="002060"/>
              </a:solidFill>
            </a:rPr>
            <a:t> </a:t>
          </a:r>
          <a:r>
            <a:rPr lang="es-MX" sz="1600" b="1">
              <a:solidFill>
                <a:srgbClr val="002060"/>
              </a:solidFill>
            </a:rPr>
            <a:t>Indice</a:t>
          </a:r>
          <a:endParaRPr lang="es-MX" sz="1100" b="1">
            <a:solidFill>
              <a:srgbClr val="002060"/>
            </a:solidFill>
          </a:endParaRPr>
        </a:p>
      </xdr:txBody>
    </xdr:sp>
    <xdr:clientData/>
  </xdr:twoCellAnchor>
</xdr:wsDr>
</file>

<file path=xl/drawings/drawing39.xml><?xml version="1.0" encoding="utf-8"?>
<xdr:wsDr xmlns:xdr="http://schemas.openxmlformats.org/drawingml/2006/spreadsheetDrawing" xmlns:a="http://schemas.openxmlformats.org/drawingml/2006/main">
  <xdr:twoCellAnchor>
    <xdr:from>
      <xdr:col>9</xdr:col>
      <xdr:colOff>0</xdr:colOff>
      <xdr:row>0</xdr:row>
      <xdr:rowOff>0</xdr:rowOff>
    </xdr:from>
    <xdr:to>
      <xdr:col>9</xdr:col>
      <xdr:colOff>647700</xdr:colOff>
      <xdr:row>1</xdr:row>
      <xdr:rowOff>38100</xdr:rowOff>
    </xdr:to>
    <xdr:sp macro="" textlink="">
      <xdr:nvSpPr>
        <xdr:cNvPr id="2" name="1 Proceso alternativo">
          <a:hlinkClick xmlns:r="http://schemas.openxmlformats.org/officeDocument/2006/relationships" r:id="rId1" tooltip="Ir a Indice"/>
        </xdr:cNvPr>
        <xdr:cNvSpPr/>
      </xdr:nvSpPr>
      <xdr:spPr bwMode="auto">
        <a:xfrm>
          <a:off x="8477250" y="0"/>
          <a:ext cx="647700" cy="228600"/>
        </a:xfrm>
        <a:prstGeom prst="flowChartAlternateProcess">
          <a:avLst/>
        </a:prstGeom>
        <a:solidFill>
          <a:schemeClr val="bg1">
            <a:lumMod val="65000"/>
          </a:schemeClr>
        </a:solidFill>
        <a:ln w="9525" cap="flat" cmpd="sng" algn="ctr">
          <a:noFill/>
          <a:prstDash val="solid"/>
          <a:round/>
          <a:headEnd type="none" w="med" len="med"/>
          <a:tailEnd type="none" w="med" len="med"/>
        </a:ln>
        <a:effectLst>
          <a:outerShdw blurRad="44450" dist="27940" dir="5400000" algn="ctr">
            <a:srgbClr val="000000">
              <a:alpha val="32000"/>
            </a:srgbClr>
          </a:outerShdw>
          <a:reflection blurRad="6350" stA="50000" endA="295" endPos="92000" dist="101600" dir="5400000" sy="-100000" algn="bl" rotWithShape="0"/>
        </a:effectLst>
        <a:scene3d>
          <a:camera prst="orthographicFront">
            <a:rot lat="0" lon="0" rev="0"/>
          </a:camera>
          <a:lightRig rig="balanced" dir="t">
            <a:rot lat="0" lon="0" rev="8700000"/>
          </a:lightRig>
        </a:scene3d>
        <a:sp3d>
          <a:bevelT w="190500" h="38100"/>
        </a:sp3d>
      </xdr:spPr>
      <xdr:txBody>
        <a:bodyPr vertOverflow="clip" horzOverflow="clip" wrap="square" lIns="18288" tIns="0" rIns="0" bIns="0" rtlCol="0" anchor="t" upright="1"/>
        <a:lstStyle/>
        <a:p>
          <a:pPr algn="ctr"/>
          <a:r>
            <a:rPr lang="es-MX" sz="1100">
              <a:solidFill>
                <a:srgbClr val="002060"/>
              </a:solidFill>
            </a:rPr>
            <a:t> </a:t>
          </a:r>
          <a:r>
            <a:rPr lang="es-MX" sz="1100" baseline="0">
              <a:solidFill>
                <a:srgbClr val="002060"/>
              </a:solidFill>
            </a:rPr>
            <a:t> </a:t>
          </a:r>
          <a:r>
            <a:rPr lang="es-MX" sz="1600" b="1">
              <a:solidFill>
                <a:srgbClr val="002060"/>
              </a:solidFill>
            </a:rPr>
            <a:t>Indice</a:t>
          </a:r>
          <a:endParaRPr lang="es-MX" sz="1100" b="1">
            <a:solidFill>
              <a:srgbClr val="002060"/>
            </a:solidFill>
          </a:endParaRPr>
        </a:p>
      </xdr:txBody>
    </xdr:sp>
    <xdr:clientData/>
  </xdr:twoCellAnchor>
</xdr:wsDr>
</file>

<file path=xl/drawings/drawing40.xml><?xml version="1.0" encoding="utf-8"?>
<xdr:wsDr xmlns:xdr="http://schemas.openxmlformats.org/drawingml/2006/spreadsheetDrawing" xmlns:a="http://schemas.openxmlformats.org/drawingml/2006/main">
  <xdr:twoCellAnchor>
    <xdr:from>
      <xdr:col>3</xdr:col>
      <xdr:colOff>0</xdr:colOff>
      <xdr:row>0</xdr:row>
      <xdr:rowOff>0</xdr:rowOff>
    </xdr:from>
    <xdr:to>
      <xdr:col>3</xdr:col>
      <xdr:colOff>647700</xdr:colOff>
      <xdr:row>1</xdr:row>
      <xdr:rowOff>38100</xdr:rowOff>
    </xdr:to>
    <xdr:sp macro="" textlink="">
      <xdr:nvSpPr>
        <xdr:cNvPr id="2" name="1 Proceso alternativo">
          <a:hlinkClick xmlns:r="http://schemas.openxmlformats.org/officeDocument/2006/relationships" r:id="rId1" tooltip="Ir a Indice"/>
        </xdr:cNvPr>
        <xdr:cNvSpPr/>
      </xdr:nvSpPr>
      <xdr:spPr bwMode="auto">
        <a:xfrm>
          <a:off x="5905500" y="0"/>
          <a:ext cx="647700" cy="228600"/>
        </a:xfrm>
        <a:prstGeom prst="flowChartAlternateProcess">
          <a:avLst/>
        </a:prstGeom>
        <a:solidFill>
          <a:schemeClr val="bg1">
            <a:lumMod val="65000"/>
          </a:schemeClr>
        </a:solidFill>
        <a:ln w="9525" cap="flat" cmpd="sng" algn="ctr">
          <a:noFill/>
          <a:prstDash val="solid"/>
          <a:round/>
          <a:headEnd type="none" w="med" len="med"/>
          <a:tailEnd type="none" w="med" len="med"/>
        </a:ln>
        <a:effectLst>
          <a:outerShdw blurRad="44450" dist="27940" dir="5400000" algn="ctr">
            <a:srgbClr val="000000">
              <a:alpha val="32000"/>
            </a:srgbClr>
          </a:outerShdw>
          <a:reflection blurRad="6350" stA="50000" endA="295" endPos="92000" dist="101600" dir="5400000" sy="-100000" algn="bl" rotWithShape="0"/>
        </a:effectLst>
        <a:scene3d>
          <a:camera prst="orthographicFront">
            <a:rot lat="0" lon="0" rev="0"/>
          </a:camera>
          <a:lightRig rig="balanced" dir="t">
            <a:rot lat="0" lon="0" rev="8700000"/>
          </a:lightRig>
        </a:scene3d>
        <a:sp3d>
          <a:bevelT w="190500" h="38100"/>
        </a:sp3d>
      </xdr:spPr>
      <xdr:txBody>
        <a:bodyPr vertOverflow="clip" horzOverflow="clip" wrap="square" lIns="18288" tIns="0" rIns="0" bIns="0" rtlCol="0" anchor="t" upright="1"/>
        <a:lstStyle/>
        <a:p>
          <a:pPr algn="ctr"/>
          <a:r>
            <a:rPr lang="es-MX" sz="1100">
              <a:solidFill>
                <a:srgbClr val="002060"/>
              </a:solidFill>
            </a:rPr>
            <a:t> </a:t>
          </a:r>
          <a:r>
            <a:rPr lang="es-MX" sz="1100" baseline="0">
              <a:solidFill>
                <a:srgbClr val="002060"/>
              </a:solidFill>
            </a:rPr>
            <a:t> </a:t>
          </a:r>
          <a:r>
            <a:rPr lang="es-MX" sz="1600" b="1">
              <a:solidFill>
                <a:srgbClr val="002060"/>
              </a:solidFill>
            </a:rPr>
            <a:t>Indice</a:t>
          </a:r>
          <a:endParaRPr lang="es-MX" sz="1100" b="1">
            <a:solidFill>
              <a:srgbClr val="002060"/>
            </a:solidFill>
          </a:endParaRPr>
        </a:p>
      </xdr:txBody>
    </xdr:sp>
    <xdr:clientData/>
  </xdr:twoCellAnchor>
</xdr:wsDr>
</file>

<file path=xl/drawings/drawing41.xml><?xml version="1.0" encoding="utf-8"?>
<xdr:wsDr xmlns:xdr="http://schemas.openxmlformats.org/drawingml/2006/spreadsheetDrawing" xmlns:a="http://schemas.openxmlformats.org/drawingml/2006/main">
  <xdr:twoCellAnchor>
    <xdr:from>
      <xdr:col>4</xdr:col>
      <xdr:colOff>0</xdr:colOff>
      <xdr:row>0</xdr:row>
      <xdr:rowOff>0</xdr:rowOff>
    </xdr:from>
    <xdr:to>
      <xdr:col>4</xdr:col>
      <xdr:colOff>647700</xdr:colOff>
      <xdr:row>0</xdr:row>
      <xdr:rowOff>228600</xdr:rowOff>
    </xdr:to>
    <xdr:sp macro="" textlink="">
      <xdr:nvSpPr>
        <xdr:cNvPr id="2" name="1 Proceso alternativo">
          <a:hlinkClick xmlns:r="http://schemas.openxmlformats.org/officeDocument/2006/relationships" r:id="rId1" tooltip="Ir a Indice"/>
        </xdr:cNvPr>
        <xdr:cNvSpPr/>
      </xdr:nvSpPr>
      <xdr:spPr bwMode="auto">
        <a:xfrm>
          <a:off x="5943600" y="0"/>
          <a:ext cx="647700" cy="228600"/>
        </a:xfrm>
        <a:prstGeom prst="flowChartAlternateProcess">
          <a:avLst/>
        </a:prstGeom>
        <a:solidFill>
          <a:schemeClr val="bg1">
            <a:lumMod val="65000"/>
          </a:schemeClr>
        </a:solidFill>
        <a:ln w="9525" cap="flat" cmpd="sng" algn="ctr">
          <a:noFill/>
          <a:prstDash val="solid"/>
          <a:round/>
          <a:headEnd type="none" w="med" len="med"/>
          <a:tailEnd type="none" w="med" len="med"/>
        </a:ln>
        <a:effectLst>
          <a:outerShdw blurRad="44450" dist="27940" dir="5400000" algn="ctr">
            <a:srgbClr val="000000">
              <a:alpha val="32000"/>
            </a:srgbClr>
          </a:outerShdw>
          <a:reflection blurRad="6350" stA="50000" endA="295" endPos="92000" dist="101600" dir="5400000" sy="-100000" algn="bl" rotWithShape="0"/>
        </a:effectLst>
        <a:scene3d>
          <a:camera prst="orthographicFront">
            <a:rot lat="0" lon="0" rev="0"/>
          </a:camera>
          <a:lightRig rig="balanced" dir="t">
            <a:rot lat="0" lon="0" rev="8700000"/>
          </a:lightRig>
        </a:scene3d>
        <a:sp3d>
          <a:bevelT w="190500" h="38100"/>
        </a:sp3d>
      </xdr:spPr>
      <xdr:txBody>
        <a:bodyPr vertOverflow="clip" horzOverflow="clip" wrap="square" lIns="18288" tIns="0" rIns="0" bIns="0" rtlCol="0" anchor="t" upright="1"/>
        <a:lstStyle/>
        <a:p>
          <a:pPr algn="ctr"/>
          <a:r>
            <a:rPr lang="es-MX" sz="1100">
              <a:solidFill>
                <a:srgbClr val="002060"/>
              </a:solidFill>
            </a:rPr>
            <a:t> </a:t>
          </a:r>
          <a:r>
            <a:rPr lang="es-MX" sz="1100" baseline="0">
              <a:solidFill>
                <a:srgbClr val="002060"/>
              </a:solidFill>
            </a:rPr>
            <a:t> </a:t>
          </a:r>
          <a:r>
            <a:rPr lang="es-MX" sz="1600" b="1">
              <a:solidFill>
                <a:srgbClr val="002060"/>
              </a:solidFill>
            </a:rPr>
            <a:t>Indice</a:t>
          </a:r>
          <a:endParaRPr lang="es-MX" sz="1100" b="1">
            <a:solidFill>
              <a:srgbClr val="002060"/>
            </a:solidFill>
          </a:endParaRPr>
        </a:p>
      </xdr:txBody>
    </xdr:sp>
    <xdr:clientData/>
  </xdr:twoCellAnchor>
</xdr:wsDr>
</file>

<file path=xl/drawings/drawing42.xml><?xml version="1.0" encoding="utf-8"?>
<xdr:wsDr xmlns:xdr="http://schemas.openxmlformats.org/drawingml/2006/spreadsheetDrawing" xmlns:a="http://schemas.openxmlformats.org/drawingml/2006/main">
  <xdr:twoCellAnchor>
    <xdr:from>
      <xdr:col>15</xdr:col>
      <xdr:colOff>0</xdr:colOff>
      <xdr:row>0</xdr:row>
      <xdr:rowOff>0</xdr:rowOff>
    </xdr:from>
    <xdr:to>
      <xdr:col>15</xdr:col>
      <xdr:colOff>647700</xdr:colOff>
      <xdr:row>1</xdr:row>
      <xdr:rowOff>38100</xdr:rowOff>
    </xdr:to>
    <xdr:sp macro="" textlink="">
      <xdr:nvSpPr>
        <xdr:cNvPr id="2" name="1 Proceso alternativo">
          <a:hlinkClick xmlns:r="http://schemas.openxmlformats.org/officeDocument/2006/relationships" r:id="rId1" tooltip="Ir a Indice"/>
        </xdr:cNvPr>
        <xdr:cNvSpPr/>
      </xdr:nvSpPr>
      <xdr:spPr bwMode="auto">
        <a:xfrm>
          <a:off x="13601700" y="0"/>
          <a:ext cx="647700" cy="228600"/>
        </a:xfrm>
        <a:prstGeom prst="flowChartAlternateProcess">
          <a:avLst/>
        </a:prstGeom>
        <a:solidFill>
          <a:schemeClr val="bg1">
            <a:lumMod val="65000"/>
          </a:schemeClr>
        </a:solidFill>
        <a:ln w="9525" cap="flat" cmpd="sng" algn="ctr">
          <a:noFill/>
          <a:prstDash val="solid"/>
          <a:round/>
          <a:headEnd type="none" w="med" len="med"/>
          <a:tailEnd type="none" w="med" len="med"/>
        </a:ln>
        <a:effectLst>
          <a:outerShdw blurRad="44450" dist="27940" dir="5400000" algn="ctr">
            <a:srgbClr val="000000">
              <a:alpha val="32000"/>
            </a:srgbClr>
          </a:outerShdw>
          <a:reflection blurRad="6350" stA="50000" endA="295" endPos="92000" dist="101600" dir="5400000" sy="-100000" algn="bl" rotWithShape="0"/>
        </a:effectLst>
        <a:scene3d>
          <a:camera prst="orthographicFront">
            <a:rot lat="0" lon="0" rev="0"/>
          </a:camera>
          <a:lightRig rig="balanced" dir="t">
            <a:rot lat="0" lon="0" rev="8700000"/>
          </a:lightRig>
        </a:scene3d>
        <a:sp3d>
          <a:bevelT w="190500" h="38100"/>
        </a:sp3d>
      </xdr:spPr>
      <xdr:txBody>
        <a:bodyPr vertOverflow="clip" horzOverflow="clip" wrap="square" lIns="18288" tIns="0" rIns="0" bIns="0" rtlCol="0" anchor="t" upright="1"/>
        <a:lstStyle/>
        <a:p>
          <a:pPr algn="ctr"/>
          <a:r>
            <a:rPr lang="es-MX" sz="1100">
              <a:solidFill>
                <a:srgbClr val="002060"/>
              </a:solidFill>
            </a:rPr>
            <a:t> </a:t>
          </a:r>
          <a:r>
            <a:rPr lang="es-MX" sz="1100" baseline="0">
              <a:solidFill>
                <a:srgbClr val="002060"/>
              </a:solidFill>
            </a:rPr>
            <a:t> </a:t>
          </a:r>
          <a:r>
            <a:rPr lang="es-MX" sz="1600" b="1">
              <a:solidFill>
                <a:srgbClr val="002060"/>
              </a:solidFill>
            </a:rPr>
            <a:t>Indice</a:t>
          </a:r>
          <a:endParaRPr lang="es-MX" sz="1100" b="1">
            <a:solidFill>
              <a:srgbClr val="002060"/>
            </a:solidFill>
          </a:endParaRPr>
        </a:p>
      </xdr:txBody>
    </xdr:sp>
    <xdr:clientData/>
  </xdr:twoCellAnchor>
</xdr:wsDr>
</file>

<file path=xl/drawings/drawing43.xml><?xml version="1.0" encoding="utf-8"?>
<xdr:wsDr xmlns:xdr="http://schemas.openxmlformats.org/drawingml/2006/spreadsheetDrawing" xmlns:a="http://schemas.openxmlformats.org/drawingml/2006/main">
  <xdr:twoCellAnchor>
    <xdr:from>
      <xdr:col>12</xdr:col>
      <xdr:colOff>0</xdr:colOff>
      <xdr:row>0</xdr:row>
      <xdr:rowOff>0</xdr:rowOff>
    </xdr:from>
    <xdr:to>
      <xdr:col>12</xdr:col>
      <xdr:colOff>647700</xdr:colOff>
      <xdr:row>1</xdr:row>
      <xdr:rowOff>76200</xdr:rowOff>
    </xdr:to>
    <xdr:sp macro="" textlink="">
      <xdr:nvSpPr>
        <xdr:cNvPr id="2" name="1 Proceso alternativo">
          <a:hlinkClick xmlns:r="http://schemas.openxmlformats.org/officeDocument/2006/relationships" r:id="rId1" tooltip="Ir a Indice"/>
        </xdr:cNvPr>
        <xdr:cNvSpPr/>
      </xdr:nvSpPr>
      <xdr:spPr bwMode="auto">
        <a:xfrm>
          <a:off x="8277225" y="0"/>
          <a:ext cx="647700" cy="228600"/>
        </a:xfrm>
        <a:prstGeom prst="flowChartAlternateProcess">
          <a:avLst/>
        </a:prstGeom>
        <a:solidFill>
          <a:schemeClr val="bg1">
            <a:lumMod val="65000"/>
          </a:schemeClr>
        </a:solidFill>
        <a:ln w="9525" cap="flat" cmpd="sng" algn="ctr">
          <a:noFill/>
          <a:prstDash val="solid"/>
          <a:round/>
          <a:headEnd type="none" w="med" len="med"/>
          <a:tailEnd type="none" w="med" len="med"/>
        </a:ln>
        <a:effectLst>
          <a:outerShdw blurRad="44450" dist="27940" dir="5400000" algn="ctr">
            <a:srgbClr val="000000">
              <a:alpha val="32000"/>
            </a:srgbClr>
          </a:outerShdw>
          <a:reflection blurRad="6350" stA="50000" endA="295" endPos="92000" dist="101600" dir="5400000" sy="-100000" algn="bl" rotWithShape="0"/>
        </a:effectLst>
        <a:scene3d>
          <a:camera prst="orthographicFront">
            <a:rot lat="0" lon="0" rev="0"/>
          </a:camera>
          <a:lightRig rig="balanced" dir="t">
            <a:rot lat="0" lon="0" rev="8700000"/>
          </a:lightRig>
        </a:scene3d>
        <a:sp3d>
          <a:bevelT w="190500" h="38100"/>
        </a:sp3d>
      </xdr:spPr>
      <xdr:txBody>
        <a:bodyPr vertOverflow="clip" horzOverflow="clip" wrap="square" lIns="18288" tIns="0" rIns="0" bIns="0" rtlCol="0" anchor="t" upright="1"/>
        <a:lstStyle/>
        <a:p>
          <a:pPr algn="ctr"/>
          <a:r>
            <a:rPr lang="es-MX" sz="1100">
              <a:solidFill>
                <a:srgbClr val="002060"/>
              </a:solidFill>
            </a:rPr>
            <a:t> </a:t>
          </a:r>
          <a:r>
            <a:rPr lang="es-MX" sz="1100" baseline="0">
              <a:solidFill>
                <a:srgbClr val="002060"/>
              </a:solidFill>
            </a:rPr>
            <a:t> </a:t>
          </a:r>
          <a:r>
            <a:rPr lang="es-MX" sz="1600" b="1">
              <a:solidFill>
                <a:srgbClr val="002060"/>
              </a:solidFill>
            </a:rPr>
            <a:t>Indice</a:t>
          </a:r>
          <a:endParaRPr lang="es-MX" sz="1100" b="1">
            <a:solidFill>
              <a:srgbClr val="002060"/>
            </a:solidFill>
          </a:endParaRPr>
        </a:p>
      </xdr:txBody>
    </xdr:sp>
    <xdr:clientData/>
  </xdr:twoCellAnchor>
</xdr:wsDr>
</file>

<file path=xl/drawings/drawing44.xml><?xml version="1.0" encoding="utf-8"?>
<xdr:wsDr xmlns:xdr="http://schemas.openxmlformats.org/drawingml/2006/spreadsheetDrawing" xmlns:a="http://schemas.openxmlformats.org/drawingml/2006/main">
  <xdr:twoCellAnchor>
    <xdr:from>
      <xdr:col>15</xdr:col>
      <xdr:colOff>0</xdr:colOff>
      <xdr:row>2</xdr:row>
      <xdr:rowOff>0</xdr:rowOff>
    </xdr:from>
    <xdr:to>
      <xdr:col>15</xdr:col>
      <xdr:colOff>647700</xdr:colOff>
      <xdr:row>3</xdr:row>
      <xdr:rowOff>38100</xdr:rowOff>
    </xdr:to>
    <xdr:sp macro="" textlink="">
      <xdr:nvSpPr>
        <xdr:cNvPr id="2" name="1 Proceso alternativo">
          <a:hlinkClick xmlns:r="http://schemas.openxmlformats.org/officeDocument/2006/relationships" r:id="rId1" tooltip="Ir a Indice"/>
        </xdr:cNvPr>
        <xdr:cNvSpPr/>
      </xdr:nvSpPr>
      <xdr:spPr bwMode="auto">
        <a:xfrm>
          <a:off x="14830425" y="0"/>
          <a:ext cx="647700" cy="228600"/>
        </a:xfrm>
        <a:prstGeom prst="flowChartAlternateProcess">
          <a:avLst/>
        </a:prstGeom>
        <a:solidFill>
          <a:schemeClr val="bg1">
            <a:lumMod val="65000"/>
          </a:schemeClr>
        </a:solidFill>
        <a:ln w="9525" cap="flat" cmpd="sng" algn="ctr">
          <a:noFill/>
          <a:prstDash val="solid"/>
          <a:round/>
          <a:headEnd type="none" w="med" len="med"/>
          <a:tailEnd type="none" w="med" len="med"/>
        </a:ln>
        <a:effectLst>
          <a:outerShdw blurRad="44450" dist="27940" dir="5400000" algn="ctr">
            <a:srgbClr val="000000">
              <a:alpha val="32000"/>
            </a:srgbClr>
          </a:outerShdw>
          <a:reflection blurRad="6350" stA="50000" endA="295" endPos="92000" dist="101600" dir="5400000" sy="-100000" algn="bl" rotWithShape="0"/>
        </a:effectLst>
        <a:scene3d>
          <a:camera prst="orthographicFront">
            <a:rot lat="0" lon="0" rev="0"/>
          </a:camera>
          <a:lightRig rig="balanced" dir="t">
            <a:rot lat="0" lon="0" rev="8700000"/>
          </a:lightRig>
        </a:scene3d>
        <a:sp3d>
          <a:bevelT w="190500" h="38100"/>
        </a:sp3d>
      </xdr:spPr>
      <xdr:txBody>
        <a:bodyPr vertOverflow="clip" horzOverflow="clip" wrap="square" lIns="18288" tIns="0" rIns="0" bIns="0" rtlCol="0" anchor="t" upright="1"/>
        <a:lstStyle/>
        <a:p>
          <a:pPr algn="ctr"/>
          <a:r>
            <a:rPr lang="es-MX" sz="1100">
              <a:solidFill>
                <a:srgbClr val="002060"/>
              </a:solidFill>
            </a:rPr>
            <a:t> </a:t>
          </a:r>
          <a:r>
            <a:rPr lang="es-MX" sz="1100" baseline="0">
              <a:solidFill>
                <a:srgbClr val="002060"/>
              </a:solidFill>
            </a:rPr>
            <a:t> </a:t>
          </a:r>
          <a:r>
            <a:rPr lang="es-MX" sz="1600" b="1">
              <a:solidFill>
                <a:srgbClr val="002060"/>
              </a:solidFill>
            </a:rPr>
            <a:t>Indice</a:t>
          </a:r>
          <a:endParaRPr lang="es-MX" sz="1100" b="1">
            <a:solidFill>
              <a:srgbClr val="002060"/>
            </a:solidFill>
          </a:endParaRPr>
        </a:p>
      </xdr:txBody>
    </xdr:sp>
    <xdr:clientData/>
  </xdr:twoCellAnchor>
</xdr:wsDr>
</file>

<file path=xl/drawings/drawing45.xml><?xml version="1.0" encoding="utf-8"?>
<xdr:wsDr xmlns:xdr="http://schemas.openxmlformats.org/drawingml/2006/spreadsheetDrawing" xmlns:a="http://schemas.openxmlformats.org/drawingml/2006/main">
  <xdr:twoCellAnchor>
    <xdr:from>
      <xdr:col>5</xdr:col>
      <xdr:colOff>0</xdr:colOff>
      <xdr:row>0</xdr:row>
      <xdr:rowOff>0</xdr:rowOff>
    </xdr:from>
    <xdr:to>
      <xdr:col>5</xdr:col>
      <xdr:colOff>647700</xdr:colOff>
      <xdr:row>1</xdr:row>
      <xdr:rowOff>38100</xdr:rowOff>
    </xdr:to>
    <xdr:sp macro="" textlink="">
      <xdr:nvSpPr>
        <xdr:cNvPr id="2" name="1 Proceso alternativo">
          <a:hlinkClick xmlns:r="http://schemas.openxmlformats.org/officeDocument/2006/relationships" r:id="rId1" tooltip="Ir a Indice"/>
        </xdr:cNvPr>
        <xdr:cNvSpPr/>
      </xdr:nvSpPr>
      <xdr:spPr bwMode="auto">
        <a:xfrm>
          <a:off x="6343650" y="0"/>
          <a:ext cx="647700" cy="228600"/>
        </a:xfrm>
        <a:prstGeom prst="flowChartAlternateProcess">
          <a:avLst/>
        </a:prstGeom>
        <a:solidFill>
          <a:schemeClr val="bg1">
            <a:lumMod val="65000"/>
          </a:schemeClr>
        </a:solidFill>
        <a:ln w="9525" cap="flat" cmpd="sng" algn="ctr">
          <a:noFill/>
          <a:prstDash val="solid"/>
          <a:round/>
          <a:headEnd type="none" w="med" len="med"/>
          <a:tailEnd type="none" w="med" len="med"/>
        </a:ln>
        <a:effectLst>
          <a:outerShdw blurRad="44450" dist="27940" dir="5400000" algn="ctr">
            <a:srgbClr val="000000">
              <a:alpha val="32000"/>
            </a:srgbClr>
          </a:outerShdw>
          <a:reflection blurRad="6350" stA="50000" endA="295" endPos="92000" dist="101600" dir="5400000" sy="-100000" algn="bl" rotWithShape="0"/>
        </a:effectLst>
        <a:scene3d>
          <a:camera prst="orthographicFront">
            <a:rot lat="0" lon="0" rev="0"/>
          </a:camera>
          <a:lightRig rig="balanced" dir="t">
            <a:rot lat="0" lon="0" rev="8700000"/>
          </a:lightRig>
        </a:scene3d>
        <a:sp3d>
          <a:bevelT w="190500" h="38100"/>
        </a:sp3d>
      </xdr:spPr>
      <xdr:txBody>
        <a:bodyPr vertOverflow="clip" horzOverflow="clip" wrap="square" lIns="18288" tIns="0" rIns="0" bIns="0" rtlCol="0" anchor="t" upright="1"/>
        <a:lstStyle/>
        <a:p>
          <a:pPr algn="ctr"/>
          <a:r>
            <a:rPr lang="es-MX" sz="1100">
              <a:solidFill>
                <a:srgbClr val="002060"/>
              </a:solidFill>
            </a:rPr>
            <a:t> </a:t>
          </a:r>
          <a:r>
            <a:rPr lang="es-MX" sz="1100" baseline="0">
              <a:solidFill>
                <a:srgbClr val="002060"/>
              </a:solidFill>
            </a:rPr>
            <a:t> </a:t>
          </a:r>
          <a:r>
            <a:rPr lang="es-MX" sz="1600" b="1">
              <a:solidFill>
                <a:srgbClr val="002060"/>
              </a:solidFill>
            </a:rPr>
            <a:t>Indice</a:t>
          </a:r>
          <a:endParaRPr lang="es-MX" sz="1100" b="1">
            <a:solidFill>
              <a:srgbClr val="002060"/>
            </a:solidFill>
          </a:endParaRPr>
        </a:p>
      </xdr:txBody>
    </xdr:sp>
    <xdr:clientData/>
  </xdr:twoCellAnchor>
</xdr:wsDr>
</file>

<file path=xl/drawings/drawing46.xml><?xml version="1.0" encoding="utf-8"?>
<xdr:wsDr xmlns:xdr="http://schemas.openxmlformats.org/drawingml/2006/spreadsheetDrawing" xmlns:a="http://schemas.openxmlformats.org/drawingml/2006/main">
  <xdr:twoCellAnchor>
    <xdr:from>
      <xdr:col>13</xdr:col>
      <xdr:colOff>0</xdr:colOff>
      <xdr:row>0</xdr:row>
      <xdr:rowOff>0</xdr:rowOff>
    </xdr:from>
    <xdr:to>
      <xdr:col>13</xdr:col>
      <xdr:colOff>647700</xdr:colOff>
      <xdr:row>1</xdr:row>
      <xdr:rowOff>38100</xdr:rowOff>
    </xdr:to>
    <xdr:sp macro="" textlink="">
      <xdr:nvSpPr>
        <xdr:cNvPr id="2" name="1 Proceso alternativo">
          <a:hlinkClick xmlns:r="http://schemas.openxmlformats.org/officeDocument/2006/relationships" r:id="rId1" tooltip="Ir a Indice"/>
        </xdr:cNvPr>
        <xdr:cNvSpPr/>
      </xdr:nvSpPr>
      <xdr:spPr bwMode="auto">
        <a:xfrm>
          <a:off x="10496550" y="0"/>
          <a:ext cx="647700" cy="228600"/>
        </a:xfrm>
        <a:prstGeom prst="flowChartAlternateProcess">
          <a:avLst/>
        </a:prstGeom>
        <a:solidFill>
          <a:schemeClr val="bg1">
            <a:lumMod val="65000"/>
          </a:schemeClr>
        </a:solidFill>
        <a:ln w="9525" cap="flat" cmpd="sng" algn="ctr">
          <a:noFill/>
          <a:prstDash val="solid"/>
          <a:round/>
          <a:headEnd type="none" w="med" len="med"/>
          <a:tailEnd type="none" w="med" len="med"/>
        </a:ln>
        <a:effectLst>
          <a:outerShdw blurRad="44450" dist="27940" dir="5400000" algn="ctr">
            <a:srgbClr val="000000">
              <a:alpha val="32000"/>
            </a:srgbClr>
          </a:outerShdw>
          <a:reflection blurRad="6350" stA="50000" endA="295" endPos="92000" dist="101600" dir="5400000" sy="-100000" algn="bl" rotWithShape="0"/>
        </a:effectLst>
        <a:scene3d>
          <a:camera prst="orthographicFront">
            <a:rot lat="0" lon="0" rev="0"/>
          </a:camera>
          <a:lightRig rig="balanced" dir="t">
            <a:rot lat="0" lon="0" rev="8700000"/>
          </a:lightRig>
        </a:scene3d>
        <a:sp3d>
          <a:bevelT w="190500" h="38100"/>
        </a:sp3d>
      </xdr:spPr>
      <xdr:txBody>
        <a:bodyPr vertOverflow="clip" horzOverflow="clip" wrap="square" lIns="18288" tIns="0" rIns="0" bIns="0" rtlCol="0" anchor="t" upright="1"/>
        <a:lstStyle/>
        <a:p>
          <a:pPr algn="ctr"/>
          <a:r>
            <a:rPr lang="es-MX" sz="1100">
              <a:solidFill>
                <a:srgbClr val="002060"/>
              </a:solidFill>
            </a:rPr>
            <a:t> </a:t>
          </a:r>
          <a:r>
            <a:rPr lang="es-MX" sz="1100" baseline="0">
              <a:solidFill>
                <a:srgbClr val="002060"/>
              </a:solidFill>
            </a:rPr>
            <a:t> </a:t>
          </a:r>
          <a:r>
            <a:rPr lang="es-MX" sz="1600" b="1">
              <a:solidFill>
                <a:srgbClr val="002060"/>
              </a:solidFill>
            </a:rPr>
            <a:t>Indice</a:t>
          </a:r>
          <a:endParaRPr lang="es-MX" sz="1100" b="1">
            <a:solidFill>
              <a:srgbClr val="002060"/>
            </a:solidFill>
          </a:endParaRPr>
        </a:p>
      </xdr:txBody>
    </xdr:sp>
    <xdr:clientData/>
  </xdr:twoCellAnchor>
</xdr:wsDr>
</file>

<file path=xl/drawings/drawing47.xml><?xml version="1.0" encoding="utf-8"?>
<xdr:wsDr xmlns:xdr="http://schemas.openxmlformats.org/drawingml/2006/spreadsheetDrawing" xmlns:a="http://schemas.openxmlformats.org/drawingml/2006/main">
  <xdr:twoCellAnchor>
    <xdr:from>
      <xdr:col>2</xdr:col>
      <xdr:colOff>1476375</xdr:colOff>
      <xdr:row>0</xdr:row>
      <xdr:rowOff>0</xdr:rowOff>
    </xdr:from>
    <xdr:to>
      <xdr:col>2</xdr:col>
      <xdr:colOff>2124075</xdr:colOff>
      <xdr:row>1</xdr:row>
      <xdr:rowOff>38100</xdr:rowOff>
    </xdr:to>
    <xdr:sp macro="" textlink="">
      <xdr:nvSpPr>
        <xdr:cNvPr id="2" name="1 Proceso alternativo">
          <a:hlinkClick xmlns:r="http://schemas.openxmlformats.org/officeDocument/2006/relationships" r:id="rId1" tooltip="Ir a Indice"/>
        </xdr:cNvPr>
        <xdr:cNvSpPr/>
      </xdr:nvSpPr>
      <xdr:spPr bwMode="auto">
        <a:xfrm>
          <a:off x="3724275" y="0"/>
          <a:ext cx="647700" cy="228600"/>
        </a:xfrm>
        <a:prstGeom prst="flowChartAlternateProcess">
          <a:avLst/>
        </a:prstGeom>
        <a:solidFill>
          <a:schemeClr val="bg1">
            <a:lumMod val="65000"/>
          </a:schemeClr>
        </a:solidFill>
        <a:ln w="9525" cap="flat" cmpd="sng" algn="ctr">
          <a:noFill/>
          <a:prstDash val="solid"/>
          <a:round/>
          <a:headEnd type="none" w="med" len="med"/>
          <a:tailEnd type="none" w="med" len="med"/>
        </a:ln>
        <a:effectLst>
          <a:outerShdw blurRad="44450" dist="27940" dir="5400000" algn="ctr">
            <a:srgbClr val="000000">
              <a:alpha val="32000"/>
            </a:srgbClr>
          </a:outerShdw>
          <a:reflection blurRad="6350" stA="50000" endA="295" endPos="92000" dist="101600" dir="5400000" sy="-100000" algn="bl" rotWithShape="0"/>
        </a:effectLst>
        <a:scene3d>
          <a:camera prst="orthographicFront">
            <a:rot lat="0" lon="0" rev="0"/>
          </a:camera>
          <a:lightRig rig="balanced" dir="t">
            <a:rot lat="0" lon="0" rev="8700000"/>
          </a:lightRig>
        </a:scene3d>
        <a:sp3d>
          <a:bevelT w="190500" h="38100"/>
        </a:sp3d>
      </xdr:spPr>
      <xdr:txBody>
        <a:bodyPr vertOverflow="clip" horzOverflow="clip" wrap="square" lIns="18288" tIns="0" rIns="0" bIns="0" rtlCol="0" anchor="t" upright="1"/>
        <a:lstStyle/>
        <a:p>
          <a:pPr algn="ctr"/>
          <a:r>
            <a:rPr lang="es-MX" sz="1100">
              <a:solidFill>
                <a:srgbClr val="002060"/>
              </a:solidFill>
            </a:rPr>
            <a:t> </a:t>
          </a:r>
          <a:r>
            <a:rPr lang="es-MX" sz="1100" baseline="0">
              <a:solidFill>
                <a:srgbClr val="002060"/>
              </a:solidFill>
            </a:rPr>
            <a:t> </a:t>
          </a:r>
          <a:r>
            <a:rPr lang="es-MX" sz="1600" b="1">
              <a:solidFill>
                <a:srgbClr val="002060"/>
              </a:solidFill>
            </a:rPr>
            <a:t>Indice</a:t>
          </a:r>
          <a:endParaRPr lang="es-MX" sz="1100" b="1">
            <a:solidFill>
              <a:srgbClr val="002060"/>
            </a:solidFill>
          </a:endParaRPr>
        </a:p>
      </xdr:txBody>
    </xdr:sp>
    <xdr:clientData/>
  </xdr:twoCellAnchor>
</xdr:wsDr>
</file>

<file path=xl/drawings/drawing48.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647700</xdr:colOff>
      <xdr:row>1</xdr:row>
      <xdr:rowOff>38100</xdr:rowOff>
    </xdr:to>
    <xdr:sp macro="" textlink="">
      <xdr:nvSpPr>
        <xdr:cNvPr id="2" name="1 Proceso alternativo">
          <a:hlinkClick xmlns:r="http://schemas.openxmlformats.org/officeDocument/2006/relationships" r:id="rId1" tooltip="Ir a Indice"/>
        </xdr:cNvPr>
        <xdr:cNvSpPr/>
      </xdr:nvSpPr>
      <xdr:spPr bwMode="auto">
        <a:xfrm>
          <a:off x="4724400" y="0"/>
          <a:ext cx="647700" cy="228600"/>
        </a:xfrm>
        <a:prstGeom prst="flowChartAlternateProcess">
          <a:avLst/>
        </a:prstGeom>
        <a:solidFill>
          <a:schemeClr val="bg1">
            <a:lumMod val="65000"/>
          </a:schemeClr>
        </a:solidFill>
        <a:ln w="9525" cap="flat" cmpd="sng" algn="ctr">
          <a:noFill/>
          <a:prstDash val="solid"/>
          <a:round/>
          <a:headEnd type="none" w="med" len="med"/>
          <a:tailEnd type="none" w="med" len="med"/>
        </a:ln>
        <a:effectLst>
          <a:outerShdw blurRad="44450" dist="27940" dir="5400000" algn="ctr">
            <a:srgbClr val="000000">
              <a:alpha val="32000"/>
            </a:srgbClr>
          </a:outerShdw>
          <a:reflection blurRad="6350" stA="50000" endA="295" endPos="92000" dist="101600" dir="5400000" sy="-100000" algn="bl" rotWithShape="0"/>
        </a:effectLst>
        <a:scene3d>
          <a:camera prst="orthographicFront">
            <a:rot lat="0" lon="0" rev="0"/>
          </a:camera>
          <a:lightRig rig="balanced" dir="t">
            <a:rot lat="0" lon="0" rev="8700000"/>
          </a:lightRig>
        </a:scene3d>
        <a:sp3d>
          <a:bevelT w="190500" h="38100"/>
        </a:sp3d>
      </xdr:spPr>
      <xdr:txBody>
        <a:bodyPr vertOverflow="clip" horzOverflow="clip" wrap="square" lIns="18288" tIns="0" rIns="0" bIns="0" rtlCol="0" anchor="t" upright="1"/>
        <a:lstStyle/>
        <a:p>
          <a:pPr algn="ctr"/>
          <a:r>
            <a:rPr lang="es-MX" sz="1100">
              <a:solidFill>
                <a:srgbClr val="002060"/>
              </a:solidFill>
            </a:rPr>
            <a:t> </a:t>
          </a:r>
          <a:r>
            <a:rPr lang="es-MX" sz="1100" baseline="0">
              <a:solidFill>
                <a:srgbClr val="002060"/>
              </a:solidFill>
            </a:rPr>
            <a:t> </a:t>
          </a:r>
          <a:r>
            <a:rPr lang="es-MX" sz="1600" b="1">
              <a:solidFill>
                <a:srgbClr val="002060"/>
              </a:solidFill>
            </a:rPr>
            <a:t>Indice</a:t>
          </a:r>
          <a:endParaRPr lang="es-MX" sz="1100" b="1">
            <a:solidFill>
              <a:srgbClr val="002060"/>
            </a:solidFill>
          </a:endParaRPr>
        </a:p>
      </xdr:txBody>
    </xdr:sp>
    <xdr:clientData/>
  </xdr:twoCellAnchor>
</xdr:wsDr>
</file>

<file path=xl/drawings/drawing49.xml><?xml version="1.0" encoding="utf-8"?>
<xdr:wsDr xmlns:xdr="http://schemas.openxmlformats.org/drawingml/2006/spreadsheetDrawing" xmlns:a="http://schemas.openxmlformats.org/drawingml/2006/main">
  <xdr:twoCellAnchor>
    <xdr:from>
      <xdr:col>10</xdr:col>
      <xdr:colOff>0</xdr:colOff>
      <xdr:row>0</xdr:row>
      <xdr:rowOff>0</xdr:rowOff>
    </xdr:from>
    <xdr:to>
      <xdr:col>10</xdr:col>
      <xdr:colOff>647700</xdr:colOff>
      <xdr:row>1</xdr:row>
      <xdr:rowOff>76200</xdr:rowOff>
    </xdr:to>
    <xdr:sp macro="" textlink="">
      <xdr:nvSpPr>
        <xdr:cNvPr id="2" name="1 Proceso alternativo">
          <a:hlinkClick xmlns:r="http://schemas.openxmlformats.org/officeDocument/2006/relationships" r:id="rId1" tooltip="Ir a Indice"/>
        </xdr:cNvPr>
        <xdr:cNvSpPr/>
      </xdr:nvSpPr>
      <xdr:spPr bwMode="auto">
        <a:xfrm>
          <a:off x="9477375" y="0"/>
          <a:ext cx="647700" cy="228600"/>
        </a:xfrm>
        <a:prstGeom prst="flowChartAlternateProcess">
          <a:avLst/>
        </a:prstGeom>
        <a:solidFill>
          <a:schemeClr val="bg1">
            <a:lumMod val="65000"/>
          </a:schemeClr>
        </a:solidFill>
        <a:ln w="9525" cap="flat" cmpd="sng" algn="ctr">
          <a:noFill/>
          <a:prstDash val="solid"/>
          <a:round/>
          <a:headEnd type="none" w="med" len="med"/>
          <a:tailEnd type="none" w="med" len="med"/>
        </a:ln>
        <a:effectLst>
          <a:outerShdw blurRad="44450" dist="27940" dir="5400000" algn="ctr">
            <a:srgbClr val="000000">
              <a:alpha val="32000"/>
            </a:srgbClr>
          </a:outerShdw>
          <a:reflection blurRad="6350" stA="50000" endA="295" endPos="92000" dist="101600" dir="5400000" sy="-100000" algn="bl" rotWithShape="0"/>
        </a:effectLst>
        <a:scene3d>
          <a:camera prst="orthographicFront">
            <a:rot lat="0" lon="0" rev="0"/>
          </a:camera>
          <a:lightRig rig="balanced" dir="t">
            <a:rot lat="0" lon="0" rev="8700000"/>
          </a:lightRig>
        </a:scene3d>
        <a:sp3d>
          <a:bevelT w="190500" h="38100"/>
        </a:sp3d>
      </xdr:spPr>
      <xdr:txBody>
        <a:bodyPr vertOverflow="clip" horzOverflow="clip" wrap="square" lIns="18288" tIns="0" rIns="0" bIns="0" rtlCol="0" anchor="t" upright="1"/>
        <a:lstStyle/>
        <a:p>
          <a:pPr algn="ctr"/>
          <a:r>
            <a:rPr lang="es-MX" sz="1100">
              <a:solidFill>
                <a:srgbClr val="002060"/>
              </a:solidFill>
            </a:rPr>
            <a:t> </a:t>
          </a:r>
          <a:r>
            <a:rPr lang="es-MX" sz="1100" baseline="0">
              <a:solidFill>
                <a:srgbClr val="002060"/>
              </a:solidFill>
            </a:rPr>
            <a:t> </a:t>
          </a:r>
          <a:r>
            <a:rPr lang="es-MX" sz="1600" b="1">
              <a:solidFill>
                <a:srgbClr val="002060"/>
              </a:solidFill>
            </a:rPr>
            <a:t>Indice</a:t>
          </a:r>
          <a:endParaRPr lang="es-MX" sz="1100" b="1">
            <a:solidFill>
              <a:srgbClr val="002060"/>
            </a:solidFill>
          </a:endParaRPr>
        </a:p>
      </xdr:txBody>
    </xdr:sp>
    <xdr:clientData/>
  </xdr:twoCellAnchor>
</xdr:wsDr>
</file>

<file path=xl/drawings/drawing50.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647700</xdr:colOff>
      <xdr:row>0</xdr:row>
      <xdr:rowOff>228600</xdr:rowOff>
    </xdr:to>
    <xdr:sp macro="" textlink="">
      <xdr:nvSpPr>
        <xdr:cNvPr id="2" name="1 Proceso alternativo">
          <a:hlinkClick xmlns:r="http://schemas.openxmlformats.org/officeDocument/2006/relationships" r:id="rId1" tooltip="Ir a Indice"/>
        </xdr:cNvPr>
        <xdr:cNvSpPr/>
      </xdr:nvSpPr>
      <xdr:spPr bwMode="auto">
        <a:xfrm>
          <a:off x="0" y="0"/>
          <a:ext cx="647700" cy="228600"/>
        </a:xfrm>
        <a:prstGeom prst="flowChartAlternateProcess">
          <a:avLst/>
        </a:prstGeom>
        <a:solidFill>
          <a:schemeClr val="bg1">
            <a:lumMod val="65000"/>
          </a:schemeClr>
        </a:solidFill>
        <a:ln w="9525" cap="flat" cmpd="sng" algn="ctr">
          <a:noFill/>
          <a:prstDash val="solid"/>
          <a:round/>
          <a:headEnd type="none" w="med" len="med"/>
          <a:tailEnd type="none" w="med" len="med"/>
        </a:ln>
        <a:effectLst>
          <a:outerShdw blurRad="44450" dist="27940" dir="5400000" algn="ctr">
            <a:srgbClr val="000000">
              <a:alpha val="32000"/>
            </a:srgbClr>
          </a:outerShdw>
          <a:reflection blurRad="6350" stA="50000" endA="295" endPos="92000" dist="101600" dir="5400000" sy="-100000" algn="bl" rotWithShape="0"/>
        </a:effectLst>
        <a:scene3d>
          <a:camera prst="orthographicFront">
            <a:rot lat="0" lon="0" rev="0"/>
          </a:camera>
          <a:lightRig rig="balanced" dir="t">
            <a:rot lat="0" lon="0" rev="8700000"/>
          </a:lightRig>
        </a:scene3d>
        <a:sp3d>
          <a:bevelT w="190500" h="38100"/>
        </a:sp3d>
      </xdr:spPr>
      <xdr:txBody>
        <a:bodyPr vertOverflow="clip" horzOverflow="clip" wrap="square" lIns="18288" tIns="0" rIns="0" bIns="0" rtlCol="0" anchor="t" upright="1"/>
        <a:lstStyle/>
        <a:p>
          <a:pPr algn="ctr"/>
          <a:r>
            <a:rPr lang="es-MX" sz="1100">
              <a:solidFill>
                <a:srgbClr val="002060"/>
              </a:solidFill>
            </a:rPr>
            <a:t> </a:t>
          </a:r>
          <a:r>
            <a:rPr lang="es-MX" sz="1100" baseline="0">
              <a:solidFill>
                <a:srgbClr val="002060"/>
              </a:solidFill>
            </a:rPr>
            <a:t> </a:t>
          </a:r>
          <a:r>
            <a:rPr lang="es-MX" sz="1600" b="1">
              <a:solidFill>
                <a:srgbClr val="002060"/>
              </a:solidFill>
            </a:rPr>
            <a:t>Indice</a:t>
          </a:r>
          <a:endParaRPr lang="es-MX" sz="1100" b="1">
            <a:solidFill>
              <a:srgbClr val="002060"/>
            </a:solidFill>
          </a:endParaRPr>
        </a:p>
      </xdr:txBody>
    </xdr:sp>
    <xdr:clientData/>
  </xdr:twoCellAnchor>
</xdr:wsDr>
</file>

<file path=xl/drawings/drawing51.xml><?xml version="1.0" encoding="utf-8"?>
<xdr:wsDr xmlns:xdr="http://schemas.openxmlformats.org/drawingml/2006/spreadsheetDrawing" xmlns:a="http://schemas.openxmlformats.org/drawingml/2006/main">
  <xdr:twoCellAnchor>
    <xdr:from>
      <xdr:col>10</xdr:col>
      <xdr:colOff>0</xdr:colOff>
      <xdr:row>0</xdr:row>
      <xdr:rowOff>0</xdr:rowOff>
    </xdr:from>
    <xdr:to>
      <xdr:col>10</xdr:col>
      <xdr:colOff>647700</xdr:colOff>
      <xdr:row>1</xdr:row>
      <xdr:rowOff>38100</xdr:rowOff>
    </xdr:to>
    <xdr:sp macro="" textlink="">
      <xdr:nvSpPr>
        <xdr:cNvPr id="2" name="1 Proceso alternativo">
          <a:hlinkClick xmlns:r="http://schemas.openxmlformats.org/officeDocument/2006/relationships" r:id="rId1" tooltip="Ir a Indice"/>
        </xdr:cNvPr>
        <xdr:cNvSpPr/>
      </xdr:nvSpPr>
      <xdr:spPr bwMode="auto">
        <a:xfrm>
          <a:off x="7620000" y="0"/>
          <a:ext cx="647700" cy="228600"/>
        </a:xfrm>
        <a:prstGeom prst="flowChartAlternateProcess">
          <a:avLst/>
        </a:prstGeom>
        <a:solidFill>
          <a:schemeClr val="bg1">
            <a:lumMod val="65000"/>
          </a:schemeClr>
        </a:solidFill>
        <a:ln w="9525" cap="flat" cmpd="sng" algn="ctr">
          <a:noFill/>
          <a:prstDash val="solid"/>
          <a:round/>
          <a:headEnd type="none" w="med" len="med"/>
          <a:tailEnd type="none" w="med" len="med"/>
        </a:ln>
        <a:effectLst>
          <a:outerShdw blurRad="44450" dist="27940" dir="5400000" algn="ctr">
            <a:srgbClr val="000000">
              <a:alpha val="32000"/>
            </a:srgbClr>
          </a:outerShdw>
          <a:reflection blurRad="6350" stA="50000" endA="295" endPos="92000" dist="101600" dir="5400000" sy="-100000" algn="bl" rotWithShape="0"/>
        </a:effectLst>
        <a:scene3d>
          <a:camera prst="orthographicFront">
            <a:rot lat="0" lon="0" rev="0"/>
          </a:camera>
          <a:lightRig rig="balanced" dir="t">
            <a:rot lat="0" lon="0" rev="8700000"/>
          </a:lightRig>
        </a:scene3d>
        <a:sp3d>
          <a:bevelT w="190500" h="38100"/>
        </a:sp3d>
      </xdr:spPr>
      <xdr:txBody>
        <a:bodyPr vertOverflow="clip" horzOverflow="clip" wrap="square" lIns="18288" tIns="0" rIns="0" bIns="0" rtlCol="0" anchor="t" upright="1"/>
        <a:lstStyle/>
        <a:p>
          <a:pPr algn="ctr"/>
          <a:r>
            <a:rPr lang="es-MX" sz="1100">
              <a:solidFill>
                <a:srgbClr val="002060"/>
              </a:solidFill>
            </a:rPr>
            <a:t> </a:t>
          </a:r>
          <a:r>
            <a:rPr lang="es-MX" sz="1100" baseline="0">
              <a:solidFill>
                <a:srgbClr val="002060"/>
              </a:solidFill>
            </a:rPr>
            <a:t> </a:t>
          </a:r>
          <a:r>
            <a:rPr lang="es-MX" sz="1600" b="1">
              <a:solidFill>
                <a:srgbClr val="002060"/>
              </a:solidFill>
            </a:rPr>
            <a:t>Indice</a:t>
          </a:r>
          <a:endParaRPr lang="es-MX" sz="1100" b="1">
            <a:solidFill>
              <a:srgbClr val="002060"/>
            </a:solidFill>
          </a:endParaRPr>
        </a:p>
      </xdr:txBody>
    </xdr:sp>
    <xdr:clientData/>
  </xdr:twoCellAnchor>
</xdr:wsDr>
</file>

<file path=xl/drawings/drawing52.xml><?xml version="1.0" encoding="utf-8"?>
<xdr:wsDr xmlns:xdr="http://schemas.openxmlformats.org/drawingml/2006/spreadsheetDrawing" xmlns:a="http://schemas.openxmlformats.org/drawingml/2006/main">
  <xdr:twoCellAnchor>
    <xdr:from>
      <xdr:col>9</xdr:col>
      <xdr:colOff>0</xdr:colOff>
      <xdr:row>0</xdr:row>
      <xdr:rowOff>0</xdr:rowOff>
    </xdr:from>
    <xdr:to>
      <xdr:col>9</xdr:col>
      <xdr:colOff>647700</xdr:colOff>
      <xdr:row>1</xdr:row>
      <xdr:rowOff>38100</xdr:rowOff>
    </xdr:to>
    <xdr:sp macro="" textlink="">
      <xdr:nvSpPr>
        <xdr:cNvPr id="2" name="1 Proceso alternativo">
          <a:hlinkClick xmlns:r="http://schemas.openxmlformats.org/officeDocument/2006/relationships" r:id="rId1" tooltip="Ir a Indice"/>
        </xdr:cNvPr>
        <xdr:cNvSpPr/>
      </xdr:nvSpPr>
      <xdr:spPr bwMode="auto">
        <a:xfrm>
          <a:off x="6858000" y="0"/>
          <a:ext cx="647700" cy="228600"/>
        </a:xfrm>
        <a:prstGeom prst="flowChartAlternateProcess">
          <a:avLst/>
        </a:prstGeom>
        <a:solidFill>
          <a:schemeClr val="bg1">
            <a:lumMod val="65000"/>
          </a:schemeClr>
        </a:solidFill>
        <a:ln w="9525" cap="flat" cmpd="sng" algn="ctr">
          <a:noFill/>
          <a:prstDash val="solid"/>
          <a:round/>
          <a:headEnd type="none" w="med" len="med"/>
          <a:tailEnd type="none" w="med" len="med"/>
        </a:ln>
        <a:effectLst>
          <a:outerShdw blurRad="44450" dist="27940" dir="5400000" algn="ctr">
            <a:srgbClr val="000000">
              <a:alpha val="32000"/>
            </a:srgbClr>
          </a:outerShdw>
          <a:reflection blurRad="6350" stA="50000" endA="295" endPos="92000" dist="101600" dir="5400000" sy="-100000" algn="bl" rotWithShape="0"/>
        </a:effectLst>
        <a:scene3d>
          <a:camera prst="orthographicFront">
            <a:rot lat="0" lon="0" rev="0"/>
          </a:camera>
          <a:lightRig rig="balanced" dir="t">
            <a:rot lat="0" lon="0" rev="8700000"/>
          </a:lightRig>
        </a:scene3d>
        <a:sp3d>
          <a:bevelT w="190500" h="38100"/>
        </a:sp3d>
      </xdr:spPr>
      <xdr:txBody>
        <a:bodyPr vertOverflow="clip" horzOverflow="clip" wrap="square" lIns="18288" tIns="0" rIns="0" bIns="0" rtlCol="0" anchor="t" upright="1"/>
        <a:lstStyle/>
        <a:p>
          <a:pPr algn="ctr"/>
          <a:r>
            <a:rPr lang="es-MX" sz="1100">
              <a:solidFill>
                <a:srgbClr val="002060"/>
              </a:solidFill>
            </a:rPr>
            <a:t> </a:t>
          </a:r>
          <a:r>
            <a:rPr lang="es-MX" sz="1100" baseline="0">
              <a:solidFill>
                <a:srgbClr val="002060"/>
              </a:solidFill>
            </a:rPr>
            <a:t> </a:t>
          </a:r>
          <a:r>
            <a:rPr lang="es-MX" sz="1600" b="1">
              <a:solidFill>
                <a:srgbClr val="002060"/>
              </a:solidFill>
            </a:rPr>
            <a:t>Indice</a:t>
          </a:r>
          <a:endParaRPr lang="es-MX" sz="1100" b="1">
            <a:solidFill>
              <a:srgbClr val="002060"/>
            </a:solidFill>
          </a:endParaRPr>
        </a:p>
      </xdr:txBody>
    </xdr:sp>
    <xdr:clientData/>
  </xdr:twoCellAnchor>
</xdr:wsDr>
</file>

<file path=xl/drawings/drawing53.xml><?xml version="1.0" encoding="utf-8"?>
<xdr:wsDr xmlns:xdr="http://schemas.openxmlformats.org/drawingml/2006/spreadsheetDrawing" xmlns:a="http://schemas.openxmlformats.org/drawingml/2006/main">
  <xdr:twoCellAnchor editAs="oneCell">
    <xdr:from>
      <xdr:col>2</xdr:col>
      <xdr:colOff>457200</xdr:colOff>
      <xdr:row>515</xdr:row>
      <xdr:rowOff>38100</xdr:rowOff>
    </xdr:from>
    <xdr:to>
      <xdr:col>2</xdr:col>
      <xdr:colOff>533400</xdr:colOff>
      <xdr:row>516</xdr:row>
      <xdr:rowOff>85725</xdr:rowOff>
    </xdr:to>
    <xdr:sp macro="" textlink="">
      <xdr:nvSpPr>
        <xdr:cNvPr id="71681" name="Text Box 2"/>
        <xdr:cNvSpPr txBox="1">
          <a:spLocks noChangeArrowheads="1"/>
        </xdr:cNvSpPr>
      </xdr:nvSpPr>
      <xdr:spPr bwMode="auto">
        <a:xfrm>
          <a:off x="1171575" y="79505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4695825</xdr:colOff>
      <xdr:row>0</xdr:row>
      <xdr:rowOff>866775</xdr:rowOff>
    </xdr:to>
    <xdr:pic>
      <xdr:nvPicPr>
        <xdr:cNvPr id="71682" name="4 Imagen" descr="Captura de pantalla 2010-02-16 a las 11.34.22.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4375" y="0"/>
          <a:ext cx="4695825"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790575</xdr:colOff>
      <xdr:row>47</xdr:row>
      <xdr:rowOff>0</xdr:rowOff>
    </xdr:from>
    <xdr:to>
      <xdr:col>5</xdr:col>
      <xdr:colOff>914400</xdr:colOff>
      <xdr:row>48</xdr:row>
      <xdr:rowOff>0</xdr:rowOff>
    </xdr:to>
    <xdr:pic>
      <xdr:nvPicPr>
        <xdr:cNvPr id="71683" name="8 Imagen" descr="Captura de pantalla 2010-02-16 a las 12.52.24.png"/>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29650" y="7953375"/>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95250</xdr:colOff>
      <xdr:row>0</xdr:row>
      <xdr:rowOff>0</xdr:rowOff>
    </xdr:from>
    <xdr:to>
      <xdr:col>6</xdr:col>
      <xdr:colOff>742950</xdr:colOff>
      <xdr:row>0</xdr:row>
      <xdr:rowOff>228600</xdr:rowOff>
    </xdr:to>
    <xdr:sp macro="" textlink="">
      <xdr:nvSpPr>
        <xdr:cNvPr id="5" name="4 Proceso alternativo">
          <a:hlinkClick xmlns:r="http://schemas.openxmlformats.org/officeDocument/2006/relationships" r:id="rId3" tooltip="Ir a Indice"/>
        </xdr:cNvPr>
        <xdr:cNvSpPr/>
      </xdr:nvSpPr>
      <xdr:spPr bwMode="auto">
        <a:xfrm>
          <a:off x="9115425" y="0"/>
          <a:ext cx="647700" cy="228600"/>
        </a:xfrm>
        <a:prstGeom prst="flowChartAlternateProcess">
          <a:avLst/>
        </a:prstGeom>
        <a:solidFill>
          <a:schemeClr val="bg1">
            <a:lumMod val="65000"/>
          </a:schemeClr>
        </a:solidFill>
        <a:ln w="9525" cap="flat" cmpd="sng" algn="ctr">
          <a:noFill/>
          <a:prstDash val="solid"/>
          <a:round/>
          <a:headEnd type="none" w="med" len="med"/>
          <a:tailEnd type="none" w="med" len="med"/>
        </a:ln>
        <a:effectLst>
          <a:outerShdw blurRad="44450" dist="27940" dir="5400000" algn="ctr">
            <a:srgbClr val="000000">
              <a:alpha val="32000"/>
            </a:srgbClr>
          </a:outerShdw>
          <a:reflection blurRad="6350" stA="50000" endA="295" endPos="92000" dist="101600" dir="5400000" sy="-100000" algn="bl" rotWithShape="0"/>
        </a:effectLst>
        <a:scene3d>
          <a:camera prst="orthographicFront">
            <a:rot lat="0" lon="0" rev="0"/>
          </a:camera>
          <a:lightRig rig="balanced" dir="t">
            <a:rot lat="0" lon="0" rev="8700000"/>
          </a:lightRig>
        </a:scene3d>
        <a:sp3d>
          <a:bevelT w="190500" h="38100"/>
        </a:sp3d>
      </xdr:spPr>
      <xdr:txBody>
        <a:bodyPr vertOverflow="clip" horzOverflow="clip" wrap="square" lIns="18288" tIns="0" rIns="0" bIns="0" rtlCol="0" anchor="t" upright="1"/>
        <a:lstStyle/>
        <a:p>
          <a:pPr algn="ctr"/>
          <a:r>
            <a:rPr lang="es-MX" sz="1100">
              <a:solidFill>
                <a:srgbClr val="002060"/>
              </a:solidFill>
            </a:rPr>
            <a:t> </a:t>
          </a:r>
          <a:r>
            <a:rPr lang="es-MX" sz="1100" baseline="0">
              <a:solidFill>
                <a:srgbClr val="002060"/>
              </a:solidFill>
            </a:rPr>
            <a:t> </a:t>
          </a:r>
          <a:r>
            <a:rPr lang="es-MX" sz="1600" b="1">
              <a:solidFill>
                <a:srgbClr val="002060"/>
              </a:solidFill>
            </a:rPr>
            <a:t>Indice</a:t>
          </a:r>
          <a:endParaRPr lang="es-MX" sz="1100" b="1">
            <a:solidFill>
              <a:srgbClr val="002060"/>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TOSHIBA\Documents\Texcoco\Dec.%20Anual%2020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TOSHIBA\Documents\Texcoco\Sipred%20PM%209.1%202009%20texcoc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Datos"/>
      <sheetName val="Balanza"/>
      <sheetName val="Sumas"/>
      <sheetName val="Cruces"/>
      <sheetName val="1"/>
      <sheetName val="2"/>
      <sheetName val="3"/>
      <sheetName val="4"/>
      <sheetName val="Isr y Ptu"/>
      <sheetName val="CCF"/>
      <sheetName val="CPTU"/>
      <sheetName val="IDE"/>
      <sheetName val="Pagos Provisionales"/>
      <sheetName val="Ingresos"/>
      <sheetName val="Deducciones"/>
      <sheetName val="Aj. X Infl."/>
      <sheetName val="InvAcum"/>
      <sheetName val="CUFIN"/>
      <sheetName val="CUCA"/>
      <sheetName val="IETU"/>
      <sheetName val="CREDITOS IETU"/>
      <sheetName val="Coef y Pérdidas"/>
      <sheetName val="Inversiones"/>
      <sheetName val="Resumen Inversiones"/>
      <sheetName val="Tablas"/>
      <sheetName val="Vaciado Imptos."/>
      <sheetName val="Declaración Anual"/>
      <sheetName val="Recargos"/>
      <sheetName val="INPC"/>
      <sheetName val="Dec. Anual 2010"/>
    </sheetNames>
    <sheetDataSet>
      <sheetData sheetId="0"/>
      <sheetData sheetId="1"/>
      <sheetData sheetId="2">
        <row r="1">
          <cell r="A1" t="str">
            <v>Area de Asignación de Indices</v>
          </cell>
          <cell r="H1" t="str">
            <v>Descuadre por:</v>
          </cell>
        </row>
        <row r="2">
          <cell r="A2" t="str">
            <v>Indice</v>
          </cell>
          <cell r="H2" t="str">
            <v>Partes Relacionadas</v>
          </cell>
        </row>
        <row r="3">
          <cell r="A3">
            <v>11010</v>
          </cell>
          <cell r="H3">
            <v>0</v>
          </cell>
        </row>
        <row r="4">
          <cell r="A4">
            <v>0</v>
          </cell>
          <cell r="H4">
            <v>0</v>
          </cell>
        </row>
        <row r="5">
          <cell r="A5">
            <v>11010</v>
          </cell>
          <cell r="H5">
            <v>0</v>
          </cell>
        </row>
        <row r="6">
          <cell r="A6">
            <v>11020</v>
          </cell>
          <cell r="H6">
            <v>0</v>
          </cell>
        </row>
        <row r="7">
          <cell r="A7">
            <v>11060</v>
          </cell>
          <cell r="H7">
            <v>0</v>
          </cell>
        </row>
        <row r="8">
          <cell r="A8">
            <v>11060</v>
          </cell>
          <cell r="H8">
            <v>0</v>
          </cell>
        </row>
        <row r="9">
          <cell r="A9">
            <v>11060</v>
          </cell>
          <cell r="H9">
            <v>0</v>
          </cell>
        </row>
        <row r="10">
          <cell r="A10">
            <v>11060</v>
          </cell>
          <cell r="H10">
            <v>0</v>
          </cell>
        </row>
        <row r="11">
          <cell r="A11">
            <v>11060</v>
          </cell>
          <cell r="H11">
            <v>0</v>
          </cell>
        </row>
        <row r="12">
          <cell r="A12">
            <v>11060</v>
          </cell>
          <cell r="H12">
            <v>0</v>
          </cell>
        </row>
        <row r="13">
          <cell r="A13">
            <v>0</v>
          </cell>
          <cell r="H13">
            <v>0</v>
          </cell>
        </row>
        <row r="14">
          <cell r="A14">
            <v>11140</v>
          </cell>
          <cell r="H14">
            <v>0</v>
          </cell>
        </row>
        <row r="15">
          <cell r="A15">
            <v>0</v>
          </cell>
          <cell r="H15">
            <v>0</v>
          </cell>
        </row>
        <row r="16">
          <cell r="A16">
            <v>0</v>
          </cell>
          <cell r="H16">
            <v>0</v>
          </cell>
        </row>
        <row r="17">
          <cell r="A17">
            <v>0</v>
          </cell>
          <cell r="H17">
            <v>0</v>
          </cell>
        </row>
        <row r="18">
          <cell r="A18">
            <v>0</v>
          </cell>
          <cell r="H18">
            <v>0</v>
          </cell>
        </row>
        <row r="19">
          <cell r="A19">
            <v>11140</v>
          </cell>
          <cell r="H19">
            <v>0</v>
          </cell>
        </row>
        <row r="20">
          <cell r="A20">
            <v>0</v>
          </cell>
          <cell r="H20">
            <v>0</v>
          </cell>
        </row>
        <row r="21">
          <cell r="A21">
            <v>0</v>
          </cell>
          <cell r="H21">
            <v>0</v>
          </cell>
        </row>
        <row r="22">
          <cell r="A22">
            <v>11100</v>
          </cell>
          <cell r="H22">
            <v>0</v>
          </cell>
        </row>
        <row r="23">
          <cell r="A23">
            <v>0</v>
          </cell>
          <cell r="H23">
            <v>0</v>
          </cell>
        </row>
        <row r="24">
          <cell r="A24">
            <v>11090</v>
          </cell>
          <cell r="H24">
            <v>0</v>
          </cell>
        </row>
        <row r="25">
          <cell r="A25">
            <v>0</v>
          </cell>
          <cell r="H25">
            <v>0</v>
          </cell>
        </row>
        <row r="26">
          <cell r="A26">
            <v>11551</v>
          </cell>
          <cell r="H26">
            <v>0</v>
          </cell>
        </row>
        <row r="27">
          <cell r="A27">
            <v>0</v>
          </cell>
          <cell r="H27">
            <v>0</v>
          </cell>
        </row>
        <row r="28">
          <cell r="A28">
            <v>11380</v>
          </cell>
          <cell r="H28">
            <v>0</v>
          </cell>
        </row>
        <row r="29">
          <cell r="A29">
            <v>0</v>
          </cell>
          <cell r="H29">
            <v>0</v>
          </cell>
        </row>
        <row r="30">
          <cell r="A30">
            <v>11400</v>
          </cell>
          <cell r="H30">
            <v>0</v>
          </cell>
        </row>
        <row r="31">
          <cell r="A31">
            <v>0</v>
          </cell>
          <cell r="H31">
            <v>0</v>
          </cell>
        </row>
        <row r="32">
          <cell r="A32">
            <v>11390</v>
          </cell>
          <cell r="H32">
            <v>0</v>
          </cell>
        </row>
        <row r="33">
          <cell r="A33">
            <v>0</v>
          </cell>
          <cell r="H33">
            <v>0</v>
          </cell>
        </row>
        <row r="34">
          <cell r="A34">
            <v>11450</v>
          </cell>
          <cell r="H34">
            <v>0</v>
          </cell>
        </row>
        <row r="35">
          <cell r="A35">
            <v>0</v>
          </cell>
          <cell r="H35">
            <v>0</v>
          </cell>
        </row>
        <row r="36">
          <cell r="A36">
            <v>11470</v>
          </cell>
          <cell r="H36">
            <v>0</v>
          </cell>
        </row>
        <row r="37">
          <cell r="A37">
            <v>0</v>
          </cell>
          <cell r="H37">
            <v>0</v>
          </cell>
        </row>
        <row r="38">
          <cell r="A38">
            <v>11440</v>
          </cell>
          <cell r="H38">
            <v>0</v>
          </cell>
        </row>
        <row r="39">
          <cell r="A39">
            <v>0</v>
          </cell>
          <cell r="H39">
            <v>0</v>
          </cell>
        </row>
        <row r="40">
          <cell r="A40">
            <v>11540</v>
          </cell>
          <cell r="H40">
            <v>0</v>
          </cell>
        </row>
        <row r="41">
          <cell r="A41">
            <v>0</v>
          </cell>
          <cell r="H41">
            <v>0</v>
          </cell>
        </row>
        <row r="42">
          <cell r="A42">
            <v>0</v>
          </cell>
          <cell r="H42">
            <v>0</v>
          </cell>
        </row>
        <row r="43">
          <cell r="A43">
            <v>11091</v>
          </cell>
          <cell r="H43">
            <v>0</v>
          </cell>
        </row>
        <row r="44">
          <cell r="A44">
            <v>11093</v>
          </cell>
          <cell r="H44">
            <v>0</v>
          </cell>
        </row>
        <row r="45">
          <cell r="A45">
            <v>11091</v>
          </cell>
          <cell r="H45">
            <v>0</v>
          </cell>
        </row>
        <row r="46">
          <cell r="A46">
            <v>11091</v>
          </cell>
          <cell r="H46">
            <v>0</v>
          </cell>
        </row>
        <row r="47">
          <cell r="A47">
            <v>11091</v>
          </cell>
          <cell r="H47">
            <v>0</v>
          </cell>
        </row>
        <row r="48">
          <cell r="A48">
            <v>11091</v>
          </cell>
          <cell r="H48">
            <v>0</v>
          </cell>
        </row>
        <row r="49">
          <cell r="A49">
            <v>11094</v>
          </cell>
          <cell r="H49">
            <v>0</v>
          </cell>
        </row>
        <row r="50">
          <cell r="A50">
            <v>0</v>
          </cell>
          <cell r="H50">
            <v>0</v>
          </cell>
        </row>
        <row r="51">
          <cell r="A51">
            <v>0</v>
          </cell>
          <cell r="H51">
            <v>0</v>
          </cell>
        </row>
        <row r="52">
          <cell r="A52">
            <v>11221</v>
          </cell>
          <cell r="H52">
            <v>0</v>
          </cell>
        </row>
        <row r="53">
          <cell r="A53">
            <v>11221</v>
          </cell>
          <cell r="H53">
            <v>0</v>
          </cell>
        </row>
        <row r="54">
          <cell r="A54">
            <v>11221</v>
          </cell>
          <cell r="H54">
            <v>0</v>
          </cell>
        </row>
        <row r="55">
          <cell r="A55">
            <v>11221</v>
          </cell>
          <cell r="H55">
            <v>0</v>
          </cell>
        </row>
        <row r="56">
          <cell r="A56">
            <v>0</v>
          </cell>
          <cell r="H56">
            <v>0</v>
          </cell>
        </row>
        <row r="57">
          <cell r="A57">
            <v>12070</v>
          </cell>
          <cell r="H57">
            <v>0</v>
          </cell>
        </row>
        <row r="58">
          <cell r="A58">
            <v>0</v>
          </cell>
          <cell r="H58">
            <v>0</v>
          </cell>
        </row>
        <row r="59">
          <cell r="A59">
            <v>12040</v>
          </cell>
          <cell r="H59">
            <v>0</v>
          </cell>
        </row>
        <row r="60">
          <cell r="A60">
            <v>0</v>
          </cell>
          <cell r="H60">
            <v>0</v>
          </cell>
        </row>
        <row r="61">
          <cell r="A61">
            <v>12010</v>
          </cell>
          <cell r="H61">
            <v>0</v>
          </cell>
        </row>
        <row r="62">
          <cell r="A62">
            <v>0</v>
          </cell>
          <cell r="H62">
            <v>0</v>
          </cell>
        </row>
        <row r="63">
          <cell r="A63">
            <v>0</v>
          </cell>
          <cell r="H63">
            <v>0</v>
          </cell>
        </row>
        <row r="64">
          <cell r="A64">
            <v>12211</v>
          </cell>
          <cell r="H64">
            <v>0</v>
          </cell>
        </row>
        <row r="65">
          <cell r="A65">
            <v>12190</v>
          </cell>
          <cell r="H65">
            <v>0</v>
          </cell>
        </row>
        <row r="66">
          <cell r="A66">
            <v>12180</v>
          </cell>
          <cell r="H66">
            <v>0</v>
          </cell>
        </row>
        <row r="67">
          <cell r="A67">
            <v>12170</v>
          </cell>
          <cell r="H67">
            <v>0</v>
          </cell>
        </row>
        <row r="68">
          <cell r="A68">
            <v>12211</v>
          </cell>
          <cell r="H68">
            <v>0</v>
          </cell>
        </row>
        <row r="69">
          <cell r="A69">
            <v>12211</v>
          </cell>
          <cell r="H69">
            <v>0</v>
          </cell>
        </row>
        <row r="70">
          <cell r="A70">
            <v>12160</v>
          </cell>
          <cell r="H70">
            <v>0</v>
          </cell>
        </row>
        <row r="71">
          <cell r="A71">
            <v>12211</v>
          </cell>
          <cell r="H71">
            <v>0</v>
          </cell>
        </row>
        <row r="72">
          <cell r="A72">
            <v>12211</v>
          </cell>
          <cell r="H72">
            <v>0</v>
          </cell>
        </row>
        <row r="73">
          <cell r="A73">
            <v>12211</v>
          </cell>
          <cell r="H73">
            <v>0</v>
          </cell>
        </row>
        <row r="74">
          <cell r="A74">
            <v>12211</v>
          </cell>
          <cell r="H74">
            <v>0</v>
          </cell>
        </row>
        <row r="75">
          <cell r="A75">
            <v>12200</v>
          </cell>
          <cell r="H75">
            <v>0</v>
          </cell>
        </row>
        <row r="76">
          <cell r="A76">
            <v>0</v>
          </cell>
          <cell r="H76">
            <v>0</v>
          </cell>
        </row>
        <row r="77">
          <cell r="A77">
            <v>0</v>
          </cell>
          <cell r="H77">
            <v>0</v>
          </cell>
        </row>
        <row r="78">
          <cell r="A78">
            <v>12240</v>
          </cell>
          <cell r="H78">
            <v>0</v>
          </cell>
        </row>
        <row r="79">
          <cell r="A79">
            <v>0</v>
          </cell>
          <cell r="H79">
            <v>0</v>
          </cell>
        </row>
        <row r="80">
          <cell r="A80">
            <v>12120</v>
          </cell>
          <cell r="H80">
            <v>0</v>
          </cell>
        </row>
        <row r="81">
          <cell r="A81">
            <v>12120</v>
          </cell>
          <cell r="H81">
            <v>0</v>
          </cell>
        </row>
        <row r="82">
          <cell r="A82">
            <v>0</v>
          </cell>
          <cell r="H82">
            <v>0</v>
          </cell>
        </row>
        <row r="83">
          <cell r="A83">
            <v>13010</v>
          </cell>
          <cell r="H83">
            <v>0</v>
          </cell>
        </row>
        <row r="84">
          <cell r="A84">
            <v>0</v>
          </cell>
          <cell r="H84">
            <v>0</v>
          </cell>
        </row>
        <row r="85">
          <cell r="A85">
            <v>13040</v>
          </cell>
          <cell r="H85">
            <v>0</v>
          </cell>
        </row>
        <row r="86">
          <cell r="A86">
            <v>13040</v>
          </cell>
          <cell r="H86">
            <v>0</v>
          </cell>
        </row>
        <row r="87">
          <cell r="A87">
            <v>0</v>
          </cell>
          <cell r="H87">
            <v>0</v>
          </cell>
        </row>
        <row r="88">
          <cell r="A88">
            <v>13070</v>
          </cell>
          <cell r="H88">
            <v>0</v>
          </cell>
        </row>
        <row r="89">
          <cell r="A89">
            <v>13070</v>
          </cell>
          <cell r="H89">
            <v>0</v>
          </cell>
        </row>
        <row r="90">
          <cell r="A90">
            <v>13070</v>
          </cell>
          <cell r="H90">
            <v>0</v>
          </cell>
        </row>
        <row r="91">
          <cell r="A91">
            <v>13070</v>
          </cell>
          <cell r="H91">
            <v>0</v>
          </cell>
        </row>
        <row r="92">
          <cell r="A92">
            <v>13080</v>
          </cell>
          <cell r="H92">
            <v>0</v>
          </cell>
        </row>
        <row r="93">
          <cell r="A93">
            <v>13080</v>
          </cell>
          <cell r="H93">
            <v>0</v>
          </cell>
        </row>
        <row r="94">
          <cell r="A94">
            <v>13080</v>
          </cell>
          <cell r="H94">
            <v>0</v>
          </cell>
        </row>
        <row r="95">
          <cell r="A95">
            <v>13080</v>
          </cell>
          <cell r="H95">
            <v>0</v>
          </cell>
        </row>
        <row r="96">
          <cell r="A96">
            <v>13070</v>
          </cell>
          <cell r="H96">
            <v>0</v>
          </cell>
        </row>
        <row r="97">
          <cell r="A97">
            <v>13070</v>
          </cell>
          <cell r="H97">
            <v>0</v>
          </cell>
        </row>
        <row r="98">
          <cell r="A98">
            <v>13070</v>
          </cell>
          <cell r="H98">
            <v>0</v>
          </cell>
        </row>
        <row r="99">
          <cell r="A99">
            <v>13070</v>
          </cell>
          <cell r="H99">
            <v>0</v>
          </cell>
        </row>
        <row r="100">
          <cell r="A100">
            <v>0</v>
          </cell>
          <cell r="H100">
            <v>0</v>
          </cell>
        </row>
        <row r="101">
          <cell r="A101">
            <v>0</v>
          </cell>
          <cell r="H101">
            <v>0</v>
          </cell>
        </row>
        <row r="102">
          <cell r="A102">
            <v>13070</v>
          </cell>
          <cell r="H102">
            <v>0</v>
          </cell>
        </row>
        <row r="103">
          <cell r="A103">
            <v>0</v>
          </cell>
          <cell r="H103">
            <v>0</v>
          </cell>
        </row>
        <row r="104">
          <cell r="A104">
            <v>61040</v>
          </cell>
          <cell r="H104">
            <v>0</v>
          </cell>
        </row>
        <row r="105">
          <cell r="A105">
            <v>61040</v>
          </cell>
          <cell r="H105">
            <v>0</v>
          </cell>
        </row>
        <row r="106">
          <cell r="A106">
            <v>0</v>
          </cell>
          <cell r="H106">
            <v>0</v>
          </cell>
        </row>
        <row r="107">
          <cell r="A107">
            <v>0</v>
          </cell>
          <cell r="H107">
            <v>0</v>
          </cell>
        </row>
        <row r="108">
          <cell r="A108">
            <v>0</v>
          </cell>
          <cell r="H108">
            <v>0</v>
          </cell>
        </row>
        <row r="109">
          <cell r="A109">
            <v>0</v>
          </cell>
          <cell r="H109">
            <v>0</v>
          </cell>
        </row>
        <row r="110">
          <cell r="A110">
            <v>81010</v>
          </cell>
          <cell r="H110">
            <v>0</v>
          </cell>
        </row>
        <row r="111">
          <cell r="A111">
            <v>81030</v>
          </cell>
          <cell r="H111">
            <v>0</v>
          </cell>
        </row>
        <row r="112">
          <cell r="A112">
            <v>81050</v>
          </cell>
          <cell r="H112">
            <v>0</v>
          </cell>
        </row>
        <row r="113">
          <cell r="A113">
            <v>81020</v>
          </cell>
          <cell r="H113">
            <v>0</v>
          </cell>
        </row>
        <row r="114">
          <cell r="A114">
            <v>81060</v>
          </cell>
          <cell r="H114">
            <v>0</v>
          </cell>
        </row>
        <row r="115">
          <cell r="A115">
            <v>81040</v>
          </cell>
          <cell r="H115">
            <v>0</v>
          </cell>
        </row>
        <row r="116">
          <cell r="A116">
            <v>81070</v>
          </cell>
          <cell r="H116">
            <v>0</v>
          </cell>
        </row>
        <row r="117">
          <cell r="A117">
            <v>83010</v>
          </cell>
          <cell r="H117">
            <v>0</v>
          </cell>
        </row>
        <row r="118">
          <cell r="A118">
            <v>83020</v>
          </cell>
          <cell r="H118">
            <v>0</v>
          </cell>
        </row>
        <row r="119">
          <cell r="A119">
            <v>83040</v>
          </cell>
          <cell r="H119">
            <v>0</v>
          </cell>
        </row>
        <row r="120">
          <cell r="A120">
            <v>83030</v>
          </cell>
          <cell r="H120">
            <v>0</v>
          </cell>
        </row>
        <row r="121">
          <cell r="A121">
            <v>87331</v>
          </cell>
          <cell r="H121">
            <v>0</v>
          </cell>
        </row>
        <row r="122">
          <cell r="A122">
            <v>87040</v>
          </cell>
          <cell r="H122">
            <v>0</v>
          </cell>
        </row>
        <row r="123">
          <cell r="A123">
            <v>87040</v>
          </cell>
          <cell r="H123">
            <v>0</v>
          </cell>
        </row>
        <row r="124">
          <cell r="A124">
            <v>84020</v>
          </cell>
          <cell r="H124">
            <v>0</v>
          </cell>
        </row>
        <row r="125">
          <cell r="A125">
            <v>87331</v>
          </cell>
          <cell r="H125">
            <v>0</v>
          </cell>
        </row>
        <row r="126">
          <cell r="A126">
            <v>87120</v>
          </cell>
          <cell r="H126">
            <v>0</v>
          </cell>
        </row>
        <row r="127">
          <cell r="A127">
            <v>87120</v>
          </cell>
          <cell r="H127">
            <v>0</v>
          </cell>
        </row>
        <row r="128">
          <cell r="A128">
            <v>87120</v>
          </cell>
          <cell r="H128">
            <v>0</v>
          </cell>
        </row>
        <row r="129">
          <cell r="A129">
            <v>87120</v>
          </cell>
          <cell r="H129">
            <v>0</v>
          </cell>
        </row>
        <row r="130">
          <cell r="A130">
            <v>87060</v>
          </cell>
          <cell r="H130">
            <v>0</v>
          </cell>
        </row>
        <row r="131">
          <cell r="A131">
            <v>87130</v>
          </cell>
          <cell r="H131">
            <v>0</v>
          </cell>
        </row>
        <row r="132">
          <cell r="A132">
            <v>87160</v>
          </cell>
          <cell r="H132">
            <v>0</v>
          </cell>
        </row>
        <row r="133">
          <cell r="A133">
            <v>87160</v>
          </cell>
          <cell r="H133">
            <v>0</v>
          </cell>
        </row>
        <row r="134">
          <cell r="A134">
            <v>87190</v>
          </cell>
          <cell r="H134">
            <v>0</v>
          </cell>
        </row>
        <row r="135">
          <cell r="A135">
            <v>87210</v>
          </cell>
          <cell r="H135">
            <v>0</v>
          </cell>
        </row>
        <row r="136">
          <cell r="A136">
            <v>87170</v>
          </cell>
          <cell r="H136">
            <v>0</v>
          </cell>
        </row>
        <row r="137">
          <cell r="A137">
            <v>87120</v>
          </cell>
          <cell r="H137">
            <v>0</v>
          </cell>
        </row>
        <row r="138">
          <cell r="A138">
            <v>87090</v>
          </cell>
          <cell r="H138">
            <v>0</v>
          </cell>
        </row>
        <row r="139">
          <cell r="A139">
            <v>87100</v>
          </cell>
          <cell r="H139">
            <v>0</v>
          </cell>
        </row>
        <row r="140">
          <cell r="A140">
            <v>87100</v>
          </cell>
          <cell r="H140">
            <v>0</v>
          </cell>
        </row>
        <row r="141">
          <cell r="A141">
            <v>87331</v>
          </cell>
          <cell r="H141">
            <v>0</v>
          </cell>
        </row>
        <row r="142">
          <cell r="A142">
            <v>87331</v>
          </cell>
          <cell r="H142">
            <v>0</v>
          </cell>
        </row>
        <row r="143">
          <cell r="A143">
            <v>87040</v>
          </cell>
          <cell r="H143">
            <v>0</v>
          </cell>
        </row>
        <row r="144">
          <cell r="A144">
            <v>87120</v>
          </cell>
          <cell r="H144">
            <v>0</v>
          </cell>
        </row>
        <row r="145">
          <cell r="A145">
            <v>87010</v>
          </cell>
          <cell r="H145">
            <v>0</v>
          </cell>
        </row>
        <row r="146">
          <cell r="A146">
            <v>87140</v>
          </cell>
          <cell r="H146">
            <v>0</v>
          </cell>
        </row>
        <row r="147">
          <cell r="A147">
            <v>87331</v>
          </cell>
          <cell r="H147">
            <v>0</v>
          </cell>
        </row>
        <row r="148">
          <cell r="A148">
            <v>87100</v>
          </cell>
          <cell r="H148">
            <v>0</v>
          </cell>
        </row>
        <row r="149">
          <cell r="A149">
            <v>87050</v>
          </cell>
          <cell r="H149">
            <v>0</v>
          </cell>
        </row>
        <row r="150">
          <cell r="A150">
            <v>84020</v>
          </cell>
          <cell r="H150">
            <v>0</v>
          </cell>
        </row>
        <row r="151">
          <cell r="A151">
            <v>87150</v>
          </cell>
          <cell r="H151">
            <v>0</v>
          </cell>
        </row>
        <row r="152">
          <cell r="A152">
            <v>87150</v>
          </cell>
          <cell r="H152">
            <v>0</v>
          </cell>
        </row>
        <row r="153">
          <cell r="A153">
            <v>87020</v>
          </cell>
          <cell r="H153">
            <v>0</v>
          </cell>
        </row>
        <row r="154">
          <cell r="A154">
            <v>87040</v>
          </cell>
          <cell r="H154">
            <v>0</v>
          </cell>
        </row>
        <row r="155">
          <cell r="A155">
            <v>86010</v>
          </cell>
          <cell r="H155">
            <v>0</v>
          </cell>
        </row>
        <row r="156">
          <cell r="A156">
            <v>86010</v>
          </cell>
          <cell r="H156">
            <v>0</v>
          </cell>
        </row>
        <row r="157">
          <cell r="A157">
            <v>86010</v>
          </cell>
          <cell r="H157">
            <v>0</v>
          </cell>
        </row>
        <row r="158">
          <cell r="A158">
            <v>87100</v>
          </cell>
          <cell r="H158">
            <v>0</v>
          </cell>
        </row>
        <row r="159">
          <cell r="A159">
            <v>87153</v>
          </cell>
          <cell r="H159">
            <v>0</v>
          </cell>
        </row>
        <row r="160">
          <cell r="A160">
            <v>87170</v>
          </cell>
          <cell r="H160">
            <v>0</v>
          </cell>
        </row>
        <row r="161">
          <cell r="A161">
            <v>87120</v>
          </cell>
          <cell r="H161">
            <v>0</v>
          </cell>
        </row>
        <row r="162">
          <cell r="A162">
            <v>87060</v>
          </cell>
          <cell r="H162">
            <v>0</v>
          </cell>
        </row>
        <row r="163">
          <cell r="A163">
            <v>87060</v>
          </cell>
          <cell r="H163">
            <v>0</v>
          </cell>
        </row>
        <row r="164">
          <cell r="A164">
            <v>87060</v>
          </cell>
          <cell r="H164">
            <v>0</v>
          </cell>
        </row>
        <row r="165">
          <cell r="A165">
            <v>87060</v>
          </cell>
          <cell r="H165">
            <v>0</v>
          </cell>
        </row>
        <row r="166">
          <cell r="A166">
            <v>87140</v>
          </cell>
          <cell r="H166">
            <v>0</v>
          </cell>
        </row>
        <row r="167">
          <cell r="A167">
            <v>87140</v>
          </cell>
          <cell r="H167">
            <v>0</v>
          </cell>
        </row>
        <row r="168">
          <cell r="A168">
            <v>87140</v>
          </cell>
          <cell r="H168">
            <v>0</v>
          </cell>
        </row>
        <row r="169">
          <cell r="A169">
            <v>87140</v>
          </cell>
          <cell r="H169">
            <v>0</v>
          </cell>
        </row>
        <row r="170">
          <cell r="A170">
            <v>87220</v>
          </cell>
          <cell r="H170">
            <v>0</v>
          </cell>
        </row>
        <row r="171">
          <cell r="A171">
            <v>87140</v>
          </cell>
          <cell r="H171">
            <v>0</v>
          </cell>
        </row>
        <row r="172">
          <cell r="A172">
            <v>87331</v>
          </cell>
          <cell r="H172">
            <v>0</v>
          </cell>
        </row>
        <row r="173">
          <cell r="A173">
            <v>86030</v>
          </cell>
          <cell r="H173">
            <v>0</v>
          </cell>
        </row>
        <row r="174">
          <cell r="A174">
            <v>87150</v>
          </cell>
          <cell r="H174">
            <v>0</v>
          </cell>
        </row>
        <row r="175">
          <cell r="A175">
            <v>84010</v>
          </cell>
          <cell r="H175">
            <v>0</v>
          </cell>
        </row>
        <row r="176">
          <cell r="A176">
            <v>84010</v>
          </cell>
          <cell r="H176">
            <v>0</v>
          </cell>
        </row>
        <row r="177">
          <cell r="A177">
            <v>84010</v>
          </cell>
          <cell r="H177">
            <v>0</v>
          </cell>
        </row>
        <row r="178">
          <cell r="A178">
            <v>84010</v>
          </cell>
          <cell r="H178">
            <v>0</v>
          </cell>
        </row>
        <row r="179">
          <cell r="A179">
            <v>84010</v>
          </cell>
          <cell r="H179">
            <v>0</v>
          </cell>
        </row>
        <row r="180">
          <cell r="A180">
            <v>84010</v>
          </cell>
          <cell r="H180">
            <v>0</v>
          </cell>
        </row>
        <row r="181">
          <cell r="A181">
            <v>84010</v>
          </cell>
          <cell r="H181">
            <v>0</v>
          </cell>
        </row>
        <row r="182">
          <cell r="A182">
            <v>84010</v>
          </cell>
          <cell r="H182">
            <v>0</v>
          </cell>
        </row>
        <row r="183">
          <cell r="A183">
            <v>85010</v>
          </cell>
          <cell r="H183">
            <v>0</v>
          </cell>
        </row>
        <row r="184">
          <cell r="A184">
            <v>87331</v>
          </cell>
          <cell r="H184">
            <v>0</v>
          </cell>
        </row>
        <row r="185">
          <cell r="A185">
            <v>87070</v>
          </cell>
          <cell r="H185">
            <v>0</v>
          </cell>
        </row>
        <row r="186">
          <cell r="A186">
            <v>87331</v>
          </cell>
          <cell r="H186">
            <v>0</v>
          </cell>
        </row>
        <row r="187">
          <cell r="A187">
            <v>87331</v>
          </cell>
          <cell r="H187">
            <v>0</v>
          </cell>
        </row>
        <row r="188">
          <cell r="A188">
            <v>84010</v>
          </cell>
          <cell r="H188">
            <v>0</v>
          </cell>
        </row>
        <row r="189">
          <cell r="A189">
            <v>87280</v>
          </cell>
          <cell r="H189">
            <v>0</v>
          </cell>
        </row>
        <row r="190">
          <cell r="A190">
            <v>85010</v>
          </cell>
          <cell r="H190">
            <v>0</v>
          </cell>
        </row>
        <row r="191">
          <cell r="A191">
            <v>84020</v>
          </cell>
          <cell r="H191">
            <v>0</v>
          </cell>
        </row>
        <row r="192">
          <cell r="A192">
            <v>87120</v>
          </cell>
          <cell r="H192">
            <v>0</v>
          </cell>
        </row>
        <row r="193">
          <cell r="A193">
            <v>87150</v>
          </cell>
          <cell r="H193">
            <v>0</v>
          </cell>
        </row>
        <row r="194">
          <cell r="A194">
            <v>0</v>
          </cell>
          <cell r="H194">
            <v>0</v>
          </cell>
        </row>
        <row r="195">
          <cell r="A195">
            <v>0</v>
          </cell>
          <cell r="H195">
            <v>0</v>
          </cell>
        </row>
        <row r="196">
          <cell r="A196">
            <v>101010</v>
          </cell>
          <cell r="H196">
            <v>0</v>
          </cell>
        </row>
        <row r="197">
          <cell r="A197">
            <v>101020</v>
          </cell>
          <cell r="H197">
            <v>0</v>
          </cell>
        </row>
        <row r="198">
          <cell r="A198">
            <v>103030</v>
          </cell>
          <cell r="H198">
            <v>0</v>
          </cell>
        </row>
        <row r="199">
          <cell r="A199">
            <v>101010</v>
          </cell>
          <cell r="H199">
            <v>0</v>
          </cell>
        </row>
        <row r="200">
          <cell r="A200">
            <v>104201</v>
          </cell>
          <cell r="H200">
            <v>0</v>
          </cell>
        </row>
        <row r="201">
          <cell r="A201">
            <v>0</v>
          </cell>
          <cell r="H201">
            <v>0</v>
          </cell>
        </row>
        <row r="202">
          <cell r="A202">
            <v>0</v>
          </cell>
          <cell r="H202">
            <v>0</v>
          </cell>
        </row>
        <row r="203">
          <cell r="A203">
            <v>61241</v>
          </cell>
          <cell r="H203">
            <v>0</v>
          </cell>
        </row>
        <row r="204">
          <cell r="A204">
            <v>61241</v>
          </cell>
          <cell r="H204">
            <v>0</v>
          </cell>
        </row>
        <row r="205">
          <cell r="A205">
            <v>0</v>
          </cell>
          <cell r="H205">
            <v>0</v>
          </cell>
        </row>
        <row r="206">
          <cell r="A206">
            <v>0</v>
          </cell>
          <cell r="H206">
            <v>0</v>
          </cell>
        </row>
        <row r="207">
          <cell r="A207">
            <v>102030</v>
          </cell>
          <cell r="H207">
            <v>0</v>
          </cell>
        </row>
        <row r="208">
          <cell r="A208">
            <v>87320</v>
          </cell>
          <cell r="H208">
            <v>0</v>
          </cell>
        </row>
        <row r="209">
          <cell r="A209">
            <v>87320</v>
          </cell>
          <cell r="H209">
            <v>0</v>
          </cell>
        </row>
        <row r="210">
          <cell r="A210">
            <v>103010</v>
          </cell>
          <cell r="H210">
            <v>0</v>
          </cell>
        </row>
        <row r="211">
          <cell r="A211">
            <v>104201</v>
          </cell>
          <cell r="H211">
            <v>0</v>
          </cell>
        </row>
        <row r="212">
          <cell r="A212">
            <v>102030</v>
          </cell>
          <cell r="H212">
            <v>0</v>
          </cell>
        </row>
        <row r="213">
          <cell r="A213">
            <v>0</v>
          </cell>
          <cell r="H213">
            <v>0</v>
          </cell>
        </row>
        <row r="214">
          <cell r="A214">
            <v>0</v>
          </cell>
          <cell r="H214">
            <v>0</v>
          </cell>
        </row>
        <row r="215">
          <cell r="A215">
            <v>23010</v>
          </cell>
          <cell r="H215">
            <v>0</v>
          </cell>
        </row>
        <row r="216">
          <cell r="A216">
            <v>91080</v>
          </cell>
          <cell r="H216">
            <v>0</v>
          </cell>
        </row>
        <row r="217">
          <cell r="A217">
            <v>0</v>
          </cell>
          <cell r="H217">
            <v>0</v>
          </cell>
        </row>
        <row r="218">
          <cell r="A218">
            <v>72150</v>
          </cell>
          <cell r="H218">
            <v>0</v>
          </cell>
        </row>
        <row r="219">
          <cell r="A219">
            <v>72160</v>
          </cell>
          <cell r="H219">
            <v>0</v>
          </cell>
        </row>
        <row r="220">
          <cell r="A220">
            <v>72170</v>
          </cell>
          <cell r="H220">
            <v>0</v>
          </cell>
        </row>
        <row r="221">
          <cell r="A221">
            <v>0</v>
          </cell>
          <cell r="H221">
            <v>0</v>
          </cell>
        </row>
        <row r="222">
          <cell r="A222">
            <v>0</v>
          </cell>
          <cell r="H222">
            <v>0</v>
          </cell>
        </row>
        <row r="223">
          <cell r="A223">
            <v>0</v>
          </cell>
          <cell r="H223">
            <v>0</v>
          </cell>
        </row>
        <row r="224">
          <cell r="A224">
            <v>0</v>
          </cell>
          <cell r="H224">
            <v>0</v>
          </cell>
        </row>
        <row r="225">
          <cell r="A225">
            <v>0</v>
          </cell>
          <cell r="H225">
            <v>0</v>
          </cell>
        </row>
        <row r="226">
          <cell r="A226">
            <v>0</v>
          </cell>
          <cell r="H226">
            <v>0</v>
          </cell>
        </row>
        <row r="227">
          <cell r="A227">
            <v>0</v>
          </cell>
          <cell r="H227">
            <v>0</v>
          </cell>
        </row>
        <row r="228">
          <cell r="A228">
            <v>0</v>
          </cell>
          <cell r="H228">
            <v>0</v>
          </cell>
        </row>
        <row r="229">
          <cell r="A229">
            <v>0</v>
          </cell>
          <cell r="H229">
            <v>0</v>
          </cell>
        </row>
        <row r="230">
          <cell r="A230">
            <v>0</v>
          </cell>
          <cell r="H230">
            <v>0</v>
          </cell>
        </row>
        <row r="231">
          <cell r="A231">
            <v>0</v>
          </cell>
          <cell r="H231">
            <v>0</v>
          </cell>
        </row>
        <row r="232">
          <cell r="A232">
            <v>0</v>
          </cell>
          <cell r="H232">
            <v>0</v>
          </cell>
        </row>
        <row r="233">
          <cell r="A233">
            <v>0</v>
          </cell>
          <cell r="H233">
            <v>0</v>
          </cell>
        </row>
        <row r="234">
          <cell r="A234">
            <v>0</v>
          </cell>
          <cell r="H234">
            <v>0</v>
          </cell>
        </row>
        <row r="235">
          <cell r="A235">
            <v>0</v>
          </cell>
          <cell r="H235">
            <v>0</v>
          </cell>
        </row>
        <row r="236">
          <cell r="A236">
            <v>0</v>
          </cell>
          <cell r="H236">
            <v>0</v>
          </cell>
        </row>
        <row r="237">
          <cell r="A237">
            <v>0</v>
          </cell>
          <cell r="H237">
            <v>0</v>
          </cell>
        </row>
        <row r="238">
          <cell r="A238">
            <v>0</v>
          </cell>
          <cell r="H238">
            <v>0</v>
          </cell>
        </row>
        <row r="239">
          <cell r="A239">
            <v>0</v>
          </cell>
          <cell r="H239">
            <v>0</v>
          </cell>
        </row>
        <row r="240">
          <cell r="A240">
            <v>0</v>
          </cell>
          <cell r="H240">
            <v>0</v>
          </cell>
        </row>
        <row r="241">
          <cell r="A241">
            <v>0</v>
          </cell>
          <cell r="H241">
            <v>0</v>
          </cell>
        </row>
        <row r="242">
          <cell r="A242">
            <v>0</v>
          </cell>
          <cell r="H242">
            <v>0</v>
          </cell>
        </row>
        <row r="243">
          <cell r="A243">
            <v>0</v>
          </cell>
          <cell r="H243">
            <v>0</v>
          </cell>
        </row>
        <row r="244">
          <cell r="A244">
            <v>0</v>
          </cell>
          <cell r="H244">
            <v>0</v>
          </cell>
        </row>
        <row r="245">
          <cell r="A245">
            <v>0</v>
          </cell>
          <cell r="H245">
            <v>0</v>
          </cell>
        </row>
        <row r="246">
          <cell r="A246">
            <v>0</v>
          </cell>
          <cell r="H246">
            <v>0</v>
          </cell>
        </row>
        <row r="247">
          <cell r="A247">
            <v>0</v>
          </cell>
          <cell r="H247">
            <v>0</v>
          </cell>
        </row>
        <row r="248">
          <cell r="A248">
            <v>0</v>
          </cell>
          <cell r="H248">
            <v>0</v>
          </cell>
        </row>
        <row r="249">
          <cell r="A249">
            <v>0</v>
          </cell>
          <cell r="H249">
            <v>0</v>
          </cell>
        </row>
        <row r="250">
          <cell r="A250">
            <v>0</v>
          </cell>
          <cell r="H250">
            <v>0</v>
          </cell>
        </row>
        <row r="251">
          <cell r="A251">
            <v>0</v>
          </cell>
          <cell r="H251">
            <v>0</v>
          </cell>
        </row>
        <row r="252">
          <cell r="A252">
            <v>0</v>
          </cell>
          <cell r="H252">
            <v>0</v>
          </cell>
        </row>
        <row r="253">
          <cell r="A253">
            <v>0</v>
          </cell>
          <cell r="H253">
            <v>0</v>
          </cell>
        </row>
        <row r="254">
          <cell r="A254">
            <v>0</v>
          </cell>
          <cell r="H254">
            <v>0</v>
          </cell>
        </row>
        <row r="255">
          <cell r="A255">
            <v>0</v>
          </cell>
          <cell r="H255">
            <v>0</v>
          </cell>
        </row>
        <row r="256">
          <cell r="A256">
            <v>0</v>
          </cell>
          <cell r="H256">
            <v>0</v>
          </cell>
        </row>
        <row r="257">
          <cell r="A257">
            <v>0</v>
          </cell>
          <cell r="H257">
            <v>0</v>
          </cell>
        </row>
        <row r="258">
          <cell r="A258">
            <v>0</v>
          </cell>
          <cell r="H258">
            <v>0</v>
          </cell>
        </row>
        <row r="259">
          <cell r="A259">
            <v>0</v>
          </cell>
          <cell r="H259">
            <v>0</v>
          </cell>
        </row>
        <row r="260">
          <cell r="A260">
            <v>0</v>
          </cell>
          <cell r="H260">
            <v>0</v>
          </cell>
        </row>
        <row r="261">
          <cell r="A261">
            <v>0</v>
          </cell>
          <cell r="H261">
            <v>0</v>
          </cell>
        </row>
        <row r="262">
          <cell r="A262">
            <v>0</v>
          </cell>
          <cell r="H262">
            <v>0</v>
          </cell>
        </row>
        <row r="263">
          <cell r="A263">
            <v>0</v>
          </cell>
          <cell r="H263">
            <v>0</v>
          </cell>
        </row>
        <row r="264">
          <cell r="A264">
            <v>0</v>
          </cell>
          <cell r="H264">
            <v>0</v>
          </cell>
        </row>
        <row r="265">
          <cell r="A265">
            <v>0</v>
          </cell>
          <cell r="H265">
            <v>0</v>
          </cell>
        </row>
        <row r="266">
          <cell r="A266">
            <v>0</v>
          </cell>
          <cell r="H266">
            <v>0</v>
          </cell>
        </row>
        <row r="267">
          <cell r="A267">
            <v>0</v>
          </cell>
          <cell r="H267">
            <v>0</v>
          </cell>
        </row>
        <row r="268">
          <cell r="A268">
            <v>0</v>
          </cell>
          <cell r="H268">
            <v>0</v>
          </cell>
        </row>
        <row r="269">
          <cell r="A269">
            <v>0</v>
          </cell>
          <cell r="H269">
            <v>0</v>
          </cell>
        </row>
        <row r="270">
          <cell r="A270">
            <v>0</v>
          </cell>
          <cell r="H270">
            <v>0</v>
          </cell>
        </row>
        <row r="271">
          <cell r="A271">
            <v>0</v>
          </cell>
          <cell r="H271">
            <v>0</v>
          </cell>
        </row>
        <row r="272">
          <cell r="A272">
            <v>0</v>
          </cell>
          <cell r="H272">
            <v>0</v>
          </cell>
        </row>
        <row r="273">
          <cell r="A273">
            <v>0</v>
          </cell>
          <cell r="H273">
            <v>0</v>
          </cell>
        </row>
        <row r="274">
          <cell r="A274">
            <v>0</v>
          </cell>
          <cell r="H274">
            <v>0</v>
          </cell>
        </row>
        <row r="275">
          <cell r="A275">
            <v>0</v>
          </cell>
          <cell r="H275">
            <v>0</v>
          </cell>
        </row>
        <row r="276">
          <cell r="A276">
            <v>0</v>
          </cell>
          <cell r="H276">
            <v>0</v>
          </cell>
        </row>
        <row r="277">
          <cell r="A277">
            <v>0</v>
          </cell>
          <cell r="H277">
            <v>0</v>
          </cell>
        </row>
        <row r="278">
          <cell r="A278">
            <v>0</v>
          </cell>
          <cell r="H278">
            <v>0</v>
          </cell>
        </row>
        <row r="279">
          <cell r="A279">
            <v>0</v>
          </cell>
          <cell r="H279">
            <v>0</v>
          </cell>
        </row>
        <row r="280">
          <cell r="A280">
            <v>0</v>
          </cell>
          <cell r="H280">
            <v>0</v>
          </cell>
        </row>
        <row r="281">
          <cell r="A281">
            <v>0</v>
          </cell>
          <cell r="H281">
            <v>0</v>
          </cell>
        </row>
        <row r="282">
          <cell r="A282">
            <v>0</v>
          </cell>
          <cell r="H282">
            <v>0</v>
          </cell>
        </row>
        <row r="283">
          <cell r="A283">
            <v>0</v>
          </cell>
          <cell r="H283">
            <v>0</v>
          </cell>
        </row>
        <row r="284">
          <cell r="A284">
            <v>0</v>
          </cell>
          <cell r="H284">
            <v>0</v>
          </cell>
        </row>
        <row r="285">
          <cell r="A285">
            <v>0</v>
          </cell>
          <cell r="H285">
            <v>0</v>
          </cell>
        </row>
        <row r="286">
          <cell r="A286">
            <v>0</v>
          </cell>
          <cell r="H286">
            <v>0</v>
          </cell>
        </row>
        <row r="287">
          <cell r="A287">
            <v>0</v>
          </cell>
          <cell r="H287">
            <v>0</v>
          </cell>
        </row>
        <row r="288">
          <cell r="A288">
            <v>0</v>
          </cell>
          <cell r="H288">
            <v>0</v>
          </cell>
        </row>
        <row r="289">
          <cell r="A289">
            <v>0</v>
          </cell>
          <cell r="H289">
            <v>0</v>
          </cell>
        </row>
        <row r="290">
          <cell r="A290">
            <v>0</v>
          </cell>
          <cell r="H290">
            <v>0</v>
          </cell>
        </row>
        <row r="291">
          <cell r="A291">
            <v>0</v>
          </cell>
          <cell r="H291">
            <v>0</v>
          </cell>
        </row>
        <row r="292">
          <cell r="A292">
            <v>0</v>
          </cell>
          <cell r="H292">
            <v>0</v>
          </cell>
        </row>
        <row r="293">
          <cell r="A293">
            <v>0</v>
          </cell>
          <cell r="H293">
            <v>0</v>
          </cell>
        </row>
        <row r="294">
          <cell r="A294">
            <v>0</v>
          </cell>
          <cell r="H294">
            <v>0</v>
          </cell>
        </row>
        <row r="295">
          <cell r="A295">
            <v>0</v>
          </cell>
          <cell r="H295">
            <v>0</v>
          </cell>
        </row>
        <row r="296">
          <cell r="A296">
            <v>0</v>
          </cell>
          <cell r="H296">
            <v>0</v>
          </cell>
        </row>
        <row r="297">
          <cell r="A297">
            <v>0</v>
          </cell>
          <cell r="H297">
            <v>0</v>
          </cell>
        </row>
        <row r="298">
          <cell r="A298">
            <v>0</v>
          </cell>
          <cell r="H298">
            <v>0</v>
          </cell>
        </row>
        <row r="299">
          <cell r="A299">
            <v>0</v>
          </cell>
          <cell r="H299">
            <v>0</v>
          </cell>
        </row>
        <row r="300">
          <cell r="A300">
            <v>0</v>
          </cell>
          <cell r="H300">
            <v>0</v>
          </cell>
        </row>
        <row r="301">
          <cell r="A301">
            <v>0</v>
          </cell>
          <cell r="H301">
            <v>0</v>
          </cell>
        </row>
        <row r="302">
          <cell r="A302">
            <v>0</v>
          </cell>
          <cell r="H302">
            <v>0</v>
          </cell>
        </row>
        <row r="303">
          <cell r="A303">
            <v>0</v>
          </cell>
          <cell r="H303">
            <v>0</v>
          </cell>
        </row>
        <row r="304">
          <cell r="A304">
            <v>0</v>
          </cell>
          <cell r="H304">
            <v>0</v>
          </cell>
        </row>
        <row r="305">
          <cell r="A305">
            <v>0</v>
          </cell>
          <cell r="H305">
            <v>0</v>
          </cell>
        </row>
        <row r="306">
          <cell r="A306">
            <v>0</v>
          </cell>
          <cell r="H306">
            <v>0</v>
          </cell>
        </row>
        <row r="307">
          <cell r="A307">
            <v>0</v>
          </cell>
          <cell r="H307">
            <v>0</v>
          </cell>
        </row>
        <row r="308">
          <cell r="A308">
            <v>0</v>
          </cell>
          <cell r="H308">
            <v>0</v>
          </cell>
        </row>
        <row r="309">
          <cell r="A309">
            <v>0</v>
          </cell>
          <cell r="H309">
            <v>0</v>
          </cell>
        </row>
        <row r="310">
          <cell r="A310">
            <v>0</v>
          </cell>
          <cell r="H310">
            <v>0</v>
          </cell>
        </row>
        <row r="311">
          <cell r="A311">
            <v>0</v>
          </cell>
          <cell r="H311">
            <v>0</v>
          </cell>
        </row>
        <row r="312">
          <cell r="A312">
            <v>0</v>
          </cell>
          <cell r="H312">
            <v>0</v>
          </cell>
        </row>
        <row r="313">
          <cell r="A313">
            <v>0</v>
          </cell>
          <cell r="H313">
            <v>0</v>
          </cell>
        </row>
        <row r="314">
          <cell r="A314">
            <v>0</v>
          </cell>
          <cell r="H314">
            <v>0</v>
          </cell>
        </row>
        <row r="315">
          <cell r="A315">
            <v>0</v>
          </cell>
          <cell r="H315">
            <v>0</v>
          </cell>
        </row>
        <row r="316">
          <cell r="A316">
            <v>0</v>
          </cell>
          <cell r="H316">
            <v>0</v>
          </cell>
        </row>
        <row r="317">
          <cell r="A317">
            <v>0</v>
          </cell>
          <cell r="H317">
            <v>0</v>
          </cell>
        </row>
        <row r="318">
          <cell r="A318">
            <v>0</v>
          </cell>
          <cell r="H318">
            <v>0</v>
          </cell>
        </row>
        <row r="319">
          <cell r="A319">
            <v>0</v>
          </cell>
          <cell r="H319">
            <v>0</v>
          </cell>
        </row>
        <row r="320">
          <cell r="A320">
            <v>0</v>
          </cell>
          <cell r="H320">
            <v>0</v>
          </cell>
        </row>
        <row r="321">
          <cell r="A321">
            <v>0</v>
          </cell>
          <cell r="H321">
            <v>0</v>
          </cell>
        </row>
        <row r="322">
          <cell r="A322">
            <v>0</v>
          </cell>
          <cell r="H322">
            <v>0</v>
          </cell>
        </row>
        <row r="323">
          <cell r="A323">
            <v>0</v>
          </cell>
          <cell r="H323">
            <v>0</v>
          </cell>
        </row>
        <row r="324">
          <cell r="A324">
            <v>0</v>
          </cell>
          <cell r="H324">
            <v>0</v>
          </cell>
        </row>
        <row r="325">
          <cell r="A325">
            <v>0</v>
          </cell>
          <cell r="H325">
            <v>0</v>
          </cell>
        </row>
        <row r="326">
          <cell r="A326">
            <v>0</v>
          </cell>
          <cell r="H326">
            <v>0</v>
          </cell>
        </row>
        <row r="327">
          <cell r="A327">
            <v>0</v>
          </cell>
          <cell r="H327">
            <v>0</v>
          </cell>
        </row>
        <row r="328">
          <cell r="A328">
            <v>0</v>
          </cell>
          <cell r="H328">
            <v>0</v>
          </cell>
        </row>
        <row r="329">
          <cell r="A329">
            <v>0</v>
          </cell>
          <cell r="H329">
            <v>0</v>
          </cell>
        </row>
        <row r="330">
          <cell r="A330">
            <v>0</v>
          </cell>
          <cell r="H330">
            <v>0</v>
          </cell>
        </row>
        <row r="331">
          <cell r="A331">
            <v>0</v>
          </cell>
          <cell r="H331">
            <v>0</v>
          </cell>
        </row>
        <row r="332">
          <cell r="A332">
            <v>0</v>
          </cell>
          <cell r="H332">
            <v>0</v>
          </cell>
        </row>
        <row r="333">
          <cell r="A333">
            <v>0</v>
          </cell>
          <cell r="H333">
            <v>0</v>
          </cell>
        </row>
        <row r="334">
          <cell r="A334">
            <v>0</v>
          </cell>
          <cell r="H334">
            <v>0</v>
          </cell>
        </row>
        <row r="335">
          <cell r="A335">
            <v>0</v>
          </cell>
          <cell r="H335">
            <v>0</v>
          </cell>
        </row>
        <row r="336">
          <cell r="A336">
            <v>0</v>
          </cell>
          <cell r="H336">
            <v>0</v>
          </cell>
        </row>
        <row r="337">
          <cell r="A337">
            <v>0</v>
          </cell>
          <cell r="H337">
            <v>0</v>
          </cell>
        </row>
        <row r="338">
          <cell r="A338">
            <v>0</v>
          </cell>
          <cell r="H338">
            <v>0</v>
          </cell>
        </row>
        <row r="339">
          <cell r="A339">
            <v>0</v>
          </cell>
          <cell r="H339">
            <v>0</v>
          </cell>
        </row>
        <row r="340">
          <cell r="A340">
            <v>0</v>
          </cell>
          <cell r="H340">
            <v>0</v>
          </cell>
        </row>
        <row r="341">
          <cell r="A341">
            <v>0</v>
          </cell>
          <cell r="H341">
            <v>0</v>
          </cell>
        </row>
        <row r="342">
          <cell r="A342">
            <v>0</v>
          </cell>
          <cell r="H342">
            <v>0</v>
          </cell>
        </row>
        <row r="343">
          <cell r="A343">
            <v>0</v>
          </cell>
          <cell r="H343">
            <v>0</v>
          </cell>
        </row>
        <row r="344">
          <cell r="A344">
            <v>0</v>
          </cell>
          <cell r="H344">
            <v>0</v>
          </cell>
        </row>
        <row r="345">
          <cell r="A345">
            <v>0</v>
          </cell>
          <cell r="H345">
            <v>0</v>
          </cell>
        </row>
        <row r="346">
          <cell r="A346">
            <v>0</v>
          </cell>
          <cell r="H346">
            <v>0</v>
          </cell>
        </row>
        <row r="347">
          <cell r="A347">
            <v>0</v>
          </cell>
          <cell r="H347">
            <v>0</v>
          </cell>
        </row>
        <row r="348">
          <cell r="A348">
            <v>0</v>
          </cell>
          <cell r="H348">
            <v>0</v>
          </cell>
        </row>
        <row r="349">
          <cell r="A349">
            <v>0</v>
          </cell>
          <cell r="H349">
            <v>0</v>
          </cell>
        </row>
        <row r="350">
          <cell r="A350">
            <v>0</v>
          </cell>
          <cell r="H350">
            <v>0</v>
          </cell>
        </row>
        <row r="351">
          <cell r="A351">
            <v>0</v>
          </cell>
          <cell r="H351">
            <v>0</v>
          </cell>
        </row>
        <row r="352">
          <cell r="A352">
            <v>0</v>
          </cell>
          <cell r="H352">
            <v>0</v>
          </cell>
        </row>
        <row r="353">
          <cell r="A353">
            <v>0</v>
          </cell>
          <cell r="H353">
            <v>0</v>
          </cell>
        </row>
        <row r="354">
          <cell r="A354">
            <v>0</v>
          </cell>
          <cell r="H354">
            <v>0</v>
          </cell>
        </row>
        <row r="355">
          <cell r="A355">
            <v>0</v>
          </cell>
          <cell r="H355">
            <v>0</v>
          </cell>
        </row>
        <row r="356">
          <cell r="A356">
            <v>0</v>
          </cell>
          <cell r="H356">
            <v>0</v>
          </cell>
        </row>
        <row r="357">
          <cell r="A357">
            <v>0</v>
          </cell>
          <cell r="H357">
            <v>0</v>
          </cell>
        </row>
        <row r="358">
          <cell r="A358">
            <v>0</v>
          </cell>
          <cell r="H358">
            <v>0</v>
          </cell>
        </row>
        <row r="359">
          <cell r="A359">
            <v>0</v>
          </cell>
          <cell r="H359">
            <v>0</v>
          </cell>
        </row>
        <row r="360">
          <cell r="A360">
            <v>0</v>
          </cell>
          <cell r="H360">
            <v>0</v>
          </cell>
        </row>
        <row r="361">
          <cell r="A361">
            <v>0</v>
          </cell>
          <cell r="H361">
            <v>0</v>
          </cell>
        </row>
        <row r="362">
          <cell r="A362">
            <v>0</v>
          </cell>
          <cell r="H362">
            <v>0</v>
          </cell>
        </row>
        <row r="363">
          <cell r="A363">
            <v>0</v>
          </cell>
          <cell r="H363">
            <v>0</v>
          </cell>
        </row>
        <row r="364">
          <cell r="A364">
            <v>0</v>
          </cell>
          <cell r="H364">
            <v>0</v>
          </cell>
        </row>
        <row r="365">
          <cell r="A365">
            <v>0</v>
          </cell>
          <cell r="H365">
            <v>0</v>
          </cell>
        </row>
        <row r="366">
          <cell r="A366">
            <v>0</v>
          </cell>
          <cell r="H366">
            <v>0</v>
          </cell>
        </row>
        <row r="367">
          <cell r="A367">
            <v>0</v>
          </cell>
          <cell r="H367">
            <v>0</v>
          </cell>
        </row>
        <row r="368">
          <cell r="A368">
            <v>0</v>
          </cell>
          <cell r="H368">
            <v>0</v>
          </cell>
        </row>
        <row r="369">
          <cell r="A369">
            <v>0</v>
          </cell>
          <cell r="H369">
            <v>0</v>
          </cell>
        </row>
        <row r="370">
          <cell r="A370">
            <v>0</v>
          </cell>
          <cell r="H370">
            <v>0</v>
          </cell>
        </row>
        <row r="371">
          <cell r="A371">
            <v>0</v>
          </cell>
          <cell r="H371">
            <v>0</v>
          </cell>
        </row>
        <row r="372">
          <cell r="A372">
            <v>0</v>
          </cell>
          <cell r="H372">
            <v>0</v>
          </cell>
        </row>
        <row r="373">
          <cell r="A373">
            <v>0</v>
          </cell>
          <cell r="H373">
            <v>0</v>
          </cell>
        </row>
        <row r="374">
          <cell r="A374">
            <v>0</v>
          </cell>
          <cell r="H374">
            <v>0</v>
          </cell>
        </row>
        <row r="375">
          <cell r="A375">
            <v>0</v>
          </cell>
          <cell r="H375">
            <v>0</v>
          </cell>
        </row>
        <row r="376">
          <cell r="A376">
            <v>0</v>
          </cell>
          <cell r="H376">
            <v>0</v>
          </cell>
        </row>
        <row r="377">
          <cell r="A377">
            <v>0</v>
          </cell>
          <cell r="H377">
            <v>0</v>
          </cell>
        </row>
        <row r="378">
          <cell r="A378">
            <v>0</v>
          </cell>
          <cell r="H378">
            <v>0</v>
          </cell>
        </row>
        <row r="379">
          <cell r="A379">
            <v>0</v>
          </cell>
          <cell r="H379">
            <v>0</v>
          </cell>
        </row>
        <row r="380">
          <cell r="A380">
            <v>0</v>
          </cell>
          <cell r="H380">
            <v>0</v>
          </cell>
        </row>
        <row r="381">
          <cell r="A381">
            <v>0</v>
          </cell>
          <cell r="H381">
            <v>0</v>
          </cell>
        </row>
        <row r="382">
          <cell r="A382">
            <v>0</v>
          </cell>
          <cell r="H382">
            <v>0</v>
          </cell>
        </row>
        <row r="383">
          <cell r="A383">
            <v>0</v>
          </cell>
          <cell r="H383">
            <v>0</v>
          </cell>
        </row>
        <row r="384">
          <cell r="A384">
            <v>0</v>
          </cell>
          <cell r="H384">
            <v>0</v>
          </cell>
        </row>
        <row r="385">
          <cell r="A385">
            <v>0</v>
          </cell>
          <cell r="H385">
            <v>0</v>
          </cell>
        </row>
        <row r="386">
          <cell r="A386">
            <v>0</v>
          </cell>
          <cell r="H386">
            <v>0</v>
          </cell>
        </row>
        <row r="387">
          <cell r="A387">
            <v>0</v>
          </cell>
          <cell r="H387">
            <v>0</v>
          </cell>
        </row>
        <row r="388">
          <cell r="A388">
            <v>0</v>
          </cell>
          <cell r="H388">
            <v>0</v>
          </cell>
        </row>
        <row r="389">
          <cell r="A389">
            <v>0</v>
          </cell>
          <cell r="H389">
            <v>0</v>
          </cell>
        </row>
        <row r="390">
          <cell r="A390">
            <v>0</v>
          </cell>
          <cell r="H390">
            <v>0</v>
          </cell>
        </row>
        <row r="391">
          <cell r="A391">
            <v>0</v>
          </cell>
          <cell r="H391">
            <v>0</v>
          </cell>
        </row>
        <row r="392">
          <cell r="A392">
            <v>0</v>
          </cell>
          <cell r="H392">
            <v>0</v>
          </cell>
        </row>
        <row r="393">
          <cell r="A393">
            <v>0</v>
          </cell>
          <cell r="H393">
            <v>0</v>
          </cell>
        </row>
        <row r="394">
          <cell r="A394">
            <v>0</v>
          </cell>
          <cell r="H394">
            <v>0</v>
          </cell>
        </row>
        <row r="395">
          <cell r="A395">
            <v>0</v>
          </cell>
          <cell r="H395">
            <v>0</v>
          </cell>
        </row>
        <row r="396">
          <cell r="A396">
            <v>0</v>
          </cell>
          <cell r="H396">
            <v>0</v>
          </cell>
        </row>
        <row r="397">
          <cell r="A397">
            <v>0</v>
          </cell>
          <cell r="H397">
            <v>0</v>
          </cell>
        </row>
        <row r="398">
          <cell r="A398">
            <v>0</v>
          </cell>
          <cell r="H398">
            <v>0</v>
          </cell>
        </row>
        <row r="399">
          <cell r="A399">
            <v>0</v>
          </cell>
          <cell r="H399">
            <v>0</v>
          </cell>
        </row>
        <row r="400">
          <cell r="A400">
            <v>0</v>
          </cell>
          <cell r="H400">
            <v>0</v>
          </cell>
        </row>
        <row r="401">
          <cell r="A401">
            <v>0</v>
          </cell>
          <cell r="H401">
            <v>0</v>
          </cell>
        </row>
        <row r="402">
          <cell r="A402">
            <v>0</v>
          </cell>
          <cell r="H402">
            <v>0</v>
          </cell>
        </row>
        <row r="403">
          <cell r="A403">
            <v>0</v>
          </cell>
          <cell r="H403">
            <v>0</v>
          </cell>
        </row>
        <row r="404">
          <cell r="A404">
            <v>0</v>
          </cell>
          <cell r="H404">
            <v>0</v>
          </cell>
        </row>
        <row r="405">
          <cell r="A405">
            <v>0</v>
          </cell>
          <cell r="H405">
            <v>0</v>
          </cell>
        </row>
        <row r="406">
          <cell r="A406">
            <v>0</v>
          </cell>
          <cell r="H406">
            <v>0</v>
          </cell>
        </row>
        <row r="407">
          <cell r="A407">
            <v>0</v>
          </cell>
          <cell r="H407">
            <v>0</v>
          </cell>
        </row>
        <row r="408">
          <cell r="A408">
            <v>0</v>
          </cell>
          <cell r="H408">
            <v>0</v>
          </cell>
        </row>
        <row r="409">
          <cell r="A409">
            <v>0</v>
          </cell>
          <cell r="H409">
            <v>0</v>
          </cell>
        </row>
        <row r="410">
          <cell r="A410">
            <v>0</v>
          </cell>
          <cell r="H410">
            <v>0</v>
          </cell>
        </row>
        <row r="411">
          <cell r="A411">
            <v>0</v>
          </cell>
          <cell r="H411">
            <v>0</v>
          </cell>
        </row>
        <row r="412">
          <cell r="A412">
            <v>0</v>
          </cell>
          <cell r="H412">
            <v>0</v>
          </cell>
        </row>
        <row r="413">
          <cell r="A413">
            <v>0</v>
          </cell>
          <cell r="H413">
            <v>0</v>
          </cell>
        </row>
        <row r="414">
          <cell r="A414">
            <v>0</v>
          </cell>
          <cell r="H414">
            <v>0</v>
          </cell>
        </row>
        <row r="415">
          <cell r="A415">
            <v>0</v>
          </cell>
          <cell r="H415">
            <v>0</v>
          </cell>
        </row>
        <row r="416">
          <cell r="A416">
            <v>0</v>
          </cell>
          <cell r="H416">
            <v>0</v>
          </cell>
        </row>
        <row r="417">
          <cell r="A417">
            <v>0</v>
          </cell>
          <cell r="H417">
            <v>0</v>
          </cell>
        </row>
        <row r="418">
          <cell r="A418">
            <v>0</v>
          </cell>
          <cell r="H418">
            <v>0</v>
          </cell>
        </row>
        <row r="419">
          <cell r="A419">
            <v>0</v>
          </cell>
          <cell r="H419">
            <v>0</v>
          </cell>
        </row>
        <row r="420">
          <cell r="A420">
            <v>0</v>
          </cell>
          <cell r="H420">
            <v>0</v>
          </cell>
        </row>
        <row r="421">
          <cell r="A421">
            <v>0</v>
          </cell>
          <cell r="H421">
            <v>0</v>
          </cell>
        </row>
        <row r="422">
          <cell r="A422">
            <v>0</v>
          </cell>
          <cell r="H422">
            <v>0</v>
          </cell>
        </row>
        <row r="423">
          <cell r="A423">
            <v>0</v>
          </cell>
          <cell r="H423">
            <v>0</v>
          </cell>
        </row>
        <row r="424">
          <cell r="A424">
            <v>0</v>
          </cell>
          <cell r="H424">
            <v>0</v>
          </cell>
        </row>
        <row r="425">
          <cell r="A425">
            <v>0</v>
          </cell>
          <cell r="H425">
            <v>0</v>
          </cell>
        </row>
        <row r="426">
          <cell r="A426">
            <v>0</v>
          </cell>
          <cell r="H426">
            <v>0</v>
          </cell>
        </row>
        <row r="427">
          <cell r="A427">
            <v>0</v>
          </cell>
          <cell r="H427">
            <v>0</v>
          </cell>
        </row>
        <row r="428">
          <cell r="A428">
            <v>0</v>
          </cell>
          <cell r="H428">
            <v>0</v>
          </cell>
        </row>
        <row r="429">
          <cell r="A429">
            <v>0</v>
          </cell>
          <cell r="H429">
            <v>0</v>
          </cell>
        </row>
        <row r="430">
          <cell r="A430">
            <v>0</v>
          </cell>
          <cell r="H430">
            <v>0</v>
          </cell>
        </row>
        <row r="431">
          <cell r="A431">
            <v>0</v>
          </cell>
          <cell r="H431">
            <v>0</v>
          </cell>
        </row>
        <row r="432">
          <cell r="A432">
            <v>0</v>
          </cell>
          <cell r="H432">
            <v>0</v>
          </cell>
        </row>
        <row r="433">
          <cell r="A433">
            <v>0</v>
          </cell>
          <cell r="H433">
            <v>0</v>
          </cell>
        </row>
        <row r="434">
          <cell r="A434">
            <v>0</v>
          </cell>
          <cell r="H434">
            <v>0</v>
          </cell>
        </row>
        <row r="435">
          <cell r="A435">
            <v>0</v>
          </cell>
          <cell r="H435">
            <v>0</v>
          </cell>
        </row>
        <row r="436">
          <cell r="A436">
            <v>0</v>
          </cell>
          <cell r="H436">
            <v>0</v>
          </cell>
        </row>
        <row r="437">
          <cell r="A437">
            <v>0</v>
          </cell>
          <cell r="H437">
            <v>0</v>
          </cell>
        </row>
        <row r="438">
          <cell r="A438">
            <v>0</v>
          </cell>
          <cell r="H438">
            <v>0</v>
          </cell>
        </row>
        <row r="439">
          <cell r="A439">
            <v>0</v>
          </cell>
          <cell r="H439">
            <v>0</v>
          </cell>
        </row>
        <row r="440">
          <cell r="A440">
            <v>0</v>
          </cell>
          <cell r="H440">
            <v>0</v>
          </cell>
        </row>
        <row r="441">
          <cell r="A441">
            <v>0</v>
          </cell>
          <cell r="H441">
            <v>0</v>
          </cell>
        </row>
        <row r="442">
          <cell r="A442">
            <v>0</v>
          </cell>
          <cell r="H442">
            <v>0</v>
          </cell>
        </row>
        <row r="443">
          <cell r="A443">
            <v>0</v>
          </cell>
          <cell r="H443">
            <v>0</v>
          </cell>
        </row>
        <row r="444">
          <cell r="A444">
            <v>0</v>
          </cell>
          <cell r="H444">
            <v>0</v>
          </cell>
        </row>
        <row r="445">
          <cell r="A445">
            <v>0</v>
          </cell>
          <cell r="H445">
            <v>0</v>
          </cell>
        </row>
        <row r="446">
          <cell r="A446">
            <v>0</v>
          </cell>
          <cell r="H446">
            <v>0</v>
          </cell>
        </row>
        <row r="447">
          <cell r="A447">
            <v>0</v>
          </cell>
          <cell r="H447">
            <v>0</v>
          </cell>
        </row>
        <row r="448">
          <cell r="A448">
            <v>0</v>
          </cell>
          <cell r="H448">
            <v>0</v>
          </cell>
        </row>
        <row r="449">
          <cell r="A449">
            <v>0</v>
          </cell>
          <cell r="H449">
            <v>0</v>
          </cell>
        </row>
        <row r="450">
          <cell r="A450">
            <v>0</v>
          </cell>
          <cell r="H450">
            <v>0</v>
          </cell>
        </row>
        <row r="451">
          <cell r="A451">
            <v>0</v>
          </cell>
          <cell r="H451">
            <v>0</v>
          </cell>
        </row>
        <row r="452">
          <cell r="A452">
            <v>0</v>
          </cell>
          <cell r="H452">
            <v>0</v>
          </cell>
        </row>
        <row r="453">
          <cell r="A453">
            <v>0</v>
          </cell>
          <cell r="H453">
            <v>0</v>
          </cell>
        </row>
        <row r="454">
          <cell r="A454">
            <v>0</v>
          </cell>
          <cell r="H454">
            <v>0</v>
          </cell>
        </row>
        <row r="455">
          <cell r="A455">
            <v>0</v>
          </cell>
          <cell r="H455">
            <v>0</v>
          </cell>
        </row>
        <row r="456">
          <cell r="A456">
            <v>0</v>
          </cell>
          <cell r="H456">
            <v>0</v>
          </cell>
        </row>
        <row r="457">
          <cell r="A457">
            <v>0</v>
          </cell>
          <cell r="H457">
            <v>0</v>
          </cell>
        </row>
        <row r="458">
          <cell r="A458">
            <v>0</v>
          </cell>
          <cell r="H458">
            <v>0</v>
          </cell>
        </row>
        <row r="459">
          <cell r="A459">
            <v>0</v>
          </cell>
          <cell r="H459">
            <v>0</v>
          </cell>
        </row>
        <row r="460">
          <cell r="A460">
            <v>0</v>
          </cell>
          <cell r="H460">
            <v>0</v>
          </cell>
        </row>
        <row r="461">
          <cell r="A461">
            <v>0</v>
          </cell>
          <cell r="H461">
            <v>0</v>
          </cell>
        </row>
        <row r="462">
          <cell r="A462">
            <v>0</v>
          </cell>
          <cell r="H462">
            <v>0</v>
          </cell>
        </row>
        <row r="463">
          <cell r="A463">
            <v>0</v>
          </cell>
          <cell r="H463">
            <v>0</v>
          </cell>
        </row>
        <row r="464">
          <cell r="A464">
            <v>0</v>
          </cell>
          <cell r="H464">
            <v>0</v>
          </cell>
        </row>
        <row r="465">
          <cell r="A465">
            <v>0</v>
          </cell>
          <cell r="H465">
            <v>0</v>
          </cell>
        </row>
        <row r="466">
          <cell r="A466">
            <v>0</v>
          </cell>
          <cell r="H466">
            <v>0</v>
          </cell>
        </row>
        <row r="467">
          <cell r="A467">
            <v>0</v>
          </cell>
          <cell r="H467">
            <v>0</v>
          </cell>
        </row>
        <row r="468">
          <cell r="A468">
            <v>0</v>
          </cell>
          <cell r="H468">
            <v>0</v>
          </cell>
        </row>
        <row r="469">
          <cell r="A469">
            <v>0</v>
          </cell>
          <cell r="H469">
            <v>0</v>
          </cell>
        </row>
        <row r="470">
          <cell r="A470">
            <v>0</v>
          </cell>
          <cell r="H470">
            <v>0</v>
          </cell>
        </row>
        <row r="471">
          <cell r="A471">
            <v>0</v>
          </cell>
          <cell r="H471">
            <v>0</v>
          </cell>
        </row>
        <row r="472">
          <cell r="A472">
            <v>0</v>
          </cell>
          <cell r="H472">
            <v>0</v>
          </cell>
        </row>
        <row r="473">
          <cell r="A473">
            <v>0</v>
          </cell>
          <cell r="H473">
            <v>0</v>
          </cell>
        </row>
        <row r="474">
          <cell r="A474">
            <v>0</v>
          </cell>
          <cell r="H474">
            <v>0</v>
          </cell>
        </row>
        <row r="475">
          <cell r="A475">
            <v>0</v>
          </cell>
          <cell r="H475">
            <v>0</v>
          </cell>
        </row>
        <row r="476">
          <cell r="A476">
            <v>0</v>
          </cell>
          <cell r="H476">
            <v>0</v>
          </cell>
        </row>
        <row r="477">
          <cell r="A477">
            <v>0</v>
          </cell>
          <cell r="H477">
            <v>0</v>
          </cell>
        </row>
        <row r="478">
          <cell r="A478">
            <v>0</v>
          </cell>
          <cell r="H478">
            <v>0</v>
          </cell>
        </row>
        <row r="479">
          <cell r="A479">
            <v>0</v>
          </cell>
          <cell r="H479">
            <v>0</v>
          </cell>
        </row>
        <row r="480">
          <cell r="A480">
            <v>0</v>
          </cell>
          <cell r="H480">
            <v>0</v>
          </cell>
        </row>
        <row r="481">
          <cell r="A481">
            <v>0</v>
          </cell>
          <cell r="H481">
            <v>0</v>
          </cell>
        </row>
        <row r="482">
          <cell r="A482">
            <v>0</v>
          </cell>
          <cell r="H482">
            <v>0</v>
          </cell>
        </row>
        <row r="483">
          <cell r="A483">
            <v>0</v>
          </cell>
          <cell r="H483">
            <v>0</v>
          </cell>
        </row>
        <row r="484">
          <cell r="A484">
            <v>0</v>
          </cell>
          <cell r="H484">
            <v>0</v>
          </cell>
        </row>
        <row r="485">
          <cell r="A485">
            <v>0</v>
          </cell>
          <cell r="H485">
            <v>0</v>
          </cell>
        </row>
        <row r="486">
          <cell r="A486">
            <v>0</v>
          </cell>
          <cell r="H486">
            <v>0</v>
          </cell>
        </row>
        <row r="487">
          <cell r="A487">
            <v>0</v>
          </cell>
          <cell r="H487">
            <v>0</v>
          </cell>
        </row>
        <row r="488">
          <cell r="A488">
            <v>0</v>
          </cell>
          <cell r="H488">
            <v>0</v>
          </cell>
        </row>
        <row r="489">
          <cell r="A489">
            <v>0</v>
          </cell>
          <cell r="H489">
            <v>0</v>
          </cell>
        </row>
        <row r="490">
          <cell r="A490">
            <v>0</v>
          </cell>
          <cell r="H490">
            <v>0</v>
          </cell>
        </row>
        <row r="491">
          <cell r="A491">
            <v>0</v>
          </cell>
          <cell r="H491">
            <v>0</v>
          </cell>
        </row>
        <row r="492">
          <cell r="A492">
            <v>0</v>
          </cell>
          <cell r="H492">
            <v>0</v>
          </cell>
        </row>
        <row r="493">
          <cell r="A493">
            <v>0</v>
          </cell>
          <cell r="H493">
            <v>0</v>
          </cell>
        </row>
        <row r="494">
          <cell r="A494">
            <v>0</v>
          </cell>
          <cell r="H494">
            <v>0</v>
          </cell>
        </row>
        <row r="495">
          <cell r="A495">
            <v>0</v>
          </cell>
          <cell r="H495">
            <v>0</v>
          </cell>
        </row>
        <row r="496">
          <cell r="A496">
            <v>0</v>
          </cell>
          <cell r="H496">
            <v>0</v>
          </cell>
        </row>
        <row r="497">
          <cell r="A497">
            <v>0</v>
          </cell>
          <cell r="H497">
            <v>0</v>
          </cell>
        </row>
        <row r="498">
          <cell r="A498">
            <v>0</v>
          </cell>
          <cell r="H498">
            <v>0</v>
          </cell>
        </row>
        <row r="499">
          <cell r="A499">
            <v>0</v>
          </cell>
          <cell r="H499">
            <v>0</v>
          </cell>
        </row>
        <row r="500">
          <cell r="A500">
            <v>0</v>
          </cell>
          <cell r="H500">
            <v>0</v>
          </cell>
        </row>
        <row r="501">
          <cell r="A501">
            <v>0</v>
          </cell>
          <cell r="H501">
            <v>0</v>
          </cell>
        </row>
        <row r="502">
          <cell r="A502">
            <v>0</v>
          </cell>
          <cell r="H502">
            <v>0</v>
          </cell>
        </row>
        <row r="503">
          <cell r="A503">
            <v>0</v>
          </cell>
          <cell r="H503">
            <v>0</v>
          </cell>
        </row>
        <row r="504">
          <cell r="A504">
            <v>0</v>
          </cell>
          <cell r="H504">
            <v>0</v>
          </cell>
        </row>
        <row r="505">
          <cell r="A505">
            <v>0</v>
          </cell>
          <cell r="H505">
            <v>0</v>
          </cell>
        </row>
        <row r="506">
          <cell r="A506">
            <v>0</v>
          </cell>
          <cell r="H506">
            <v>0</v>
          </cell>
        </row>
        <row r="507">
          <cell r="A507">
            <v>0</v>
          </cell>
          <cell r="H507">
            <v>0</v>
          </cell>
        </row>
        <row r="508">
          <cell r="A508">
            <v>0</v>
          </cell>
          <cell r="H508">
            <v>0</v>
          </cell>
        </row>
        <row r="509">
          <cell r="A509">
            <v>0</v>
          </cell>
          <cell r="H509">
            <v>0</v>
          </cell>
        </row>
        <row r="510">
          <cell r="A510">
            <v>0</v>
          </cell>
          <cell r="H510">
            <v>0</v>
          </cell>
        </row>
        <row r="511">
          <cell r="A511">
            <v>0</v>
          </cell>
          <cell r="H511">
            <v>0</v>
          </cell>
        </row>
        <row r="512">
          <cell r="A512">
            <v>0</v>
          </cell>
          <cell r="H512">
            <v>0</v>
          </cell>
        </row>
        <row r="513">
          <cell r="A513">
            <v>0</v>
          </cell>
          <cell r="H513">
            <v>0</v>
          </cell>
        </row>
        <row r="514">
          <cell r="A514">
            <v>0</v>
          </cell>
          <cell r="H514">
            <v>0</v>
          </cell>
        </row>
        <row r="515">
          <cell r="A515">
            <v>0</v>
          </cell>
          <cell r="H515">
            <v>0</v>
          </cell>
        </row>
        <row r="516">
          <cell r="A516">
            <v>0</v>
          </cell>
          <cell r="H516">
            <v>0</v>
          </cell>
        </row>
        <row r="517">
          <cell r="A517">
            <v>0</v>
          </cell>
          <cell r="H517">
            <v>0</v>
          </cell>
        </row>
        <row r="518">
          <cell r="A518">
            <v>0</v>
          </cell>
          <cell r="H518">
            <v>0</v>
          </cell>
        </row>
        <row r="519">
          <cell r="A519">
            <v>0</v>
          </cell>
          <cell r="H519">
            <v>0</v>
          </cell>
        </row>
        <row r="520">
          <cell r="A520">
            <v>0</v>
          </cell>
          <cell r="H520">
            <v>0</v>
          </cell>
        </row>
        <row r="521">
          <cell r="A521">
            <v>0</v>
          </cell>
          <cell r="H521">
            <v>0</v>
          </cell>
        </row>
        <row r="522">
          <cell r="A522">
            <v>0</v>
          </cell>
          <cell r="H522">
            <v>0</v>
          </cell>
        </row>
        <row r="523">
          <cell r="A523">
            <v>0</v>
          </cell>
          <cell r="H523">
            <v>0</v>
          </cell>
        </row>
        <row r="524">
          <cell r="A524">
            <v>0</v>
          </cell>
          <cell r="H524">
            <v>0</v>
          </cell>
        </row>
        <row r="525">
          <cell r="A525">
            <v>0</v>
          </cell>
          <cell r="H525">
            <v>0</v>
          </cell>
        </row>
        <row r="526">
          <cell r="A526">
            <v>0</v>
          </cell>
          <cell r="H526">
            <v>0</v>
          </cell>
        </row>
        <row r="527">
          <cell r="A527">
            <v>0</v>
          </cell>
          <cell r="H527">
            <v>0</v>
          </cell>
        </row>
        <row r="528">
          <cell r="A528">
            <v>0</v>
          </cell>
          <cell r="H528">
            <v>0</v>
          </cell>
        </row>
        <row r="529">
          <cell r="A529">
            <v>0</v>
          </cell>
          <cell r="H529">
            <v>0</v>
          </cell>
        </row>
        <row r="530">
          <cell r="A530">
            <v>0</v>
          </cell>
          <cell r="H530">
            <v>0</v>
          </cell>
        </row>
        <row r="531">
          <cell r="A531">
            <v>0</v>
          </cell>
          <cell r="H531">
            <v>0</v>
          </cell>
        </row>
        <row r="532">
          <cell r="A532">
            <v>0</v>
          </cell>
          <cell r="H532">
            <v>0</v>
          </cell>
        </row>
        <row r="533">
          <cell r="A533">
            <v>0</v>
          </cell>
          <cell r="H533">
            <v>0</v>
          </cell>
        </row>
        <row r="534">
          <cell r="A534">
            <v>0</v>
          </cell>
          <cell r="H534">
            <v>0</v>
          </cell>
        </row>
        <row r="535">
          <cell r="A535">
            <v>0</v>
          </cell>
          <cell r="H535">
            <v>0</v>
          </cell>
        </row>
        <row r="536">
          <cell r="A536">
            <v>0</v>
          </cell>
          <cell r="H536">
            <v>0</v>
          </cell>
        </row>
        <row r="537">
          <cell r="A537">
            <v>0</v>
          </cell>
          <cell r="H537">
            <v>0</v>
          </cell>
        </row>
        <row r="538">
          <cell r="A538">
            <v>0</v>
          </cell>
          <cell r="H538">
            <v>0</v>
          </cell>
        </row>
        <row r="539">
          <cell r="A539">
            <v>0</v>
          </cell>
          <cell r="H539">
            <v>0</v>
          </cell>
        </row>
        <row r="540">
          <cell r="A540">
            <v>0</v>
          </cell>
          <cell r="H540">
            <v>0</v>
          </cell>
        </row>
        <row r="541">
          <cell r="A541">
            <v>0</v>
          </cell>
          <cell r="H541">
            <v>0</v>
          </cell>
        </row>
        <row r="542">
          <cell r="A542">
            <v>0</v>
          </cell>
          <cell r="H542">
            <v>0</v>
          </cell>
        </row>
        <row r="543">
          <cell r="A543">
            <v>0</v>
          </cell>
          <cell r="H543">
            <v>0</v>
          </cell>
        </row>
        <row r="544">
          <cell r="A544">
            <v>0</v>
          </cell>
          <cell r="H544">
            <v>0</v>
          </cell>
        </row>
        <row r="545">
          <cell r="A545">
            <v>0</v>
          </cell>
          <cell r="H545">
            <v>0</v>
          </cell>
        </row>
        <row r="546">
          <cell r="A546">
            <v>0</v>
          </cell>
          <cell r="H546">
            <v>0</v>
          </cell>
        </row>
        <row r="547">
          <cell r="A547">
            <v>0</v>
          </cell>
          <cell r="H547">
            <v>0</v>
          </cell>
        </row>
        <row r="548">
          <cell r="A548">
            <v>0</v>
          </cell>
          <cell r="H548">
            <v>0</v>
          </cell>
        </row>
        <row r="549">
          <cell r="A549">
            <v>0</v>
          </cell>
          <cell r="H549">
            <v>0</v>
          </cell>
        </row>
        <row r="550">
          <cell r="A550">
            <v>0</v>
          </cell>
          <cell r="H550">
            <v>0</v>
          </cell>
        </row>
        <row r="551">
          <cell r="A551">
            <v>0</v>
          </cell>
          <cell r="H551">
            <v>0</v>
          </cell>
        </row>
        <row r="552">
          <cell r="A552">
            <v>0</v>
          </cell>
          <cell r="H552">
            <v>0</v>
          </cell>
        </row>
        <row r="553">
          <cell r="A553">
            <v>0</v>
          </cell>
          <cell r="H553">
            <v>0</v>
          </cell>
        </row>
        <row r="554">
          <cell r="A554">
            <v>0</v>
          </cell>
          <cell r="H554">
            <v>0</v>
          </cell>
        </row>
        <row r="555">
          <cell r="A555">
            <v>0</v>
          </cell>
          <cell r="H555">
            <v>0</v>
          </cell>
        </row>
        <row r="556">
          <cell r="A556">
            <v>0</v>
          </cell>
          <cell r="H556">
            <v>0</v>
          </cell>
        </row>
        <row r="557">
          <cell r="A557">
            <v>0</v>
          </cell>
          <cell r="H557">
            <v>0</v>
          </cell>
        </row>
        <row r="558">
          <cell r="A558">
            <v>0</v>
          </cell>
          <cell r="H558">
            <v>0</v>
          </cell>
        </row>
        <row r="559">
          <cell r="A559">
            <v>0</v>
          </cell>
          <cell r="H559">
            <v>0</v>
          </cell>
        </row>
        <row r="560">
          <cell r="A560">
            <v>0</v>
          </cell>
          <cell r="H560">
            <v>0</v>
          </cell>
        </row>
        <row r="561">
          <cell r="A561">
            <v>0</v>
          </cell>
          <cell r="H561">
            <v>0</v>
          </cell>
        </row>
        <row r="562">
          <cell r="A562">
            <v>0</v>
          </cell>
          <cell r="H562">
            <v>0</v>
          </cell>
        </row>
        <row r="563">
          <cell r="A563">
            <v>0</v>
          </cell>
          <cell r="H563">
            <v>0</v>
          </cell>
        </row>
        <row r="564">
          <cell r="A564">
            <v>0</v>
          </cell>
          <cell r="H564">
            <v>0</v>
          </cell>
        </row>
        <row r="565">
          <cell r="A565">
            <v>0</v>
          </cell>
          <cell r="H565">
            <v>0</v>
          </cell>
        </row>
        <row r="566">
          <cell r="A566">
            <v>0</v>
          </cell>
          <cell r="H566">
            <v>0</v>
          </cell>
        </row>
        <row r="567">
          <cell r="A567">
            <v>0</v>
          </cell>
          <cell r="H567">
            <v>0</v>
          </cell>
        </row>
        <row r="568">
          <cell r="A568">
            <v>0</v>
          </cell>
          <cell r="H568">
            <v>0</v>
          </cell>
        </row>
        <row r="569">
          <cell r="A569">
            <v>0</v>
          </cell>
          <cell r="H569">
            <v>0</v>
          </cell>
        </row>
        <row r="570">
          <cell r="A570">
            <v>0</v>
          </cell>
          <cell r="H570">
            <v>0</v>
          </cell>
        </row>
        <row r="571">
          <cell r="A571">
            <v>0</v>
          </cell>
          <cell r="H571">
            <v>0</v>
          </cell>
        </row>
        <row r="572">
          <cell r="A572">
            <v>0</v>
          </cell>
          <cell r="H572">
            <v>0</v>
          </cell>
        </row>
        <row r="573">
          <cell r="A573">
            <v>0</v>
          </cell>
          <cell r="H573">
            <v>0</v>
          </cell>
        </row>
        <row r="574">
          <cell r="A574">
            <v>0</v>
          </cell>
          <cell r="H574">
            <v>0</v>
          </cell>
        </row>
        <row r="575">
          <cell r="A575">
            <v>0</v>
          </cell>
          <cell r="H575">
            <v>0</v>
          </cell>
        </row>
        <row r="576">
          <cell r="A576">
            <v>0</v>
          </cell>
          <cell r="H576">
            <v>0</v>
          </cell>
        </row>
        <row r="577">
          <cell r="A577">
            <v>0</v>
          </cell>
          <cell r="H577">
            <v>0</v>
          </cell>
        </row>
        <row r="578">
          <cell r="A578">
            <v>0</v>
          </cell>
          <cell r="H578">
            <v>0</v>
          </cell>
        </row>
        <row r="579">
          <cell r="A579">
            <v>0</v>
          </cell>
          <cell r="H579">
            <v>0</v>
          </cell>
        </row>
        <row r="580">
          <cell r="A580">
            <v>0</v>
          </cell>
          <cell r="H580">
            <v>0</v>
          </cell>
        </row>
        <row r="581">
          <cell r="A581">
            <v>0</v>
          </cell>
          <cell r="H581">
            <v>0</v>
          </cell>
        </row>
        <row r="582">
          <cell r="A582">
            <v>0</v>
          </cell>
          <cell r="H582">
            <v>0</v>
          </cell>
        </row>
        <row r="583">
          <cell r="A583">
            <v>0</v>
          </cell>
          <cell r="H583">
            <v>0</v>
          </cell>
        </row>
        <row r="584">
          <cell r="A584">
            <v>0</v>
          </cell>
          <cell r="H584">
            <v>0</v>
          </cell>
        </row>
        <row r="585">
          <cell r="A585">
            <v>0</v>
          </cell>
          <cell r="H585">
            <v>0</v>
          </cell>
        </row>
        <row r="586">
          <cell r="A586">
            <v>0</v>
          </cell>
          <cell r="H586">
            <v>0</v>
          </cell>
        </row>
        <row r="587">
          <cell r="A587">
            <v>0</v>
          </cell>
          <cell r="H587">
            <v>0</v>
          </cell>
        </row>
        <row r="588">
          <cell r="A588">
            <v>0</v>
          </cell>
          <cell r="H588">
            <v>0</v>
          </cell>
        </row>
        <row r="589">
          <cell r="A589">
            <v>0</v>
          </cell>
          <cell r="H589">
            <v>0</v>
          </cell>
        </row>
        <row r="590">
          <cell r="A590">
            <v>0</v>
          </cell>
          <cell r="H590">
            <v>0</v>
          </cell>
        </row>
        <row r="591">
          <cell r="A591">
            <v>0</v>
          </cell>
          <cell r="H591">
            <v>0</v>
          </cell>
        </row>
        <row r="592">
          <cell r="A592">
            <v>0</v>
          </cell>
          <cell r="H592">
            <v>0</v>
          </cell>
        </row>
        <row r="593">
          <cell r="A593">
            <v>0</v>
          </cell>
          <cell r="H593">
            <v>0</v>
          </cell>
        </row>
        <row r="594">
          <cell r="A594">
            <v>0</v>
          </cell>
          <cell r="H594">
            <v>0</v>
          </cell>
        </row>
        <row r="595">
          <cell r="A595">
            <v>0</v>
          </cell>
          <cell r="H595">
            <v>0</v>
          </cell>
        </row>
        <row r="596">
          <cell r="A596">
            <v>0</v>
          </cell>
          <cell r="H596">
            <v>0</v>
          </cell>
        </row>
        <row r="597">
          <cell r="A597">
            <v>0</v>
          </cell>
          <cell r="H597">
            <v>0</v>
          </cell>
        </row>
        <row r="598">
          <cell r="A598">
            <v>0</v>
          </cell>
          <cell r="H598">
            <v>0</v>
          </cell>
        </row>
        <row r="599">
          <cell r="A599">
            <v>0</v>
          </cell>
          <cell r="H599">
            <v>0</v>
          </cell>
        </row>
        <row r="600">
          <cell r="A600">
            <v>0</v>
          </cell>
          <cell r="H600">
            <v>0</v>
          </cell>
        </row>
        <row r="601">
          <cell r="A601">
            <v>0</v>
          </cell>
          <cell r="H601">
            <v>0</v>
          </cell>
        </row>
        <row r="602">
          <cell r="A602">
            <v>0</v>
          </cell>
          <cell r="H602">
            <v>0</v>
          </cell>
        </row>
        <row r="603">
          <cell r="A603">
            <v>0</v>
          </cell>
          <cell r="H603">
            <v>0</v>
          </cell>
        </row>
        <row r="604">
          <cell r="A604">
            <v>0</v>
          </cell>
          <cell r="H604">
            <v>0</v>
          </cell>
        </row>
        <row r="605">
          <cell r="A605">
            <v>0</v>
          </cell>
          <cell r="H605">
            <v>0</v>
          </cell>
        </row>
        <row r="606">
          <cell r="A606">
            <v>0</v>
          </cell>
          <cell r="H606">
            <v>0</v>
          </cell>
        </row>
        <row r="607">
          <cell r="A607">
            <v>0</v>
          </cell>
          <cell r="H607">
            <v>0</v>
          </cell>
        </row>
        <row r="608">
          <cell r="A608">
            <v>0</v>
          </cell>
          <cell r="H608">
            <v>0</v>
          </cell>
        </row>
        <row r="609">
          <cell r="A609">
            <v>0</v>
          </cell>
          <cell r="H609">
            <v>0</v>
          </cell>
        </row>
        <row r="610">
          <cell r="A610">
            <v>0</v>
          </cell>
          <cell r="H610">
            <v>0</v>
          </cell>
        </row>
        <row r="611">
          <cell r="A611">
            <v>0</v>
          </cell>
          <cell r="H611">
            <v>0</v>
          </cell>
        </row>
        <row r="612">
          <cell r="A612">
            <v>0</v>
          </cell>
          <cell r="H612">
            <v>0</v>
          </cell>
        </row>
        <row r="613">
          <cell r="A613">
            <v>0</v>
          </cell>
          <cell r="H613">
            <v>0</v>
          </cell>
        </row>
        <row r="614">
          <cell r="A614">
            <v>0</v>
          </cell>
          <cell r="H614">
            <v>0</v>
          </cell>
        </row>
        <row r="615">
          <cell r="A615">
            <v>0</v>
          </cell>
          <cell r="H615">
            <v>0</v>
          </cell>
        </row>
        <row r="616">
          <cell r="A616">
            <v>0</v>
          </cell>
          <cell r="H616">
            <v>0</v>
          </cell>
        </row>
        <row r="617">
          <cell r="A617">
            <v>0</v>
          </cell>
          <cell r="H617">
            <v>0</v>
          </cell>
        </row>
        <row r="618">
          <cell r="A618">
            <v>0</v>
          </cell>
          <cell r="H618">
            <v>0</v>
          </cell>
        </row>
        <row r="619">
          <cell r="A619">
            <v>0</v>
          </cell>
          <cell r="H619">
            <v>0</v>
          </cell>
        </row>
        <row r="620">
          <cell r="A620">
            <v>0</v>
          </cell>
          <cell r="H620">
            <v>0</v>
          </cell>
        </row>
        <row r="621">
          <cell r="A621">
            <v>0</v>
          </cell>
          <cell r="H621">
            <v>0</v>
          </cell>
        </row>
        <row r="622">
          <cell r="A622">
            <v>0</v>
          </cell>
          <cell r="H622">
            <v>0</v>
          </cell>
        </row>
        <row r="623">
          <cell r="A623">
            <v>0</v>
          </cell>
          <cell r="H623">
            <v>0</v>
          </cell>
        </row>
        <row r="624">
          <cell r="A624">
            <v>0</v>
          </cell>
          <cell r="H624">
            <v>0</v>
          </cell>
        </row>
        <row r="625">
          <cell r="A625">
            <v>0</v>
          </cell>
          <cell r="H625">
            <v>0</v>
          </cell>
        </row>
        <row r="626">
          <cell r="A626">
            <v>0</v>
          </cell>
          <cell r="H626">
            <v>0</v>
          </cell>
        </row>
        <row r="627">
          <cell r="A627">
            <v>0</v>
          </cell>
          <cell r="H627">
            <v>0</v>
          </cell>
        </row>
        <row r="628">
          <cell r="A628">
            <v>0</v>
          </cell>
          <cell r="H628">
            <v>0</v>
          </cell>
        </row>
        <row r="629">
          <cell r="A629">
            <v>0</v>
          </cell>
          <cell r="H629">
            <v>0</v>
          </cell>
        </row>
        <row r="630">
          <cell r="A630">
            <v>0</v>
          </cell>
          <cell r="H630">
            <v>0</v>
          </cell>
        </row>
        <row r="631">
          <cell r="A631">
            <v>0</v>
          </cell>
          <cell r="H631">
            <v>0</v>
          </cell>
        </row>
        <row r="632">
          <cell r="A632">
            <v>0</v>
          </cell>
          <cell r="H632">
            <v>0</v>
          </cell>
        </row>
        <row r="633">
          <cell r="A633">
            <v>0</v>
          </cell>
          <cell r="H633">
            <v>0</v>
          </cell>
        </row>
        <row r="634">
          <cell r="A634">
            <v>0</v>
          </cell>
          <cell r="H634">
            <v>0</v>
          </cell>
        </row>
        <row r="635">
          <cell r="A635">
            <v>0</v>
          </cell>
          <cell r="H635">
            <v>0</v>
          </cell>
        </row>
        <row r="636">
          <cell r="A636">
            <v>0</v>
          </cell>
          <cell r="H636">
            <v>0</v>
          </cell>
        </row>
        <row r="637">
          <cell r="A637">
            <v>0</v>
          </cell>
          <cell r="H637">
            <v>0</v>
          </cell>
        </row>
        <row r="638">
          <cell r="A638">
            <v>0</v>
          </cell>
          <cell r="H638">
            <v>0</v>
          </cell>
        </row>
        <row r="639">
          <cell r="A639">
            <v>0</v>
          </cell>
          <cell r="H639">
            <v>0</v>
          </cell>
        </row>
        <row r="640">
          <cell r="A640">
            <v>0</v>
          </cell>
          <cell r="H640">
            <v>0</v>
          </cell>
        </row>
        <row r="641">
          <cell r="A641">
            <v>0</v>
          </cell>
          <cell r="H641">
            <v>0</v>
          </cell>
        </row>
        <row r="642">
          <cell r="A642">
            <v>0</v>
          </cell>
          <cell r="H642">
            <v>0</v>
          </cell>
        </row>
        <row r="643">
          <cell r="A643">
            <v>0</v>
          </cell>
          <cell r="H643">
            <v>0</v>
          </cell>
        </row>
        <row r="644">
          <cell r="A644">
            <v>0</v>
          </cell>
          <cell r="H644">
            <v>0</v>
          </cell>
        </row>
        <row r="645">
          <cell r="A645">
            <v>0</v>
          </cell>
          <cell r="H645">
            <v>0</v>
          </cell>
        </row>
        <row r="646">
          <cell r="A646">
            <v>0</v>
          </cell>
          <cell r="H646">
            <v>0</v>
          </cell>
        </row>
        <row r="647">
          <cell r="A647">
            <v>0</v>
          </cell>
          <cell r="H647">
            <v>0</v>
          </cell>
        </row>
        <row r="648">
          <cell r="A648">
            <v>0</v>
          </cell>
          <cell r="H648">
            <v>0</v>
          </cell>
        </row>
        <row r="649">
          <cell r="A649">
            <v>0</v>
          </cell>
          <cell r="H649">
            <v>0</v>
          </cell>
        </row>
        <row r="650">
          <cell r="A650">
            <v>0</v>
          </cell>
          <cell r="H650">
            <v>0</v>
          </cell>
        </row>
        <row r="651">
          <cell r="A651">
            <v>0</v>
          </cell>
          <cell r="H651">
            <v>0</v>
          </cell>
        </row>
        <row r="652">
          <cell r="A652">
            <v>0</v>
          </cell>
          <cell r="H652">
            <v>0</v>
          </cell>
        </row>
        <row r="653">
          <cell r="A653">
            <v>0</v>
          </cell>
          <cell r="H653">
            <v>0</v>
          </cell>
        </row>
        <row r="654">
          <cell r="A654">
            <v>0</v>
          </cell>
          <cell r="H654">
            <v>0</v>
          </cell>
        </row>
        <row r="655">
          <cell r="A655">
            <v>0</v>
          </cell>
          <cell r="H655">
            <v>0</v>
          </cell>
        </row>
        <row r="656">
          <cell r="A656">
            <v>0</v>
          </cell>
          <cell r="H656">
            <v>0</v>
          </cell>
        </row>
        <row r="657">
          <cell r="A657">
            <v>0</v>
          </cell>
          <cell r="H657">
            <v>0</v>
          </cell>
        </row>
        <row r="658">
          <cell r="A658">
            <v>0</v>
          </cell>
          <cell r="H658">
            <v>0</v>
          </cell>
        </row>
        <row r="659">
          <cell r="A659">
            <v>0</v>
          </cell>
          <cell r="H659">
            <v>0</v>
          </cell>
        </row>
        <row r="660">
          <cell r="A660">
            <v>0</v>
          </cell>
          <cell r="H660">
            <v>0</v>
          </cell>
        </row>
        <row r="661">
          <cell r="A661">
            <v>0</v>
          </cell>
          <cell r="H661">
            <v>0</v>
          </cell>
        </row>
        <row r="662">
          <cell r="A662">
            <v>0</v>
          </cell>
          <cell r="H662">
            <v>0</v>
          </cell>
        </row>
        <row r="663">
          <cell r="A663">
            <v>0</v>
          </cell>
          <cell r="H663">
            <v>0</v>
          </cell>
        </row>
        <row r="664">
          <cell r="A664">
            <v>0</v>
          </cell>
          <cell r="H664">
            <v>0</v>
          </cell>
        </row>
        <row r="665">
          <cell r="A665">
            <v>0</v>
          </cell>
          <cell r="H665">
            <v>0</v>
          </cell>
        </row>
        <row r="666">
          <cell r="A666">
            <v>0</v>
          </cell>
          <cell r="H666">
            <v>0</v>
          </cell>
        </row>
        <row r="667">
          <cell r="A667">
            <v>0</v>
          </cell>
          <cell r="H667">
            <v>0</v>
          </cell>
        </row>
        <row r="668">
          <cell r="A668">
            <v>0</v>
          </cell>
          <cell r="H668">
            <v>0</v>
          </cell>
        </row>
        <row r="669">
          <cell r="A669">
            <v>0</v>
          </cell>
          <cell r="H669">
            <v>0</v>
          </cell>
        </row>
        <row r="670">
          <cell r="A670">
            <v>0</v>
          </cell>
          <cell r="H670">
            <v>0</v>
          </cell>
        </row>
        <row r="671">
          <cell r="A671">
            <v>0</v>
          </cell>
          <cell r="H671">
            <v>0</v>
          </cell>
        </row>
        <row r="672">
          <cell r="A672">
            <v>0</v>
          </cell>
          <cell r="H672">
            <v>0</v>
          </cell>
        </row>
        <row r="673">
          <cell r="A673">
            <v>0</v>
          </cell>
          <cell r="H673">
            <v>0</v>
          </cell>
        </row>
        <row r="674">
          <cell r="A674">
            <v>0</v>
          </cell>
          <cell r="H674">
            <v>0</v>
          </cell>
        </row>
        <row r="675">
          <cell r="A675">
            <v>0</v>
          </cell>
          <cell r="H675">
            <v>0</v>
          </cell>
        </row>
        <row r="676">
          <cell r="A676">
            <v>0</v>
          </cell>
          <cell r="H676">
            <v>0</v>
          </cell>
        </row>
        <row r="677">
          <cell r="A677">
            <v>0</v>
          </cell>
          <cell r="H677">
            <v>0</v>
          </cell>
        </row>
        <row r="678">
          <cell r="A678">
            <v>0</v>
          </cell>
          <cell r="H678">
            <v>0</v>
          </cell>
        </row>
        <row r="679">
          <cell r="A679">
            <v>0</v>
          </cell>
          <cell r="H679">
            <v>0</v>
          </cell>
        </row>
        <row r="680">
          <cell r="A680">
            <v>0</v>
          </cell>
          <cell r="H680">
            <v>0</v>
          </cell>
        </row>
        <row r="681">
          <cell r="A681">
            <v>0</v>
          </cell>
          <cell r="H681">
            <v>0</v>
          </cell>
        </row>
        <row r="682">
          <cell r="A682">
            <v>0</v>
          </cell>
          <cell r="H682">
            <v>0</v>
          </cell>
        </row>
        <row r="683">
          <cell r="A683">
            <v>0</v>
          </cell>
          <cell r="H683">
            <v>0</v>
          </cell>
        </row>
        <row r="684">
          <cell r="A684">
            <v>0</v>
          </cell>
          <cell r="H684">
            <v>0</v>
          </cell>
        </row>
        <row r="685">
          <cell r="A685">
            <v>0</v>
          </cell>
          <cell r="H685">
            <v>0</v>
          </cell>
        </row>
        <row r="686">
          <cell r="A686">
            <v>0</v>
          </cell>
          <cell r="H686">
            <v>0</v>
          </cell>
        </row>
        <row r="687">
          <cell r="A687">
            <v>0</v>
          </cell>
          <cell r="H687">
            <v>0</v>
          </cell>
        </row>
        <row r="688">
          <cell r="A688">
            <v>0</v>
          </cell>
          <cell r="H688">
            <v>0</v>
          </cell>
        </row>
        <row r="689">
          <cell r="A689">
            <v>0</v>
          </cell>
          <cell r="H689">
            <v>0</v>
          </cell>
        </row>
        <row r="690">
          <cell r="A690">
            <v>0</v>
          </cell>
          <cell r="H690">
            <v>0</v>
          </cell>
        </row>
        <row r="691">
          <cell r="A691">
            <v>0</v>
          </cell>
          <cell r="H691">
            <v>0</v>
          </cell>
        </row>
        <row r="692">
          <cell r="A692">
            <v>0</v>
          </cell>
          <cell r="H692">
            <v>0</v>
          </cell>
        </row>
        <row r="693">
          <cell r="A693">
            <v>0</v>
          </cell>
          <cell r="H693">
            <v>0</v>
          </cell>
        </row>
        <row r="694">
          <cell r="A694">
            <v>0</v>
          </cell>
          <cell r="H694">
            <v>0</v>
          </cell>
        </row>
        <row r="695">
          <cell r="A695">
            <v>0</v>
          </cell>
          <cell r="H695">
            <v>0</v>
          </cell>
        </row>
        <row r="696">
          <cell r="A696">
            <v>0</v>
          </cell>
          <cell r="H696">
            <v>0</v>
          </cell>
        </row>
        <row r="697">
          <cell r="A697">
            <v>0</v>
          </cell>
          <cell r="H697">
            <v>0</v>
          </cell>
        </row>
        <row r="698">
          <cell r="A698">
            <v>0</v>
          </cell>
          <cell r="H698">
            <v>0</v>
          </cell>
        </row>
        <row r="699">
          <cell r="A699">
            <v>0</v>
          </cell>
          <cell r="H699">
            <v>0</v>
          </cell>
        </row>
        <row r="700">
          <cell r="A700">
            <v>0</v>
          </cell>
          <cell r="H700">
            <v>0</v>
          </cell>
        </row>
        <row r="701">
          <cell r="A701">
            <v>0</v>
          </cell>
          <cell r="H701">
            <v>0</v>
          </cell>
        </row>
        <row r="702">
          <cell r="A702">
            <v>0</v>
          </cell>
          <cell r="H702">
            <v>0</v>
          </cell>
        </row>
        <row r="703">
          <cell r="A703">
            <v>0</v>
          </cell>
          <cell r="H703">
            <v>0</v>
          </cell>
        </row>
        <row r="704">
          <cell r="A704">
            <v>0</v>
          </cell>
          <cell r="H704">
            <v>0</v>
          </cell>
        </row>
        <row r="705">
          <cell r="A705">
            <v>0</v>
          </cell>
          <cell r="H705">
            <v>0</v>
          </cell>
        </row>
        <row r="706">
          <cell r="A706">
            <v>0</v>
          </cell>
          <cell r="H706">
            <v>0</v>
          </cell>
        </row>
        <row r="707">
          <cell r="A707">
            <v>0</v>
          </cell>
          <cell r="H707">
            <v>0</v>
          </cell>
        </row>
        <row r="708">
          <cell r="A708">
            <v>0</v>
          </cell>
          <cell r="H708">
            <v>0</v>
          </cell>
        </row>
        <row r="709">
          <cell r="A709">
            <v>0</v>
          </cell>
          <cell r="H709">
            <v>0</v>
          </cell>
        </row>
        <row r="710">
          <cell r="A710">
            <v>0</v>
          </cell>
          <cell r="H710">
            <v>0</v>
          </cell>
        </row>
        <row r="711">
          <cell r="A711">
            <v>0</v>
          </cell>
          <cell r="H711">
            <v>0</v>
          </cell>
        </row>
        <row r="712">
          <cell r="A712">
            <v>0</v>
          </cell>
          <cell r="H712">
            <v>0</v>
          </cell>
        </row>
        <row r="713">
          <cell r="A713">
            <v>0</v>
          </cell>
          <cell r="H713">
            <v>0</v>
          </cell>
        </row>
        <row r="714">
          <cell r="A714">
            <v>0</v>
          </cell>
          <cell r="H714">
            <v>0</v>
          </cell>
        </row>
        <row r="715">
          <cell r="A715">
            <v>0</v>
          </cell>
          <cell r="H715">
            <v>0</v>
          </cell>
        </row>
        <row r="716">
          <cell r="A716">
            <v>0</v>
          </cell>
          <cell r="H716">
            <v>0</v>
          </cell>
        </row>
        <row r="717">
          <cell r="A717">
            <v>0</v>
          </cell>
          <cell r="H717">
            <v>0</v>
          </cell>
        </row>
        <row r="718">
          <cell r="A718">
            <v>0</v>
          </cell>
          <cell r="H718">
            <v>0</v>
          </cell>
        </row>
        <row r="719">
          <cell r="A719">
            <v>0</v>
          </cell>
          <cell r="H719">
            <v>0</v>
          </cell>
        </row>
        <row r="720">
          <cell r="A720">
            <v>0</v>
          </cell>
          <cell r="H720">
            <v>0</v>
          </cell>
        </row>
        <row r="721">
          <cell r="A721">
            <v>0</v>
          </cell>
          <cell r="H721">
            <v>0</v>
          </cell>
        </row>
        <row r="722">
          <cell r="A722">
            <v>0</v>
          </cell>
          <cell r="H722">
            <v>0</v>
          </cell>
        </row>
        <row r="723">
          <cell r="A723">
            <v>0</v>
          </cell>
          <cell r="H723">
            <v>0</v>
          </cell>
        </row>
        <row r="724">
          <cell r="A724">
            <v>0</v>
          </cell>
          <cell r="H724">
            <v>0</v>
          </cell>
        </row>
        <row r="725">
          <cell r="A725">
            <v>0</v>
          </cell>
          <cell r="H725">
            <v>0</v>
          </cell>
        </row>
        <row r="726">
          <cell r="A726">
            <v>0</v>
          </cell>
          <cell r="H726">
            <v>0</v>
          </cell>
        </row>
        <row r="727">
          <cell r="A727">
            <v>0</v>
          </cell>
          <cell r="H727">
            <v>0</v>
          </cell>
        </row>
        <row r="728">
          <cell r="A728">
            <v>0</v>
          </cell>
          <cell r="H728">
            <v>0</v>
          </cell>
        </row>
        <row r="729">
          <cell r="A729">
            <v>0</v>
          </cell>
          <cell r="H729">
            <v>0</v>
          </cell>
        </row>
        <row r="730">
          <cell r="A730">
            <v>0</v>
          </cell>
          <cell r="H730">
            <v>0</v>
          </cell>
        </row>
        <row r="731">
          <cell r="A731">
            <v>0</v>
          </cell>
          <cell r="H731">
            <v>0</v>
          </cell>
        </row>
        <row r="732">
          <cell r="A732">
            <v>0</v>
          </cell>
          <cell r="H732">
            <v>0</v>
          </cell>
        </row>
        <row r="733">
          <cell r="A733">
            <v>0</v>
          </cell>
          <cell r="H733">
            <v>0</v>
          </cell>
        </row>
        <row r="734">
          <cell r="A734">
            <v>0</v>
          </cell>
          <cell r="H734">
            <v>0</v>
          </cell>
        </row>
        <row r="735">
          <cell r="A735">
            <v>0</v>
          </cell>
          <cell r="H735">
            <v>0</v>
          </cell>
        </row>
        <row r="736">
          <cell r="A736">
            <v>0</v>
          </cell>
          <cell r="H736">
            <v>0</v>
          </cell>
        </row>
        <row r="737">
          <cell r="A737">
            <v>0</v>
          </cell>
          <cell r="H737">
            <v>0</v>
          </cell>
        </row>
        <row r="738">
          <cell r="A738">
            <v>0</v>
          </cell>
          <cell r="H738">
            <v>0</v>
          </cell>
        </row>
        <row r="739">
          <cell r="A739">
            <v>0</v>
          </cell>
          <cell r="H739">
            <v>0</v>
          </cell>
        </row>
        <row r="740">
          <cell r="A740">
            <v>0</v>
          </cell>
          <cell r="H740">
            <v>0</v>
          </cell>
        </row>
        <row r="741">
          <cell r="A741">
            <v>0</v>
          </cell>
          <cell r="H741">
            <v>0</v>
          </cell>
        </row>
        <row r="742">
          <cell r="A742">
            <v>0</v>
          </cell>
          <cell r="H742">
            <v>0</v>
          </cell>
        </row>
        <row r="743">
          <cell r="A743">
            <v>0</v>
          </cell>
          <cell r="H743">
            <v>0</v>
          </cell>
        </row>
        <row r="744">
          <cell r="A744">
            <v>0</v>
          </cell>
          <cell r="H744">
            <v>0</v>
          </cell>
        </row>
        <row r="745">
          <cell r="A745">
            <v>0</v>
          </cell>
          <cell r="H745">
            <v>0</v>
          </cell>
        </row>
        <row r="746">
          <cell r="A746">
            <v>0</v>
          </cell>
          <cell r="H746">
            <v>0</v>
          </cell>
        </row>
        <row r="747">
          <cell r="A747">
            <v>0</v>
          </cell>
          <cell r="H747">
            <v>0</v>
          </cell>
        </row>
        <row r="748">
          <cell r="A748">
            <v>0</v>
          </cell>
          <cell r="H748">
            <v>0</v>
          </cell>
        </row>
        <row r="749">
          <cell r="A749">
            <v>0</v>
          </cell>
          <cell r="H749">
            <v>0</v>
          </cell>
        </row>
        <row r="750">
          <cell r="A750">
            <v>0</v>
          </cell>
          <cell r="H750">
            <v>0</v>
          </cell>
        </row>
        <row r="751">
          <cell r="A751">
            <v>0</v>
          </cell>
          <cell r="H751">
            <v>0</v>
          </cell>
        </row>
        <row r="752">
          <cell r="A752">
            <v>0</v>
          </cell>
          <cell r="H752">
            <v>0</v>
          </cell>
        </row>
        <row r="753">
          <cell r="A753">
            <v>0</v>
          </cell>
          <cell r="H753">
            <v>0</v>
          </cell>
        </row>
        <row r="754">
          <cell r="A754">
            <v>0</v>
          </cell>
          <cell r="H754">
            <v>0</v>
          </cell>
        </row>
        <row r="755">
          <cell r="A755">
            <v>0</v>
          </cell>
          <cell r="H755">
            <v>0</v>
          </cell>
        </row>
        <row r="756">
          <cell r="A756">
            <v>0</v>
          </cell>
          <cell r="H756">
            <v>0</v>
          </cell>
        </row>
        <row r="757">
          <cell r="A757">
            <v>0</v>
          </cell>
          <cell r="H757">
            <v>0</v>
          </cell>
        </row>
        <row r="758">
          <cell r="A758">
            <v>0</v>
          </cell>
          <cell r="H758">
            <v>0</v>
          </cell>
        </row>
        <row r="759">
          <cell r="A759">
            <v>0</v>
          </cell>
          <cell r="H759">
            <v>0</v>
          </cell>
        </row>
        <row r="760">
          <cell r="A760">
            <v>0</v>
          </cell>
          <cell r="H760">
            <v>0</v>
          </cell>
        </row>
        <row r="761">
          <cell r="A761">
            <v>0</v>
          </cell>
          <cell r="H761">
            <v>0</v>
          </cell>
        </row>
        <row r="762">
          <cell r="A762">
            <v>0</v>
          </cell>
          <cell r="H762">
            <v>0</v>
          </cell>
        </row>
        <row r="763">
          <cell r="A763">
            <v>0</v>
          </cell>
          <cell r="H763">
            <v>0</v>
          </cell>
        </row>
        <row r="764">
          <cell r="A764">
            <v>0</v>
          </cell>
          <cell r="H764">
            <v>0</v>
          </cell>
        </row>
        <row r="765">
          <cell r="A765">
            <v>0</v>
          </cell>
          <cell r="H765">
            <v>0</v>
          </cell>
        </row>
        <row r="766">
          <cell r="A766">
            <v>0</v>
          </cell>
          <cell r="H766">
            <v>0</v>
          </cell>
        </row>
        <row r="767">
          <cell r="A767">
            <v>0</v>
          </cell>
          <cell r="H767">
            <v>0</v>
          </cell>
        </row>
        <row r="768">
          <cell r="A768">
            <v>0</v>
          </cell>
          <cell r="H768">
            <v>0</v>
          </cell>
        </row>
        <row r="769">
          <cell r="A769">
            <v>0</v>
          </cell>
          <cell r="H769">
            <v>0</v>
          </cell>
        </row>
        <row r="770">
          <cell r="A770">
            <v>0</v>
          </cell>
          <cell r="H770">
            <v>0</v>
          </cell>
        </row>
        <row r="771">
          <cell r="A771">
            <v>0</v>
          </cell>
          <cell r="H771">
            <v>0</v>
          </cell>
        </row>
        <row r="772">
          <cell r="A772">
            <v>0</v>
          </cell>
          <cell r="H772">
            <v>0</v>
          </cell>
        </row>
        <row r="773">
          <cell r="A773">
            <v>0</v>
          </cell>
          <cell r="H773">
            <v>0</v>
          </cell>
        </row>
        <row r="774">
          <cell r="A774">
            <v>0</v>
          </cell>
          <cell r="H774">
            <v>0</v>
          </cell>
        </row>
        <row r="775">
          <cell r="A775">
            <v>0</v>
          </cell>
          <cell r="H775">
            <v>0</v>
          </cell>
        </row>
        <row r="776">
          <cell r="A776">
            <v>0</v>
          </cell>
          <cell r="H776">
            <v>0</v>
          </cell>
        </row>
        <row r="777">
          <cell r="A777">
            <v>0</v>
          </cell>
          <cell r="H777">
            <v>0</v>
          </cell>
        </row>
        <row r="778">
          <cell r="A778">
            <v>0</v>
          </cell>
          <cell r="H778">
            <v>0</v>
          </cell>
        </row>
        <row r="779">
          <cell r="A779">
            <v>0</v>
          </cell>
          <cell r="H779">
            <v>0</v>
          </cell>
        </row>
        <row r="780">
          <cell r="A780">
            <v>0</v>
          </cell>
          <cell r="H780">
            <v>0</v>
          </cell>
        </row>
        <row r="781">
          <cell r="A781">
            <v>0</v>
          </cell>
          <cell r="H781">
            <v>0</v>
          </cell>
        </row>
        <row r="782">
          <cell r="A782">
            <v>0</v>
          </cell>
          <cell r="H782">
            <v>0</v>
          </cell>
        </row>
        <row r="783">
          <cell r="A783">
            <v>0</v>
          </cell>
          <cell r="H783">
            <v>0</v>
          </cell>
        </row>
        <row r="784">
          <cell r="A784">
            <v>0</v>
          </cell>
          <cell r="H784">
            <v>0</v>
          </cell>
        </row>
        <row r="785">
          <cell r="A785">
            <v>0</v>
          </cell>
          <cell r="H785">
            <v>0</v>
          </cell>
        </row>
        <row r="786">
          <cell r="A786">
            <v>0</v>
          </cell>
          <cell r="H786">
            <v>0</v>
          </cell>
        </row>
        <row r="787">
          <cell r="A787">
            <v>0</v>
          </cell>
          <cell r="H787">
            <v>0</v>
          </cell>
        </row>
        <row r="788">
          <cell r="A788">
            <v>0</v>
          </cell>
          <cell r="H788">
            <v>0</v>
          </cell>
        </row>
        <row r="789">
          <cell r="A789">
            <v>0</v>
          </cell>
          <cell r="H789">
            <v>0</v>
          </cell>
        </row>
        <row r="790">
          <cell r="A790">
            <v>0</v>
          </cell>
          <cell r="H790">
            <v>0</v>
          </cell>
        </row>
        <row r="791">
          <cell r="A791">
            <v>0</v>
          </cell>
          <cell r="H791">
            <v>0</v>
          </cell>
        </row>
        <row r="792">
          <cell r="A792">
            <v>0</v>
          </cell>
          <cell r="H792">
            <v>0</v>
          </cell>
        </row>
        <row r="793">
          <cell r="A793">
            <v>0</v>
          </cell>
          <cell r="H793">
            <v>0</v>
          </cell>
        </row>
        <row r="794">
          <cell r="A794">
            <v>0</v>
          </cell>
          <cell r="H794">
            <v>0</v>
          </cell>
        </row>
        <row r="795">
          <cell r="A795">
            <v>0</v>
          </cell>
          <cell r="H795">
            <v>0</v>
          </cell>
        </row>
        <row r="796">
          <cell r="A796">
            <v>0</v>
          </cell>
          <cell r="H796">
            <v>0</v>
          </cell>
        </row>
        <row r="797">
          <cell r="A797">
            <v>0</v>
          </cell>
          <cell r="H797">
            <v>0</v>
          </cell>
        </row>
        <row r="798">
          <cell r="A798">
            <v>0</v>
          </cell>
          <cell r="H798">
            <v>0</v>
          </cell>
        </row>
        <row r="799">
          <cell r="A799">
            <v>0</v>
          </cell>
          <cell r="H799">
            <v>0</v>
          </cell>
        </row>
        <row r="800">
          <cell r="A800">
            <v>0</v>
          </cell>
          <cell r="H800">
            <v>0</v>
          </cell>
        </row>
        <row r="801">
          <cell r="A801">
            <v>0</v>
          </cell>
          <cell r="H801">
            <v>0</v>
          </cell>
        </row>
        <row r="802">
          <cell r="A802">
            <v>0</v>
          </cell>
          <cell r="H802">
            <v>0</v>
          </cell>
        </row>
        <row r="803">
          <cell r="A803">
            <v>0</v>
          </cell>
          <cell r="H803">
            <v>0</v>
          </cell>
        </row>
        <row r="804">
          <cell r="A804">
            <v>0</v>
          </cell>
          <cell r="H804">
            <v>0</v>
          </cell>
        </row>
        <row r="805">
          <cell r="A805">
            <v>0</v>
          </cell>
          <cell r="H805">
            <v>0</v>
          </cell>
        </row>
        <row r="806">
          <cell r="A806">
            <v>0</v>
          </cell>
          <cell r="H806">
            <v>0</v>
          </cell>
        </row>
        <row r="807">
          <cell r="A807">
            <v>0</v>
          </cell>
          <cell r="H807">
            <v>0</v>
          </cell>
        </row>
        <row r="808">
          <cell r="A808">
            <v>0</v>
          </cell>
          <cell r="H808">
            <v>0</v>
          </cell>
        </row>
        <row r="809">
          <cell r="A809">
            <v>0</v>
          </cell>
          <cell r="H809">
            <v>0</v>
          </cell>
        </row>
        <row r="810">
          <cell r="A810">
            <v>0</v>
          </cell>
          <cell r="H810">
            <v>0</v>
          </cell>
        </row>
        <row r="811">
          <cell r="A811">
            <v>0</v>
          </cell>
          <cell r="H811">
            <v>0</v>
          </cell>
        </row>
        <row r="812">
          <cell r="A812">
            <v>0</v>
          </cell>
          <cell r="H812">
            <v>0</v>
          </cell>
        </row>
        <row r="813">
          <cell r="A813">
            <v>0</v>
          </cell>
          <cell r="H813">
            <v>0</v>
          </cell>
        </row>
        <row r="814">
          <cell r="A814">
            <v>0</v>
          </cell>
          <cell r="H814">
            <v>0</v>
          </cell>
        </row>
        <row r="815">
          <cell r="A815">
            <v>0</v>
          </cell>
          <cell r="H815">
            <v>0</v>
          </cell>
        </row>
        <row r="816">
          <cell r="A816">
            <v>0</v>
          </cell>
          <cell r="H816">
            <v>0</v>
          </cell>
        </row>
        <row r="817">
          <cell r="A817">
            <v>0</v>
          </cell>
          <cell r="H817">
            <v>0</v>
          </cell>
        </row>
        <row r="818">
          <cell r="A818">
            <v>0</v>
          </cell>
          <cell r="H818">
            <v>0</v>
          </cell>
        </row>
        <row r="819">
          <cell r="A819">
            <v>0</v>
          </cell>
          <cell r="H819">
            <v>0</v>
          </cell>
        </row>
        <row r="820">
          <cell r="A820">
            <v>0</v>
          </cell>
          <cell r="H820">
            <v>0</v>
          </cell>
        </row>
        <row r="821">
          <cell r="A821">
            <v>0</v>
          </cell>
          <cell r="H821">
            <v>0</v>
          </cell>
        </row>
        <row r="822">
          <cell r="A822">
            <v>0</v>
          </cell>
          <cell r="H822">
            <v>0</v>
          </cell>
        </row>
        <row r="823">
          <cell r="A823">
            <v>0</v>
          </cell>
          <cell r="H823">
            <v>0</v>
          </cell>
        </row>
        <row r="824">
          <cell r="A824">
            <v>0</v>
          </cell>
          <cell r="H824">
            <v>0</v>
          </cell>
        </row>
        <row r="825">
          <cell r="A825">
            <v>0</v>
          </cell>
          <cell r="H825">
            <v>0</v>
          </cell>
        </row>
        <row r="826">
          <cell r="A826">
            <v>0</v>
          </cell>
          <cell r="H826">
            <v>0</v>
          </cell>
        </row>
        <row r="827">
          <cell r="A827">
            <v>0</v>
          </cell>
          <cell r="H827">
            <v>0</v>
          </cell>
        </row>
        <row r="828">
          <cell r="A828">
            <v>0</v>
          </cell>
          <cell r="H828">
            <v>0</v>
          </cell>
        </row>
        <row r="829">
          <cell r="A829">
            <v>0</v>
          </cell>
          <cell r="H829">
            <v>0</v>
          </cell>
        </row>
        <row r="830">
          <cell r="A830">
            <v>0</v>
          </cell>
          <cell r="H830">
            <v>0</v>
          </cell>
        </row>
        <row r="831">
          <cell r="A831">
            <v>0</v>
          </cell>
          <cell r="H831">
            <v>0</v>
          </cell>
        </row>
        <row r="832">
          <cell r="A832">
            <v>0</v>
          </cell>
          <cell r="H832">
            <v>0</v>
          </cell>
        </row>
        <row r="833">
          <cell r="A833">
            <v>0</v>
          </cell>
          <cell r="H833">
            <v>0</v>
          </cell>
        </row>
        <row r="834">
          <cell r="A834">
            <v>0</v>
          </cell>
          <cell r="H834">
            <v>0</v>
          </cell>
        </row>
        <row r="835">
          <cell r="A835">
            <v>0</v>
          </cell>
          <cell r="H835">
            <v>0</v>
          </cell>
        </row>
        <row r="836">
          <cell r="A836">
            <v>0</v>
          </cell>
          <cell r="H836">
            <v>0</v>
          </cell>
        </row>
        <row r="837">
          <cell r="A837">
            <v>0</v>
          </cell>
          <cell r="H837">
            <v>0</v>
          </cell>
        </row>
        <row r="838">
          <cell r="A838">
            <v>0</v>
          </cell>
          <cell r="H838">
            <v>0</v>
          </cell>
        </row>
        <row r="839">
          <cell r="A839">
            <v>0</v>
          </cell>
          <cell r="H839">
            <v>0</v>
          </cell>
        </row>
        <row r="840">
          <cell r="A840">
            <v>0</v>
          </cell>
          <cell r="H840">
            <v>0</v>
          </cell>
        </row>
        <row r="841">
          <cell r="A841">
            <v>0</v>
          </cell>
          <cell r="H841">
            <v>0</v>
          </cell>
        </row>
        <row r="842">
          <cell r="A842">
            <v>0</v>
          </cell>
          <cell r="H842">
            <v>0</v>
          </cell>
        </row>
        <row r="843">
          <cell r="A843">
            <v>0</v>
          </cell>
          <cell r="H843">
            <v>0</v>
          </cell>
        </row>
        <row r="844">
          <cell r="A844">
            <v>0</v>
          </cell>
          <cell r="H844">
            <v>0</v>
          </cell>
        </row>
        <row r="845">
          <cell r="A845">
            <v>0</v>
          </cell>
          <cell r="H845">
            <v>0</v>
          </cell>
        </row>
        <row r="846">
          <cell r="A846">
            <v>0</v>
          </cell>
          <cell r="H846">
            <v>0</v>
          </cell>
        </row>
        <row r="847">
          <cell r="A847">
            <v>0</v>
          </cell>
          <cell r="H847">
            <v>0</v>
          </cell>
        </row>
        <row r="848">
          <cell r="A848">
            <v>0</v>
          </cell>
          <cell r="H848">
            <v>0</v>
          </cell>
        </row>
        <row r="849">
          <cell r="A849">
            <v>0</v>
          </cell>
          <cell r="H849">
            <v>0</v>
          </cell>
        </row>
        <row r="850">
          <cell r="A850">
            <v>0</v>
          </cell>
          <cell r="H850">
            <v>0</v>
          </cell>
        </row>
        <row r="851">
          <cell r="A851">
            <v>0</v>
          </cell>
          <cell r="H851">
            <v>0</v>
          </cell>
        </row>
        <row r="852">
          <cell r="A852">
            <v>0</v>
          </cell>
          <cell r="H852">
            <v>0</v>
          </cell>
        </row>
        <row r="853">
          <cell r="A853">
            <v>0</v>
          </cell>
          <cell r="H853">
            <v>0</v>
          </cell>
        </row>
        <row r="854">
          <cell r="A854">
            <v>0</v>
          </cell>
          <cell r="H854">
            <v>0</v>
          </cell>
        </row>
        <row r="855">
          <cell r="A855">
            <v>0</v>
          </cell>
          <cell r="H855">
            <v>0</v>
          </cell>
        </row>
        <row r="856">
          <cell r="A856">
            <v>0</v>
          </cell>
          <cell r="H856">
            <v>0</v>
          </cell>
        </row>
        <row r="857">
          <cell r="A857">
            <v>0</v>
          </cell>
          <cell r="H857">
            <v>0</v>
          </cell>
        </row>
        <row r="858">
          <cell r="A858">
            <v>0</v>
          </cell>
          <cell r="H858">
            <v>0</v>
          </cell>
        </row>
        <row r="859">
          <cell r="A859">
            <v>0</v>
          </cell>
          <cell r="H859">
            <v>0</v>
          </cell>
        </row>
        <row r="860">
          <cell r="A860">
            <v>0</v>
          </cell>
          <cell r="H860">
            <v>0</v>
          </cell>
        </row>
        <row r="861">
          <cell r="A861">
            <v>0</v>
          </cell>
          <cell r="H861">
            <v>0</v>
          </cell>
        </row>
        <row r="862">
          <cell r="A862">
            <v>0</v>
          </cell>
          <cell r="H862">
            <v>0</v>
          </cell>
        </row>
        <row r="863">
          <cell r="A863">
            <v>0</v>
          </cell>
          <cell r="H863">
            <v>0</v>
          </cell>
        </row>
        <row r="864">
          <cell r="A864">
            <v>0</v>
          </cell>
          <cell r="H864">
            <v>0</v>
          </cell>
        </row>
        <row r="865">
          <cell r="A865">
            <v>0</v>
          </cell>
          <cell r="H865">
            <v>0</v>
          </cell>
        </row>
        <row r="866">
          <cell r="A866">
            <v>0</v>
          </cell>
          <cell r="H866">
            <v>0</v>
          </cell>
        </row>
        <row r="867">
          <cell r="A867">
            <v>0</v>
          </cell>
          <cell r="H867">
            <v>0</v>
          </cell>
        </row>
        <row r="868">
          <cell r="A868">
            <v>0</v>
          </cell>
          <cell r="H868">
            <v>0</v>
          </cell>
        </row>
        <row r="869">
          <cell r="A869">
            <v>0</v>
          </cell>
          <cell r="H869">
            <v>0</v>
          </cell>
        </row>
        <row r="870">
          <cell r="A870">
            <v>0</v>
          </cell>
          <cell r="H870">
            <v>0</v>
          </cell>
        </row>
        <row r="871">
          <cell r="A871">
            <v>0</v>
          </cell>
          <cell r="H871">
            <v>0</v>
          </cell>
        </row>
        <row r="872">
          <cell r="A872">
            <v>0</v>
          </cell>
          <cell r="H872">
            <v>0</v>
          </cell>
        </row>
        <row r="873">
          <cell r="A873">
            <v>0</v>
          </cell>
          <cell r="H873">
            <v>0</v>
          </cell>
        </row>
        <row r="874">
          <cell r="A874">
            <v>0</v>
          </cell>
          <cell r="H874">
            <v>0</v>
          </cell>
        </row>
        <row r="875">
          <cell r="A875">
            <v>0</v>
          </cell>
          <cell r="H875">
            <v>0</v>
          </cell>
        </row>
        <row r="876">
          <cell r="A876">
            <v>0</v>
          </cell>
          <cell r="H876">
            <v>0</v>
          </cell>
        </row>
        <row r="877">
          <cell r="A877">
            <v>0</v>
          </cell>
          <cell r="H877">
            <v>0</v>
          </cell>
        </row>
        <row r="878">
          <cell r="A878">
            <v>0</v>
          </cell>
          <cell r="H878">
            <v>0</v>
          </cell>
        </row>
        <row r="879">
          <cell r="A879">
            <v>0</v>
          </cell>
          <cell r="H879">
            <v>0</v>
          </cell>
        </row>
        <row r="880">
          <cell r="A880">
            <v>0</v>
          </cell>
          <cell r="H880">
            <v>0</v>
          </cell>
        </row>
        <row r="881">
          <cell r="A881">
            <v>0</v>
          </cell>
          <cell r="H881">
            <v>0</v>
          </cell>
        </row>
        <row r="882">
          <cell r="A882">
            <v>0</v>
          </cell>
          <cell r="H882">
            <v>0</v>
          </cell>
        </row>
        <row r="883">
          <cell r="A883">
            <v>0</v>
          </cell>
          <cell r="H883">
            <v>0</v>
          </cell>
        </row>
        <row r="884">
          <cell r="A884">
            <v>0</v>
          </cell>
          <cell r="H884">
            <v>0</v>
          </cell>
        </row>
        <row r="885">
          <cell r="A885">
            <v>0</v>
          </cell>
          <cell r="H885">
            <v>0</v>
          </cell>
        </row>
        <row r="886">
          <cell r="A886">
            <v>0</v>
          </cell>
          <cell r="H886">
            <v>0</v>
          </cell>
        </row>
        <row r="887">
          <cell r="A887">
            <v>0</v>
          </cell>
          <cell r="H887">
            <v>0</v>
          </cell>
        </row>
        <row r="888">
          <cell r="A888">
            <v>0</v>
          </cell>
          <cell r="H888">
            <v>0</v>
          </cell>
        </row>
        <row r="889">
          <cell r="A889">
            <v>0</v>
          </cell>
          <cell r="H889">
            <v>0</v>
          </cell>
        </row>
        <row r="890">
          <cell r="A890">
            <v>0</v>
          </cell>
          <cell r="H890">
            <v>0</v>
          </cell>
        </row>
        <row r="891">
          <cell r="A891">
            <v>0</v>
          </cell>
          <cell r="H891">
            <v>0</v>
          </cell>
        </row>
        <row r="892">
          <cell r="A892">
            <v>0</v>
          </cell>
          <cell r="H892">
            <v>0</v>
          </cell>
        </row>
        <row r="893">
          <cell r="A893">
            <v>0</v>
          </cell>
          <cell r="H893">
            <v>0</v>
          </cell>
        </row>
        <row r="894">
          <cell r="A894">
            <v>0</v>
          </cell>
          <cell r="H894">
            <v>0</v>
          </cell>
        </row>
        <row r="895">
          <cell r="A895">
            <v>0</v>
          </cell>
          <cell r="H895">
            <v>0</v>
          </cell>
        </row>
        <row r="896">
          <cell r="A896">
            <v>0</v>
          </cell>
          <cell r="H896">
            <v>0</v>
          </cell>
        </row>
        <row r="897">
          <cell r="A897">
            <v>0</v>
          </cell>
          <cell r="H897">
            <v>0</v>
          </cell>
        </row>
        <row r="898">
          <cell r="A898">
            <v>0</v>
          </cell>
          <cell r="H898">
            <v>0</v>
          </cell>
        </row>
        <row r="899">
          <cell r="A899">
            <v>0</v>
          </cell>
          <cell r="H899">
            <v>0</v>
          </cell>
        </row>
        <row r="900">
          <cell r="A900">
            <v>0</v>
          </cell>
          <cell r="H900">
            <v>0</v>
          </cell>
        </row>
        <row r="901">
          <cell r="A901">
            <v>0</v>
          </cell>
          <cell r="H901">
            <v>0</v>
          </cell>
        </row>
        <row r="902">
          <cell r="A902">
            <v>0</v>
          </cell>
          <cell r="H902">
            <v>0</v>
          </cell>
        </row>
        <row r="903">
          <cell r="A903">
            <v>0</v>
          </cell>
          <cell r="H903">
            <v>0</v>
          </cell>
        </row>
        <row r="904">
          <cell r="A904">
            <v>0</v>
          </cell>
          <cell r="H904">
            <v>0</v>
          </cell>
        </row>
        <row r="905">
          <cell r="A905">
            <v>0</v>
          </cell>
          <cell r="H905">
            <v>0</v>
          </cell>
        </row>
        <row r="906">
          <cell r="A906">
            <v>0</v>
          </cell>
          <cell r="H906">
            <v>0</v>
          </cell>
        </row>
        <row r="907">
          <cell r="A907">
            <v>0</v>
          </cell>
          <cell r="H907">
            <v>0</v>
          </cell>
        </row>
        <row r="908">
          <cell r="A908">
            <v>0</v>
          </cell>
          <cell r="H908">
            <v>0</v>
          </cell>
        </row>
        <row r="909">
          <cell r="A909">
            <v>0</v>
          </cell>
          <cell r="H909">
            <v>0</v>
          </cell>
        </row>
        <row r="910">
          <cell r="A910">
            <v>0</v>
          </cell>
          <cell r="H910">
            <v>0</v>
          </cell>
        </row>
        <row r="911">
          <cell r="A911">
            <v>0</v>
          </cell>
          <cell r="H911">
            <v>0</v>
          </cell>
        </row>
        <row r="912">
          <cell r="A912">
            <v>0</v>
          </cell>
          <cell r="H912">
            <v>0</v>
          </cell>
        </row>
        <row r="913">
          <cell r="A913">
            <v>0</v>
          </cell>
          <cell r="H913">
            <v>0</v>
          </cell>
        </row>
        <row r="914">
          <cell r="A914">
            <v>0</v>
          </cell>
          <cell r="H914">
            <v>0</v>
          </cell>
        </row>
        <row r="915">
          <cell r="A915">
            <v>0</v>
          </cell>
          <cell r="H915">
            <v>0</v>
          </cell>
        </row>
        <row r="916">
          <cell r="A916">
            <v>0</v>
          </cell>
          <cell r="H916">
            <v>0</v>
          </cell>
        </row>
        <row r="917">
          <cell r="A917">
            <v>0</v>
          </cell>
          <cell r="H917">
            <v>0</v>
          </cell>
        </row>
        <row r="918">
          <cell r="A918">
            <v>0</v>
          </cell>
          <cell r="H918">
            <v>0</v>
          </cell>
        </row>
        <row r="919">
          <cell r="A919">
            <v>0</v>
          </cell>
          <cell r="H919">
            <v>0</v>
          </cell>
        </row>
        <row r="920">
          <cell r="A920">
            <v>0</v>
          </cell>
          <cell r="H920">
            <v>0</v>
          </cell>
        </row>
        <row r="921">
          <cell r="A921">
            <v>0</v>
          </cell>
          <cell r="H921">
            <v>0</v>
          </cell>
        </row>
        <row r="922">
          <cell r="A922">
            <v>0</v>
          </cell>
          <cell r="H922">
            <v>0</v>
          </cell>
        </row>
        <row r="923">
          <cell r="A923">
            <v>0</v>
          </cell>
          <cell r="H923">
            <v>0</v>
          </cell>
        </row>
        <row r="924">
          <cell r="A924">
            <v>0</v>
          </cell>
          <cell r="H924">
            <v>0</v>
          </cell>
        </row>
        <row r="925">
          <cell r="A925">
            <v>0</v>
          </cell>
          <cell r="H925">
            <v>0</v>
          </cell>
        </row>
        <row r="926">
          <cell r="A926">
            <v>0</v>
          </cell>
          <cell r="H926">
            <v>0</v>
          </cell>
        </row>
        <row r="927">
          <cell r="A927">
            <v>0</v>
          </cell>
          <cell r="H927">
            <v>0</v>
          </cell>
        </row>
        <row r="928">
          <cell r="A928">
            <v>0</v>
          </cell>
          <cell r="H928">
            <v>0</v>
          </cell>
        </row>
        <row r="929">
          <cell r="A929">
            <v>0</v>
          </cell>
          <cell r="H929">
            <v>0</v>
          </cell>
        </row>
        <row r="930">
          <cell r="A930">
            <v>0</v>
          </cell>
          <cell r="H930">
            <v>0</v>
          </cell>
        </row>
        <row r="931">
          <cell r="A931">
            <v>0</v>
          </cell>
          <cell r="H931">
            <v>0</v>
          </cell>
        </row>
        <row r="932">
          <cell r="A932">
            <v>0</v>
          </cell>
          <cell r="H932">
            <v>0</v>
          </cell>
        </row>
        <row r="933">
          <cell r="A933">
            <v>0</v>
          </cell>
          <cell r="H933">
            <v>0</v>
          </cell>
        </row>
        <row r="934">
          <cell r="A934">
            <v>0</v>
          </cell>
          <cell r="H934">
            <v>0</v>
          </cell>
        </row>
        <row r="935">
          <cell r="A935">
            <v>0</v>
          </cell>
          <cell r="H935">
            <v>0</v>
          </cell>
        </row>
        <row r="936">
          <cell r="A936">
            <v>0</v>
          </cell>
          <cell r="H936">
            <v>0</v>
          </cell>
        </row>
        <row r="937">
          <cell r="A937">
            <v>0</v>
          </cell>
          <cell r="H937">
            <v>0</v>
          </cell>
        </row>
        <row r="938">
          <cell r="A938">
            <v>0</v>
          </cell>
          <cell r="H938">
            <v>0</v>
          </cell>
        </row>
        <row r="939">
          <cell r="A939">
            <v>0</v>
          </cell>
          <cell r="H939">
            <v>0</v>
          </cell>
        </row>
        <row r="940">
          <cell r="A940">
            <v>0</v>
          </cell>
          <cell r="H940">
            <v>0</v>
          </cell>
        </row>
        <row r="941">
          <cell r="A941">
            <v>0</v>
          </cell>
          <cell r="H941">
            <v>0</v>
          </cell>
        </row>
        <row r="942">
          <cell r="A942">
            <v>0</v>
          </cell>
          <cell r="H942">
            <v>0</v>
          </cell>
        </row>
        <row r="943">
          <cell r="A943">
            <v>0</v>
          </cell>
          <cell r="H943">
            <v>0</v>
          </cell>
        </row>
        <row r="944">
          <cell r="A944">
            <v>0</v>
          </cell>
          <cell r="H944">
            <v>0</v>
          </cell>
        </row>
        <row r="945">
          <cell r="A945">
            <v>0</v>
          </cell>
          <cell r="H945">
            <v>0</v>
          </cell>
        </row>
        <row r="946">
          <cell r="A946">
            <v>0</v>
          </cell>
          <cell r="H946">
            <v>0</v>
          </cell>
        </row>
        <row r="947">
          <cell r="A947">
            <v>0</v>
          </cell>
          <cell r="H947">
            <v>0</v>
          </cell>
        </row>
        <row r="948">
          <cell r="A948">
            <v>0</v>
          </cell>
          <cell r="H948">
            <v>0</v>
          </cell>
        </row>
        <row r="949">
          <cell r="A949">
            <v>0</v>
          </cell>
          <cell r="H949">
            <v>0</v>
          </cell>
        </row>
        <row r="950">
          <cell r="A950">
            <v>0</v>
          </cell>
          <cell r="H950">
            <v>0</v>
          </cell>
        </row>
        <row r="951">
          <cell r="A951">
            <v>0</v>
          </cell>
          <cell r="H951">
            <v>0</v>
          </cell>
        </row>
        <row r="952">
          <cell r="A952">
            <v>0</v>
          </cell>
          <cell r="H952">
            <v>0</v>
          </cell>
        </row>
        <row r="953">
          <cell r="A953">
            <v>0</v>
          </cell>
          <cell r="H953">
            <v>0</v>
          </cell>
        </row>
        <row r="954">
          <cell r="A954">
            <v>0</v>
          </cell>
          <cell r="H954">
            <v>0</v>
          </cell>
        </row>
        <row r="955">
          <cell r="A955">
            <v>0</v>
          </cell>
          <cell r="H955">
            <v>0</v>
          </cell>
        </row>
        <row r="956">
          <cell r="A956">
            <v>0</v>
          </cell>
          <cell r="H956">
            <v>0</v>
          </cell>
        </row>
        <row r="957">
          <cell r="A957">
            <v>0</v>
          </cell>
          <cell r="H957">
            <v>0</v>
          </cell>
        </row>
        <row r="958">
          <cell r="A958">
            <v>0</v>
          </cell>
          <cell r="H958">
            <v>0</v>
          </cell>
        </row>
        <row r="959">
          <cell r="A959">
            <v>0</v>
          </cell>
          <cell r="H959">
            <v>0</v>
          </cell>
        </row>
        <row r="960">
          <cell r="A960">
            <v>0</v>
          </cell>
          <cell r="H960">
            <v>0</v>
          </cell>
        </row>
        <row r="961">
          <cell r="A961">
            <v>0</v>
          </cell>
          <cell r="H961">
            <v>0</v>
          </cell>
        </row>
        <row r="962">
          <cell r="A962">
            <v>0</v>
          </cell>
          <cell r="H962">
            <v>0</v>
          </cell>
        </row>
        <row r="963">
          <cell r="A963">
            <v>0</v>
          </cell>
          <cell r="H963">
            <v>0</v>
          </cell>
        </row>
        <row r="964">
          <cell r="A964">
            <v>0</v>
          </cell>
          <cell r="H964">
            <v>0</v>
          </cell>
        </row>
        <row r="965">
          <cell r="A965">
            <v>0</v>
          </cell>
          <cell r="H965">
            <v>0</v>
          </cell>
        </row>
        <row r="966">
          <cell r="A966">
            <v>0</v>
          </cell>
          <cell r="H966">
            <v>0</v>
          </cell>
        </row>
        <row r="967">
          <cell r="A967">
            <v>0</v>
          </cell>
          <cell r="H967">
            <v>0</v>
          </cell>
        </row>
        <row r="968">
          <cell r="A968">
            <v>0</v>
          </cell>
          <cell r="H968">
            <v>0</v>
          </cell>
        </row>
        <row r="969">
          <cell r="A969">
            <v>0</v>
          </cell>
          <cell r="H969">
            <v>0</v>
          </cell>
        </row>
        <row r="970">
          <cell r="A970">
            <v>0</v>
          </cell>
          <cell r="H970">
            <v>0</v>
          </cell>
        </row>
        <row r="971">
          <cell r="A971">
            <v>0</v>
          </cell>
          <cell r="H971">
            <v>0</v>
          </cell>
        </row>
        <row r="972">
          <cell r="A972">
            <v>0</v>
          </cell>
          <cell r="H972">
            <v>0</v>
          </cell>
        </row>
        <row r="973">
          <cell r="A973">
            <v>0</v>
          </cell>
          <cell r="H973">
            <v>0</v>
          </cell>
        </row>
        <row r="974">
          <cell r="A974">
            <v>0</v>
          </cell>
          <cell r="H974">
            <v>0</v>
          </cell>
        </row>
        <row r="975">
          <cell r="A975">
            <v>0</v>
          </cell>
          <cell r="H975">
            <v>0</v>
          </cell>
        </row>
        <row r="976">
          <cell r="A976">
            <v>0</v>
          </cell>
          <cell r="H976">
            <v>0</v>
          </cell>
        </row>
        <row r="977">
          <cell r="A977">
            <v>0</v>
          </cell>
          <cell r="H977">
            <v>0</v>
          </cell>
        </row>
        <row r="978">
          <cell r="A978">
            <v>0</v>
          </cell>
          <cell r="H978">
            <v>0</v>
          </cell>
        </row>
        <row r="979">
          <cell r="A979">
            <v>0</v>
          </cell>
          <cell r="H979">
            <v>0</v>
          </cell>
        </row>
        <row r="980">
          <cell r="A980">
            <v>0</v>
          </cell>
          <cell r="H980">
            <v>0</v>
          </cell>
        </row>
        <row r="981">
          <cell r="A981">
            <v>0</v>
          </cell>
          <cell r="H981">
            <v>0</v>
          </cell>
        </row>
        <row r="982">
          <cell r="A982">
            <v>0</v>
          </cell>
          <cell r="H982">
            <v>0</v>
          </cell>
        </row>
        <row r="983">
          <cell r="A983">
            <v>0</v>
          </cell>
          <cell r="H983">
            <v>0</v>
          </cell>
        </row>
        <row r="984">
          <cell r="A984">
            <v>0</v>
          </cell>
          <cell r="H984">
            <v>0</v>
          </cell>
        </row>
        <row r="985">
          <cell r="A985">
            <v>0</v>
          </cell>
          <cell r="H985">
            <v>0</v>
          </cell>
        </row>
        <row r="986">
          <cell r="A986">
            <v>0</v>
          </cell>
          <cell r="H986">
            <v>0</v>
          </cell>
        </row>
        <row r="987">
          <cell r="A987">
            <v>0</v>
          </cell>
          <cell r="H987">
            <v>0</v>
          </cell>
        </row>
        <row r="988">
          <cell r="A988">
            <v>0</v>
          </cell>
          <cell r="H988">
            <v>0</v>
          </cell>
        </row>
        <row r="989">
          <cell r="A989">
            <v>0</v>
          </cell>
          <cell r="H989">
            <v>0</v>
          </cell>
        </row>
        <row r="990">
          <cell r="A990">
            <v>0</v>
          </cell>
          <cell r="H990">
            <v>0</v>
          </cell>
        </row>
        <row r="991">
          <cell r="A991">
            <v>0</v>
          </cell>
          <cell r="H991">
            <v>0</v>
          </cell>
        </row>
        <row r="992">
          <cell r="A992">
            <v>0</v>
          </cell>
          <cell r="H992">
            <v>0</v>
          </cell>
        </row>
        <row r="993">
          <cell r="A993">
            <v>0</v>
          </cell>
          <cell r="H993">
            <v>0</v>
          </cell>
        </row>
        <row r="994">
          <cell r="A994">
            <v>0</v>
          </cell>
          <cell r="H994">
            <v>0</v>
          </cell>
        </row>
        <row r="995">
          <cell r="A995">
            <v>0</v>
          </cell>
          <cell r="H995">
            <v>0</v>
          </cell>
        </row>
        <row r="996">
          <cell r="A996">
            <v>0</v>
          </cell>
          <cell r="H996">
            <v>0</v>
          </cell>
        </row>
        <row r="997">
          <cell r="A997">
            <v>0</v>
          </cell>
          <cell r="H997">
            <v>0</v>
          </cell>
        </row>
        <row r="998">
          <cell r="A998">
            <v>0</v>
          </cell>
          <cell r="H998">
            <v>0</v>
          </cell>
        </row>
        <row r="999">
          <cell r="A999">
            <v>0</v>
          </cell>
          <cell r="H999">
            <v>0</v>
          </cell>
        </row>
        <row r="1000">
          <cell r="A1000">
            <v>0</v>
          </cell>
          <cell r="H1000">
            <v>0</v>
          </cell>
        </row>
        <row r="1001">
          <cell r="A1001">
            <v>0</v>
          </cell>
          <cell r="H1001">
            <v>0</v>
          </cell>
        </row>
        <row r="1002">
          <cell r="A1002">
            <v>0</v>
          </cell>
          <cell r="H1002">
            <v>0</v>
          </cell>
        </row>
        <row r="1003">
          <cell r="A1003">
            <v>0</v>
          </cell>
          <cell r="H1003">
            <v>0</v>
          </cell>
        </row>
        <row r="1004">
          <cell r="A1004">
            <v>0</v>
          </cell>
          <cell r="H1004">
            <v>0</v>
          </cell>
        </row>
        <row r="1005">
          <cell r="A1005">
            <v>0</v>
          </cell>
          <cell r="H1005">
            <v>0</v>
          </cell>
        </row>
        <row r="1006">
          <cell r="A1006">
            <v>0</v>
          </cell>
          <cell r="H1006">
            <v>0</v>
          </cell>
        </row>
        <row r="1007">
          <cell r="A1007">
            <v>0</v>
          </cell>
          <cell r="H1007">
            <v>0</v>
          </cell>
        </row>
        <row r="1008">
          <cell r="A1008">
            <v>0</v>
          </cell>
          <cell r="H1008">
            <v>0</v>
          </cell>
        </row>
        <row r="1009">
          <cell r="A1009">
            <v>0</v>
          </cell>
          <cell r="H1009">
            <v>0</v>
          </cell>
        </row>
        <row r="1010">
          <cell r="A1010">
            <v>0</v>
          </cell>
          <cell r="H1010">
            <v>0</v>
          </cell>
        </row>
        <row r="1011">
          <cell r="A1011">
            <v>0</v>
          </cell>
          <cell r="H1011">
            <v>0</v>
          </cell>
        </row>
        <row r="1012">
          <cell r="A1012">
            <v>0</v>
          </cell>
          <cell r="H1012">
            <v>0</v>
          </cell>
        </row>
        <row r="1013">
          <cell r="A1013">
            <v>0</v>
          </cell>
          <cell r="H1013">
            <v>0</v>
          </cell>
        </row>
        <row r="1014">
          <cell r="A1014">
            <v>0</v>
          </cell>
          <cell r="H1014">
            <v>0</v>
          </cell>
        </row>
        <row r="1015">
          <cell r="A1015">
            <v>0</v>
          </cell>
          <cell r="H1015">
            <v>0</v>
          </cell>
        </row>
        <row r="1016">
          <cell r="A1016">
            <v>0</v>
          </cell>
          <cell r="H1016">
            <v>0</v>
          </cell>
        </row>
        <row r="1017">
          <cell r="A1017">
            <v>0</v>
          </cell>
          <cell r="H1017">
            <v>0</v>
          </cell>
        </row>
        <row r="1018">
          <cell r="A1018">
            <v>0</v>
          </cell>
          <cell r="H1018">
            <v>0</v>
          </cell>
        </row>
        <row r="1019">
          <cell r="A1019">
            <v>0</v>
          </cell>
          <cell r="H1019">
            <v>0</v>
          </cell>
        </row>
        <row r="1020">
          <cell r="A1020">
            <v>0</v>
          </cell>
          <cell r="H1020">
            <v>0</v>
          </cell>
        </row>
        <row r="1021">
          <cell r="A1021">
            <v>0</v>
          </cell>
          <cell r="H1021">
            <v>0</v>
          </cell>
        </row>
        <row r="1022">
          <cell r="A1022">
            <v>0</v>
          </cell>
          <cell r="H1022">
            <v>0</v>
          </cell>
        </row>
        <row r="1023">
          <cell r="A1023">
            <v>0</v>
          </cell>
          <cell r="H1023">
            <v>0</v>
          </cell>
        </row>
        <row r="1024">
          <cell r="A1024">
            <v>0</v>
          </cell>
          <cell r="H1024">
            <v>0</v>
          </cell>
        </row>
        <row r="1025">
          <cell r="A1025">
            <v>0</v>
          </cell>
          <cell r="H1025">
            <v>0</v>
          </cell>
        </row>
        <row r="1026">
          <cell r="A1026">
            <v>0</v>
          </cell>
          <cell r="H1026">
            <v>0</v>
          </cell>
        </row>
        <row r="1027">
          <cell r="A1027">
            <v>0</v>
          </cell>
          <cell r="H1027">
            <v>0</v>
          </cell>
        </row>
        <row r="1028">
          <cell r="A1028">
            <v>0</v>
          </cell>
          <cell r="H1028">
            <v>0</v>
          </cell>
        </row>
        <row r="1029">
          <cell r="A1029">
            <v>0</v>
          </cell>
          <cell r="H1029">
            <v>0</v>
          </cell>
        </row>
        <row r="1030">
          <cell r="A1030">
            <v>0</v>
          </cell>
          <cell r="H1030">
            <v>0</v>
          </cell>
        </row>
        <row r="1031">
          <cell r="A1031">
            <v>0</v>
          </cell>
          <cell r="H1031">
            <v>0</v>
          </cell>
        </row>
        <row r="1032">
          <cell r="A1032">
            <v>0</v>
          </cell>
          <cell r="H1032">
            <v>0</v>
          </cell>
        </row>
        <row r="1033">
          <cell r="A1033">
            <v>0</v>
          </cell>
          <cell r="H1033">
            <v>0</v>
          </cell>
        </row>
        <row r="1034">
          <cell r="A1034">
            <v>0</v>
          </cell>
          <cell r="H1034">
            <v>0</v>
          </cell>
        </row>
        <row r="1035">
          <cell r="A1035">
            <v>0</v>
          </cell>
          <cell r="H1035">
            <v>0</v>
          </cell>
        </row>
        <row r="1036">
          <cell r="A1036">
            <v>0</v>
          </cell>
          <cell r="H1036">
            <v>0</v>
          </cell>
        </row>
        <row r="1037">
          <cell r="A1037">
            <v>0</v>
          </cell>
          <cell r="H1037">
            <v>0</v>
          </cell>
        </row>
        <row r="1038">
          <cell r="A1038">
            <v>0</v>
          </cell>
          <cell r="H1038">
            <v>0</v>
          </cell>
        </row>
        <row r="1039">
          <cell r="A1039">
            <v>0</v>
          </cell>
          <cell r="H1039">
            <v>0</v>
          </cell>
        </row>
        <row r="1040">
          <cell r="A1040">
            <v>0</v>
          </cell>
          <cell r="H1040">
            <v>0</v>
          </cell>
        </row>
        <row r="1041">
          <cell r="A1041">
            <v>0</v>
          </cell>
          <cell r="H1041">
            <v>0</v>
          </cell>
        </row>
        <row r="1042">
          <cell r="A1042">
            <v>0</v>
          </cell>
          <cell r="H1042">
            <v>0</v>
          </cell>
        </row>
        <row r="1043">
          <cell r="A1043">
            <v>0</v>
          </cell>
          <cell r="H1043">
            <v>0</v>
          </cell>
        </row>
        <row r="1044">
          <cell r="A1044">
            <v>0</v>
          </cell>
          <cell r="H1044">
            <v>0</v>
          </cell>
        </row>
        <row r="1045">
          <cell r="A1045">
            <v>0</v>
          </cell>
          <cell r="H1045">
            <v>0</v>
          </cell>
        </row>
        <row r="1046">
          <cell r="A1046">
            <v>0</v>
          </cell>
          <cell r="H1046">
            <v>0</v>
          </cell>
        </row>
        <row r="1047">
          <cell r="A1047">
            <v>0</v>
          </cell>
          <cell r="H1047">
            <v>0</v>
          </cell>
        </row>
        <row r="1048">
          <cell r="A1048">
            <v>0</v>
          </cell>
          <cell r="H1048">
            <v>0</v>
          </cell>
        </row>
        <row r="1049">
          <cell r="A1049">
            <v>0</v>
          </cell>
          <cell r="H1049">
            <v>0</v>
          </cell>
        </row>
        <row r="1050">
          <cell r="A1050">
            <v>0</v>
          </cell>
          <cell r="H1050">
            <v>0</v>
          </cell>
        </row>
        <row r="1051">
          <cell r="A1051">
            <v>0</v>
          </cell>
          <cell r="H1051">
            <v>0</v>
          </cell>
        </row>
        <row r="1052">
          <cell r="A1052">
            <v>0</v>
          </cell>
          <cell r="H1052">
            <v>0</v>
          </cell>
        </row>
        <row r="1053">
          <cell r="A1053">
            <v>0</v>
          </cell>
          <cell r="H1053">
            <v>0</v>
          </cell>
        </row>
        <row r="1054">
          <cell r="A1054">
            <v>0</v>
          </cell>
          <cell r="H1054">
            <v>0</v>
          </cell>
        </row>
        <row r="1055">
          <cell r="A1055">
            <v>0</v>
          </cell>
          <cell r="H1055">
            <v>0</v>
          </cell>
        </row>
        <row r="1056">
          <cell r="A1056">
            <v>0</v>
          </cell>
          <cell r="H1056">
            <v>0</v>
          </cell>
        </row>
        <row r="1057">
          <cell r="A1057">
            <v>0</v>
          </cell>
          <cell r="H1057">
            <v>0</v>
          </cell>
        </row>
        <row r="1058">
          <cell r="A1058">
            <v>0</v>
          </cell>
          <cell r="H1058">
            <v>0</v>
          </cell>
        </row>
        <row r="1059">
          <cell r="A1059">
            <v>0</v>
          </cell>
          <cell r="H1059">
            <v>0</v>
          </cell>
        </row>
        <row r="1060">
          <cell r="A1060">
            <v>0</v>
          </cell>
          <cell r="H1060">
            <v>0</v>
          </cell>
        </row>
        <row r="1061">
          <cell r="A1061">
            <v>0</v>
          </cell>
          <cell r="H1061">
            <v>0</v>
          </cell>
        </row>
        <row r="1062">
          <cell r="A1062">
            <v>0</v>
          </cell>
          <cell r="H1062">
            <v>0</v>
          </cell>
        </row>
        <row r="1063">
          <cell r="A1063">
            <v>0</v>
          </cell>
          <cell r="H1063">
            <v>0</v>
          </cell>
        </row>
        <row r="1064">
          <cell r="A1064">
            <v>0</v>
          </cell>
          <cell r="H1064">
            <v>0</v>
          </cell>
        </row>
        <row r="1065">
          <cell r="A1065">
            <v>0</v>
          </cell>
          <cell r="H1065">
            <v>0</v>
          </cell>
        </row>
        <row r="1066">
          <cell r="A1066">
            <v>0</v>
          </cell>
          <cell r="H1066">
            <v>0</v>
          </cell>
        </row>
        <row r="1067">
          <cell r="A1067">
            <v>0</v>
          </cell>
          <cell r="H1067">
            <v>0</v>
          </cell>
        </row>
        <row r="1068">
          <cell r="A1068">
            <v>0</v>
          </cell>
          <cell r="H1068">
            <v>0</v>
          </cell>
        </row>
        <row r="1069">
          <cell r="A1069">
            <v>0</v>
          </cell>
          <cell r="H1069">
            <v>0</v>
          </cell>
        </row>
        <row r="1070">
          <cell r="A1070">
            <v>0</v>
          </cell>
          <cell r="H1070">
            <v>0</v>
          </cell>
        </row>
        <row r="1071">
          <cell r="A1071">
            <v>0</v>
          </cell>
          <cell r="H1071">
            <v>0</v>
          </cell>
        </row>
        <row r="1072">
          <cell r="A1072">
            <v>0</v>
          </cell>
          <cell r="H1072">
            <v>0</v>
          </cell>
        </row>
        <row r="1073">
          <cell r="A1073">
            <v>0</v>
          </cell>
          <cell r="H1073">
            <v>0</v>
          </cell>
        </row>
        <row r="1074">
          <cell r="A1074">
            <v>0</v>
          </cell>
          <cell r="H1074">
            <v>0</v>
          </cell>
        </row>
        <row r="1075">
          <cell r="A1075">
            <v>0</v>
          </cell>
          <cell r="H1075">
            <v>0</v>
          </cell>
        </row>
        <row r="1076">
          <cell r="A1076">
            <v>0</v>
          </cell>
          <cell r="H1076">
            <v>0</v>
          </cell>
        </row>
        <row r="1077">
          <cell r="A1077">
            <v>0</v>
          </cell>
          <cell r="H1077">
            <v>0</v>
          </cell>
        </row>
        <row r="1078">
          <cell r="A1078">
            <v>0</v>
          </cell>
          <cell r="H1078">
            <v>0</v>
          </cell>
        </row>
        <row r="1079">
          <cell r="A1079">
            <v>0</v>
          </cell>
          <cell r="H1079">
            <v>0</v>
          </cell>
        </row>
        <row r="1080">
          <cell r="A1080">
            <v>0</v>
          </cell>
          <cell r="H1080">
            <v>0</v>
          </cell>
        </row>
        <row r="1081">
          <cell r="A1081">
            <v>0</v>
          </cell>
          <cell r="H1081">
            <v>0</v>
          </cell>
        </row>
        <row r="1082">
          <cell r="A1082">
            <v>0</v>
          </cell>
          <cell r="H1082">
            <v>0</v>
          </cell>
        </row>
        <row r="1083">
          <cell r="A1083">
            <v>0</v>
          </cell>
          <cell r="H1083">
            <v>0</v>
          </cell>
        </row>
        <row r="1084">
          <cell r="A1084">
            <v>0</v>
          </cell>
          <cell r="H1084">
            <v>0</v>
          </cell>
        </row>
        <row r="1085">
          <cell r="A1085">
            <v>0</v>
          </cell>
          <cell r="H1085">
            <v>0</v>
          </cell>
        </row>
        <row r="1086">
          <cell r="A1086">
            <v>0</v>
          </cell>
          <cell r="H1086">
            <v>0</v>
          </cell>
        </row>
        <row r="1087">
          <cell r="A1087">
            <v>0</v>
          </cell>
          <cell r="H1087">
            <v>0</v>
          </cell>
        </row>
        <row r="1088">
          <cell r="A1088">
            <v>0</v>
          </cell>
          <cell r="H1088">
            <v>0</v>
          </cell>
        </row>
        <row r="1089">
          <cell r="A1089">
            <v>0</v>
          </cell>
          <cell r="H1089">
            <v>0</v>
          </cell>
        </row>
        <row r="1090">
          <cell r="A1090">
            <v>0</v>
          </cell>
          <cell r="H1090">
            <v>0</v>
          </cell>
        </row>
        <row r="1091">
          <cell r="A1091">
            <v>0</v>
          </cell>
          <cell r="H1091">
            <v>0</v>
          </cell>
        </row>
        <row r="1092">
          <cell r="A1092">
            <v>0</v>
          </cell>
          <cell r="H1092">
            <v>0</v>
          </cell>
        </row>
        <row r="1093">
          <cell r="A1093">
            <v>0</v>
          </cell>
          <cell r="H1093">
            <v>0</v>
          </cell>
        </row>
        <row r="1094">
          <cell r="A1094">
            <v>0</v>
          </cell>
          <cell r="H1094">
            <v>0</v>
          </cell>
        </row>
        <row r="1095">
          <cell r="A1095">
            <v>0</v>
          </cell>
          <cell r="H1095">
            <v>0</v>
          </cell>
        </row>
        <row r="1096">
          <cell r="A1096">
            <v>0</v>
          </cell>
          <cell r="H1096">
            <v>0</v>
          </cell>
        </row>
        <row r="1097">
          <cell r="A1097">
            <v>0</v>
          </cell>
          <cell r="H1097">
            <v>0</v>
          </cell>
        </row>
        <row r="1098">
          <cell r="A1098">
            <v>0</v>
          </cell>
          <cell r="H1098">
            <v>0</v>
          </cell>
        </row>
        <row r="1099">
          <cell r="A1099">
            <v>0</v>
          </cell>
          <cell r="H1099">
            <v>0</v>
          </cell>
        </row>
        <row r="1100">
          <cell r="A1100">
            <v>0</v>
          </cell>
          <cell r="H1100">
            <v>0</v>
          </cell>
        </row>
        <row r="1101">
          <cell r="A1101">
            <v>0</v>
          </cell>
          <cell r="H1101">
            <v>0</v>
          </cell>
        </row>
        <row r="1102">
          <cell r="A1102">
            <v>0</v>
          </cell>
          <cell r="H1102">
            <v>0</v>
          </cell>
        </row>
        <row r="1103">
          <cell r="A1103">
            <v>0</v>
          </cell>
          <cell r="H1103">
            <v>0</v>
          </cell>
        </row>
        <row r="1104">
          <cell r="A1104">
            <v>0</v>
          </cell>
          <cell r="H1104">
            <v>0</v>
          </cell>
        </row>
        <row r="1105">
          <cell r="A1105">
            <v>0</v>
          </cell>
          <cell r="H1105">
            <v>0</v>
          </cell>
        </row>
        <row r="1106">
          <cell r="A1106">
            <v>0</v>
          </cell>
          <cell r="H1106">
            <v>0</v>
          </cell>
        </row>
        <row r="1107">
          <cell r="A1107">
            <v>0</v>
          </cell>
          <cell r="H1107">
            <v>0</v>
          </cell>
        </row>
        <row r="1108">
          <cell r="A1108">
            <v>0</v>
          </cell>
          <cell r="H1108">
            <v>0</v>
          </cell>
        </row>
        <row r="1109">
          <cell r="A1109">
            <v>0</v>
          </cell>
          <cell r="H1109">
            <v>0</v>
          </cell>
        </row>
        <row r="1110">
          <cell r="A1110">
            <v>0</v>
          </cell>
          <cell r="H1110">
            <v>0</v>
          </cell>
        </row>
        <row r="1111">
          <cell r="A1111">
            <v>0</v>
          </cell>
          <cell r="H1111">
            <v>0</v>
          </cell>
        </row>
        <row r="1112">
          <cell r="A1112">
            <v>0</v>
          </cell>
          <cell r="H1112">
            <v>0</v>
          </cell>
        </row>
        <row r="1113">
          <cell r="A1113">
            <v>0</v>
          </cell>
          <cell r="H1113">
            <v>0</v>
          </cell>
        </row>
        <row r="1114">
          <cell r="A1114">
            <v>0</v>
          </cell>
          <cell r="H1114">
            <v>0</v>
          </cell>
        </row>
        <row r="1115">
          <cell r="A1115">
            <v>0</v>
          </cell>
          <cell r="H1115">
            <v>0</v>
          </cell>
        </row>
        <row r="1116">
          <cell r="A1116">
            <v>0</v>
          </cell>
          <cell r="H1116">
            <v>0</v>
          </cell>
        </row>
        <row r="1117">
          <cell r="A1117">
            <v>0</v>
          </cell>
          <cell r="H1117">
            <v>0</v>
          </cell>
        </row>
        <row r="1118">
          <cell r="A1118">
            <v>0</v>
          </cell>
          <cell r="H1118">
            <v>0</v>
          </cell>
        </row>
        <row r="1119">
          <cell r="A1119">
            <v>0</v>
          </cell>
          <cell r="H1119">
            <v>0</v>
          </cell>
        </row>
        <row r="1120">
          <cell r="A1120">
            <v>0</v>
          </cell>
          <cell r="H1120">
            <v>0</v>
          </cell>
        </row>
        <row r="1121">
          <cell r="A1121">
            <v>0</v>
          </cell>
          <cell r="H1121">
            <v>0</v>
          </cell>
        </row>
        <row r="1122">
          <cell r="A1122">
            <v>0</v>
          </cell>
          <cell r="H1122">
            <v>0</v>
          </cell>
        </row>
        <row r="1123">
          <cell r="A1123">
            <v>0</v>
          </cell>
          <cell r="H1123">
            <v>0</v>
          </cell>
        </row>
        <row r="1124">
          <cell r="A1124">
            <v>0</v>
          </cell>
          <cell r="H1124">
            <v>0</v>
          </cell>
        </row>
        <row r="1125">
          <cell r="A1125">
            <v>0</v>
          </cell>
          <cell r="H1125">
            <v>0</v>
          </cell>
        </row>
        <row r="1126">
          <cell r="A1126">
            <v>0</v>
          </cell>
          <cell r="H1126">
            <v>0</v>
          </cell>
        </row>
        <row r="1127">
          <cell r="A1127">
            <v>0</v>
          </cell>
          <cell r="H1127">
            <v>0</v>
          </cell>
        </row>
        <row r="1128">
          <cell r="A1128">
            <v>0</v>
          </cell>
          <cell r="H1128">
            <v>0</v>
          </cell>
        </row>
        <row r="1129">
          <cell r="A1129">
            <v>0</v>
          </cell>
          <cell r="H1129">
            <v>0</v>
          </cell>
        </row>
        <row r="1130">
          <cell r="A1130">
            <v>0</v>
          </cell>
          <cell r="H1130">
            <v>0</v>
          </cell>
        </row>
        <row r="1131">
          <cell r="A1131">
            <v>0</v>
          </cell>
          <cell r="H1131">
            <v>0</v>
          </cell>
        </row>
        <row r="1132">
          <cell r="A1132">
            <v>0</v>
          </cell>
          <cell r="H1132">
            <v>0</v>
          </cell>
        </row>
        <row r="1133">
          <cell r="A1133">
            <v>0</v>
          </cell>
          <cell r="H1133">
            <v>0</v>
          </cell>
        </row>
        <row r="1134">
          <cell r="A1134">
            <v>0</v>
          </cell>
          <cell r="H1134">
            <v>0</v>
          </cell>
        </row>
        <row r="1135">
          <cell r="A1135">
            <v>0</v>
          </cell>
          <cell r="H1135">
            <v>0</v>
          </cell>
        </row>
        <row r="1136">
          <cell r="A1136">
            <v>0</v>
          </cell>
          <cell r="H1136">
            <v>0</v>
          </cell>
        </row>
        <row r="1137">
          <cell r="A1137">
            <v>0</v>
          </cell>
          <cell r="H1137">
            <v>0</v>
          </cell>
        </row>
        <row r="1138">
          <cell r="A1138">
            <v>0</v>
          </cell>
          <cell r="H1138">
            <v>0</v>
          </cell>
        </row>
        <row r="1139">
          <cell r="A1139">
            <v>0</v>
          </cell>
          <cell r="H1139">
            <v>0</v>
          </cell>
        </row>
        <row r="1140">
          <cell r="A1140">
            <v>0</v>
          </cell>
          <cell r="H1140">
            <v>0</v>
          </cell>
        </row>
        <row r="1141">
          <cell r="A1141">
            <v>0</v>
          </cell>
          <cell r="H1141">
            <v>0</v>
          </cell>
        </row>
        <row r="1142">
          <cell r="A1142">
            <v>0</v>
          </cell>
          <cell r="H1142">
            <v>0</v>
          </cell>
        </row>
        <row r="1143">
          <cell r="A1143">
            <v>0</v>
          </cell>
          <cell r="H1143">
            <v>0</v>
          </cell>
        </row>
        <row r="1144">
          <cell r="A1144">
            <v>0</v>
          </cell>
          <cell r="H1144">
            <v>0</v>
          </cell>
        </row>
        <row r="1145">
          <cell r="A1145">
            <v>0</v>
          </cell>
          <cell r="H1145">
            <v>0</v>
          </cell>
        </row>
        <row r="1146">
          <cell r="A1146">
            <v>0</v>
          </cell>
          <cell r="H1146">
            <v>0</v>
          </cell>
        </row>
        <row r="1147">
          <cell r="A1147">
            <v>0</v>
          </cell>
          <cell r="H1147">
            <v>0</v>
          </cell>
        </row>
        <row r="1148">
          <cell r="A1148">
            <v>0</v>
          </cell>
          <cell r="H1148">
            <v>0</v>
          </cell>
        </row>
        <row r="1149">
          <cell r="A1149">
            <v>0</v>
          </cell>
          <cell r="H1149">
            <v>0</v>
          </cell>
        </row>
        <row r="1150">
          <cell r="A1150">
            <v>0</v>
          </cell>
          <cell r="H1150">
            <v>0</v>
          </cell>
        </row>
        <row r="1151">
          <cell r="A1151">
            <v>0</v>
          </cell>
          <cell r="H1151">
            <v>0</v>
          </cell>
        </row>
        <row r="1152">
          <cell r="A1152">
            <v>0</v>
          </cell>
          <cell r="H1152">
            <v>0</v>
          </cell>
        </row>
        <row r="1153">
          <cell r="A1153">
            <v>0</v>
          </cell>
          <cell r="H1153">
            <v>0</v>
          </cell>
        </row>
        <row r="1154">
          <cell r="A1154">
            <v>0</v>
          </cell>
          <cell r="H1154">
            <v>0</v>
          </cell>
        </row>
        <row r="1155">
          <cell r="A1155">
            <v>0</v>
          </cell>
          <cell r="H1155">
            <v>0</v>
          </cell>
        </row>
        <row r="1156">
          <cell r="A1156">
            <v>0</v>
          </cell>
          <cell r="H1156">
            <v>0</v>
          </cell>
        </row>
        <row r="1157">
          <cell r="A1157">
            <v>0</v>
          </cell>
          <cell r="H1157">
            <v>0</v>
          </cell>
        </row>
        <row r="1158">
          <cell r="A1158">
            <v>0</v>
          </cell>
          <cell r="H1158">
            <v>0</v>
          </cell>
        </row>
        <row r="1159">
          <cell r="A1159">
            <v>0</v>
          </cell>
          <cell r="H1159">
            <v>0</v>
          </cell>
        </row>
        <row r="1160">
          <cell r="A1160">
            <v>0</v>
          </cell>
          <cell r="H1160">
            <v>0</v>
          </cell>
        </row>
        <row r="1161">
          <cell r="A1161">
            <v>0</v>
          </cell>
          <cell r="H1161">
            <v>0</v>
          </cell>
        </row>
        <row r="1162">
          <cell r="A1162">
            <v>0</v>
          </cell>
          <cell r="H1162">
            <v>0</v>
          </cell>
        </row>
        <row r="1163">
          <cell r="A1163">
            <v>0</v>
          </cell>
          <cell r="H1163">
            <v>0</v>
          </cell>
        </row>
        <row r="1164">
          <cell r="A1164">
            <v>0</v>
          </cell>
          <cell r="H1164">
            <v>0</v>
          </cell>
        </row>
        <row r="1165">
          <cell r="A1165">
            <v>0</v>
          </cell>
          <cell r="H1165">
            <v>0</v>
          </cell>
        </row>
        <row r="1166">
          <cell r="A1166">
            <v>0</v>
          </cell>
          <cell r="H1166">
            <v>0</v>
          </cell>
        </row>
        <row r="1167">
          <cell r="A1167">
            <v>0</v>
          </cell>
          <cell r="H1167">
            <v>0</v>
          </cell>
        </row>
        <row r="1168">
          <cell r="A1168">
            <v>0</v>
          </cell>
          <cell r="H1168">
            <v>0</v>
          </cell>
        </row>
        <row r="1169">
          <cell r="A1169">
            <v>0</v>
          </cell>
          <cell r="H1169">
            <v>0</v>
          </cell>
        </row>
        <row r="1170">
          <cell r="A1170">
            <v>0</v>
          </cell>
          <cell r="H1170">
            <v>0</v>
          </cell>
        </row>
        <row r="1171">
          <cell r="A1171">
            <v>0</v>
          </cell>
          <cell r="H1171">
            <v>0</v>
          </cell>
        </row>
        <row r="1172">
          <cell r="A1172">
            <v>0</v>
          </cell>
          <cell r="H1172">
            <v>0</v>
          </cell>
        </row>
        <row r="1173">
          <cell r="A1173">
            <v>0</v>
          </cell>
          <cell r="H1173">
            <v>0</v>
          </cell>
        </row>
        <row r="1174">
          <cell r="A1174">
            <v>0</v>
          </cell>
          <cell r="H1174">
            <v>0</v>
          </cell>
        </row>
        <row r="1175">
          <cell r="A1175">
            <v>0</v>
          </cell>
          <cell r="H1175">
            <v>0</v>
          </cell>
        </row>
        <row r="1176">
          <cell r="A1176">
            <v>0</v>
          </cell>
          <cell r="H1176">
            <v>0</v>
          </cell>
        </row>
        <row r="1177">
          <cell r="A1177">
            <v>0</v>
          </cell>
          <cell r="H1177">
            <v>0</v>
          </cell>
        </row>
        <row r="1178">
          <cell r="A1178">
            <v>0</v>
          </cell>
          <cell r="H1178">
            <v>0</v>
          </cell>
        </row>
        <row r="1179">
          <cell r="A1179">
            <v>0</v>
          </cell>
          <cell r="H1179">
            <v>0</v>
          </cell>
        </row>
        <row r="1180">
          <cell r="A1180">
            <v>0</v>
          </cell>
          <cell r="H1180">
            <v>0</v>
          </cell>
        </row>
        <row r="1181">
          <cell r="A1181">
            <v>0</v>
          </cell>
          <cell r="H1181">
            <v>0</v>
          </cell>
        </row>
        <row r="1182">
          <cell r="A1182">
            <v>0</v>
          </cell>
          <cell r="H1182">
            <v>0</v>
          </cell>
        </row>
        <row r="1183">
          <cell r="A1183">
            <v>0</v>
          </cell>
          <cell r="H1183">
            <v>0</v>
          </cell>
        </row>
        <row r="1184">
          <cell r="A1184">
            <v>0</v>
          </cell>
          <cell r="H1184">
            <v>0</v>
          </cell>
        </row>
        <row r="1185">
          <cell r="A1185">
            <v>0</v>
          </cell>
          <cell r="H1185">
            <v>0</v>
          </cell>
        </row>
        <row r="1186">
          <cell r="A1186">
            <v>0</v>
          </cell>
          <cell r="H1186">
            <v>0</v>
          </cell>
        </row>
        <row r="1187">
          <cell r="A1187">
            <v>0</v>
          </cell>
          <cell r="H1187">
            <v>0</v>
          </cell>
        </row>
        <row r="1188">
          <cell r="A1188">
            <v>0</v>
          </cell>
          <cell r="H1188">
            <v>0</v>
          </cell>
        </row>
        <row r="1189">
          <cell r="A1189">
            <v>0</v>
          </cell>
          <cell r="H1189">
            <v>0</v>
          </cell>
        </row>
        <row r="1190">
          <cell r="A1190">
            <v>0</v>
          </cell>
          <cell r="H1190">
            <v>0</v>
          </cell>
        </row>
        <row r="1191">
          <cell r="A1191">
            <v>0</v>
          </cell>
          <cell r="H1191">
            <v>0</v>
          </cell>
        </row>
        <row r="1192">
          <cell r="A1192">
            <v>0</v>
          </cell>
          <cell r="H1192">
            <v>0</v>
          </cell>
        </row>
        <row r="1193">
          <cell r="A1193">
            <v>0</v>
          </cell>
          <cell r="H1193">
            <v>0</v>
          </cell>
        </row>
        <row r="1194">
          <cell r="A1194">
            <v>0</v>
          </cell>
          <cell r="H1194">
            <v>0</v>
          </cell>
        </row>
        <row r="1195">
          <cell r="A1195">
            <v>0</v>
          </cell>
          <cell r="H1195">
            <v>0</v>
          </cell>
        </row>
        <row r="1196">
          <cell r="A1196">
            <v>0</v>
          </cell>
          <cell r="H1196">
            <v>0</v>
          </cell>
        </row>
        <row r="1197">
          <cell r="A1197">
            <v>0</v>
          </cell>
          <cell r="H1197">
            <v>0</v>
          </cell>
        </row>
        <row r="1198">
          <cell r="A1198">
            <v>0</v>
          </cell>
          <cell r="H1198">
            <v>0</v>
          </cell>
        </row>
        <row r="1199">
          <cell r="A1199">
            <v>0</v>
          </cell>
          <cell r="H1199">
            <v>0</v>
          </cell>
        </row>
        <row r="1200">
          <cell r="A1200">
            <v>0</v>
          </cell>
          <cell r="H1200">
            <v>0</v>
          </cell>
        </row>
        <row r="1201">
          <cell r="A1201">
            <v>0</v>
          </cell>
          <cell r="H1201">
            <v>0</v>
          </cell>
        </row>
        <row r="1202">
          <cell r="A1202">
            <v>0</v>
          </cell>
          <cell r="H1202">
            <v>0</v>
          </cell>
        </row>
        <row r="1203">
          <cell r="A1203">
            <v>0</v>
          </cell>
          <cell r="H1203">
            <v>0</v>
          </cell>
        </row>
        <row r="1204">
          <cell r="A1204">
            <v>0</v>
          </cell>
          <cell r="H1204">
            <v>0</v>
          </cell>
        </row>
        <row r="1205">
          <cell r="A1205">
            <v>0</v>
          </cell>
          <cell r="H1205">
            <v>0</v>
          </cell>
        </row>
        <row r="1206">
          <cell r="A1206">
            <v>0</v>
          </cell>
          <cell r="H1206">
            <v>0</v>
          </cell>
        </row>
        <row r="1207">
          <cell r="A1207">
            <v>0</v>
          </cell>
          <cell r="H1207">
            <v>0</v>
          </cell>
        </row>
        <row r="1208">
          <cell r="A1208">
            <v>0</v>
          </cell>
          <cell r="H1208">
            <v>0</v>
          </cell>
        </row>
        <row r="1209">
          <cell r="A1209">
            <v>0</v>
          </cell>
          <cell r="H1209">
            <v>0</v>
          </cell>
        </row>
        <row r="1210">
          <cell r="A1210">
            <v>0</v>
          </cell>
          <cell r="H1210">
            <v>0</v>
          </cell>
        </row>
        <row r="1211">
          <cell r="A1211">
            <v>0</v>
          </cell>
          <cell r="H1211">
            <v>0</v>
          </cell>
        </row>
        <row r="1212">
          <cell r="A1212">
            <v>0</v>
          </cell>
          <cell r="H1212">
            <v>0</v>
          </cell>
        </row>
        <row r="1213">
          <cell r="A1213">
            <v>0</v>
          </cell>
          <cell r="H1213">
            <v>0</v>
          </cell>
        </row>
        <row r="1214">
          <cell r="A1214">
            <v>0</v>
          </cell>
          <cell r="H1214">
            <v>0</v>
          </cell>
        </row>
        <row r="1215">
          <cell r="A1215">
            <v>0</v>
          </cell>
          <cell r="H1215">
            <v>0</v>
          </cell>
        </row>
        <row r="1216">
          <cell r="A1216">
            <v>0</v>
          </cell>
          <cell r="H1216">
            <v>0</v>
          </cell>
        </row>
        <row r="1217">
          <cell r="A1217">
            <v>0</v>
          </cell>
          <cell r="H1217">
            <v>0</v>
          </cell>
        </row>
        <row r="1218">
          <cell r="A1218">
            <v>0</v>
          </cell>
          <cell r="H1218">
            <v>0</v>
          </cell>
        </row>
        <row r="1219">
          <cell r="A1219">
            <v>0</v>
          </cell>
          <cell r="H1219">
            <v>0</v>
          </cell>
        </row>
        <row r="1220">
          <cell r="A1220">
            <v>0</v>
          </cell>
          <cell r="H1220">
            <v>0</v>
          </cell>
        </row>
        <row r="1221">
          <cell r="A1221">
            <v>0</v>
          </cell>
          <cell r="H1221">
            <v>0</v>
          </cell>
        </row>
        <row r="1222">
          <cell r="A1222">
            <v>0</v>
          </cell>
          <cell r="H1222">
            <v>0</v>
          </cell>
        </row>
        <row r="1223">
          <cell r="A1223">
            <v>0</v>
          </cell>
          <cell r="H1223">
            <v>0</v>
          </cell>
        </row>
        <row r="1224">
          <cell r="A1224">
            <v>0</v>
          </cell>
          <cell r="H1224">
            <v>0</v>
          </cell>
        </row>
        <row r="1225">
          <cell r="A1225">
            <v>0</v>
          </cell>
          <cell r="H1225">
            <v>0</v>
          </cell>
        </row>
        <row r="1226">
          <cell r="A1226">
            <v>0</v>
          </cell>
          <cell r="H1226">
            <v>0</v>
          </cell>
        </row>
        <row r="1227">
          <cell r="A1227">
            <v>0</v>
          </cell>
          <cell r="H1227">
            <v>0</v>
          </cell>
        </row>
        <row r="1228">
          <cell r="A1228">
            <v>0</v>
          </cell>
          <cell r="H1228">
            <v>0</v>
          </cell>
        </row>
        <row r="1229">
          <cell r="A1229">
            <v>0</v>
          </cell>
          <cell r="H1229">
            <v>0</v>
          </cell>
        </row>
        <row r="1230">
          <cell r="A1230">
            <v>0</v>
          </cell>
          <cell r="H1230">
            <v>0</v>
          </cell>
        </row>
        <row r="1231">
          <cell r="A1231">
            <v>0</v>
          </cell>
          <cell r="H1231">
            <v>0</v>
          </cell>
        </row>
        <row r="1232">
          <cell r="A1232">
            <v>0</v>
          </cell>
          <cell r="H1232">
            <v>0</v>
          </cell>
        </row>
        <row r="1233">
          <cell r="A1233">
            <v>0</v>
          </cell>
          <cell r="H1233">
            <v>0</v>
          </cell>
        </row>
        <row r="1234">
          <cell r="A1234">
            <v>0</v>
          </cell>
          <cell r="H1234">
            <v>0</v>
          </cell>
        </row>
        <row r="1235">
          <cell r="A1235">
            <v>0</v>
          </cell>
          <cell r="H1235">
            <v>0</v>
          </cell>
        </row>
        <row r="1236">
          <cell r="A1236">
            <v>0</v>
          </cell>
          <cell r="H1236">
            <v>0</v>
          </cell>
        </row>
        <row r="1237">
          <cell r="A1237">
            <v>0</v>
          </cell>
          <cell r="H1237">
            <v>0</v>
          </cell>
        </row>
        <row r="1238">
          <cell r="A1238">
            <v>0</v>
          </cell>
          <cell r="H1238">
            <v>0</v>
          </cell>
        </row>
        <row r="1239">
          <cell r="A1239">
            <v>0</v>
          </cell>
          <cell r="H1239">
            <v>0</v>
          </cell>
        </row>
        <row r="1240">
          <cell r="A1240">
            <v>0</v>
          </cell>
          <cell r="H1240">
            <v>0</v>
          </cell>
        </row>
        <row r="1241">
          <cell r="A1241">
            <v>0</v>
          </cell>
          <cell r="H1241">
            <v>0</v>
          </cell>
        </row>
        <row r="1242">
          <cell r="A1242">
            <v>0</v>
          </cell>
          <cell r="H1242">
            <v>0</v>
          </cell>
        </row>
        <row r="1243">
          <cell r="A1243">
            <v>0</v>
          </cell>
          <cell r="H1243">
            <v>0</v>
          </cell>
        </row>
        <row r="1244">
          <cell r="A1244">
            <v>0</v>
          </cell>
          <cell r="H1244">
            <v>0</v>
          </cell>
        </row>
        <row r="1245">
          <cell r="A1245">
            <v>0</v>
          </cell>
          <cell r="H1245">
            <v>0</v>
          </cell>
        </row>
        <row r="1246">
          <cell r="A1246">
            <v>0</v>
          </cell>
          <cell r="H1246">
            <v>0</v>
          </cell>
        </row>
        <row r="1247">
          <cell r="A1247">
            <v>0</v>
          </cell>
          <cell r="H1247">
            <v>0</v>
          </cell>
        </row>
        <row r="1248">
          <cell r="A1248">
            <v>0</v>
          </cell>
          <cell r="H1248">
            <v>0</v>
          </cell>
        </row>
        <row r="1249">
          <cell r="A1249">
            <v>0</v>
          </cell>
          <cell r="H1249">
            <v>0</v>
          </cell>
        </row>
        <row r="1250">
          <cell r="A1250">
            <v>0</v>
          </cell>
          <cell r="H1250">
            <v>0</v>
          </cell>
        </row>
        <row r="1251">
          <cell r="A1251">
            <v>0</v>
          </cell>
          <cell r="H1251">
            <v>0</v>
          </cell>
        </row>
        <row r="1252">
          <cell r="A1252">
            <v>0</v>
          </cell>
          <cell r="H1252">
            <v>0</v>
          </cell>
        </row>
        <row r="1253">
          <cell r="A1253">
            <v>0</v>
          </cell>
          <cell r="H1253">
            <v>0</v>
          </cell>
        </row>
        <row r="1254">
          <cell r="A1254">
            <v>0</v>
          </cell>
          <cell r="H1254">
            <v>0</v>
          </cell>
        </row>
        <row r="1255">
          <cell r="A1255">
            <v>0</v>
          </cell>
          <cell r="H1255">
            <v>0</v>
          </cell>
        </row>
        <row r="1256">
          <cell r="A1256">
            <v>0</v>
          </cell>
          <cell r="H1256">
            <v>0</v>
          </cell>
        </row>
        <row r="1257">
          <cell r="A1257">
            <v>0</v>
          </cell>
          <cell r="H1257">
            <v>0</v>
          </cell>
        </row>
        <row r="1258">
          <cell r="A1258">
            <v>0</v>
          </cell>
          <cell r="H1258">
            <v>0</v>
          </cell>
        </row>
        <row r="1259">
          <cell r="A1259">
            <v>0</v>
          </cell>
          <cell r="H1259">
            <v>0</v>
          </cell>
        </row>
        <row r="1260">
          <cell r="A1260">
            <v>0</v>
          </cell>
          <cell r="H1260">
            <v>0</v>
          </cell>
        </row>
        <row r="1261">
          <cell r="A1261">
            <v>0</v>
          </cell>
          <cell r="H1261">
            <v>0</v>
          </cell>
        </row>
        <row r="1262">
          <cell r="A1262">
            <v>0</v>
          </cell>
          <cell r="H1262">
            <v>0</v>
          </cell>
        </row>
        <row r="1263">
          <cell r="A1263">
            <v>0</v>
          </cell>
          <cell r="H1263">
            <v>0</v>
          </cell>
        </row>
        <row r="1264">
          <cell r="A1264">
            <v>0</v>
          </cell>
          <cell r="H1264">
            <v>0</v>
          </cell>
        </row>
        <row r="1265">
          <cell r="A1265">
            <v>0</v>
          </cell>
          <cell r="H1265">
            <v>0</v>
          </cell>
        </row>
        <row r="1266">
          <cell r="A1266">
            <v>0</v>
          </cell>
          <cell r="H1266">
            <v>0</v>
          </cell>
        </row>
        <row r="1267">
          <cell r="A1267">
            <v>0</v>
          </cell>
          <cell r="H1267">
            <v>0</v>
          </cell>
        </row>
        <row r="1268">
          <cell r="A1268">
            <v>0</v>
          </cell>
          <cell r="H1268">
            <v>0</v>
          </cell>
        </row>
        <row r="1269">
          <cell r="A1269">
            <v>0</v>
          </cell>
          <cell r="H1269">
            <v>0</v>
          </cell>
        </row>
        <row r="1270">
          <cell r="A1270">
            <v>0</v>
          </cell>
          <cell r="H1270">
            <v>0</v>
          </cell>
        </row>
        <row r="1271">
          <cell r="A1271">
            <v>0</v>
          </cell>
          <cell r="H1271">
            <v>0</v>
          </cell>
        </row>
        <row r="1272">
          <cell r="A1272">
            <v>0</v>
          </cell>
          <cell r="H1272">
            <v>0</v>
          </cell>
        </row>
        <row r="1273">
          <cell r="A1273">
            <v>0</v>
          </cell>
          <cell r="H1273">
            <v>0</v>
          </cell>
        </row>
        <row r="1274">
          <cell r="A1274">
            <v>0</v>
          </cell>
          <cell r="H1274">
            <v>0</v>
          </cell>
        </row>
        <row r="1275">
          <cell r="A1275">
            <v>0</v>
          </cell>
          <cell r="H1275">
            <v>0</v>
          </cell>
        </row>
        <row r="1276">
          <cell r="A1276">
            <v>0</v>
          </cell>
          <cell r="H1276">
            <v>0</v>
          </cell>
        </row>
        <row r="1277">
          <cell r="A1277">
            <v>0</v>
          </cell>
          <cell r="H1277">
            <v>0</v>
          </cell>
        </row>
        <row r="1278">
          <cell r="A1278">
            <v>0</v>
          </cell>
          <cell r="H1278">
            <v>0</v>
          </cell>
        </row>
        <row r="1279">
          <cell r="A1279">
            <v>0</v>
          </cell>
          <cell r="H1279">
            <v>0</v>
          </cell>
        </row>
        <row r="1280">
          <cell r="A1280">
            <v>0</v>
          </cell>
          <cell r="H1280">
            <v>0</v>
          </cell>
        </row>
        <row r="1281">
          <cell r="A1281">
            <v>0</v>
          </cell>
          <cell r="H1281">
            <v>0</v>
          </cell>
        </row>
        <row r="1282">
          <cell r="A1282">
            <v>0</v>
          </cell>
          <cell r="H1282">
            <v>0</v>
          </cell>
        </row>
        <row r="1283">
          <cell r="A1283">
            <v>0</v>
          </cell>
          <cell r="H1283">
            <v>0</v>
          </cell>
        </row>
        <row r="1284">
          <cell r="A1284">
            <v>0</v>
          </cell>
          <cell r="H1284">
            <v>0</v>
          </cell>
        </row>
        <row r="1285">
          <cell r="A1285">
            <v>0</v>
          </cell>
          <cell r="H1285">
            <v>0</v>
          </cell>
        </row>
        <row r="1286">
          <cell r="A1286">
            <v>0</v>
          </cell>
          <cell r="H1286">
            <v>0</v>
          </cell>
        </row>
        <row r="1287">
          <cell r="A1287">
            <v>0</v>
          </cell>
          <cell r="H1287">
            <v>0</v>
          </cell>
        </row>
        <row r="1288">
          <cell r="A1288">
            <v>0</v>
          </cell>
          <cell r="H1288">
            <v>0</v>
          </cell>
        </row>
        <row r="1289">
          <cell r="A1289">
            <v>0</v>
          </cell>
          <cell r="H1289">
            <v>0</v>
          </cell>
        </row>
        <row r="1290">
          <cell r="A1290">
            <v>0</v>
          </cell>
          <cell r="H1290">
            <v>0</v>
          </cell>
        </row>
        <row r="1291">
          <cell r="A1291">
            <v>0</v>
          </cell>
          <cell r="H1291">
            <v>0</v>
          </cell>
        </row>
        <row r="1292">
          <cell r="A1292">
            <v>0</v>
          </cell>
          <cell r="H1292">
            <v>0</v>
          </cell>
        </row>
        <row r="1293">
          <cell r="A1293">
            <v>0</v>
          </cell>
          <cell r="H1293">
            <v>0</v>
          </cell>
        </row>
        <row r="1294">
          <cell r="A1294">
            <v>0</v>
          </cell>
          <cell r="H1294">
            <v>0</v>
          </cell>
        </row>
        <row r="1295">
          <cell r="A1295">
            <v>0</v>
          </cell>
          <cell r="H1295">
            <v>0</v>
          </cell>
        </row>
        <row r="1296">
          <cell r="A1296">
            <v>0</v>
          </cell>
          <cell r="H1296">
            <v>0</v>
          </cell>
        </row>
        <row r="1297">
          <cell r="A1297">
            <v>0</v>
          </cell>
          <cell r="H1297">
            <v>0</v>
          </cell>
        </row>
        <row r="1298">
          <cell r="A1298">
            <v>0</v>
          </cell>
          <cell r="H1298">
            <v>0</v>
          </cell>
        </row>
        <row r="1299">
          <cell r="A1299">
            <v>0</v>
          </cell>
          <cell r="H1299">
            <v>0</v>
          </cell>
        </row>
        <row r="1300">
          <cell r="A1300">
            <v>0</v>
          </cell>
          <cell r="H1300">
            <v>0</v>
          </cell>
        </row>
        <row r="1301">
          <cell r="A1301">
            <v>0</v>
          </cell>
          <cell r="H1301">
            <v>0</v>
          </cell>
        </row>
        <row r="1302">
          <cell r="A1302">
            <v>0</v>
          </cell>
          <cell r="H1302">
            <v>0</v>
          </cell>
        </row>
        <row r="1303">
          <cell r="A1303">
            <v>0</v>
          </cell>
          <cell r="H1303">
            <v>0</v>
          </cell>
        </row>
        <row r="1304">
          <cell r="A1304">
            <v>0</v>
          </cell>
          <cell r="H1304">
            <v>0</v>
          </cell>
        </row>
        <row r="1305">
          <cell r="A1305">
            <v>0</v>
          </cell>
          <cell r="H1305">
            <v>0</v>
          </cell>
        </row>
        <row r="1306">
          <cell r="A1306">
            <v>0</v>
          </cell>
          <cell r="H1306">
            <v>0</v>
          </cell>
        </row>
        <row r="1307">
          <cell r="A1307">
            <v>0</v>
          </cell>
          <cell r="H1307">
            <v>0</v>
          </cell>
        </row>
        <row r="1308">
          <cell r="A1308">
            <v>0</v>
          </cell>
          <cell r="H1308">
            <v>0</v>
          </cell>
        </row>
        <row r="1309">
          <cell r="A1309">
            <v>0</v>
          </cell>
          <cell r="H1309">
            <v>0</v>
          </cell>
        </row>
        <row r="1310">
          <cell r="A1310">
            <v>0</v>
          </cell>
          <cell r="H1310">
            <v>0</v>
          </cell>
        </row>
        <row r="1311">
          <cell r="A1311">
            <v>0</v>
          </cell>
          <cell r="H1311">
            <v>0</v>
          </cell>
        </row>
        <row r="1312">
          <cell r="A1312">
            <v>0</v>
          </cell>
          <cell r="H1312">
            <v>0</v>
          </cell>
        </row>
        <row r="1313">
          <cell r="A1313">
            <v>0</v>
          </cell>
          <cell r="H1313">
            <v>0</v>
          </cell>
        </row>
        <row r="1314">
          <cell r="A1314">
            <v>0</v>
          </cell>
          <cell r="H1314">
            <v>0</v>
          </cell>
        </row>
        <row r="1315">
          <cell r="A1315">
            <v>0</v>
          </cell>
          <cell r="H1315">
            <v>0</v>
          </cell>
        </row>
        <row r="1316">
          <cell r="A1316">
            <v>0</v>
          </cell>
          <cell r="H1316">
            <v>0</v>
          </cell>
        </row>
        <row r="1317">
          <cell r="A1317">
            <v>0</v>
          </cell>
          <cell r="H1317">
            <v>0</v>
          </cell>
        </row>
        <row r="1318">
          <cell r="A1318">
            <v>0</v>
          </cell>
          <cell r="H1318">
            <v>0</v>
          </cell>
        </row>
        <row r="1319">
          <cell r="A1319">
            <v>0</v>
          </cell>
          <cell r="H1319">
            <v>0</v>
          </cell>
        </row>
        <row r="1320">
          <cell r="A1320">
            <v>0</v>
          </cell>
          <cell r="H1320">
            <v>0</v>
          </cell>
        </row>
        <row r="1321">
          <cell r="A1321">
            <v>0</v>
          </cell>
          <cell r="H1321">
            <v>0</v>
          </cell>
        </row>
        <row r="1322">
          <cell r="A1322">
            <v>0</v>
          </cell>
          <cell r="H1322">
            <v>0</v>
          </cell>
        </row>
        <row r="1323">
          <cell r="A1323">
            <v>0</v>
          </cell>
          <cell r="H1323">
            <v>0</v>
          </cell>
        </row>
        <row r="1324">
          <cell r="A1324">
            <v>0</v>
          </cell>
          <cell r="H1324">
            <v>0</v>
          </cell>
        </row>
        <row r="1325">
          <cell r="A1325">
            <v>0</v>
          </cell>
          <cell r="H1325">
            <v>0</v>
          </cell>
        </row>
        <row r="1326">
          <cell r="A1326">
            <v>0</v>
          </cell>
          <cell r="H1326">
            <v>0</v>
          </cell>
        </row>
        <row r="1327">
          <cell r="A1327">
            <v>0</v>
          </cell>
          <cell r="H1327">
            <v>0</v>
          </cell>
        </row>
        <row r="1328">
          <cell r="A1328">
            <v>0</v>
          </cell>
          <cell r="H1328">
            <v>0</v>
          </cell>
        </row>
        <row r="1329">
          <cell r="A1329">
            <v>0</v>
          </cell>
          <cell r="H1329">
            <v>0</v>
          </cell>
        </row>
        <row r="1330">
          <cell r="A1330">
            <v>0</v>
          </cell>
          <cell r="H1330">
            <v>0</v>
          </cell>
        </row>
        <row r="1331">
          <cell r="A1331">
            <v>0</v>
          </cell>
          <cell r="H1331">
            <v>0</v>
          </cell>
        </row>
        <row r="1332">
          <cell r="A1332">
            <v>0</v>
          </cell>
          <cell r="H1332">
            <v>0</v>
          </cell>
        </row>
        <row r="1333">
          <cell r="A1333">
            <v>0</v>
          </cell>
          <cell r="H1333">
            <v>0</v>
          </cell>
        </row>
        <row r="1334">
          <cell r="A1334">
            <v>0</v>
          </cell>
          <cell r="H1334">
            <v>0</v>
          </cell>
        </row>
        <row r="1335">
          <cell r="A1335">
            <v>0</v>
          </cell>
          <cell r="H1335">
            <v>0</v>
          </cell>
        </row>
        <row r="1336">
          <cell r="A1336">
            <v>0</v>
          </cell>
          <cell r="H1336">
            <v>0</v>
          </cell>
        </row>
        <row r="1337">
          <cell r="A1337">
            <v>0</v>
          </cell>
          <cell r="H1337">
            <v>0</v>
          </cell>
        </row>
        <row r="1338">
          <cell r="A1338">
            <v>0</v>
          </cell>
          <cell r="H1338">
            <v>0</v>
          </cell>
        </row>
        <row r="1339">
          <cell r="A1339">
            <v>0</v>
          </cell>
          <cell r="H1339">
            <v>0</v>
          </cell>
        </row>
        <row r="1340">
          <cell r="A1340">
            <v>0</v>
          </cell>
          <cell r="H1340">
            <v>0</v>
          </cell>
        </row>
        <row r="1341">
          <cell r="A1341">
            <v>0</v>
          </cell>
          <cell r="H1341">
            <v>0</v>
          </cell>
        </row>
        <row r="1342">
          <cell r="A1342">
            <v>0</v>
          </cell>
          <cell r="H1342">
            <v>0</v>
          </cell>
        </row>
        <row r="1343">
          <cell r="A1343">
            <v>0</v>
          </cell>
          <cell r="H1343">
            <v>0</v>
          </cell>
        </row>
        <row r="1344">
          <cell r="A1344">
            <v>0</v>
          </cell>
          <cell r="H1344">
            <v>0</v>
          </cell>
        </row>
        <row r="1345">
          <cell r="A1345">
            <v>0</v>
          </cell>
          <cell r="H1345">
            <v>0</v>
          </cell>
        </row>
        <row r="1346">
          <cell r="A1346">
            <v>0</v>
          </cell>
          <cell r="H1346">
            <v>0</v>
          </cell>
        </row>
        <row r="1347">
          <cell r="A1347">
            <v>0</v>
          </cell>
          <cell r="H1347">
            <v>0</v>
          </cell>
        </row>
        <row r="1348">
          <cell r="A1348">
            <v>0</v>
          </cell>
          <cell r="H1348">
            <v>0</v>
          </cell>
        </row>
        <row r="1349">
          <cell r="A1349">
            <v>0</v>
          </cell>
          <cell r="H1349">
            <v>0</v>
          </cell>
        </row>
        <row r="1350">
          <cell r="A1350">
            <v>0</v>
          </cell>
          <cell r="H1350">
            <v>0</v>
          </cell>
        </row>
        <row r="1351">
          <cell r="A1351">
            <v>0</v>
          </cell>
          <cell r="H1351">
            <v>0</v>
          </cell>
        </row>
        <row r="1352">
          <cell r="A1352">
            <v>0</v>
          </cell>
          <cell r="H1352">
            <v>0</v>
          </cell>
        </row>
        <row r="1353">
          <cell r="A1353">
            <v>0</v>
          </cell>
          <cell r="H1353">
            <v>0</v>
          </cell>
        </row>
        <row r="1354">
          <cell r="A1354">
            <v>0</v>
          </cell>
          <cell r="H1354">
            <v>0</v>
          </cell>
        </row>
        <row r="1355">
          <cell r="A1355">
            <v>0</v>
          </cell>
          <cell r="H1355">
            <v>0</v>
          </cell>
        </row>
        <row r="1356">
          <cell r="A1356">
            <v>0</v>
          </cell>
          <cell r="H1356">
            <v>0</v>
          </cell>
        </row>
        <row r="1357">
          <cell r="A1357">
            <v>0</v>
          </cell>
          <cell r="H1357">
            <v>0</v>
          </cell>
        </row>
        <row r="1358">
          <cell r="A1358">
            <v>0</v>
          </cell>
          <cell r="H1358">
            <v>0</v>
          </cell>
        </row>
        <row r="1359">
          <cell r="A1359">
            <v>0</v>
          </cell>
          <cell r="H1359">
            <v>0</v>
          </cell>
        </row>
        <row r="1360">
          <cell r="A1360">
            <v>0</v>
          </cell>
          <cell r="H1360">
            <v>0</v>
          </cell>
        </row>
        <row r="1361">
          <cell r="A1361">
            <v>0</v>
          </cell>
          <cell r="H1361">
            <v>0</v>
          </cell>
        </row>
        <row r="1362">
          <cell r="A1362">
            <v>0</v>
          </cell>
          <cell r="H1362">
            <v>0</v>
          </cell>
        </row>
        <row r="1363">
          <cell r="A1363">
            <v>0</v>
          </cell>
          <cell r="H1363">
            <v>0</v>
          </cell>
        </row>
        <row r="1364">
          <cell r="A1364">
            <v>0</v>
          </cell>
          <cell r="H1364">
            <v>0</v>
          </cell>
        </row>
        <row r="1365">
          <cell r="A1365">
            <v>0</v>
          </cell>
          <cell r="H1365">
            <v>0</v>
          </cell>
        </row>
        <row r="1366">
          <cell r="A1366">
            <v>0</v>
          </cell>
          <cell r="H1366">
            <v>0</v>
          </cell>
        </row>
        <row r="1367">
          <cell r="A1367">
            <v>0</v>
          </cell>
          <cell r="H1367">
            <v>0</v>
          </cell>
        </row>
        <row r="1368">
          <cell r="A1368">
            <v>0</v>
          </cell>
          <cell r="H1368">
            <v>0</v>
          </cell>
        </row>
        <row r="1369">
          <cell r="A1369">
            <v>0</v>
          </cell>
          <cell r="H1369">
            <v>0</v>
          </cell>
        </row>
        <row r="1370">
          <cell r="A1370">
            <v>0</v>
          </cell>
          <cell r="H1370">
            <v>0</v>
          </cell>
        </row>
        <row r="1371">
          <cell r="A1371">
            <v>0</v>
          </cell>
          <cell r="H1371">
            <v>0</v>
          </cell>
        </row>
        <row r="1372">
          <cell r="A1372">
            <v>0</v>
          </cell>
          <cell r="H1372">
            <v>0</v>
          </cell>
        </row>
        <row r="1373">
          <cell r="A1373">
            <v>0</v>
          </cell>
          <cell r="H1373">
            <v>0</v>
          </cell>
        </row>
        <row r="1374">
          <cell r="A1374">
            <v>0</v>
          </cell>
          <cell r="H1374">
            <v>0</v>
          </cell>
        </row>
        <row r="1375">
          <cell r="A1375">
            <v>0</v>
          </cell>
          <cell r="H1375">
            <v>0</v>
          </cell>
        </row>
        <row r="1376">
          <cell r="A1376">
            <v>0</v>
          </cell>
          <cell r="H1376">
            <v>0</v>
          </cell>
        </row>
        <row r="1377">
          <cell r="A1377">
            <v>0</v>
          </cell>
          <cell r="H1377">
            <v>0</v>
          </cell>
        </row>
        <row r="1378">
          <cell r="A1378">
            <v>0</v>
          </cell>
          <cell r="H1378">
            <v>0</v>
          </cell>
        </row>
        <row r="1379">
          <cell r="A1379">
            <v>0</v>
          </cell>
          <cell r="H1379">
            <v>0</v>
          </cell>
        </row>
        <row r="1380">
          <cell r="A1380">
            <v>0</v>
          </cell>
          <cell r="H1380">
            <v>0</v>
          </cell>
        </row>
        <row r="1381">
          <cell r="A1381">
            <v>0</v>
          </cell>
          <cell r="H1381">
            <v>0</v>
          </cell>
        </row>
        <row r="1382">
          <cell r="A1382">
            <v>0</v>
          </cell>
          <cell r="H1382">
            <v>0</v>
          </cell>
        </row>
        <row r="1383">
          <cell r="A1383">
            <v>0</v>
          </cell>
          <cell r="H1383">
            <v>0</v>
          </cell>
        </row>
        <row r="1384">
          <cell r="A1384">
            <v>0</v>
          </cell>
          <cell r="H1384">
            <v>0</v>
          </cell>
        </row>
        <row r="1385">
          <cell r="A1385">
            <v>0</v>
          </cell>
          <cell r="H1385">
            <v>0</v>
          </cell>
        </row>
        <row r="1386">
          <cell r="A1386">
            <v>0</v>
          </cell>
          <cell r="H1386">
            <v>0</v>
          </cell>
        </row>
        <row r="1387">
          <cell r="A1387">
            <v>0</v>
          </cell>
          <cell r="H1387">
            <v>0</v>
          </cell>
        </row>
        <row r="1388">
          <cell r="A1388">
            <v>0</v>
          </cell>
          <cell r="H1388">
            <v>0</v>
          </cell>
        </row>
        <row r="1389">
          <cell r="A1389">
            <v>0</v>
          </cell>
          <cell r="H1389">
            <v>0</v>
          </cell>
        </row>
        <row r="1390">
          <cell r="A1390">
            <v>0</v>
          </cell>
          <cell r="H1390">
            <v>0</v>
          </cell>
        </row>
        <row r="1391">
          <cell r="A1391">
            <v>0</v>
          </cell>
          <cell r="H1391">
            <v>0</v>
          </cell>
        </row>
        <row r="1392">
          <cell r="A1392">
            <v>0</v>
          </cell>
          <cell r="H1392">
            <v>0</v>
          </cell>
        </row>
        <row r="1393">
          <cell r="A1393">
            <v>0</v>
          </cell>
          <cell r="H1393">
            <v>0</v>
          </cell>
        </row>
        <row r="1394">
          <cell r="A1394">
            <v>0</v>
          </cell>
          <cell r="H1394">
            <v>0</v>
          </cell>
        </row>
        <row r="1395">
          <cell r="A1395">
            <v>0</v>
          </cell>
          <cell r="H1395">
            <v>0</v>
          </cell>
        </row>
        <row r="1396">
          <cell r="A1396">
            <v>0</v>
          </cell>
          <cell r="H1396">
            <v>0</v>
          </cell>
        </row>
        <row r="1397">
          <cell r="A1397">
            <v>0</v>
          </cell>
          <cell r="H1397">
            <v>0</v>
          </cell>
        </row>
        <row r="1398">
          <cell r="A1398">
            <v>0</v>
          </cell>
          <cell r="H1398">
            <v>0</v>
          </cell>
        </row>
        <row r="1399">
          <cell r="A1399">
            <v>0</v>
          </cell>
          <cell r="H1399">
            <v>0</v>
          </cell>
        </row>
        <row r="1400">
          <cell r="A1400">
            <v>0</v>
          </cell>
          <cell r="H1400">
            <v>0</v>
          </cell>
        </row>
        <row r="1401">
          <cell r="A1401">
            <v>0</v>
          </cell>
          <cell r="H1401">
            <v>0</v>
          </cell>
        </row>
        <row r="1402">
          <cell r="A1402">
            <v>0</v>
          </cell>
          <cell r="H1402">
            <v>0</v>
          </cell>
        </row>
        <row r="1403">
          <cell r="A1403">
            <v>0</v>
          </cell>
          <cell r="H1403">
            <v>0</v>
          </cell>
        </row>
        <row r="1404">
          <cell r="A1404">
            <v>0</v>
          </cell>
          <cell r="H1404">
            <v>0</v>
          </cell>
        </row>
        <row r="1405">
          <cell r="A1405">
            <v>0</v>
          </cell>
          <cell r="H1405">
            <v>0</v>
          </cell>
        </row>
        <row r="1406">
          <cell r="A1406">
            <v>0</v>
          </cell>
          <cell r="H1406">
            <v>0</v>
          </cell>
        </row>
        <row r="1407">
          <cell r="A1407">
            <v>0</v>
          </cell>
          <cell r="H1407">
            <v>0</v>
          </cell>
        </row>
        <row r="1408">
          <cell r="A1408">
            <v>0</v>
          </cell>
          <cell r="H1408">
            <v>0</v>
          </cell>
        </row>
        <row r="1409">
          <cell r="A1409">
            <v>0</v>
          </cell>
          <cell r="H1409">
            <v>0</v>
          </cell>
        </row>
        <row r="1410">
          <cell r="A1410">
            <v>0</v>
          </cell>
          <cell r="H1410">
            <v>0</v>
          </cell>
        </row>
        <row r="1411">
          <cell r="A1411">
            <v>0</v>
          </cell>
          <cell r="H1411">
            <v>0</v>
          </cell>
        </row>
        <row r="1412">
          <cell r="A1412">
            <v>0</v>
          </cell>
          <cell r="H1412">
            <v>0</v>
          </cell>
        </row>
        <row r="1413">
          <cell r="A1413">
            <v>0</v>
          </cell>
          <cell r="H1413">
            <v>0</v>
          </cell>
        </row>
        <row r="1414">
          <cell r="A1414">
            <v>0</v>
          </cell>
          <cell r="H1414">
            <v>0</v>
          </cell>
        </row>
        <row r="1415">
          <cell r="A1415">
            <v>0</v>
          </cell>
          <cell r="H1415">
            <v>0</v>
          </cell>
        </row>
        <row r="1416">
          <cell r="A1416">
            <v>0</v>
          </cell>
          <cell r="H1416">
            <v>0</v>
          </cell>
        </row>
        <row r="1417">
          <cell r="A1417">
            <v>0</v>
          </cell>
          <cell r="H1417">
            <v>0</v>
          </cell>
        </row>
        <row r="1418">
          <cell r="A1418">
            <v>0</v>
          </cell>
          <cell r="H1418">
            <v>0</v>
          </cell>
        </row>
        <row r="1419">
          <cell r="A1419">
            <v>0</v>
          </cell>
          <cell r="H1419">
            <v>0</v>
          </cell>
        </row>
        <row r="1420">
          <cell r="A1420">
            <v>0</v>
          </cell>
          <cell r="H1420">
            <v>0</v>
          </cell>
        </row>
        <row r="1421">
          <cell r="A1421">
            <v>0</v>
          </cell>
          <cell r="H1421">
            <v>0</v>
          </cell>
        </row>
        <row r="1422">
          <cell r="A1422">
            <v>0</v>
          </cell>
          <cell r="H1422">
            <v>0</v>
          </cell>
        </row>
        <row r="1423">
          <cell r="A1423">
            <v>0</v>
          </cell>
          <cell r="H1423">
            <v>0</v>
          </cell>
        </row>
        <row r="1424">
          <cell r="A1424">
            <v>0</v>
          </cell>
          <cell r="H1424">
            <v>0</v>
          </cell>
        </row>
        <row r="1425">
          <cell r="A1425">
            <v>0</v>
          </cell>
          <cell r="H1425">
            <v>0</v>
          </cell>
        </row>
        <row r="1426">
          <cell r="A1426">
            <v>0</v>
          </cell>
          <cell r="H1426">
            <v>0</v>
          </cell>
        </row>
        <row r="1427">
          <cell r="A1427">
            <v>0</v>
          </cell>
          <cell r="H1427">
            <v>0</v>
          </cell>
        </row>
        <row r="1428">
          <cell r="A1428">
            <v>0</v>
          </cell>
          <cell r="H1428">
            <v>0</v>
          </cell>
        </row>
        <row r="1429">
          <cell r="A1429">
            <v>0</v>
          </cell>
          <cell r="H1429">
            <v>0</v>
          </cell>
        </row>
        <row r="1430">
          <cell r="A1430">
            <v>0</v>
          </cell>
          <cell r="H1430">
            <v>0</v>
          </cell>
        </row>
        <row r="1431">
          <cell r="A1431">
            <v>0</v>
          </cell>
          <cell r="H1431">
            <v>0</v>
          </cell>
        </row>
        <row r="1432">
          <cell r="A1432">
            <v>0</v>
          </cell>
          <cell r="H1432">
            <v>0</v>
          </cell>
        </row>
        <row r="1433">
          <cell r="A1433">
            <v>0</v>
          </cell>
          <cell r="H1433">
            <v>0</v>
          </cell>
        </row>
        <row r="1434">
          <cell r="A1434">
            <v>0</v>
          </cell>
          <cell r="H1434">
            <v>0</v>
          </cell>
        </row>
        <row r="1435">
          <cell r="A1435">
            <v>0</v>
          </cell>
          <cell r="H1435">
            <v>0</v>
          </cell>
        </row>
        <row r="1436">
          <cell r="A1436">
            <v>0</v>
          </cell>
          <cell r="H1436">
            <v>0</v>
          </cell>
        </row>
        <row r="1437">
          <cell r="A1437">
            <v>0</v>
          </cell>
          <cell r="H1437">
            <v>0</v>
          </cell>
        </row>
        <row r="1438">
          <cell r="A1438">
            <v>0</v>
          </cell>
          <cell r="H1438">
            <v>0</v>
          </cell>
        </row>
        <row r="1439">
          <cell r="A1439">
            <v>0</v>
          </cell>
          <cell r="H1439">
            <v>0</v>
          </cell>
        </row>
        <row r="1440">
          <cell r="A1440">
            <v>0</v>
          </cell>
          <cell r="H1440">
            <v>0</v>
          </cell>
        </row>
        <row r="1441">
          <cell r="A1441">
            <v>0</v>
          </cell>
          <cell r="H1441">
            <v>0</v>
          </cell>
        </row>
        <row r="1442">
          <cell r="A1442">
            <v>0</v>
          </cell>
          <cell r="H1442">
            <v>0</v>
          </cell>
        </row>
        <row r="1443">
          <cell r="A1443">
            <v>0</v>
          </cell>
          <cell r="H1443">
            <v>0</v>
          </cell>
        </row>
        <row r="1444">
          <cell r="A1444">
            <v>0</v>
          </cell>
          <cell r="H1444">
            <v>0</v>
          </cell>
        </row>
        <row r="1445">
          <cell r="A1445">
            <v>0</v>
          </cell>
          <cell r="H1445">
            <v>0</v>
          </cell>
        </row>
        <row r="1446">
          <cell r="A1446">
            <v>0</v>
          </cell>
          <cell r="H1446">
            <v>0</v>
          </cell>
        </row>
        <row r="1447">
          <cell r="A1447">
            <v>0</v>
          </cell>
          <cell r="H1447">
            <v>0</v>
          </cell>
        </row>
        <row r="1448">
          <cell r="A1448">
            <v>0</v>
          </cell>
          <cell r="H1448">
            <v>0</v>
          </cell>
        </row>
        <row r="1449">
          <cell r="A1449">
            <v>0</v>
          </cell>
          <cell r="H1449">
            <v>0</v>
          </cell>
        </row>
        <row r="1450">
          <cell r="A1450">
            <v>0</v>
          </cell>
          <cell r="H1450">
            <v>0</v>
          </cell>
        </row>
        <row r="1451">
          <cell r="A1451">
            <v>0</v>
          </cell>
          <cell r="H1451">
            <v>0</v>
          </cell>
        </row>
        <row r="1452">
          <cell r="A1452">
            <v>0</v>
          </cell>
          <cell r="H1452">
            <v>0</v>
          </cell>
        </row>
        <row r="1453">
          <cell r="A1453">
            <v>0</v>
          </cell>
          <cell r="H1453">
            <v>0</v>
          </cell>
        </row>
        <row r="1454">
          <cell r="A1454">
            <v>0</v>
          </cell>
          <cell r="H1454">
            <v>0</v>
          </cell>
        </row>
        <row r="1455">
          <cell r="A1455">
            <v>0</v>
          </cell>
          <cell r="H1455">
            <v>0</v>
          </cell>
        </row>
        <row r="1456">
          <cell r="A1456">
            <v>0</v>
          </cell>
          <cell r="H1456">
            <v>0</v>
          </cell>
        </row>
        <row r="1457">
          <cell r="A1457">
            <v>0</v>
          </cell>
          <cell r="H1457">
            <v>0</v>
          </cell>
        </row>
        <row r="1458">
          <cell r="A1458">
            <v>0</v>
          </cell>
          <cell r="H1458">
            <v>0</v>
          </cell>
        </row>
        <row r="1459">
          <cell r="A1459">
            <v>0</v>
          </cell>
          <cell r="H1459">
            <v>0</v>
          </cell>
        </row>
        <row r="1460">
          <cell r="A1460">
            <v>0</v>
          </cell>
          <cell r="H1460">
            <v>0</v>
          </cell>
        </row>
        <row r="1461">
          <cell r="A1461">
            <v>0</v>
          </cell>
          <cell r="H1461">
            <v>0</v>
          </cell>
        </row>
        <row r="1462">
          <cell r="A1462">
            <v>0</v>
          </cell>
          <cell r="H1462">
            <v>0</v>
          </cell>
        </row>
        <row r="1463">
          <cell r="A1463">
            <v>0</v>
          </cell>
          <cell r="H1463">
            <v>0</v>
          </cell>
        </row>
        <row r="1464">
          <cell r="A1464">
            <v>0</v>
          </cell>
          <cell r="H1464">
            <v>0</v>
          </cell>
        </row>
        <row r="1465">
          <cell r="A1465">
            <v>0</v>
          </cell>
          <cell r="H1465">
            <v>0</v>
          </cell>
        </row>
        <row r="1466">
          <cell r="A1466">
            <v>0</v>
          </cell>
          <cell r="H1466">
            <v>0</v>
          </cell>
        </row>
        <row r="1467">
          <cell r="A1467">
            <v>0</v>
          </cell>
          <cell r="H1467">
            <v>0</v>
          </cell>
        </row>
        <row r="1468">
          <cell r="A1468">
            <v>0</v>
          </cell>
          <cell r="H1468">
            <v>0</v>
          </cell>
        </row>
        <row r="1469">
          <cell r="A1469">
            <v>0</v>
          </cell>
          <cell r="H1469">
            <v>0</v>
          </cell>
        </row>
        <row r="1470">
          <cell r="A1470">
            <v>0</v>
          </cell>
          <cell r="H1470">
            <v>0</v>
          </cell>
        </row>
        <row r="1471">
          <cell r="A1471">
            <v>0</v>
          </cell>
          <cell r="H1471">
            <v>0</v>
          </cell>
        </row>
        <row r="1472">
          <cell r="A1472">
            <v>0</v>
          </cell>
          <cell r="H1472">
            <v>0</v>
          </cell>
        </row>
        <row r="1473">
          <cell r="A1473">
            <v>0</v>
          </cell>
          <cell r="H1473">
            <v>0</v>
          </cell>
        </row>
        <row r="1474">
          <cell r="A1474">
            <v>0</v>
          </cell>
          <cell r="H1474">
            <v>0</v>
          </cell>
        </row>
        <row r="1475">
          <cell r="A1475">
            <v>0</v>
          </cell>
          <cell r="H1475">
            <v>0</v>
          </cell>
        </row>
        <row r="1476">
          <cell r="A1476">
            <v>0</v>
          </cell>
          <cell r="H1476">
            <v>0</v>
          </cell>
        </row>
        <row r="1477">
          <cell r="A1477">
            <v>0</v>
          </cell>
          <cell r="H1477">
            <v>0</v>
          </cell>
        </row>
        <row r="1478">
          <cell r="A1478">
            <v>0</v>
          </cell>
          <cell r="H1478">
            <v>0</v>
          </cell>
        </row>
        <row r="1479">
          <cell r="A1479">
            <v>0</v>
          </cell>
          <cell r="H1479">
            <v>0</v>
          </cell>
        </row>
        <row r="1480">
          <cell r="A1480">
            <v>0</v>
          </cell>
          <cell r="H1480">
            <v>0</v>
          </cell>
        </row>
        <row r="1481">
          <cell r="A1481">
            <v>0</v>
          </cell>
          <cell r="H1481">
            <v>0</v>
          </cell>
        </row>
        <row r="1482">
          <cell r="A1482">
            <v>0</v>
          </cell>
          <cell r="H1482">
            <v>0</v>
          </cell>
        </row>
        <row r="1483">
          <cell r="A1483">
            <v>0</v>
          </cell>
          <cell r="H1483">
            <v>0</v>
          </cell>
        </row>
        <row r="1484">
          <cell r="A1484">
            <v>0</v>
          </cell>
          <cell r="H1484">
            <v>0</v>
          </cell>
        </row>
        <row r="1485">
          <cell r="A1485">
            <v>0</v>
          </cell>
          <cell r="H1485">
            <v>0</v>
          </cell>
        </row>
        <row r="1486">
          <cell r="A1486">
            <v>0</v>
          </cell>
          <cell r="H1486">
            <v>0</v>
          </cell>
        </row>
        <row r="1487">
          <cell r="A1487">
            <v>0</v>
          </cell>
          <cell r="H1487">
            <v>0</v>
          </cell>
        </row>
        <row r="1488">
          <cell r="A1488">
            <v>0</v>
          </cell>
          <cell r="H1488">
            <v>0</v>
          </cell>
        </row>
        <row r="1489">
          <cell r="A1489">
            <v>0</v>
          </cell>
          <cell r="H1489">
            <v>0</v>
          </cell>
        </row>
        <row r="1490">
          <cell r="A1490">
            <v>0</v>
          </cell>
          <cell r="H1490">
            <v>0</v>
          </cell>
        </row>
        <row r="1491">
          <cell r="A1491">
            <v>0</v>
          </cell>
          <cell r="H1491">
            <v>0</v>
          </cell>
        </row>
        <row r="1492">
          <cell r="A1492">
            <v>0</v>
          </cell>
          <cell r="H1492">
            <v>0</v>
          </cell>
        </row>
        <row r="1493">
          <cell r="A1493">
            <v>0</v>
          </cell>
          <cell r="H1493">
            <v>0</v>
          </cell>
        </row>
        <row r="1494">
          <cell r="A1494">
            <v>0</v>
          </cell>
          <cell r="H1494">
            <v>0</v>
          </cell>
        </row>
        <row r="1495">
          <cell r="A1495">
            <v>0</v>
          </cell>
          <cell r="H1495">
            <v>0</v>
          </cell>
        </row>
        <row r="1496">
          <cell r="A1496">
            <v>0</v>
          </cell>
          <cell r="H1496">
            <v>0</v>
          </cell>
        </row>
        <row r="1497">
          <cell r="A1497">
            <v>0</v>
          </cell>
          <cell r="H1497">
            <v>0</v>
          </cell>
        </row>
        <row r="1498">
          <cell r="A1498">
            <v>0</v>
          </cell>
          <cell r="H1498">
            <v>0</v>
          </cell>
        </row>
        <row r="1499">
          <cell r="A1499">
            <v>0</v>
          </cell>
          <cell r="H1499">
            <v>0</v>
          </cell>
        </row>
        <row r="1500">
          <cell r="A1500">
            <v>0</v>
          </cell>
          <cell r="H1500">
            <v>0</v>
          </cell>
        </row>
        <row r="1501">
          <cell r="A1501">
            <v>0</v>
          </cell>
          <cell r="H1501">
            <v>0</v>
          </cell>
        </row>
        <row r="1502">
          <cell r="A1502">
            <v>0</v>
          </cell>
          <cell r="H1502">
            <v>0</v>
          </cell>
        </row>
        <row r="1503">
          <cell r="A1503">
            <v>0</v>
          </cell>
          <cell r="H1503">
            <v>0</v>
          </cell>
        </row>
        <row r="1504">
          <cell r="A1504">
            <v>0</v>
          </cell>
          <cell r="H1504">
            <v>0</v>
          </cell>
        </row>
        <row r="1505">
          <cell r="A1505">
            <v>0</v>
          </cell>
          <cell r="H1505">
            <v>0</v>
          </cell>
        </row>
        <row r="1506">
          <cell r="A1506">
            <v>0</v>
          </cell>
          <cell r="H1506">
            <v>0</v>
          </cell>
        </row>
        <row r="1507">
          <cell r="A1507">
            <v>0</v>
          </cell>
          <cell r="H1507">
            <v>0</v>
          </cell>
        </row>
        <row r="1508">
          <cell r="A1508">
            <v>0</v>
          </cell>
          <cell r="H1508">
            <v>0</v>
          </cell>
        </row>
        <row r="1509">
          <cell r="A1509">
            <v>0</v>
          </cell>
          <cell r="H1509">
            <v>0</v>
          </cell>
        </row>
        <row r="1510">
          <cell r="A1510">
            <v>0</v>
          </cell>
          <cell r="H1510">
            <v>0</v>
          </cell>
        </row>
        <row r="1511">
          <cell r="A1511">
            <v>0</v>
          </cell>
          <cell r="H1511">
            <v>0</v>
          </cell>
        </row>
        <row r="1512">
          <cell r="A1512">
            <v>0</v>
          </cell>
          <cell r="H1512">
            <v>0</v>
          </cell>
        </row>
        <row r="1513">
          <cell r="A1513">
            <v>0</v>
          </cell>
          <cell r="H1513">
            <v>0</v>
          </cell>
        </row>
        <row r="1514">
          <cell r="A1514">
            <v>0</v>
          </cell>
          <cell r="H1514">
            <v>0</v>
          </cell>
        </row>
        <row r="1515">
          <cell r="A1515">
            <v>0</v>
          </cell>
          <cell r="H1515">
            <v>0</v>
          </cell>
        </row>
        <row r="1516">
          <cell r="A1516">
            <v>0</v>
          </cell>
          <cell r="H1516">
            <v>0</v>
          </cell>
        </row>
        <row r="1517">
          <cell r="A1517">
            <v>0</v>
          </cell>
          <cell r="H1517">
            <v>0</v>
          </cell>
        </row>
        <row r="1518">
          <cell r="A1518">
            <v>0</v>
          </cell>
          <cell r="H1518">
            <v>0</v>
          </cell>
        </row>
        <row r="1519">
          <cell r="A1519">
            <v>0</v>
          </cell>
          <cell r="H1519">
            <v>0</v>
          </cell>
        </row>
        <row r="1520">
          <cell r="A1520">
            <v>0</v>
          </cell>
          <cell r="H1520">
            <v>0</v>
          </cell>
        </row>
        <row r="1521">
          <cell r="A1521">
            <v>0</v>
          </cell>
          <cell r="H1521">
            <v>0</v>
          </cell>
        </row>
        <row r="1522">
          <cell r="A1522">
            <v>0</v>
          </cell>
          <cell r="H1522">
            <v>0</v>
          </cell>
        </row>
        <row r="1523">
          <cell r="A1523">
            <v>0</v>
          </cell>
          <cell r="H1523">
            <v>0</v>
          </cell>
        </row>
        <row r="1524">
          <cell r="A1524">
            <v>0</v>
          </cell>
          <cell r="H1524">
            <v>0</v>
          </cell>
        </row>
        <row r="1525">
          <cell r="A1525">
            <v>0</v>
          </cell>
          <cell r="H1525">
            <v>0</v>
          </cell>
        </row>
        <row r="1526">
          <cell r="A1526">
            <v>0</v>
          </cell>
          <cell r="H1526">
            <v>0</v>
          </cell>
        </row>
        <row r="1527">
          <cell r="A1527">
            <v>0</v>
          </cell>
          <cell r="H1527">
            <v>0</v>
          </cell>
        </row>
        <row r="1528">
          <cell r="A1528">
            <v>0</v>
          </cell>
          <cell r="H1528">
            <v>0</v>
          </cell>
        </row>
        <row r="1529">
          <cell r="A1529">
            <v>0</v>
          </cell>
          <cell r="H1529">
            <v>0</v>
          </cell>
        </row>
        <row r="1530">
          <cell r="A1530">
            <v>0</v>
          </cell>
          <cell r="H1530">
            <v>0</v>
          </cell>
        </row>
        <row r="1531">
          <cell r="A1531">
            <v>0</v>
          </cell>
          <cell r="H1531">
            <v>0</v>
          </cell>
        </row>
        <row r="1532">
          <cell r="A1532">
            <v>0</v>
          </cell>
          <cell r="H1532">
            <v>0</v>
          </cell>
        </row>
        <row r="1533">
          <cell r="A1533">
            <v>0</v>
          </cell>
          <cell r="H1533">
            <v>0</v>
          </cell>
        </row>
        <row r="1534">
          <cell r="A1534">
            <v>0</v>
          </cell>
          <cell r="H1534">
            <v>0</v>
          </cell>
        </row>
        <row r="1535">
          <cell r="A1535">
            <v>0</v>
          </cell>
          <cell r="H1535">
            <v>0</v>
          </cell>
        </row>
        <row r="1536">
          <cell r="A1536">
            <v>0</v>
          </cell>
          <cell r="H1536">
            <v>0</v>
          </cell>
        </row>
        <row r="1537">
          <cell r="A1537">
            <v>0</v>
          </cell>
          <cell r="H1537">
            <v>0</v>
          </cell>
        </row>
        <row r="1538">
          <cell r="A1538">
            <v>0</v>
          </cell>
          <cell r="H1538">
            <v>0</v>
          </cell>
        </row>
        <row r="1539">
          <cell r="A1539">
            <v>0</v>
          </cell>
          <cell r="H1539">
            <v>0</v>
          </cell>
        </row>
        <row r="1540">
          <cell r="A1540">
            <v>0</v>
          </cell>
          <cell r="H1540">
            <v>0</v>
          </cell>
        </row>
        <row r="1541">
          <cell r="A1541">
            <v>0</v>
          </cell>
          <cell r="H1541">
            <v>0</v>
          </cell>
        </row>
        <row r="1542">
          <cell r="A1542">
            <v>0</v>
          </cell>
          <cell r="H1542">
            <v>0</v>
          </cell>
        </row>
        <row r="1543">
          <cell r="A1543">
            <v>0</v>
          </cell>
          <cell r="H1543">
            <v>0</v>
          </cell>
        </row>
        <row r="1544">
          <cell r="A1544">
            <v>0</v>
          </cell>
          <cell r="H1544">
            <v>0</v>
          </cell>
        </row>
        <row r="1545">
          <cell r="A1545">
            <v>0</v>
          </cell>
          <cell r="H1545">
            <v>0</v>
          </cell>
        </row>
        <row r="1546">
          <cell r="A1546">
            <v>0</v>
          </cell>
          <cell r="H1546">
            <v>0</v>
          </cell>
        </row>
        <row r="1547">
          <cell r="A1547">
            <v>0</v>
          </cell>
          <cell r="H1547">
            <v>0</v>
          </cell>
        </row>
        <row r="1548">
          <cell r="A1548">
            <v>0</v>
          </cell>
          <cell r="H1548">
            <v>0</v>
          </cell>
        </row>
        <row r="1549">
          <cell r="A1549">
            <v>0</v>
          </cell>
          <cell r="H1549">
            <v>0</v>
          </cell>
        </row>
        <row r="1550">
          <cell r="A1550">
            <v>0</v>
          </cell>
          <cell r="H1550">
            <v>0</v>
          </cell>
        </row>
        <row r="1551">
          <cell r="A1551">
            <v>0</v>
          </cell>
          <cell r="H1551">
            <v>0</v>
          </cell>
        </row>
        <row r="1552">
          <cell r="A1552">
            <v>0</v>
          </cell>
          <cell r="H1552">
            <v>0</v>
          </cell>
        </row>
        <row r="1553">
          <cell r="A1553">
            <v>0</v>
          </cell>
          <cell r="H1553">
            <v>0</v>
          </cell>
        </row>
        <row r="1554">
          <cell r="A1554">
            <v>0</v>
          </cell>
          <cell r="H1554">
            <v>0</v>
          </cell>
        </row>
        <row r="1555">
          <cell r="A1555">
            <v>0</v>
          </cell>
          <cell r="H1555">
            <v>0</v>
          </cell>
        </row>
        <row r="1556">
          <cell r="A1556">
            <v>0</v>
          </cell>
          <cell r="H1556">
            <v>0</v>
          </cell>
        </row>
        <row r="1557">
          <cell r="A1557">
            <v>0</v>
          </cell>
          <cell r="H1557">
            <v>0</v>
          </cell>
        </row>
        <row r="1558">
          <cell r="A1558">
            <v>0</v>
          </cell>
          <cell r="H1558">
            <v>0</v>
          </cell>
        </row>
        <row r="1559">
          <cell r="A1559">
            <v>0</v>
          </cell>
          <cell r="H1559">
            <v>0</v>
          </cell>
        </row>
        <row r="1560">
          <cell r="A1560">
            <v>0</v>
          </cell>
          <cell r="H1560">
            <v>0</v>
          </cell>
        </row>
        <row r="1561">
          <cell r="A1561">
            <v>0</v>
          </cell>
          <cell r="H1561">
            <v>0</v>
          </cell>
        </row>
        <row r="1562">
          <cell r="A1562">
            <v>0</v>
          </cell>
          <cell r="H1562">
            <v>0</v>
          </cell>
        </row>
        <row r="1563">
          <cell r="A1563">
            <v>0</v>
          </cell>
          <cell r="H1563">
            <v>0</v>
          </cell>
        </row>
        <row r="1564">
          <cell r="A1564">
            <v>0</v>
          </cell>
          <cell r="H1564">
            <v>0</v>
          </cell>
        </row>
        <row r="1565">
          <cell r="A1565">
            <v>0</v>
          </cell>
          <cell r="H1565">
            <v>0</v>
          </cell>
        </row>
        <row r="1566">
          <cell r="A1566">
            <v>0</v>
          </cell>
          <cell r="H1566">
            <v>0</v>
          </cell>
        </row>
        <row r="1567">
          <cell r="A1567">
            <v>0</v>
          </cell>
          <cell r="H1567">
            <v>0</v>
          </cell>
        </row>
        <row r="1568">
          <cell r="A1568">
            <v>0</v>
          </cell>
          <cell r="H1568">
            <v>0</v>
          </cell>
        </row>
        <row r="1569">
          <cell r="A1569">
            <v>0</v>
          </cell>
          <cell r="H1569">
            <v>0</v>
          </cell>
        </row>
        <row r="1570">
          <cell r="A1570">
            <v>0</v>
          </cell>
          <cell r="H1570">
            <v>0</v>
          </cell>
        </row>
        <row r="1571">
          <cell r="A1571">
            <v>0</v>
          </cell>
          <cell r="H1571">
            <v>0</v>
          </cell>
        </row>
        <row r="1572">
          <cell r="A1572">
            <v>0</v>
          </cell>
          <cell r="H1572">
            <v>0</v>
          </cell>
        </row>
        <row r="1573">
          <cell r="A1573">
            <v>0</v>
          </cell>
          <cell r="H1573">
            <v>0</v>
          </cell>
        </row>
        <row r="1574">
          <cell r="A1574">
            <v>0</v>
          </cell>
          <cell r="H1574">
            <v>0</v>
          </cell>
        </row>
        <row r="1575">
          <cell r="A1575">
            <v>0</v>
          </cell>
          <cell r="H1575">
            <v>0</v>
          </cell>
        </row>
        <row r="1576">
          <cell r="A1576">
            <v>0</v>
          </cell>
          <cell r="H1576">
            <v>0</v>
          </cell>
        </row>
        <row r="1577">
          <cell r="A1577">
            <v>0</v>
          </cell>
          <cell r="H1577">
            <v>0</v>
          </cell>
        </row>
        <row r="1578">
          <cell r="A1578">
            <v>0</v>
          </cell>
          <cell r="H1578">
            <v>0</v>
          </cell>
        </row>
        <row r="1579">
          <cell r="A1579">
            <v>0</v>
          </cell>
          <cell r="H1579">
            <v>0</v>
          </cell>
        </row>
        <row r="1580">
          <cell r="A1580">
            <v>0</v>
          </cell>
          <cell r="H1580">
            <v>0</v>
          </cell>
        </row>
        <row r="1581">
          <cell r="A1581">
            <v>0</v>
          </cell>
          <cell r="H1581">
            <v>0</v>
          </cell>
        </row>
        <row r="1582">
          <cell r="A1582">
            <v>0</v>
          </cell>
          <cell r="H1582">
            <v>0</v>
          </cell>
        </row>
        <row r="1583">
          <cell r="A1583">
            <v>0</v>
          </cell>
          <cell r="H1583">
            <v>0</v>
          </cell>
        </row>
        <row r="1584">
          <cell r="A1584">
            <v>0</v>
          </cell>
          <cell r="H1584">
            <v>0</v>
          </cell>
        </row>
        <row r="1585">
          <cell r="A1585">
            <v>0</v>
          </cell>
          <cell r="H1585">
            <v>0</v>
          </cell>
        </row>
        <row r="1586">
          <cell r="A1586">
            <v>0</v>
          </cell>
          <cell r="H1586">
            <v>0</v>
          </cell>
        </row>
        <row r="1587">
          <cell r="A1587">
            <v>0</v>
          </cell>
          <cell r="H1587">
            <v>0</v>
          </cell>
        </row>
        <row r="1588">
          <cell r="A1588">
            <v>0</v>
          </cell>
          <cell r="H1588">
            <v>0</v>
          </cell>
        </row>
        <row r="1589">
          <cell r="A1589">
            <v>0</v>
          </cell>
          <cell r="H1589">
            <v>0</v>
          </cell>
        </row>
        <row r="1590">
          <cell r="A1590">
            <v>0</v>
          </cell>
          <cell r="H1590">
            <v>0</v>
          </cell>
        </row>
        <row r="1591">
          <cell r="A1591">
            <v>0</v>
          </cell>
          <cell r="H1591">
            <v>0</v>
          </cell>
        </row>
        <row r="1592">
          <cell r="A1592">
            <v>0</v>
          </cell>
          <cell r="H1592">
            <v>0</v>
          </cell>
        </row>
        <row r="1593">
          <cell r="A1593">
            <v>0</v>
          </cell>
          <cell r="H1593">
            <v>0</v>
          </cell>
        </row>
        <row r="1594">
          <cell r="A1594">
            <v>0</v>
          </cell>
          <cell r="H1594">
            <v>0</v>
          </cell>
        </row>
        <row r="1595">
          <cell r="A1595">
            <v>0</v>
          </cell>
          <cell r="H1595">
            <v>0</v>
          </cell>
        </row>
        <row r="1596">
          <cell r="A1596">
            <v>0</v>
          </cell>
          <cell r="H1596">
            <v>0</v>
          </cell>
        </row>
        <row r="1597">
          <cell r="A1597">
            <v>0</v>
          </cell>
          <cell r="H1597">
            <v>0</v>
          </cell>
        </row>
        <row r="1598">
          <cell r="A1598">
            <v>0</v>
          </cell>
          <cell r="H1598">
            <v>0</v>
          </cell>
        </row>
        <row r="1599">
          <cell r="A1599">
            <v>0</v>
          </cell>
          <cell r="H1599">
            <v>0</v>
          </cell>
        </row>
        <row r="1600">
          <cell r="A1600">
            <v>0</v>
          </cell>
          <cell r="H1600">
            <v>0</v>
          </cell>
        </row>
        <row r="1601">
          <cell r="A1601">
            <v>0</v>
          </cell>
          <cell r="H1601">
            <v>0</v>
          </cell>
        </row>
        <row r="1602">
          <cell r="A1602">
            <v>0</v>
          </cell>
          <cell r="H1602">
            <v>0</v>
          </cell>
        </row>
        <row r="1603">
          <cell r="A1603">
            <v>0</v>
          </cell>
          <cell r="H1603">
            <v>0</v>
          </cell>
        </row>
        <row r="1604">
          <cell r="A1604">
            <v>0</v>
          </cell>
          <cell r="H1604">
            <v>0</v>
          </cell>
        </row>
        <row r="1605">
          <cell r="A1605">
            <v>0</v>
          </cell>
          <cell r="H1605">
            <v>0</v>
          </cell>
        </row>
        <row r="1606">
          <cell r="A1606">
            <v>0</v>
          </cell>
          <cell r="H1606">
            <v>0</v>
          </cell>
        </row>
        <row r="1607">
          <cell r="A1607">
            <v>0</v>
          </cell>
          <cell r="H1607">
            <v>0</v>
          </cell>
        </row>
        <row r="1608">
          <cell r="A1608">
            <v>0</v>
          </cell>
          <cell r="H1608">
            <v>0</v>
          </cell>
        </row>
        <row r="1609">
          <cell r="A1609">
            <v>0</v>
          </cell>
          <cell r="H1609">
            <v>0</v>
          </cell>
        </row>
        <row r="1610">
          <cell r="A1610">
            <v>0</v>
          </cell>
          <cell r="H1610">
            <v>0</v>
          </cell>
        </row>
        <row r="1611">
          <cell r="A1611">
            <v>0</v>
          </cell>
          <cell r="H1611">
            <v>0</v>
          </cell>
        </row>
        <row r="1612">
          <cell r="A1612">
            <v>0</v>
          </cell>
          <cell r="H1612">
            <v>0</v>
          </cell>
        </row>
        <row r="1613">
          <cell r="A1613">
            <v>0</v>
          </cell>
          <cell r="H1613">
            <v>0</v>
          </cell>
        </row>
        <row r="1614">
          <cell r="A1614">
            <v>0</v>
          </cell>
          <cell r="H1614">
            <v>0</v>
          </cell>
        </row>
        <row r="1615">
          <cell r="A1615">
            <v>0</v>
          </cell>
          <cell r="H1615">
            <v>0</v>
          </cell>
        </row>
        <row r="1616">
          <cell r="A1616">
            <v>0</v>
          </cell>
          <cell r="H1616">
            <v>0</v>
          </cell>
        </row>
        <row r="1617">
          <cell r="A1617">
            <v>0</v>
          </cell>
          <cell r="H1617">
            <v>0</v>
          </cell>
        </row>
        <row r="1618">
          <cell r="A1618">
            <v>0</v>
          </cell>
          <cell r="H1618">
            <v>0</v>
          </cell>
        </row>
        <row r="1619">
          <cell r="A1619">
            <v>0</v>
          </cell>
          <cell r="H1619">
            <v>0</v>
          </cell>
        </row>
        <row r="1620">
          <cell r="A1620">
            <v>0</v>
          </cell>
          <cell r="H1620">
            <v>0</v>
          </cell>
        </row>
        <row r="1621">
          <cell r="A1621">
            <v>0</v>
          </cell>
          <cell r="H1621">
            <v>0</v>
          </cell>
        </row>
        <row r="1622">
          <cell r="A1622">
            <v>0</v>
          </cell>
          <cell r="H1622">
            <v>0</v>
          </cell>
        </row>
        <row r="1623">
          <cell r="A1623">
            <v>0</v>
          </cell>
          <cell r="H1623">
            <v>0</v>
          </cell>
        </row>
        <row r="1624">
          <cell r="A1624">
            <v>0</v>
          </cell>
          <cell r="H1624">
            <v>0</v>
          </cell>
        </row>
        <row r="1625">
          <cell r="A1625">
            <v>0</v>
          </cell>
          <cell r="H1625">
            <v>0</v>
          </cell>
        </row>
        <row r="1626">
          <cell r="A1626">
            <v>0</v>
          </cell>
          <cell r="H1626">
            <v>0</v>
          </cell>
        </row>
        <row r="1627">
          <cell r="A1627">
            <v>0</v>
          </cell>
          <cell r="H1627">
            <v>0</v>
          </cell>
        </row>
        <row r="1628">
          <cell r="A1628">
            <v>0</v>
          </cell>
          <cell r="H1628">
            <v>0</v>
          </cell>
        </row>
        <row r="1629">
          <cell r="A1629">
            <v>0</v>
          </cell>
          <cell r="H1629">
            <v>0</v>
          </cell>
        </row>
        <row r="1630">
          <cell r="A1630">
            <v>0</v>
          </cell>
          <cell r="H1630">
            <v>0</v>
          </cell>
        </row>
        <row r="1631">
          <cell r="A1631">
            <v>0</v>
          </cell>
          <cell r="H1631">
            <v>0</v>
          </cell>
        </row>
        <row r="1632">
          <cell r="A1632">
            <v>0</v>
          </cell>
          <cell r="H1632">
            <v>0</v>
          </cell>
        </row>
        <row r="1633">
          <cell r="A1633">
            <v>0</v>
          </cell>
          <cell r="H1633">
            <v>0</v>
          </cell>
        </row>
        <row r="1634">
          <cell r="A1634">
            <v>0</v>
          </cell>
          <cell r="H1634">
            <v>0</v>
          </cell>
        </row>
        <row r="1635">
          <cell r="A1635">
            <v>0</v>
          </cell>
          <cell r="H1635">
            <v>0</v>
          </cell>
        </row>
        <row r="1636">
          <cell r="A1636">
            <v>0</v>
          </cell>
          <cell r="H1636">
            <v>0</v>
          </cell>
        </row>
        <row r="1637">
          <cell r="A1637">
            <v>0</v>
          </cell>
          <cell r="H1637">
            <v>0</v>
          </cell>
        </row>
        <row r="1638">
          <cell r="A1638">
            <v>0</v>
          </cell>
          <cell r="H1638">
            <v>0</v>
          </cell>
        </row>
        <row r="1639">
          <cell r="A1639">
            <v>0</v>
          </cell>
          <cell r="H1639">
            <v>0</v>
          </cell>
        </row>
        <row r="1640">
          <cell r="A1640">
            <v>0</v>
          </cell>
          <cell r="H1640">
            <v>0</v>
          </cell>
        </row>
        <row r="1641">
          <cell r="A1641">
            <v>0</v>
          </cell>
          <cell r="H1641">
            <v>0</v>
          </cell>
        </row>
        <row r="1642">
          <cell r="A1642">
            <v>0</v>
          </cell>
          <cell r="H1642">
            <v>0</v>
          </cell>
        </row>
        <row r="1643">
          <cell r="A1643">
            <v>0</v>
          </cell>
          <cell r="H1643">
            <v>0</v>
          </cell>
        </row>
        <row r="1644">
          <cell r="A1644">
            <v>0</v>
          </cell>
          <cell r="H1644">
            <v>0</v>
          </cell>
        </row>
        <row r="1645">
          <cell r="A1645">
            <v>0</v>
          </cell>
          <cell r="H1645">
            <v>0</v>
          </cell>
        </row>
        <row r="1646">
          <cell r="A1646">
            <v>0</v>
          </cell>
          <cell r="H1646">
            <v>0</v>
          </cell>
        </row>
        <row r="1647">
          <cell r="A1647">
            <v>0</v>
          </cell>
          <cell r="H1647">
            <v>0</v>
          </cell>
        </row>
        <row r="1648">
          <cell r="A1648">
            <v>0</v>
          </cell>
          <cell r="H1648">
            <v>0</v>
          </cell>
        </row>
        <row r="1649">
          <cell r="A1649">
            <v>0</v>
          </cell>
          <cell r="H1649">
            <v>0</v>
          </cell>
        </row>
        <row r="1650">
          <cell r="A1650">
            <v>0</v>
          </cell>
          <cell r="H1650">
            <v>0</v>
          </cell>
        </row>
        <row r="1651">
          <cell r="A1651">
            <v>0</v>
          </cell>
          <cell r="H1651">
            <v>0</v>
          </cell>
        </row>
        <row r="1652">
          <cell r="A1652">
            <v>0</v>
          </cell>
          <cell r="H1652">
            <v>0</v>
          </cell>
        </row>
        <row r="1653">
          <cell r="A1653">
            <v>0</v>
          </cell>
          <cell r="H1653">
            <v>0</v>
          </cell>
        </row>
        <row r="1654">
          <cell r="A1654">
            <v>0</v>
          </cell>
          <cell r="H1654">
            <v>0</v>
          </cell>
        </row>
        <row r="1655">
          <cell r="A1655">
            <v>0</v>
          </cell>
          <cell r="H1655">
            <v>0</v>
          </cell>
        </row>
        <row r="1656">
          <cell r="A1656">
            <v>0</v>
          </cell>
          <cell r="H1656">
            <v>0</v>
          </cell>
        </row>
        <row r="1657">
          <cell r="A1657">
            <v>0</v>
          </cell>
          <cell r="H1657">
            <v>0</v>
          </cell>
        </row>
        <row r="1658">
          <cell r="A1658">
            <v>0</v>
          </cell>
          <cell r="H1658">
            <v>0</v>
          </cell>
        </row>
        <row r="1659">
          <cell r="A1659">
            <v>0</v>
          </cell>
          <cell r="H1659">
            <v>0</v>
          </cell>
        </row>
        <row r="1660">
          <cell r="A1660">
            <v>0</v>
          </cell>
          <cell r="H1660">
            <v>0</v>
          </cell>
        </row>
        <row r="1661">
          <cell r="A1661">
            <v>0</v>
          </cell>
          <cell r="H1661">
            <v>0</v>
          </cell>
        </row>
        <row r="1662">
          <cell r="A1662">
            <v>0</v>
          </cell>
          <cell r="H1662">
            <v>0</v>
          </cell>
        </row>
        <row r="1663">
          <cell r="A1663">
            <v>0</v>
          </cell>
          <cell r="H1663">
            <v>0</v>
          </cell>
        </row>
        <row r="1664">
          <cell r="A1664">
            <v>0</v>
          </cell>
          <cell r="H1664">
            <v>0</v>
          </cell>
        </row>
        <row r="1665">
          <cell r="A1665">
            <v>0</v>
          </cell>
          <cell r="H1665">
            <v>0</v>
          </cell>
        </row>
        <row r="1666">
          <cell r="A1666">
            <v>0</v>
          </cell>
          <cell r="H1666">
            <v>0</v>
          </cell>
        </row>
        <row r="1667">
          <cell r="A1667">
            <v>0</v>
          </cell>
          <cell r="H1667">
            <v>0</v>
          </cell>
        </row>
        <row r="1668">
          <cell r="A1668">
            <v>0</v>
          </cell>
          <cell r="H1668">
            <v>0</v>
          </cell>
        </row>
        <row r="1669">
          <cell r="A1669">
            <v>0</v>
          </cell>
          <cell r="H1669">
            <v>0</v>
          </cell>
        </row>
        <row r="1670">
          <cell r="A1670">
            <v>0</v>
          </cell>
          <cell r="H1670">
            <v>0</v>
          </cell>
        </row>
        <row r="1671">
          <cell r="A1671">
            <v>0</v>
          </cell>
          <cell r="H1671">
            <v>0</v>
          </cell>
        </row>
        <row r="1672">
          <cell r="A1672">
            <v>0</v>
          </cell>
          <cell r="H1672">
            <v>0</v>
          </cell>
        </row>
        <row r="1673">
          <cell r="A1673">
            <v>0</v>
          </cell>
          <cell r="H1673">
            <v>0</v>
          </cell>
        </row>
        <row r="1674">
          <cell r="A1674">
            <v>0</v>
          </cell>
          <cell r="H1674">
            <v>0</v>
          </cell>
        </row>
        <row r="1675">
          <cell r="A1675">
            <v>0</v>
          </cell>
          <cell r="H1675">
            <v>0</v>
          </cell>
        </row>
        <row r="1676">
          <cell r="A1676">
            <v>0</v>
          </cell>
          <cell r="H1676">
            <v>0</v>
          </cell>
        </row>
        <row r="1677">
          <cell r="A1677">
            <v>0</v>
          </cell>
          <cell r="H1677">
            <v>0</v>
          </cell>
        </row>
        <row r="1678">
          <cell r="A1678">
            <v>0</v>
          </cell>
          <cell r="H1678">
            <v>0</v>
          </cell>
        </row>
        <row r="1679">
          <cell r="A1679">
            <v>0</v>
          </cell>
          <cell r="H1679">
            <v>0</v>
          </cell>
        </row>
        <row r="1680">
          <cell r="A1680">
            <v>0</v>
          </cell>
          <cell r="H1680">
            <v>0</v>
          </cell>
        </row>
        <row r="1681">
          <cell r="A1681">
            <v>0</v>
          </cell>
          <cell r="H1681">
            <v>0</v>
          </cell>
        </row>
        <row r="1682">
          <cell r="A1682">
            <v>0</v>
          </cell>
          <cell r="H1682">
            <v>0</v>
          </cell>
        </row>
        <row r="1683">
          <cell r="A1683">
            <v>0</v>
          </cell>
          <cell r="H1683">
            <v>0</v>
          </cell>
        </row>
        <row r="1684">
          <cell r="A1684">
            <v>0</v>
          </cell>
          <cell r="H1684">
            <v>0</v>
          </cell>
        </row>
        <row r="1685">
          <cell r="A1685">
            <v>0</v>
          </cell>
          <cell r="H1685">
            <v>0</v>
          </cell>
        </row>
        <row r="1686">
          <cell r="A1686">
            <v>0</v>
          </cell>
          <cell r="H1686">
            <v>0</v>
          </cell>
        </row>
        <row r="1687">
          <cell r="A1687">
            <v>0</v>
          </cell>
          <cell r="H1687">
            <v>0</v>
          </cell>
        </row>
        <row r="1688">
          <cell r="A1688">
            <v>0</v>
          </cell>
          <cell r="H1688">
            <v>0</v>
          </cell>
        </row>
        <row r="1689">
          <cell r="A1689">
            <v>0</v>
          </cell>
          <cell r="H1689">
            <v>0</v>
          </cell>
        </row>
        <row r="1690">
          <cell r="A1690">
            <v>0</v>
          </cell>
          <cell r="H1690">
            <v>0</v>
          </cell>
        </row>
        <row r="1691">
          <cell r="A1691">
            <v>0</v>
          </cell>
          <cell r="H1691">
            <v>0</v>
          </cell>
        </row>
        <row r="1692">
          <cell r="A1692">
            <v>0</v>
          </cell>
          <cell r="H1692">
            <v>0</v>
          </cell>
        </row>
        <row r="1693">
          <cell r="A1693">
            <v>0</v>
          </cell>
          <cell r="H1693">
            <v>0</v>
          </cell>
        </row>
        <row r="1694">
          <cell r="A1694">
            <v>0</v>
          </cell>
          <cell r="H1694">
            <v>0</v>
          </cell>
        </row>
        <row r="1695">
          <cell r="A1695">
            <v>0</v>
          </cell>
          <cell r="H1695">
            <v>0</v>
          </cell>
        </row>
        <row r="1696">
          <cell r="A1696">
            <v>0</v>
          </cell>
          <cell r="H1696">
            <v>0</v>
          </cell>
        </row>
        <row r="1697">
          <cell r="A1697">
            <v>0</v>
          </cell>
          <cell r="H1697">
            <v>0</v>
          </cell>
        </row>
        <row r="1698">
          <cell r="A1698">
            <v>0</v>
          </cell>
          <cell r="H1698">
            <v>0</v>
          </cell>
        </row>
        <row r="1699">
          <cell r="A1699">
            <v>0</v>
          </cell>
          <cell r="H1699">
            <v>0</v>
          </cell>
        </row>
        <row r="1700">
          <cell r="A1700">
            <v>0</v>
          </cell>
          <cell r="H1700">
            <v>0</v>
          </cell>
        </row>
        <row r="1701">
          <cell r="A1701">
            <v>0</v>
          </cell>
          <cell r="H1701">
            <v>0</v>
          </cell>
        </row>
        <row r="1702">
          <cell r="A1702">
            <v>0</v>
          </cell>
          <cell r="H1702">
            <v>0</v>
          </cell>
        </row>
        <row r="1703">
          <cell r="A1703">
            <v>0</v>
          </cell>
          <cell r="H1703">
            <v>0</v>
          </cell>
        </row>
        <row r="1704">
          <cell r="A1704">
            <v>0</v>
          </cell>
          <cell r="H1704">
            <v>0</v>
          </cell>
        </row>
        <row r="1705">
          <cell r="A1705">
            <v>0</v>
          </cell>
          <cell r="H1705">
            <v>0</v>
          </cell>
        </row>
        <row r="1706">
          <cell r="A1706">
            <v>0</v>
          </cell>
          <cell r="H1706">
            <v>0</v>
          </cell>
        </row>
        <row r="1707">
          <cell r="A1707">
            <v>0</v>
          </cell>
          <cell r="H1707">
            <v>0</v>
          </cell>
        </row>
        <row r="1708">
          <cell r="A1708">
            <v>0</v>
          </cell>
          <cell r="H1708">
            <v>0</v>
          </cell>
        </row>
        <row r="1709">
          <cell r="A1709">
            <v>0</v>
          </cell>
          <cell r="H1709">
            <v>0</v>
          </cell>
        </row>
        <row r="1710">
          <cell r="A1710">
            <v>0</v>
          </cell>
          <cell r="H1710">
            <v>0</v>
          </cell>
        </row>
        <row r="1711">
          <cell r="A1711">
            <v>0</v>
          </cell>
          <cell r="H1711">
            <v>0</v>
          </cell>
        </row>
        <row r="1712">
          <cell r="A1712">
            <v>0</v>
          </cell>
          <cell r="H1712">
            <v>0</v>
          </cell>
        </row>
        <row r="1713">
          <cell r="A1713">
            <v>0</v>
          </cell>
          <cell r="H1713">
            <v>0</v>
          </cell>
        </row>
        <row r="1714">
          <cell r="A1714">
            <v>0</v>
          </cell>
          <cell r="H1714">
            <v>0</v>
          </cell>
        </row>
        <row r="1715">
          <cell r="A1715">
            <v>0</v>
          </cell>
          <cell r="H1715">
            <v>0</v>
          </cell>
        </row>
        <row r="1716">
          <cell r="A1716">
            <v>0</v>
          </cell>
          <cell r="H1716">
            <v>0</v>
          </cell>
        </row>
        <row r="1717">
          <cell r="A1717">
            <v>0</v>
          </cell>
          <cell r="H1717">
            <v>0</v>
          </cell>
        </row>
        <row r="1718">
          <cell r="A1718">
            <v>0</v>
          </cell>
          <cell r="H1718">
            <v>0</v>
          </cell>
        </row>
        <row r="1719">
          <cell r="A1719">
            <v>0</v>
          </cell>
          <cell r="H1719">
            <v>0</v>
          </cell>
        </row>
        <row r="1720">
          <cell r="A1720">
            <v>0</v>
          </cell>
          <cell r="H1720">
            <v>0</v>
          </cell>
        </row>
        <row r="1721">
          <cell r="A1721">
            <v>0</v>
          </cell>
          <cell r="H1721">
            <v>0</v>
          </cell>
        </row>
        <row r="1722">
          <cell r="A1722">
            <v>0</v>
          </cell>
          <cell r="H1722">
            <v>0</v>
          </cell>
        </row>
        <row r="1723">
          <cell r="A1723">
            <v>0</v>
          </cell>
          <cell r="H1723">
            <v>0</v>
          </cell>
        </row>
        <row r="1724">
          <cell r="A1724">
            <v>0</v>
          </cell>
          <cell r="H1724">
            <v>0</v>
          </cell>
        </row>
        <row r="1725">
          <cell r="A1725">
            <v>0</v>
          </cell>
          <cell r="H1725">
            <v>0</v>
          </cell>
        </row>
        <row r="1726">
          <cell r="A1726">
            <v>0</v>
          </cell>
          <cell r="H1726">
            <v>0</v>
          </cell>
        </row>
        <row r="1727">
          <cell r="A1727">
            <v>0</v>
          </cell>
          <cell r="H1727">
            <v>0</v>
          </cell>
        </row>
        <row r="1728">
          <cell r="A1728">
            <v>0</v>
          </cell>
          <cell r="H1728">
            <v>0</v>
          </cell>
        </row>
        <row r="1729">
          <cell r="A1729">
            <v>0</v>
          </cell>
          <cell r="H1729">
            <v>0</v>
          </cell>
        </row>
        <row r="1730">
          <cell r="A1730">
            <v>0</v>
          </cell>
          <cell r="H1730">
            <v>0</v>
          </cell>
        </row>
        <row r="1731">
          <cell r="A1731">
            <v>0</v>
          </cell>
          <cell r="H1731">
            <v>0</v>
          </cell>
        </row>
        <row r="1732">
          <cell r="A1732">
            <v>0</v>
          </cell>
          <cell r="H1732">
            <v>0</v>
          </cell>
        </row>
        <row r="1733">
          <cell r="A1733">
            <v>0</v>
          </cell>
          <cell r="H1733">
            <v>0</v>
          </cell>
        </row>
        <row r="1734">
          <cell r="A1734">
            <v>0</v>
          </cell>
          <cell r="H1734">
            <v>0</v>
          </cell>
        </row>
        <row r="1735">
          <cell r="A1735">
            <v>0</v>
          </cell>
          <cell r="H1735">
            <v>0</v>
          </cell>
        </row>
        <row r="1736">
          <cell r="A1736">
            <v>0</v>
          </cell>
          <cell r="H1736">
            <v>0</v>
          </cell>
        </row>
        <row r="1737">
          <cell r="A1737">
            <v>0</v>
          </cell>
          <cell r="H1737">
            <v>0</v>
          </cell>
        </row>
        <row r="1738">
          <cell r="A1738">
            <v>0</v>
          </cell>
          <cell r="H1738">
            <v>0</v>
          </cell>
        </row>
        <row r="1739">
          <cell r="A1739">
            <v>0</v>
          </cell>
          <cell r="H1739">
            <v>0</v>
          </cell>
        </row>
        <row r="1740">
          <cell r="A1740">
            <v>0</v>
          </cell>
          <cell r="H1740">
            <v>0</v>
          </cell>
        </row>
        <row r="1741">
          <cell r="A1741">
            <v>0</v>
          </cell>
          <cell r="H1741">
            <v>0</v>
          </cell>
        </row>
        <row r="1742">
          <cell r="A1742">
            <v>0</v>
          </cell>
          <cell r="H1742">
            <v>0</v>
          </cell>
        </row>
        <row r="1743">
          <cell r="A1743">
            <v>0</v>
          </cell>
          <cell r="H1743">
            <v>0</v>
          </cell>
        </row>
        <row r="1744">
          <cell r="A1744">
            <v>0</v>
          </cell>
          <cell r="H1744">
            <v>0</v>
          </cell>
        </row>
        <row r="1745">
          <cell r="A1745">
            <v>0</v>
          </cell>
          <cell r="H1745">
            <v>0</v>
          </cell>
        </row>
        <row r="1746">
          <cell r="A1746">
            <v>0</v>
          </cell>
          <cell r="H1746">
            <v>0</v>
          </cell>
        </row>
        <row r="1747">
          <cell r="A1747">
            <v>0</v>
          </cell>
          <cell r="H1747">
            <v>0</v>
          </cell>
        </row>
        <row r="1748">
          <cell r="A1748">
            <v>0</v>
          </cell>
          <cell r="H1748">
            <v>0</v>
          </cell>
        </row>
        <row r="1749">
          <cell r="A1749">
            <v>0</v>
          </cell>
          <cell r="H1749">
            <v>0</v>
          </cell>
        </row>
        <row r="1750">
          <cell r="A1750">
            <v>0</v>
          </cell>
          <cell r="H1750">
            <v>0</v>
          </cell>
        </row>
        <row r="1751">
          <cell r="A1751">
            <v>0</v>
          </cell>
          <cell r="H1751">
            <v>0</v>
          </cell>
        </row>
        <row r="1752">
          <cell r="A1752">
            <v>0</v>
          </cell>
          <cell r="H1752">
            <v>0</v>
          </cell>
        </row>
        <row r="1753">
          <cell r="A1753">
            <v>0</v>
          </cell>
          <cell r="H1753">
            <v>0</v>
          </cell>
        </row>
        <row r="1754">
          <cell r="A1754">
            <v>0</v>
          </cell>
          <cell r="H1754">
            <v>0</v>
          </cell>
        </row>
        <row r="1755">
          <cell r="A1755">
            <v>0</v>
          </cell>
          <cell r="H1755">
            <v>0</v>
          </cell>
        </row>
        <row r="1756">
          <cell r="A1756">
            <v>0</v>
          </cell>
          <cell r="H1756">
            <v>0</v>
          </cell>
        </row>
        <row r="1757">
          <cell r="A1757">
            <v>0</v>
          </cell>
          <cell r="H1757">
            <v>0</v>
          </cell>
        </row>
        <row r="1758">
          <cell r="A1758">
            <v>0</v>
          </cell>
          <cell r="H1758">
            <v>0</v>
          </cell>
        </row>
        <row r="1759">
          <cell r="A1759">
            <v>0</v>
          </cell>
          <cell r="H1759">
            <v>0</v>
          </cell>
        </row>
        <row r="1760">
          <cell r="A1760">
            <v>0</v>
          </cell>
          <cell r="H1760">
            <v>0</v>
          </cell>
        </row>
        <row r="1761">
          <cell r="A1761">
            <v>0</v>
          </cell>
          <cell r="H1761">
            <v>0</v>
          </cell>
        </row>
        <row r="1762">
          <cell r="A1762">
            <v>0</v>
          </cell>
          <cell r="H1762">
            <v>0</v>
          </cell>
        </row>
        <row r="1763">
          <cell r="A1763">
            <v>0</v>
          </cell>
          <cell r="H1763">
            <v>0</v>
          </cell>
        </row>
        <row r="1764">
          <cell r="A1764">
            <v>0</v>
          </cell>
          <cell r="H1764">
            <v>0</v>
          </cell>
        </row>
        <row r="1765">
          <cell r="A1765">
            <v>0</v>
          </cell>
          <cell r="H1765">
            <v>0</v>
          </cell>
        </row>
        <row r="1766">
          <cell r="A1766">
            <v>0</v>
          </cell>
          <cell r="H1766">
            <v>0</v>
          </cell>
        </row>
        <row r="1767">
          <cell r="A1767">
            <v>0</v>
          </cell>
          <cell r="H1767">
            <v>0</v>
          </cell>
        </row>
        <row r="1768">
          <cell r="A1768">
            <v>0</v>
          </cell>
          <cell r="H1768">
            <v>0</v>
          </cell>
        </row>
        <row r="1769">
          <cell r="A1769">
            <v>0</v>
          </cell>
          <cell r="H1769">
            <v>0</v>
          </cell>
        </row>
        <row r="1770">
          <cell r="A1770">
            <v>0</v>
          </cell>
          <cell r="H1770">
            <v>0</v>
          </cell>
        </row>
        <row r="1771">
          <cell r="A1771">
            <v>0</v>
          </cell>
          <cell r="H1771">
            <v>0</v>
          </cell>
        </row>
        <row r="1772">
          <cell r="A1772">
            <v>0</v>
          </cell>
          <cell r="H1772">
            <v>0</v>
          </cell>
        </row>
        <row r="1773">
          <cell r="A1773">
            <v>0</v>
          </cell>
          <cell r="H1773">
            <v>0</v>
          </cell>
        </row>
        <row r="1774">
          <cell r="A1774">
            <v>0</v>
          </cell>
          <cell r="H1774">
            <v>0</v>
          </cell>
        </row>
        <row r="1775">
          <cell r="A1775">
            <v>0</v>
          </cell>
          <cell r="H1775">
            <v>0</v>
          </cell>
        </row>
        <row r="1776">
          <cell r="A1776">
            <v>0</v>
          </cell>
          <cell r="H1776">
            <v>0</v>
          </cell>
        </row>
        <row r="1777">
          <cell r="A1777">
            <v>0</v>
          </cell>
          <cell r="H1777">
            <v>0</v>
          </cell>
        </row>
        <row r="1778">
          <cell r="A1778">
            <v>0</v>
          </cell>
          <cell r="H1778">
            <v>0</v>
          </cell>
        </row>
        <row r="1779">
          <cell r="A1779">
            <v>0</v>
          </cell>
          <cell r="H1779">
            <v>0</v>
          </cell>
        </row>
        <row r="1780">
          <cell r="A1780">
            <v>0</v>
          </cell>
          <cell r="H1780">
            <v>0</v>
          </cell>
        </row>
        <row r="1781">
          <cell r="A1781">
            <v>0</v>
          </cell>
          <cell r="H1781">
            <v>0</v>
          </cell>
        </row>
        <row r="1782">
          <cell r="A1782">
            <v>0</v>
          </cell>
          <cell r="H1782">
            <v>0</v>
          </cell>
        </row>
        <row r="1783">
          <cell r="A1783">
            <v>0</v>
          </cell>
          <cell r="H1783">
            <v>0</v>
          </cell>
        </row>
        <row r="1784">
          <cell r="A1784">
            <v>0</v>
          </cell>
          <cell r="H1784">
            <v>0</v>
          </cell>
        </row>
        <row r="1785">
          <cell r="A1785">
            <v>0</v>
          </cell>
          <cell r="H1785">
            <v>0</v>
          </cell>
        </row>
        <row r="1786">
          <cell r="A1786">
            <v>0</v>
          </cell>
          <cell r="H1786">
            <v>0</v>
          </cell>
        </row>
        <row r="1787">
          <cell r="A1787">
            <v>0</v>
          </cell>
          <cell r="H1787">
            <v>0</v>
          </cell>
        </row>
        <row r="1788">
          <cell r="A1788">
            <v>0</v>
          </cell>
          <cell r="H1788">
            <v>0</v>
          </cell>
        </row>
        <row r="1789">
          <cell r="A1789">
            <v>0</v>
          </cell>
          <cell r="H1789">
            <v>0</v>
          </cell>
        </row>
        <row r="1790">
          <cell r="A1790">
            <v>0</v>
          </cell>
          <cell r="H1790">
            <v>0</v>
          </cell>
        </row>
        <row r="1791">
          <cell r="A1791">
            <v>0</v>
          </cell>
          <cell r="H1791">
            <v>0</v>
          </cell>
        </row>
        <row r="1792">
          <cell r="A1792">
            <v>0</v>
          </cell>
          <cell r="H1792">
            <v>0</v>
          </cell>
        </row>
        <row r="1793">
          <cell r="A1793">
            <v>0</v>
          </cell>
          <cell r="H1793">
            <v>0</v>
          </cell>
        </row>
        <row r="1794">
          <cell r="A1794">
            <v>0</v>
          </cell>
          <cell r="H1794">
            <v>0</v>
          </cell>
        </row>
        <row r="1795">
          <cell r="A1795">
            <v>0</v>
          </cell>
          <cell r="H1795">
            <v>0</v>
          </cell>
        </row>
        <row r="1796">
          <cell r="A1796">
            <v>0</v>
          </cell>
          <cell r="H1796">
            <v>0</v>
          </cell>
        </row>
        <row r="1797">
          <cell r="A1797">
            <v>0</v>
          </cell>
          <cell r="H1797">
            <v>0</v>
          </cell>
        </row>
        <row r="1798">
          <cell r="A1798">
            <v>0</v>
          </cell>
          <cell r="H1798">
            <v>0</v>
          </cell>
        </row>
        <row r="1799">
          <cell r="A1799">
            <v>0</v>
          </cell>
          <cell r="H1799">
            <v>0</v>
          </cell>
        </row>
        <row r="1800">
          <cell r="A1800">
            <v>0</v>
          </cell>
          <cell r="H1800">
            <v>0</v>
          </cell>
        </row>
        <row r="1801">
          <cell r="A1801">
            <v>0</v>
          </cell>
          <cell r="H1801">
            <v>0</v>
          </cell>
        </row>
        <row r="1802">
          <cell r="A1802">
            <v>0</v>
          </cell>
          <cell r="H1802">
            <v>0</v>
          </cell>
        </row>
        <row r="1803">
          <cell r="A1803">
            <v>0</v>
          </cell>
          <cell r="H1803">
            <v>0</v>
          </cell>
        </row>
        <row r="1804">
          <cell r="A1804">
            <v>0</v>
          </cell>
          <cell r="H1804">
            <v>0</v>
          </cell>
        </row>
        <row r="1805">
          <cell r="A1805">
            <v>0</v>
          </cell>
          <cell r="H1805">
            <v>0</v>
          </cell>
        </row>
        <row r="1806">
          <cell r="A1806">
            <v>0</v>
          </cell>
          <cell r="H1806">
            <v>0</v>
          </cell>
        </row>
        <row r="1807">
          <cell r="A1807">
            <v>0</v>
          </cell>
          <cell r="H1807">
            <v>0</v>
          </cell>
        </row>
        <row r="1808">
          <cell r="A1808">
            <v>0</v>
          </cell>
          <cell r="H1808">
            <v>0</v>
          </cell>
        </row>
        <row r="1809">
          <cell r="A1809">
            <v>0</v>
          </cell>
          <cell r="H1809">
            <v>0</v>
          </cell>
        </row>
        <row r="1810">
          <cell r="A1810">
            <v>0</v>
          </cell>
          <cell r="H1810">
            <v>0</v>
          </cell>
        </row>
        <row r="1811">
          <cell r="A1811">
            <v>0</v>
          </cell>
          <cell r="H1811">
            <v>0</v>
          </cell>
        </row>
        <row r="1812">
          <cell r="A1812">
            <v>0</v>
          </cell>
          <cell r="H1812">
            <v>0</v>
          </cell>
        </row>
        <row r="1813">
          <cell r="A1813">
            <v>0</v>
          </cell>
          <cell r="H1813">
            <v>0</v>
          </cell>
        </row>
        <row r="1814">
          <cell r="A1814">
            <v>0</v>
          </cell>
          <cell r="H1814">
            <v>0</v>
          </cell>
        </row>
        <row r="1815">
          <cell r="A1815">
            <v>0</v>
          </cell>
          <cell r="H1815">
            <v>0</v>
          </cell>
        </row>
        <row r="1816">
          <cell r="A1816">
            <v>0</v>
          </cell>
          <cell r="H1816">
            <v>0</v>
          </cell>
        </row>
        <row r="1817">
          <cell r="A1817">
            <v>0</v>
          </cell>
          <cell r="H1817">
            <v>0</v>
          </cell>
        </row>
        <row r="1818">
          <cell r="A1818">
            <v>0</v>
          </cell>
          <cell r="H1818">
            <v>0</v>
          </cell>
        </row>
        <row r="1819">
          <cell r="A1819">
            <v>0</v>
          </cell>
          <cell r="H1819">
            <v>0</v>
          </cell>
        </row>
        <row r="1820">
          <cell r="A1820">
            <v>0</v>
          </cell>
          <cell r="H1820">
            <v>0</v>
          </cell>
        </row>
        <row r="1821">
          <cell r="A1821">
            <v>0</v>
          </cell>
          <cell r="H1821">
            <v>0</v>
          </cell>
        </row>
        <row r="1822">
          <cell r="A1822">
            <v>0</v>
          </cell>
          <cell r="H1822">
            <v>0</v>
          </cell>
        </row>
        <row r="1823">
          <cell r="A1823">
            <v>0</v>
          </cell>
          <cell r="H1823">
            <v>0</v>
          </cell>
        </row>
        <row r="1824">
          <cell r="A1824">
            <v>0</v>
          </cell>
          <cell r="H1824">
            <v>0</v>
          </cell>
        </row>
        <row r="1825">
          <cell r="A1825">
            <v>0</v>
          </cell>
          <cell r="H1825">
            <v>0</v>
          </cell>
        </row>
        <row r="1826">
          <cell r="A1826">
            <v>0</v>
          </cell>
          <cell r="H1826">
            <v>0</v>
          </cell>
        </row>
        <row r="1827">
          <cell r="A1827">
            <v>0</v>
          </cell>
          <cell r="H1827">
            <v>0</v>
          </cell>
        </row>
        <row r="1828">
          <cell r="A1828">
            <v>0</v>
          </cell>
          <cell r="H1828">
            <v>0</v>
          </cell>
        </row>
        <row r="1829">
          <cell r="A1829">
            <v>0</v>
          </cell>
          <cell r="H1829">
            <v>0</v>
          </cell>
        </row>
        <row r="1830">
          <cell r="A1830">
            <v>0</v>
          </cell>
          <cell r="H1830">
            <v>0</v>
          </cell>
        </row>
        <row r="1831">
          <cell r="A1831">
            <v>0</v>
          </cell>
          <cell r="H1831">
            <v>0</v>
          </cell>
        </row>
        <row r="1832">
          <cell r="A1832">
            <v>0</v>
          </cell>
          <cell r="H1832">
            <v>0</v>
          </cell>
        </row>
        <row r="1833">
          <cell r="A1833">
            <v>0</v>
          </cell>
          <cell r="H1833">
            <v>0</v>
          </cell>
        </row>
        <row r="1834">
          <cell r="A1834">
            <v>0</v>
          </cell>
          <cell r="H1834">
            <v>0</v>
          </cell>
        </row>
        <row r="1835">
          <cell r="A1835">
            <v>0</v>
          </cell>
          <cell r="H1835">
            <v>0</v>
          </cell>
        </row>
        <row r="1836">
          <cell r="A1836">
            <v>0</v>
          </cell>
          <cell r="H1836">
            <v>0</v>
          </cell>
        </row>
        <row r="1837">
          <cell r="A1837">
            <v>0</v>
          </cell>
          <cell r="H1837">
            <v>0</v>
          </cell>
        </row>
        <row r="1838">
          <cell r="A1838">
            <v>0</v>
          </cell>
          <cell r="H1838">
            <v>0</v>
          </cell>
        </row>
        <row r="1839">
          <cell r="A1839">
            <v>0</v>
          </cell>
          <cell r="H1839">
            <v>0</v>
          </cell>
        </row>
        <row r="1840">
          <cell r="A1840">
            <v>0</v>
          </cell>
          <cell r="H1840">
            <v>0</v>
          </cell>
        </row>
        <row r="1841">
          <cell r="A1841">
            <v>0</v>
          </cell>
          <cell r="H1841">
            <v>0</v>
          </cell>
        </row>
        <row r="1842">
          <cell r="A1842">
            <v>0</v>
          </cell>
          <cell r="H1842">
            <v>0</v>
          </cell>
        </row>
        <row r="1843">
          <cell r="A1843">
            <v>0</v>
          </cell>
          <cell r="H1843">
            <v>0</v>
          </cell>
        </row>
        <row r="1844">
          <cell r="A1844">
            <v>0</v>
          </cell>
          <cell r="H1844">
            <v>0</v>
          </cell>
        </row>
        <row r="1845">
          <cell r="A1845">
            <v>0</v>
          </cell>
          <cell r="H1845">
            <v>0</v>
          </cell>
        </row>
        <row r="1846">
          <cell r="A1846">
            <v>0</v>
          </cell>
          <cell r="H1846">
            <v>0</v>
          </cell>
        </row>
        <row r="1847">
          <cell r="A1847">
            <v>0</v>
          </cell>
          <cell r="H1847">
            <v>0</v>
          </cell>
        </row>
        <row r="1848">
          <cell r="A1848">
            <v>0</v>
          </cell>
          <cell r="H1848">
            <v>0</v>
          </cell>
        </row>
        <row r="1849">
          <cell r="A1849">
            <v>0</v>
          </cell>
          <cell r="H1849">
            <v>0</v>
          </cell>
        </row>
        <row r="1850">
          <cell r="A1850">
            <v>0</v>
          </cell>
          <cell r="H1850">
            <v>0</v>
          </cell>
        </row>
        <row r="1851">
          <cell r="A1851">
            <v>0</v>
          </cell>
          <cell r="H1851">
            <v>0</v>
          </cell>
        </row>
        <row r="1852">
          <cell r="A1852">
            <v>0</v>
          </cell>
          <cell r="H1852">
            <v>0</v>
          </cell>
        </row>
        <row r="1853">
          <cell r="A1853">
            <v>0</v>
          </cell>
          <cell r="H1853">
            <v>0</v>
          </cell>
        </row>
        <row r="1854">
          <cell r="A1854">
            <v>0</v>
          </cell>
          <cell r="H1854">
            <v>0</v>
          </cell>
        </row>
        <row r="1855">
          <cell r="A1855">
            <v>0</v>
          </cell>
          <cell r="H1855">
            <v>0</v>
          </cell>
        </row>
        <row r="1856">
          <cell r="A1856">
            <v>0</v>
          </cell>
          <cell r="H1856">
            <v>0</v>
          </cell>
        </row>
        <row r="1857">
          <cell r="A1857">
            <v>0</v>
          </cell>
          <cell r="H1857">
            <v>0</v>
          </cell>
        </row>
        <row r="1858">
          <cell r="A1858">
            <v>0</v>
          </cell>
          <cell r="H1858">
            <v>0</v>
          </cell>
        </row>
        <row r="1859">
          <cell r="A1859">
            <v>0</v>
          </cell>
          <cell r="H1859">
            <v>0</v>
          </cell>
        </row>
        <row r="1860">
          <cell r="A1860">
            <v>0</v>
          </cell>
          <cell r="H1860">
            <v>0</v>
          </cell>
        </row>
        <row r="1861">
          <cell r="A1861">
            <v>0</v>
          </cell>
          <cell r="H1861">
            <v>0</v>
          </cell>
        </row>
        <row r="1862">
          <cell r="A1862">
            <v>0</v>
          </cell>
          <cell r="H1862">
            <v>0</v>
          </cell>
        </row>
        <row r="1863">
          <cell r="A1863">
            <v>0</v>
          </cell>
          <cell r="H1863">
            <v>0</v>
          </cell>
        </row>
        <row r="1864">
          <cell r="A1864">
            <v>0</v>
          </cell>
          <cell r="H1864">
            <v>0</v>
          </cell>
        </row>
        <row r="1865">
          <cell r="A1865">
            <v>0</v>
          </cell>
          <cell r="H1865">
            <v>0</v>
          </cell>
        </row>
        <row r="1866">
          <cell r="A1866">
            <v>0</v>
          </cell>
          <cell r="H1866">
            <v>0</v>
          </cell>
        </row>
        <row r="1867">
          <cell r="A1867">
            <v>0</v>
          </cell>
          <cell r="H1867">
            <v>0</v>
          </cell>
        </row>
        <row r="1868">
          <cell r="A1868">
            <v>0</v>
          </cell>
          <cell r="H1868">
            <v>0</v>
          </cell>
        </row>
        <row r="1869">
          <cell r="A1869">
            <v>0</v>
          </cell>
          <cell r="H1869">
            <v>0</v>
          </cell>
        </row>
        <row r="1870">
          <cell r="A1870">
            <v>0</v>
          </cell>
          <cell r="H1870">
            <v>0</v>
          </cell>
        </row>
        <row r="1871">
          <cell r="A1871">
            <v>0</v>
          </cell>
          <cell r="H1871">
            <v>0</v>
          </cell>
        </row>
        <row r="1872">
          <cell r="A1872">
            <v>0</v>
          </cell>
          <cell r="H1872">
            <v>0</v>
          </cell>
        </row>
        <row r="1873">
          <cell r="A1873">
            <v>0</v>
          </cell>
          <cell r="H1873">
            <v>0</v>
          </cell>
        </row>
        <row r="1874">
          <cell r="A1874">
            <v>0</v>
          </cell>
          <cell r="H1874">
            <v>0</v>
          </cell>
        </row>
        <row r="1875">
          <cell r="A1875">
            <v>0</v>
          </cell>
          <cell r="H1875">
            <v>0</v>
          </cell>
        </row>
        <row r="1876">
          <cell r="A1876">
            <v>0</v>
          </cell>
          <cell r="H1876">
            <v>0</v>
          </cell>
        </row>
        <row r="1877">
          <cell r="A1877">
            <v>0</v>
          </cell>
          <cell r="H1877">
            <v>0</v>
          </cell>
        </row>
        <row r="1878">
          <cell r="A1878">
            <v>0</v>
          </cell>
          <cell r="H1878">
            <v>0</v>
          </cell>
        </row>
        <row r="1879">
          <cell r="A1879">
            <v>0</v>
          </cell>
          <cell r="H1879">
            <v>0</v>
          </cell>
        </row>
        <row r="1880">
          <cell r="A1880">
            <v>0</v>
          </cell>
          <cell r="H1880">
            <v>0</v>
          </cell>
        </row>
        <row r="1881">
          <cell r="A1881">
            <v>0</v>
          </cell>
          <cell r="H1881">
            <v>0</v>
          </cell>
        </row>
        <row r="1882">
          <cell r="A1882">
            <v>0</v>
          </cell>
          <cell r="H1882">
            <v>0</v>
          </cell>
        </row>
        <row r="1883">
          <cell r="A1883">
            <v>0</v>
          </cell>
          <cell r="H1883">
            <v>0</v>
          </cell>
        </row>
        <row r="1884">
          <cell r="A1884">
            <v>0</v>
          </cell>
          <cell r="H1884">
            <v>0</v>
          </cell>
        </row>
        <row r="1885">
          <cell r="A1885">
            <v>0</v>
          </cell>
          <cell r="H1885">
            <v>0</v>
          </cell>
        </row>
        <row r="1886">
          <cell r="A1886">
            <v>0</v>
          </cell>
          <cell r="H1886">
            <v>0</v>
          </cell>
        </row>
        <row r="1887">
          <cell r="A1887">
            <v>0</v>
          </cell>
          <cell r="H1887">
            <v>0</v>
          </cell>
        </row>
        <row r="1888">
          <cell r="A1888">
            <v>0</v>
          </cell>
          <cell r="H1888">
            <v>0</v>
          </cell>
        </row>
        <row r="1889">
          <cell r="A1889">
            <v>0</v>
          </cell>
          <cell r="H1889">
            <v>0</v>
          </cell>
        </row>
        <row r="1890">
          <cell r="A1890">
            <v>0</v>
          </cell>
          <cell r="H1890">
            <v>0</v>
          </cell>
        </row>
        <row r="1891">
          <cell r="A1891">
            <v>0</v>
          </cell>
          <cell r="H1891">
            <v>0</v>
          </cell>
        </row>
        <row r="1892">
          <cell r="A1892">
            <v>0</v>
          </cell>
          <cell r="H1892">
            <v>0</v>
          </cell>
        </row>
        <row r="1893">
          <cell r="A1893">
            <v>0</v>
          </cell>
          <cell r="H1893">
            <v>0</v>
          </cell>
        </row>
        <row r="1894">
          <cell r="A1894">
            <v>0</v>
          </cell>
          <cell r="H1894">
            <v>0</v>
          </cell>
        </row>
        <row r="1895">
          <cell r="A1895">
            <v>0</v>
          </cell>
          <cell r="H1895">
            <v>0</v>
          </cell>
        </row>
        <row r="1896">
          <cell r="A1896">
            <v>0</v>
          </cell>
          <cell r="H1896">
            <v>0</v>
          </cell>
        </row>
        <row r="1897">
          <cell r="A1897">
            <v>0</v>
          </cell>
          <cell r="H1897">
            <v>0</v>
          </cell>
        </row>
        <row r="1898">
          <cell r="A1898">
            <v>0</v>
          </cell>
          <cell r="H1898">
            <v>0</v>
          </cell>
        </row>
        <row r="1899">
          <cell r="A1899">
            <v>0</v>
          </cell>
          <cell r="H1899">
            <v>0</v>
          </cell>
        </row>
        <row r="1900">
          <cell r="A1900">
            <v>0</v>
          </cell>
          <cell r="H1900">
            <v>0</v>
          </cell>
        </row>
        <row r="1901">
          <cell r="A1901">
            <v>0</v>
          </cell>
          <cell r="H1901">
            <v>0</v>
          </cell>
        </row>
        <row r="1902">
          <cell r="A1902">
            <v>0</v>
          </cell>
          <cell r="H1902">
            <v>0</v>
          </cell>
        </row>
        <row r="1903">
          <cell r="A1903">
            <v>0</v>
          </cell>
          <cell r="H1903">
            <v>0</v>
          </cell>
        </row>
        <row r="1904">
          <cell r="A1904">
            <v>0</v>
          </cell>
          <cell r="H1904">
            <v>0</v>
          </cell>
        </row>
        <row r="1905">
          <cell r="A1905">
            <v>0</v>
          </cell>
          <cell r="H1905">
            <v>0</v>
          </cell>
        </row>
        <row r="1906">
          <cell r="A1906">
            <v>0</v>
          </cell>
          <cell r="H1906">
            <v>0</v>
          </cell>
        </row>
        <row r="1907">
          <cell r="A1907">
            <v>0</v>
          </cell>
          <cell r="H1907">
            <v>0</v>
          </cell>
        </row>
        <row r="1908">
          <cell r="A1908">
            <v>0</v>
          </cell>
          <cell r="H1908">
            <v>0</v>
          </cell>
        </row>
        <row r="1909">
          <cell r="A1909">
            <v>0</v>
          </cell>
          <cell r="H1909">
            <v>0</v>
          </cell>
        </row>
        <row r="1910">
          <cell r="A1910">
            <v>0</v>
          </cell>
          <cell r="H1910">
            <v>0</v>
          </cell>
        </row>
        <row r="1911">
          <cell r="A1911">
            <v>0</v>
          </cell>
          <cell r="H1911">
            <v>0</v>
          </cell>
        </row>
        <row r="1912">
          <cell r="A1912">
            <v>0</v>
          </cell>
          <cell r="H1912">
            <v>0</v>
          </cell>
        </row>
        <row r="1913">
          <cell r="A1913">
            <v>0</v>
          </cell>
          <cell r="H1913">
            <v>0</v>
          </cell>
        </row>
        <row r="1914">
          <cell r="A1914">
            <v>0</v>
          </cell>
          <cell r="H1914">
            <v>0</v>
          </cell>
        </row>
        <row r="1915">
          <cell r="A1915">
            <v>0</v>
          </cell>
          <cell r="H1915">
            <v>0</v>
          </cell>
        </row>
        <row r="1916">
          <cell r="A1916">
            <v>0</v>
          </cell>
          <cell r="H1916">
            <v>0</v>
          </cell>
        </row>
        <row r="1917">
          <cell r="A1917">
            <v>0</v>
          </cell>
          <cell r="H1917">
            <v>0</v>
          </cell>
        </row>
        <row r="1918">
          <cell r="A1918">
            <v>0</v>
          </cell>
          <cell r="H1918">
            <v>0</v>
          </cell>
        </row>
        <row r="1919">
          <cell r="A1919">
            <v>0</v>
          </cell>
          <cell r="H1919">
            <v>0</v>
          </cell>
        </row>
        <row r="1920">
          <cell r="A1920">
            <v>0</v>
          </cell>
          <cell r="H1920">
            <v>0</v>
          </cell>
        </row>
        <row r="1921">
          <cell r="A1921">
            <v>0</v>
          </cell>
          <cell r="H1921">
            <v>0</v>
          </cell>
        </row>
        <row r="1922">
          <cell r="A1922">
            <v>0</v>
          </cell>
          <cell r="H1922">
            <v>0</v>
          </cell>
        </row>
        <row r="1923">
          <cell r="A1923">
            <v>0</v>
          </cell>
          <cell r="H1923">
            <v>0</v>
          </cell>
        </row>
        <row r="1924">
          <cell r="A1924">
            <v>0</v>
          </cell>
          <cell r="H1924">
            <v>0</v>
          </cell>
        </row>
        <row r="1925">
          <cell r="A1925">
            <v>0</v>
          </cell>
          <cell r="H1925">
            <v>0</v>
          </cell>
        </row>
        <row r="1926">
          <cell r="A1926">
            <v>0</v>
          </cell>
          <cell r="H1926">
            <v>0</v>
          </cell>
        </row>
        <row r="1927">
          <cell r="A1927">
            <v>0</v>
          </cell>
          <cell r="H1927">
            <v>0</v>
          </cell>
        </row>
        <row r="1928">
          <cell r="A1928">
            <v>0</v>
          </cell>
          <cell r="H1928">
            <v>0</v>
          </cell>
        </row>
        <row r="1929">
          <cell r="A1929">
            <v>0</v>
          </cell>
          <cell r="H1929">
            <v>0</v>
          </cell>
        </row>
        <row r="1930">
          <cell r="A1930">
            <v>0</v>
          </cell>
          <cell r="H1930">
            <v>0</v>
          </cell>
        </row>
        <row r="1931">
          <cell r="A1931">
            <v>0</v>
          </cell>
          <cell r="H1931">
            <v>0</v>
          </cell>
        </row>
        <row r="1932">
          <cell r="A1932">
            <v>0</v>
          </cell>
          <cell r="H1932">
            <v>0</v>
          </cell>
        </row>
        <row r="1933">
          <cell r="A1933">
            <v>0</v>
          </cell>
          <cell r="H1933">
            <v>0</v>
          </cell>
        </row>
        <row r="1934">
          <cell r="A1934">
            <v>0</v>
          </cell>
          <cell r="H1934">
            <v>0</v>
          </cell>
        </row>
        <row r="1935">
          <cell r="A1935">
            <v>0</v>
          </cell>
          <cell r="H1935">
            <v>0</v>
          </cell>
        </row>
        <row r="1936">
          <cell r="A1936">
            <v>0</v>
          </cell>
          <cell r="H1936">
            <v>0</v>
          </cell>
        </row>
        <row r="1937">
          <cell r="A1937">
            <v>0</v>
          </cell>
          <cell r="H1937">
            <v>0</v>
          </cell>
        </row>
        <row r="1938">
          <cell r="A1938">
            <v>0</v>
          </cell>
          <cell r="H1938">
            <v>0</v>
          </cell>
        </row>
        <row r="1939">
          <cell r="A1939">
            <v>0</v>
          </cell>
          <cell r="H1939">
            <v>0</v>
          </cell>
        </row>
        <row r="1940">
          <cell r="A1940">
            <v>0</v>
          </cell>
          <cell r="H1940">
            <v>0</v>
          </cell>
        </row>
        <row r="1941">
          <cell r="A1941">
            <v>0</v>
          </cell>
          <cell r="H1941">
            <v>0</v>
          </cell>
        </row>
        <row r="1942">
          <cell r="A1942">
            <v>0</v>
          </cell>
          <cell r="H1942">
            <v>0</v>
          </cell>
        </row>
        <row r="1943">
          <cell r="A1943">
            <v>0</v>
          </cell>
          <cell r="H1943">
            <v>0</v>
          </cell>
        </row>
        <row r="1944">
          <cell r="A1944">
            <v>0</v>
          </cell>
          <cell r="H1944">
            <v>0</v>
          </cell>
        </row>
        <row r="1945">
          <cell r="A1945">
            <v>0</v>
          </cell>
          <cell r="H1945">
            <v>0</v>
          </cell>
        </row>
        <row r="1946">
          <cell r="A1946">
            <v>0</v>
          </cell>
          <cell r="H1946">
            <v>0</v>
          </cell>
        </row>
        <row r="1947">
          <cell r="A1947">
            <v>0</v>
          </cell>
          <cell r="H1947">
            <v>0</v>
          </cell>
        </row>
        <row r="1948">
          <cell r="A1948">
            <v>0</v>
          </cell>
          <cell r="H1948">
            <v>0</v>
          </cell>
        </row>
        <row r="1949">
          <cell r="A1949">
            <v>0</v>
          </cell>
          <cell r="H1949">
            <v>0</v>
          </cell>
        </row>
        <row r="1950">
          <cell r="A1950">
            <v>0</v>
          </cell>
          <cell r="H1950">
            <v>0</v>
          </cell>
        </row>
        <row r="1951">
          <cell r="A1951">
            <v>0</v>
          </cell>
          <cell r="H1951">
            <v>0</v>
          </cell>
        </row>
        <row r="1952">
          <cell r="A1952">
            <v>0</v>
          </cell>
          <cell r="H1952">
            <v>0</v>
          </cell>
        </row>
        <row r="1953">
          <cell r="A1953">
            <v>0</v>
          </cell>
          <cell r="H1953">
            <v>0</v>
          </cell>
        </row>
        <row r="1954">
          <cell r="A1954">
            <v>0</v>
          </cell>
          <cell r="H1954">
            <v>0</v>
          </cell>
        </row>
        <row r="1955">
          <cell r="A1955">
            <v>0</v>
          </cell>
          <cell r="H1955">
            <v>0</v>
          </cell>
        </row>
        <row r="1956">
          <cell r="A1956">
            <v>0</v>
          </cell>
          <cell r="H1956">
            <v>0</v>
          </cell>
        </row>
        <row r="1957">
          <cell r="A1957">
            <v>0</v>
          </cell>
          <cell r="H1957">
            <v>0</v>
          </cell>
        </row>
        <row r="1958">
          <cell r="A1958">
            <v>0</v>
          </cell>
          <cell r="H1958">
            <v>0</v>
          </cell>
        </row>
        <row r="1959">
          <cell r="A1959">
            <v>0</v>
          </cell>
          <cell r="H1959">
            <v>0</v>
          </cell>
        </row>
        <row r="1960">
          <cell r="A1960">
            <v>0</v>
          </cell>
          <cell r="H1960">
            <v>0</v>
          </cell>
        </row>
        <row r="1961">
          <cell r="A1961">
            <v>0</v>
          </cell>
          <cell r="H1961">
            <v>0</v>
          </cell>
        </row>
        <row r="1962">
          <cell r="A1962">
            <v>0</v>
          </cell>
          <cell r="H1962">
            <v>0</v>
          </cell>
        </row>
        <row r="1963">
          <cell r="A1963">
            <v>0</v>
          </cell>
          <cell r="H1963">
            <v>0</v>
          </cell>
        </row>
        <row r="1964">
          <cell r="A1964">
            <v>0</v>
          </cell>
          <cell r="H1964">
            <v>0</v>
          </cell>
        </row>
        <row r="1965">
          <cell r="A1965">
            <v>0</v>
          </cell>
          <cell r="H1965">
            <v>0</v>
          </cell>
        </row>
        <row r="1966">
          <cell r="A1966">
            <v>0</v>
          </cell>
          <cell r="H1966">
            <v>0</v>
          </cell>
        </row>
        <row r="1967">
          <cell r="A1967">
            <v>0</v>
          </cell>
          <cell r="H1967">
            <v>0</v>
          </cell>
        </row>
        <row r="1968">
          <cell r="A1968">
            <v>0</v>
          </cell>
          <cell r="H1968">
            <v>0</v>
          </cell>
        </row>
        <row r="1969">
          <cell r="A1969">
            <v>0</v>
          </cell>
          <cell r="H1969">
            <v>0</v>
          </cell>
        </row>
        <row r="1970">
          <cell r="A1970">
            <v>0</v>
          </cell>
          <cell r="H1970">
            <v>0</v>
          </cell>
        </row>
        <row r="1971">
          <cell r="A1971">
            <v>0</v>
          </cell>
          <cell r="H1971">
            <v>0</v>
          </cell>
        </row>
        <row r="1972">
          <cell r="A1972">
            <v>0</v>
          </cell>
          <cell r="H1972">
            <v>0</v>
          </cell>
        </row>
        <row r="1973">
          <cell r="A1973">
            <v>0</v>
          </cell>
          <cell r="H1973">
            <v>0</v>
          </cell>
        </row>
        <row r="1974">
          <cell r="A1974">
            <v>0</v>
          </cell>
          <cell r="H1974">
            <v>0</v>
          </cell>
        </row>
        <row r="1975">
          <cell r="A1975">
            <v>0</v>
          </cell>
          <cell r="H1975">
            <v>0</v>
          </cell>
        </row>
        <row r="1976">
          <cell r="A1976">
            <v>0</v>
          </cell>
          <cell r="H1976">
            <v>0</v>
          </cell>
        </row>
        <row r="1977">
          <cell r="A1977">
            <v>0</v>
          </cell>
          <cell r="H1977">
            <v>0</v>
          </cell>
        </row>
        <row r="1978">
          <cell r="A1978">
            <v>0</v>
          </cell>
          <cell r="H1978">
            <v>0</v>
          </cell>
        </row>
        <row r="1979">
          <cell r="A1979">
            <v>0</v>
          </cell>
          <cell r="H1979">
            <v>0</v>
          </cell>
        </row>
        <row r="1980">
          <cell r="A1980">
            <v>0</v>
          </cell>
          <cell r="H1980">
            <v>0</v>
          </cell>
        </row>
        <row r="1981">
          <cell r="A1981">
            <v>0</v>
          </cell>
          <cell r="H1981">
            <v>0</v>
          </cell>
        </row>
        <row r="1982">
          <cell r="A1982">
            <v>0</v>
          </cell>
          <cell r="H1982">
            <v>0</v>
          </cell>
        </row>
        <row r="1983">
          <cell r="A1983">
            <v>0</v>
          </cell>
          <cell r="H1983">
            <v>0</v>
          </cell>
        </row>
        <row r="1984">
          <cell r="A1984">
            <v>0</v>
          </cell>
          <cell r="H1984">
            <v>0</v>
          </cell>
        </row>
        <row r="1985">
          <cell r="A1985">
            <v>0</v>
          </cell>
          <cell r="H1985">
            <v>0</v>
          </cell>
        </row>
        <row r="1986">
          <cell r="A1986">
            <v>0</v>
          </cell>
          <cell r="H1986">
            <v>0</v>
          </cell>
        </row>
        <row r="1987">
          <cell r="A1987">
            <v>0</v>
          </cell>
          <cell r="H1987">
            <v>0</v>
          </cell>
        </row>
        <row r="1988">
          <cell r="A1988">
            <v>0</v>
          </cell>
          <cell r="H1988">
            <v>0</v>
          </cell>
        </row>
        <row r="1989">
          <cell r="A1989">
            <v>0</v>
          </cell>
          <cell r="H1989">
            <v>0</v>
          </cell>
        </row>
        <row r="1990">
          <cell r="A1990">
            <v>0</v>
          </cell>
          <cell r="H1990">
            <v>0</v>
          </cell>
        </row>
        <row r="1991">
          <cell r="A1991">
            <v>0</v>
          </cell>
          <cell r="H1991">
            <v>0</v>
          </cell>
        </row>
        <row r="1992">
          <cell r="A1992">
            <v>0</v>
          </cell>
          <cell r="H1992">
            <v>0</v>
          </cell>
        </row>
        <row r="1993">
          <cell r="A1993">
            <v>0</v>
          </cell>
          <cell r="H1993">
            <v>0</v>
          </cell>
        </row>
        <row r="1994">
          <cell r="A1994">
            <v>0</v>
          </cell>
          <cell r="H1994">
            <v>0</v>
          </cell>
        </row>
        <row r="1995">
          <cell r="A1995">
            <v>0</v>
          </cell>
          <cell r="H1995">
            <v>0</v>
          </cell>
        </row>
        <row r="1996">
          <cell r="A1996">
            <v>0</v>
          </cell>
          <cell r="H1996">
            <v>0</v>
          </cell>
        </row>
        <row r="1997">
          <cell r="A1997">
            <v>0</v>
          </cell>
          <cell r="H1997">
            <v>0</v>
          </cell>
        </row>
        <row r="1998">
          <cell r="A1998">
            <v>0</v>
          </cell>
          <cell r="H1998">
            <v>0</v>
          </cell>
        </row>
        <row r="1999">
          <cell r="A1999">
            <v>0</v>
          </cell>
          <cell r="H1999">
            <v>0</v>
          </cell>
        </row>
        <row r="2000">
          <cell r="A2000">
            <v>0</v>
          </cell>
          <cell r="H2000">
            <v>0</v>
          </cell>
        </row>
        <row r="2001">
          <cell r="A2001">
            <v>0</v>
          </cell>
          <cell r="H2001">
            <v>0</v>
          </cell>
        </row>
        <row r="2002">
          <cell r="A2002">
            <v>0</v>
          </cell>
          <cell r="H2002">
            <v>0</v>
          </cell>
        </row>
        <row r="2003">
          <cell r="A2003">
            <v>0</v>
          </cell>
          <cell r="H2003">
            <v>0</v>
          </cell>
        </row>
        <row r="2004">
          <cell r="A2004">
            <v>0</v>
          </cell>
          <cell r="H2004">
            <v>0</v>
          </cell>
        </row>
        <row r="2005">
          <cell r="A2005">
            <v>0</v>
          </cell>
          <cell r="H2005">
            <v>0</v>
          </cell>
        </row>
        <row r="2006">
          <cell r="A2006">
            <v>0</v>
          </cell>
          <cell r="H2006">
            <v>0</v>
          </cell>
        </row>
        <row r="2007">
          <cell r="A2007">
            <v>0</v>
          </cell>
          <cell r="H2007">
            <v>0</v>
          </cell>
        </row>
        <row r="2008">
          <cell r="A2008">
            <v>0</v>
          </cell>
          <cell r="H2008">
            <v>0</v>
          </cell>
        </row>
        <row r="2009">
          <cell r="A2009">
            <v>0</v>
          </cell>
          <cell r="H2009">
            <v>0</v>
          </cell>
        </row>
        <row r="2010">
          <cell r="A2010">
            <v>0</v>
          </cell>
          <cell r="H2010">
            <v>0</v>
          </cell>
        </row>
        <row r="2011">
          <cell r="A2011">
            <v>0</v>
          </cell>
          <cell r="H2011">
            <v>0</v>
          </cell>
        </row>
        <row r="2012">
          <cell r="A2012">
            <v>0</v>
          </cell>
          <cell r="H2012">
            <v>0</v>
          </cell>
        </row>
        <row r="2013">
          <cell r="A2013">
            <v>0</v>
          </cell>
          <cell r="H2013">
            <v>0</v>
          </cell>
        </row>
        <row r="2014">
          <cell r="A2014">
            <v>0</v>
          </cell>
          <cell r="H2014">
            <v>0</v>
          </cell>
        </row>
        <row r="2015">
          <cell r="A2015">
            <v>0</v>
          </cell>
          <cell r="H2015">
            <v>0</v>
          </cell>
        </row>
        <row r="2016">
          <cell r="A2016">
            <v>0</v>
          </cell>
          <cell r="H2016">
            <v>0</v>
          </cell>
        </row>
        <row r="2017">
          <cell r="A2017">
            <v>0</v>
          </cell>
          <cell r="H2017">
            <v>0</v>
          </cell>
        </row>
        <row r="2018">
          <cell r="A2018">
            <v>0</v>
          </cell>
          <cell r="H2018">
            <v>0</v>
          </cell>
        </row>
        <row r="2019">
          <cell r="A2019">
            <v>0</v>
          </cell>
          <cell r="H2019">
            <v>0</v>
          </cell>
        </row>
        <row r="2020">
          <cell r="A2020">
            <v>0</v>
          </cell>
          <cell r="H2020">
            <v>0</v>
          </cell>
        </row>
        <row r="2021">
          <cell r="A2021">
            <v>0</v>
          </cell>
          <cell r="H2021">
            <v>0</v>
          </cell>
        </row>
        <row r="2022">
          <cell r="A2022">
            <v>0</v>
          </cell>
          <cell r="H2022">
            <v>0</v>
          </cell>
        </row>
        <row r="2023">
          <cell r="A2023">
            <v>0</v>
          </cell>
          <cell r="H2023">
            <v>0</v>
          </cell>
        </row>
        <row r="2024">
          <cell r="A2024">
            <v>0</v>
          </cell>
          <cell r="H2024">
            <v>0</v>
          </cell>
        </row>
        <row r="2025">
          <cell r="A2025">
            <v>0</v>
          </cell>
          <cell r="H2025">
            <v>0</v>
          </cell>
        </row>
        <row r="2026">
          <cell r="A2026">
            <v>0</v>
          </cell>
          <cell r="H2026">
            <v>0</v>
          </cell>
        </row>
        <row r="2027">
          <cell r="A2027">
            <v>0</v>
          </cell>
          <cell r="H2027">
            <v>0</v>
          </cell>
        </row>
        <row r="2028">
          <cell r="A2028">
            <v>0</v>
          </cell>
          <cell r="H2028">
            <v>0</v>
          </cell>
        </row>
        <row r="2029">
          <cell r="A2029">
            <v>0</v>
          </cell>
          <cell r="H2029">
            <v>0</v>
          </cell>
        </row>
        <row r="2030">
          <cell r="A2030">
            <v>0</v>
          </cell>
          <cell r="H2030">
            <v>0</v>
          </cell>
        </row>
        <row r="2031">
          <cell r="A2031">
            <v>0</v>
          </cell>
          <cell r="H2031">
            <v>0</v>
          </cell>
        </row>
        <row r="2032">
          <cell r="A2032">
            <v>0</v>
          </cell>
          <cell r="H2032">
            <v>0</v>
          </cell>
        </row>
        <row r="2033">
          <cell r="A2033">
            <v>0</v>
          </cell>
          <cell r="H2033">
            <v>0</v>
          </cell>
        </row>
        <row r="2034">
          <cell r="A2034">
            <v>0</v>
          </cell>
          <cell r="H2034">
            <v>0</v>
          </cell>
        </row>
        <row r="2035">
          <cell r="A2035">
            <v>0</v>
          </cell>
          <cell r="H2035">
            <v>0</v>
          </cell>
        </row>
        <row r="2036">
          <cell r="A2036">
            <v>0</v>
          </cell>
          <cell r="H2036">
            <v>0</v>
          </cell>
        </row>
        <row r="2037">
          <cell r="A2037">
            <v>0</v>
          </cell>
          <cell r="H2037">
            <v>0</v>
          </cell>
        </row>
        <row r="2038">
          <cell r="A2038">
            <v>0</v>
          </cell>
          <cell r="H2038">
            <v>0</v>
          </cell>
        </row>
        <row r="2039">
          <cell r="A2039">
            <v>0</v>
          </cell>
          <cell r="H2039">
            <v>0</v>
          </cell>
        </row>
        <row r="2040">
          <cell r="A2040">
            <v>0</v>
          </cell>
          <cell r="H2040">
            <v>0</v>
          </cell>
        </row>
        <row r="2041">
          <cell r="A2041">
            <v>0</v>
          </cell>
          <cell r="H2041">
            <v>0</v>
          </cell>
        </row>
        <row r="2042">
          <cell r="A2042">
            <v>0</v>
          </cell>
          <cell r="H2042">
            <v>0</v>
          </cell>
        </row>
        <row r="2043">
          <cell r="A2043">
            <v>0</v>
          </cell>
          <cell r="H2043">
            <v>0</v>
          </cell>
        </row>
        <row r="2044">
          <cell r="A2044">
            <v>0</v>
          </cell>
          <cell r="H2044">
            <v>0</v>
          </cell>
        </row>
        <row r="2045">
          <cell r="A2045">
            <v>0</v>
          </cell>
          <cell r="H2045">
            <v>0</v>
          </cell>
        </row>
        <row r="2046">
          <cell r="A2046">
            <v>0</v>
          </cell>
          <cell r="H2046">
            <v>0</v>
          </cell>
        </row>
        <row r="2047">
          <cell r="A2047">
            <v>0</v>
          </cell>
          <cell r="H2047">
            <v>0</v>
          </cell>
        </row>
        <row r="2048">
          <cell r="A2048">
            <v>0</v>
          </cell>
          <cell r="H2048">
            <v>0</v>
          </cell>
        </row>
        <row r="2049">
          <cell r="A2049">
            <v>0</v>
          </cell>
          <cell r="H2049">
            <v>0</v>
          </cell>
        </row>
        <row r="2050">
          <cell r="A2050">
            <v>0</v>
          </cell>
          <cell r="H2050">
            <v>0</v>
          </cell>
        </row>
        <row r="2051">
          <cell r="A2051">
            <v>0</v>
          </cell>
          <cell r="H2051">
            <v>0</v>
          </cell>
        </row>
        <row r="2052">
          <cell r="A2052">
            <v>0</v>
          </cell>
          <cell r="H2052">
            <v>0</v>
          </cell>
        </row>
        <row r="2053">
          <cell r="A2053">
            <v>0</v>
          </cell>
          <cell r="H2053">
            <v>0</v>
          </cell>
        </row>
        <row r="2054">
          <cell r="A2054">
            <v>0</v>
          </cell>
          <cell r="H2054">
            <v>0</v>
          </cell>
        </row>
        <row r="2055">
          <cell r="A2055">
            <v>0</v>
          </cell>
          <cell r="H2055">
            <v>0</v>
          </cell>
        </row>
        <row r="2056">
          <cell r="A2056">
            <v>0</v>
          </cell>
          <cell r="H2056">
            <v>0</v>
          </cell>
        </row>
        <row r="2057">
          <cell r="A2057">
            <v>0</v>
          </cell>
          <cell r="H2057">
            <v>0</v>
          </cell>
        </row>
        <row r="2058">
          <cell r="A2058">
            <v>0</v>
          </cell>
          <cell r="H2058">
            <v>0</v>
          </cell>
        </row>
        <row r="2059">
          <cell r="A2059">
            <v>0</v>
          </cell>
          <cell r="H2059">
            <v>0</v>
          </cell>
        </row>
        <row r="2060">
          <cell r="A2060">
            <v>0</v>
          </cell>
          <cell r="H2060">
            <v>0</v>
          </cell>
        </row>
        <row r="2061">
          <cell r="A2061">
            <v>0</v>
          </cell>
          <cell r="H2061">
            <v>0</v>
          </cell>
        </row>
        <row r="2062">
          <cell r="A2062">
            <v>0</v>
          </cell>
          <cell r="H2062">
            <v>0</v>
          </cell>
        </row>
        <row r="2063">
          <cell r="A2063">
            <v>0</v>
          </cell>
          <cell r="H2063">
            <v>0</v>
          </cell>
        </row>
        <row r="2064">
          <cell r="A2064">
            <v>0</v>
          </cell>
          <cell r="H2064">
            <v>0</v>
          </cell>
        </row>
        <row r="2065">
          <cell r="A2065">
            <v>0</v>
          </cell>
          <cell r="H2065">
            <v>0</v>
          </cell>
        </row>
        <row r="2066">
          <cell r="A2066">
            <v>0</v>
          </cell>
          <cell r="H2066">
            <v>0</v>
          </cell>
        </row>
        <row r="2067">
          <cell r="A2067">
            <v>0</v>
          </cell>
          <cell r="H2067">
            <v>0</v>
          </cell>
        </row>
        <row r="2068">
          <cell r="A2068">
            <v>0</v>
          </cell>
          <cell r="H2068">
            <v>0</v>
          </cell>
        </row>
        <row r="2069">
          <cell r="A2069">
            <v>0</v>
          </cell>
          <cell r="H2069">
            <v>0</v>
          </cell>
        </row>
        <row r="2070">
          <cell r="A2070">
            <v>0</v>
          </cell>
          <cell r="H2070">
            <v>0</v>
          </cell>
        </row>
        <row r="2071">
          <cell r="A2071">
            <v>0</v>
          </cell>
          <cell r="H2071">
            <v>0</v>
          </cell>
        </row>
        <row r="2072">
          <cell r="A2072">
            <v>0</v>
          </cell>
          <cell r="H2072">
            <v>0</v>
          </cell>
        </row>
        <row r="2073">
          <cell r="A2073">
            <v>0</v>
          </cell>
          <cell r="H2073">
            <v>0</v>
          </cell>
        </row>
        <row r="2074">
          <cell r="A2074">
            <v>0</v>
          </cell>
          <cell r="H2074">
            <v>0</v>
          </cell>
        </row>
        <row r="2075">
          <cell r="A2075">
            <v>0</v>
          </cell>
          <cell r="H2075">
            <v>0</v>
          </cell>
        </row>
        <row r="2076">
          <cell r="A2076">
            <v>0</v>
          </cell>
          <cell r="H2076">
            <v>0</v>
          </cell>
        </row>
        <row r="2077">
          <cell r="A2077">
            <v>0</v>
          </cell>
          <cell r="H2077">
            <v>0</v>
          </cell>
        </row>
        <row r="2078">
          <cell r="A2078">
            <v>0</v>
          </cell>
          <cell r="H2078">
            <v>0</v>
          </cell>
        </row>
        <row r="2079">
          <cell r="A2079">
            <v>0</v>
          </cell>
          <cell r="H2079">
            <v>0</v>
          </cell>
        </row>
        <row r="2080">
          <cell r="A2080">
            <v>0</v>
          </cell>
          <cell r="H2080">
            <v>0</v>
          </cell>
        </row>
        <row r="2081">
          <cell r="A2081">
            <v>0</v>
          </cell>
          <cell r="H2081">
            <v>0</v>
          </cell>
        </row>
        <row r="2082">
          <cell r="A2082">
            <v>0</v>
          </cell>
          <cell r="H2082">
            <v>0</v>
          </cell>
        </row>
        <row r="2083">
          <cell r="A2083">
            <v>0</v>
          </cell>
          <cell r="H2083">
            <v>0</v>
          </cell>
        </row>
        <row r="2084">
          <cell r="A2084">
            <v>0</v>
          </cell>
          <cell r="H2084">
            <v>0</v>
          </cell>
        </row>
        <row r="2085">
          <cell r="A2085">
            <v>0</v>
          </cell>
          <cell r="H2085">
            <v>0</v>
          </cell>
        </row>
        <row r="2086">
          <cell r="A2086">
            <v>0</v>
          </cell>
          <cell r="H2086">
            <v>0</v>
          </cell>
        </row>
        <row r="2087">
          <cell r="A2087">
            <v>0</v>
          </cell>
          <cell r="H2087">
            <v>0</v>
          </cell>
        </row>
        <row r="2088">
          <cell r="A2088">
            <v>0</v>
          </cell>
          <cell r="H2088">
            <v>0</v>
          </cell>
        </row>
        <row r="2089">
          <cell r="A2089">
            <v>0</v>
          </cell>
          <cell r="H2089">
            <v>0</v>
          </cell>
        </row>
        <row r="2090">
          <cell r="A2090">
            <v>0</v>
          </cell>
          <cell r="H2090">
            <v>0</v>
          </cell>
        </row>
        <row r="2091">
          <cell r="A2091">
            <v>0</v>
          </cell>
          <cell r="H2091">
            <v>0</v>
          </cell>
        </row>
        <row r="2092">
          <cell r="A2092">
            <v>0</v>
          </cell>
          <cell r="H2092">
            <v>0</v>
          </cell>
        </row>
        <row r="2093">
          <cell r="A2093">
            <v>0</v>
          </cell>
          <cell r="H2093">
            <v>0</v>
          </cell>
        </row>
        <row r="2094">
          <cell r="A2094">
            <v>0</v>
          </cell>
          <cell r="H2094">
            <v>0</v>
          </cell>
        </row>
        <row r="2095">
          <cell r="A2095">
            <v>0</v>
          </cell>
          <cell r="H2095">
            <v>0</v>
          </cell>
        </row>
        <row r="2096">
          <cell r="A2096">
            <v>0</v>
          </cell>
          <cell r="H2096">
            <v>0</v>
          </cell>
        </row>
        <row r="2097">
          <cell r="A2097">
            <v>0</v>
          </cell>
          <cell r="H2097">
            <v>0</v>
          </cell>
        </row>
        <row r="2098">
          <cell r="A2098">
            <v>0</v>
          </cell>
          <cell r="H2098">
            <v>0</v>
          </cell>
        </row>
        <row r="2099">
          <cell r="A2099">
            <v>0</v>
          </cell>
          <cell r="H2099">
            <v>0</v>
          </cell>
        </row>
        <row r="2100">
          <cell r="A2100">
            <v>0</v>
          </cell>
          <cell r="H2100">
            <v>0</v>
          </cell>
        </row>
        <row r="2101">
          <cell r="A2101">
            <v>0</v>
          </cell>
          <cell r="H2101">
            <v>0</v>
          </cell>
        </row>
        <row r="2102">
          <cell r="A2102">
            <v>0</v>
          </cell>
          <cell r="H2102">
            <v>0</v>
          </cell>
        </row>
        <row r="2103">
          <cell r="A2103">
            <v>0</v>
          </cell>
          <cell r="H2103">
            <v>0</v>
          </cell>
        </row>
        <row r="2104">
          <cell r="A2104">
            <v>0</v>
          </cell>
          <cell r="H2104">
            <v>0</v>
          </cell>
        </row>
        <row r="2105">
          <cell r="A2105">
            <v>0</v>
          </cell>
          <cell r="H2105">
            <v>0</v>
          </cell>
        </row>
        <row r="2106">
          <cell r="A2106">
            <v>0</v>
          </cell>
          <cell r="H2106">
            <v>0</v>
          </cell>
        </row>
        <row r="2107">
          <cell r="A2107">
            <v>0</v>
          </cell>
          <cell r="H2107">
            <v>0</v>
          </cell>
        </row>
        <row r="2108">
          <cell r="A2108">
            <v>0</v>
          </cell>
          <cell r="H2108">
            <v>0</v>
          </cell>
        </row>
        <row r="2109">
          <cell r="A2109">
            <v>0</v>
          </cell>
          <cell r="H2109">
            <v>0</v>
          </cell>
        </row>
        <row r="2110">
          <cell r="A2110">
            <v>0</v>
          </cell>
          <cell r="H2110">
            <v>0</v>
          </cell>
        </row>
        <row r="2111">
          <cell r="A2111">
            <v>0</v>
          </cell>
          <cell r="H2111">
            <v>0</v>
          </cell>
        </row>
        <row r="2112">
          <cell r="A2112">
            <v>0</v>
          </cell>
          <cell r="H2112">
            <v>0</v>
          </cell>
        </row>
        <row r="2113">
          <cell r="A2113">
            <v>0</v>
          </cell>
          <cell r="H2113">
            <v>0</v>
          </cell>
        </row>
        <row r="2114">
          <cell r="A2114">
            <v>0</v>
          </cell>
          <cell r="H2114">
            <v>0</v>
          </cell>
        </row>
        <row r="2115">
          <cell r="A2115">
            <v>0</v>
          </cell>
          <cell r="H2115">
            <v>0</v>
          </cell>
        </row>
        <row r="2116">
          <cell r="A2116">
            <v>0</v>
          </cell>
          <cell r="H2116">
            <v>0</v>
          </cell>
        </row>
        <row r="2117">
          <cell r="A2117">
            <v>0</v>
          </cell>
          <cell r="H2117">
            <v>0</v>
          </cell>
        </row>
        <row r="2118">
          <cell r="A2118">
            <v>0</v>
          </cell>
          <cell r="H2118">
            <v>0</v>
          </cell>
        </row>
        <row r="2119">
          <cell r="A2119">
            <v>0</v>
          </cell>
          <cell r="H2119">
            <v>0</v>
          </cell>
        </row>
        <row r="2120">
          <cell r="A2120">
            <v>0</v>
          </cell>
          <cell r="H2120">
            <v>0</v>
          </cell>
        </row>
        <row r="2121">
          <cell r="A2121">
            <v>0</v>
          </cell>
          <cell r="H2121">
            <v>0</v>
          </cell>
        </row>
        <row r="2122">
          <cell r="A2122">
            <v>0</v>
          </cell>
          <cell r="H2122">
            <v>0</v>
          </cell>
        </row>
        <row r="2123">
          <cell r="A2123">
            <v>0</v>
          </cell>
          <cell r="H2123">
            <v>0</v>
          </cell>
        </row>
        <row r="2124">
          <cell r="A2124">
            <v>0</v>
          </cell>
          <cell r="H2124">
            <v>0</v>
          </cell>
        </row>
        <row r="2125">
          <cell r="A2125">
            <v>0</v>
          </cell>
          <cell r="H2125">
            <v>0</v>
          </cell>
        </row>
        <row r="2126">
          <cell r="A2126">
            <v>0</v>
          </cell>
          <cell r="H2126">
            <v>0</v>
          </cell>
        </row>
        <row r="2127">
          <cell r="A2127">
            <v>0</v>
          </cell>
          <cell r="H2127">
            <v>0</v>
          </cell>
        </row>
        <row r="2128">
          <cell r="A2128">
            <v>0</v>
          </cell>
          <cell r="H2128">
            <v>0</v>
          </cell>
        </row>
        <row r="2129">
          <cell r="A2129">
            <v>0</v>
          </cell>
          <cell r="H2129">
            <v>0</v>
          </cell>
        </row>
        <row r="2130">
          <cell r="A2130">
            <v>0</v>
          </cell>
          <cell r="H2130">
            <v>0</v>
          </cell>
        </row>
        <row r="2131">
          <cell r="A2131">
            <v>0</v>
          </cell>
          <cell r="H2131">
            <v>0</v>
          </cell>
        </row>
        <row r="2132">
          <cell r="A2132">
            <v>0</v>
          </cell>
          <cell r="H2132">
            <v>0</v>
          </cell>
        </row>
        <row r="2133">
          <cell r="A2133">
            <v>0</v>
          </cell>
          <cell r="H2133">
            <v>0</v>
          </cell>
        </row>
        <row r="2134">
          <cell r="A2134">
            <v>0</v>
          </cell>
          <cell r="H2134">
            <v>0</v>
          </cell>
        </row>
        <row r="2135">
          <cell r="A2135">
            <v>0</v>
          </cell>
          <cell r="H2135">
            <v>0</v>
          </cell>
        </row>
        <row r="2136">
          <cell r="A2136">
            <v>0</v>
          </cell>
          <cell r="H2136">
            <v>0</v>
          </cell>
        </row>
        <row r="2137">
          <cell r="A2137">
            <v>0</v>
          </cell>
          <cell r="H2137">
            <v>0</v>
          </cell>
        </row>
        <row r="2138">
          <cell r="A2138">
            <v>0</v>
          </cell>
          <cell r="H2138">
            <v>0</v>
          </cell>
        </row>
        <row r="2139">
          <cell r="A2139">
            <v>0</v>
          </cell>
          <cell r="H2139">
            <v>0</v>
          </cell>
        </row>
        <row r="2140">
          <cell r="A2140">
            <v>0</v>
          </cell>
          <cell r="H2140">
            <v>0</v>
          </cell>
        </row>
        <row r="2141">
          <cell r="A2141">
            <v>0</v>
          </cell>
          <cell r="H2141">
            <v>0</v>
          </cell>
        </row>
        <row r="2142">
          <cell r="A2142">
            <v>0</v>
          </cell>
          <cell r="H2142">
            <v>0</v>
          </cell>
        </row>
        <row r="2143">
          <cell r="A2143">
            <v>0</v>
          </cell>
          <cell r="H2143">
            <v>0</v>
          </cell>
        </row>
        <row r="2144">
          <cell r="A2144">
            <v>0</v>
          </cell>
          <cell r="H2144">
            <v>0</v>
          </cell>
        </row>
        <row r="2145">
          <cell r="A2145">
            <v>0</v>
          </cell>
          <cell r="H2145">
            <v>0</v>
          </cell>
        </row>
        <row r="2146">
          <cell r="A2146">
            <v>0</v>
          </cell>
          <cell r="H2146">
            <v>0</v>
          </cell>
        </row>
        <row r="2147">
          <cell r="A2147">
            <v>0</v>
          </cell>
          <cell r="H2147">
            <v>0</v>
          </cell>
        </row>
        <row r="2148">
          <cell r="A2148">
            <v>0</v>
          </cell>
          <cell r="H2148">
            <v>0</v>
          </cell>
        </row>
        <row r="2149">
          <cell r="A2149">
            <v>0</v>
          </cell>
          <cell r="H2149">
            <v>0</v>
          </cell>
        </row>
        <row r="2150">
          <cell r="A2150">
            <v>0</v>
          </cell>
          <cell r="H2150">
            <v>0</v>
          </cell>
        </row>
        <row r="2151">
          <cell r="A2151">
            <v>0</v>
          </cell>
          <cell r="H2151">
            <v>0</v>
          </cell>
        </row>
        <row r="2152">
          <cell r="A2152">
            <v>0</v>
          </cell>
          <cell r="H2152">
            <v>0</v>
          </cell>
        </row>
        <row r="2153">
          <cell r="A2153">
            <v>0</v>
          </cell>
          <cell r="H2153">
            <v>0</v>
          </cell>
        </row>
        <row r="2154">
          <cell r="A2154">
            <v>0</v>
          </cell>
          <cell r="H2154">
            <v>0</v>
          </cell>
        </row>
        <row r="2155">
          <cell r="A2155">
            <v>0</v>
          </cell>
          <cell r="H2155">
            <v>0</v>
          </cell>
        </row>
        <row r="2156">
          <cell r="A2156">
            <v>0</v>
          </cell>
          <cell r="H2156">
            <v>0</v>
          </cell>
        </row>
        <row r="2157">
          <cell r="A2157">
            <v>0</v>
          </cell>
          <cell r="H2157">
            <v>0</v>
          </cell>
        </row>
        <row r="2158">
          <cell r="A2158">
            <v>0</v>
          </cell>
          <cell r="H2158">
            <v>0</v>
          </cell>
        </row>
        <row r="2159">
          <cell r="A2159">
            <v>0</v>
          </cell>
          <cell r="H2159">
            <v>0</v>
          </cell>
        </row>
        <row r="2160">
          <cell r="A2160">
            <v>0</v>
          </cell>
          <cell r="H2160">
            <v>0</v>
          </cell>
        </row>
        <row r="2161">
          <cell r="A2161">
            <v>0</v>
          </cell>
          <cell r="H2161">
            <v>0</v>
          </cell>
        </row>
        <row r="2162">
          <cell r="A2162">
            <v>0</v>
          </cell>
          <cell r="H2162">
            <v>0</v>
          </cell>
        </row>
        <row r="2163">
          <cell r="A2163">
            <v>0</v>
          </cell>
          <cell r="H2163">
            <v>0</v>
          </cell>
        </row>
        <row r="2164">
          <cell r="A2164">
            <v>0</v>
          </cell>
          <cell r="H2164">
            <v>0</v>
          </cell>
        </row>
        <row r="2165">
          <cell r="A2165">
            <v>0</v>
          </cell>
          <cell r="H2165">
            <v>0</v>
          </cell>
        </row>
        <row r="2166">
          <cell r="A2166">
            <v>0</v>
          </cell>
          <cell r="H2166">
            <v>0</v>
          </cell>
        </row>
        <row r="2167">
          <cell r="A2167">
            <v>0</v>
          </cell>
          <cell r="H2167">
            <v>0</v>
          </cell>
        </row>
        <row r="2168">
          <cell r="A2168">
            <v>0</v>
          </cell>
          <cell r="H2168">
            <v>0</v>
          </cell>
        </row>
        <row r="2169">
          <cell r="A2169">
            <v>0</v>
          </cell>
          <cell r="H2169">
            <v>0</v>
          </cell>
        </row>
        <row r="2170">
          <cell r="A2170">
            <v>0</v>
          </cell>
          <cell r="H2170">
            <v>0</v>
          </cell>
        </row>
        <row r="2171">
          <cell r="A2171">
            <v>0</v>
          </cell>
          <cell r="H2171">
            <v>0</v>
          </cell>
        </row>
        <row r="2172">
          <cell r="A2172">
            <v>0</v>
          </cell>
          <cell r="H2172">
            <v>0</v>
          </cell>
        </row>
        <row r="2173">
          <cell r="A2173">
            <v>0</v>
          </cell>
          <cell r="H2173">
            <v>0</v>
          </cell>
        </row>
        <row r="2174">
          <cell r="A2174">
            <v>0</v>
          </cell>
          <cell r="H2174">
            <v>0</v>
          </cell>
        </row>
        <row r="2175">
          <cell r="A2175">
            <v>0</v>
          </cell>
          <cell r="H2175">
            <v>0</v>
          </cell>
        </row>
        <row r="2176">
          <cell r="A2176">
            <v>0</v>
          </cell>
          <cell r="H2176">
            <v>0</v>
          </cell>
        </row>
        <row r="2177">
          <cell r="A2177">
            <v>0</v>
          </cell>
          <cell r="H2177">
            <v>0</v>
          </cell>
        </row>
        <row r="2178">
          <cell r="A2178">
            <v>0</v>
          </cell>
          <cell r="H2178">
            <v>0</v>
          </cell>
        </row>
        <row r="2179">
          <cell r="A2179">
            <v>0</v>
          </cell>
          <cell r="H2179">
            <v>0</v>
          </cell>
        </row>
        <row r="2180">
          <cell r="A2180">
            <v>0</v>
          </cell>
          <cell r="H2180">
            <v>0</v>
          </cell>
        </row>
        <row r="2181">
          <cell r="A2181">
            <v>0</v>
          </cell>
          <cell r="H2181">
            <v>0</v>
          </cell>
        </row>
        <row r="2182">
          <cell r="A2182">
            <v>0</v>
          </cell>
          <cell r="H2182">
            <v>0</v>
          </cell>
        </row>
        <row r="2183">
          <cell r="A2183">
            <v>0</v>
          </cell>
          <cell r="H2183">
            <v>0</v>
          </cell>
        </row>
        <row r="2184">
          <cell r="A2184">
            <v>0</v>
          </cell>
          <cell r="H2184">
            <v>0</v>
          </cell>
        </row>
        <row r="2185">
          <cell r="A2185">
            <v>0</v>
          </cell>
          <cell r="H2185">
            <v>0</v>
          </cell>
        </row>
        <row r="2186">
          <cell r="A2186">
            <v>0</v>
          </cell>
          <cell r="H2186">
            <v>0</v>
          </cell>
        </row>
        <row r="2187">
          <cell r="A2187">
            <v>0</v>
          </cell>
          <cell r="H2187">
            <v>0</v>
          </cell>
        </row>
        <row r="2188">
          <cell r="A2188">
            <v>0</v>
          </cell>
          <cell r="H2188">
            <v>0</v>
          </cell>
        </row>
        <row r="2189">
          <cell r="A2189">
            <v>0</v>
          </cell>
          <cell r="H2189">
            <v>0</v>
          </cell>
        </row>
        <row r="2190">
          <cell r="A2190">
            <v>0</v>
          </cell>
          <cell r="H2190">
            <v>0</v>
          </cell>
        </row>
        <row r="2191">
          <cell r="A2191">
            <v>0</v>
          </cell>
          <cell r="H2191">
            <v>0</v>
          </cell>
        </row>
        <row r="2192">
          <cell r="A2192">
            <v>0</v>
          </cell>
          <cell r="H2192">
            <v>0</v>
          </cell>
        </row>
        <row r="2193">
          <cell r="A2193">
            <v>0</v>
          </cell>
          <cell r="H2193">
            <v>0</v>
          </cell>
        </row>
        <row r="2194">
          <cell r="A2194">
            <v>0</v>
          </cell>
          <cell r="H2194">
            <v>0</v>
          </cell>
        </row>
        <row r="2195">
          <cell r="A2195">
            <v>0</v>
          </cell>
          <cell r="H2195">
            <v>0</v>
          </cell>
        </row>
        <row r="2196">
          <cell r="A2196">
            <v>0</v>
          </cell>
          <cell r="H2196">
            <v>0</v>
          </cell>
        </row>
        <row r="2197">
          <cell r="A2197">
            <v>0</v>
          </cell>
          <cell r="H2197">
            <v>0</v>
          </cell>
        </row>
        <row r="2198">
          <cell r="A2198">
            <v>0</v>
          </cell>
          <cell r="H2198">
            <v>0</v>
          </cell>
        </row>
        <row r="2199">
          <cell r="A2199">
            <v>0</v>
          </cell>
          <cell r="H2199">
            <v>0</v>
          </cell>
        </row>
        <row r="2200">
          <cell r="A2200">
            <v>0</v>
          </cell>
          <cell r="H2200">
            <v>0</v>
          </cell>
        </row>
        <row r="2201">
          <cell r="A2201">
            <v>0</v>
          </cell>
          <cell r="H2201">
            <v>0</v>
          </cell>
        </row>
        <row r="2202">
          <cell r="A2202">
            <v>0</v>
          </cell>
          <cell r="H2202">
            <v>0</v>
          </cell>
        </row>
        <row r="2203">
          <cell r="A2203">
            <v>0</v>
          </cell>
          <cell r="H2203">
            <v>0</v>
          </cell>
        </row>
        <row r="2204">
          <cell r="A2204">
            <v>0</v>
          </cell>
          <cell r="H2204">
            <v>0</v>
          </cell>
        </row>
        <row r="2205">
          <cell r="A2205">
            <v>0</v>
          </cell>
          <cell r="H2205">
            <v>0</v>
          </cell>
        </row>
        <row r="2206">
          <cell r="A2206">
            <v>0</v>
          </cell>
          <cell r="H2206">
            <v>0</v>
          </cell>
        </row>
        <row r="2207">
          <cell r="A2207">
            <v>0</v>
          </cell>
          <cell r="H2207">
            <v>0</v>
          </cell>
        </row>
        <row r="2208">
          <cell r="A2208">
            <v>0</v>
          </cell>
          <cell r="H2208">
            <v>0</v>
          </cell>
        </row>
        <row r="2209">
          <cell r="A2209">
            <v>0</v>
          </cell>
          <cell r="H2209">
            <v>0</v>
          </cell>
        </row>
        <row r="2210">
          <cell r="A2210">
            <v>0</v>
          </cell>
          <cell r="H2210">
            <v>0</v>
          </cell>
        </row>
        <row r="2211">
          <cell r="A2211">
            <v>0</v>
          </cell>
          <cell r="H2211">
            <v>0</v>
          </cell>
        </row>
        <row r="2212">
          <cell r="A2212">
            <v>0</v>
          </cell>
          <cell r="H2212">
            <v>0</v>
          </cell>
        </row>
        <row r="2213">
          <cell r="A2213">
            <v>0</v>
          </cell>
          <cell r="H2213">
            <v>0</v>
          </cell>
        </row>
        <row r="2214">
          <cell r="A2214">
            <v>0</v>
          </cell>
          <cell r="H2214">
            <v>0</v>
          </cell>
        </row>
        <row r="2215">
          <cell r="A2215">
            <v>0</v>
          </cell>
          <cell r="H2215">
            <v>0</v>
          </cell>
        </row>
        <row r="2216">
          <cell r="A2216">
            <v>0</v>
          </cell>
          <cell r="H2216">
            <v>0</v>
          </cell>
        </row>
        <row r="2217">
          <cell r="A2217">
            <v>0</v>
          </cell>
          <cell r="H2217">
            <v>0</v>
          </cell>
        </row>
        <row r="2218">
          <cell r="A2218">
            <v>0</v>
          </cell>
          <cell r="H2218">
            <v>0</v>
          </cell>
        </row>
        <row r="2219">
          <cell r="A2219">
            <v>0</v>
          </cell>
          <cell r="H2219">
            <v>0</v>
          </cell>
        </row>
        <row r="2220">
          <cell r="A2220">
            <v>0</v>
          </cell>
          <cell r="H2220">
            <v>0</v>
          </cell>
        </row>
        <row r="2221">
          <cell r="A2221">
            <v>0</v>
          </cell>
          <cell r="H2221">
            <v>0</v>
          </cell>
        </row>
        <row r="2222">
          <cell r="A2222">
            <v>0</v>
          </cell>
          <cell r="H2222">
            <v>0</v>
          </cell>
        </row>
        <row r="2223">
          <cell r="A2223">
            <v>0</v>
          </cell>
          <cell r="H2223">
            <v>0</v>
          </cell>
        </row>
        <row r="2224">
          <cell r="A2224">
            <v>0</v>
          </cell>
          <cell r="H2224">
            <v>0</v>
          </cell>
        </row>
        <row r="2225">
          <cell r="A2225">
            <v>0</v>
          </cell>
          <cell r="H2225">
            <v>0</v>
          </cell>
        </row>
        <row r="2226">
          <cell r="A2226">
            <v>0</v>
          </cell>
          <cell r="H2226">
            <v>0</v>
          </cell>
        </row>
        <row r="2227">
          <cell r="A2227">
            <v>0</v>
          </cell>
          <cell r="H2227">
            <v>0</v>
          </cell>
        </row>
        <row r="2228">
          <cell r="A2228">
            <v>0</v>
          </cell>
          <cell r="H2228">
            <v>0</v>
          </cell>
        </row>
        <row r="2229">
          <cell r="A2229">
            <v>0</v>
          </cell>
          <cell r="H2229">
            <v>0</v>
          </cell>
        </row>
        <row r="2230">
          <cell r="A2230">
            <v>0</v>
          </cell>
          <cell r="H2230">
            <v>0</v>
          </cell>
        </row>
        <row r="2231">
          <cell r="A2231">
            <v>0</v>
          </cell>
          <cell r="H2231">
            <v>0</v>
          </cell>
        </row>
        <row r="2232">
          <cell r="A2232">
            <v>0</v>
          </cell>
          <cell r="H2232">
            <v>0</v>
          </cell>
        </row>
        <row r="2233">
          <cell r="A2233">
            <v>0</v>
          </cell>
          <cell r="H2233">
            <v>0</v>
          </cell>
        </row>
        <row r="2234">
          <cell r="A2234">
            <v>0</v>
          </cell>
          <cell r="H2234">
            <v>0</v>
          </cell>
        </row>
        <row r="2235">
          <cell r="A2235">
            <v>0</v>
          </cell>
          <cell r="H2235">
            <v>0</v>
          </cell>
        </row>
        <row r="2236">
          <cell r="A2236">
            <v>0</v>
          </cell>
          <cell r="H2236">
            <v>0</v>
          </cell>
        </row>
        <row r="2237">
          <cell r="A2237">
            <v>0</v>
          </cell>
          <cell r="H2237">
            <v>0</v>
          </cell>
        </row>
        <row r="2238">
          <cell r="A2238">
            <v>0</v>
          </cell>
          <cell r="H2238">
            <v>0</v>
          </cell>
        </row>
        <row r="2239">
          <cell r="A2239">
            <v>0</v>
          </cell>
          <cell r="H2239">
            <v>0</v>
          </cell>
        </row>
        <row r="2240">
          <cell r="A2240">
            <v>0</v>
          </cell>
          <cell r="H2240">
            <v>0</v>
          </cell>
        </row>
        <row r="2241">
          <cell r="A2241">
            <v>0</v>
          </cell>
          <cell r="H2241">
            <v>0</v>
          </cell>
        </row>
        <row r="2242">
          <cell r="A2242">
            <v>0</v>
          </cell>
          <cell r="H2242">
            <v>0</v>
          </cell>
        </row>
        <row r="2243">
          <cell r="A2243">
            <v>0</v>
          </cell>
          <cell r="H2243">
            <v>0</v>
          </cell>
        </row>
        <row r="2244">
          <cell r="A2244">
            <v>0</v>
          </cell>
          <cell r="H2244">
            <v>0</v>
          </cell>
        </row>
        <row r="2245">
          <cell r="A2245">
            <v>0</v>
          </cell>
          <cell r="H2245">
            <v>0</v>
          </cell>
        </row>
        <row r="2246">
          <cell r="A2246">
            <v>0</v>
          </cell>
          <cell r="H2246">
            <v>0</v>
          </cell>
        </row>
        <row r="2247">
          <cell r="A2247">
            <v>0</v>
          </cell>
          <cell r="H2247">
            <v>0</v>
          </cell>
        </row>
        <row r="2248">
          <cell r="A2248">
            <v>0</v>
          </cell>
          <cell r="H2248">
            <v>0</v>
          </cell>
        </row>
        <row r="2249">
          <cell r="A2249">
            <v>0</v>
          </cell>
          <cell r="H2249">
            <v>0</v>
          </cell>
        </row>
        <row r="2250">
          <cell r="A2250">
            <v>0</v>
          </cell>
          <cell r="H2250">
            <v>0</v>
          </cell>
        </row>
        <row r="2251">
          <cell r="A2251">
            <v>0</v>
          </cell>
          <cell r="H2251">
            <v>0</v>
          </cell>
        </row>
        <row r="2252">
          <cell r="A2252">
            <v>0</v>
          </cell>
          <cell r="H2252">
            <v>0</v>
          </cell>
        </row>
        <row r="2253">
          <cell r="A2253">
            <v>0</v>
          </cell>
          <cell r="H2253">
            <v>0</v>
          </cell>
        </row>
        <row r="2254">
          <cell r="A2254">
            <v>0</v>
          </cell>
          <cell r="H2254">
            <v>0</v>
          </cell>
        </row>
        <row r="2255">
          <cell r="A2255">
            <v>0</v>
          </cell>
          <cell r="H2255">
            <v>0</v>
          </cell>
        </row>
        <row r="2256">
          <cell r="A2256">
            <v>0</v>
          </cell>
          <cell r="H2256">
            <v>0</v>
          </cell>
        </row>
        <row r="2257">
          <cell r="A2257">
            <v>0</v>
          </cell>
          <cell r="H2257">
            <v>0</v>
          </cell>
        </row>
        <row r="2258">
          <cell r="A2258">
            <v>0</v>
          </cell>
          <cell r="H2258">
            <v>0</v>
          </cell>
        </row>
        <row r="2259">
          <cell r="A2259">
            <v>0</v>
          </cell>
          <cell r="H2259">
            <v>0</v>
          </cell>
        </row>
        <row r="2260">
          <cell r="A2260">
            <v>0</v>
          </cell>
          <cell r="H2260">
            <v>0</v>
          </cell>
        </row>
        <row r="2261">
          <cell r="A2261">
            <v>0</v>
          </cell>
          <cell r="H2261">
            <v>0</v>
          </cell>
        </row>
        <row r="2262">
          <cell r="A2262">
            <v>0</v>
          </cell>
          <cell r="H2262">
            <v>0</v>
          </cell>
        </row>
        <row r="2263">
          <cell r="A2263">
            <v>0</v>
          </cell>
          <cell r="H2263">
            <v>0</v>
          </cell>
        </row>
        <row r="2264">
          <cell r="A2264">
            <v>0</v>
          </cell>
          <cell r="H2264">
            <v>0</v>
          </cell>
        </row>
        <row r="2265">
          <cell r="A2265">
            <v>0</v>
          </cell>
          <cell r="H2265">
            <v>0</v>
          </cell>
        </row>
        <row r="2266">
          <cell r="A2266">
            <v>0</v>
          </cell>
          <cell r="H2266">
            <v>0</v>
          </cell>
        </row>
        <row r="2267">
          <cell r="A2267">
            <v>0</v>
          </cell>
          <cell r="H2267">
            <v>0</v>
          </cell>
        </row>
        <row r="2268">
          <cell r="A2268">
            <v>0</v>
          </cell>
          <cell r="H2268">
            <v>0</v>
          </cell>
        </row>
        <row r="2269">
          <cell r="A2269">
            <v>0</v>
          </cell>
          <cell r="H2269">
            <v>0</v>
          </cell>
        </row>
        <row r="2270">
          <cell r="A2270">
            <v>0</v>
          </cell>
          <cell r="H2270">
            <v>0</v>
          </cell>
        </row>
        <row r="2271">
          <cell r="A2271">
            <v>0</v>
          </cell>
          <cell r="H2271">
            <v>0</v>
          </cell>
        </row>
        <row r="2272">
          <cell r="A2272">
            <v>0</v>
          </cell>
          <cell r="H2272">
            <v>0</v>
          </cell>
        </row>
        <row r="2273">
          <cell r="A2273">
            <v>0</v>
          </cell>
          <cell r="H2273">
            <v>0</v>
          </cell>
        </row>
        <row r="2274">
          <cell r="A2274">
            <v>0</v>
          </cell>
          <cell r="H2274">
            <v>0</v>
          </cell>
        </row>
        <row r="2275">
          <cell r="A2275">
            <v>0</v>
          </cell>
          <cell r="H2275">
            <v>0</v>
          </cell>
        </row>
        <row r="2276">
          <cell r="A2276">
            <v>0</v>
          </cell>
          <cell r="H2276">
            <v>0</v>
          </cell>
        </row>
        <row r="2277">
          <cell r="A2277">
            <v>0</v>
          </cell>
          <cell r="H2277">
            <v>0</v>
          </cell>
        </row>
        <row r="2278">
          <cell r="A2278">
            <v>0</v>
          </cell>
          <cell r="H2278">
            <v>0</v>
          </cell>
        </row>
        <row r="2279">
          <cell r="A2279">
            <v>0</v>
          </cell>
          <cell r="H2279">
            <v>0</v>
          </cell>
        </row>
        <row r="2280">
          <cell r="A2280">
            <v>0</v>
          </cell>
          <cell r="H2280">
            <v>0</v>
          </cell>
        </row>
        <row r="2281">
          <cell r="A2281">
            <v>0</v>
          </cell>
          <cell r="H2281">
            <v>0</v>
          </cell>
        </row>
        <row r="2282">
          <cell r="A2282">
            <v>0</v>
          </cell>
          <cell r="H2282">
            <v>0</v>
          </cell>
        </row>
        <row r="2283">
          <cell r="A2283">
            <v>0</v>
          </cell>
          <cell r="H2283">
            <v>0</v>
          </cell>
        </row>
        <row r="2284">
          <cell r="A2284">
            <v>0</v>
          </cell>
          <cell r="H2284">
            <v>0</v>
          </cell>
        </row>
        <row r="2285">
          <cell r="A2285">
            <v>0</v>
          </cell>
          <cell r="H2285">
            <v>0</v>
          </cell>
        </row>
        <row r="2286">
          <cell r="A2286">
            <v>0</v>
          </cell>
          <cell r="H2286">
            <v>0</v>
          </cell>
        </row>
        <row r="2287">
          <cell r="A2287">
            <v>0</v>
          </cell>
          <cell r="H2287">
            <v>0</v>
          </cell>
        </row>
        <row r="2288">
          <cell r="A2288">
            <v>0</v>
          </cell>
          <cell r="H2288">
            <v>0</v>
          </cell>
        </row>
        <row r="2289">
          <cell r="A2289">
            <v>0</v>
          </cell>
          <cell r="H2289">
            <v>0</v>
          </cell>
        </row>
        <row r="2290">
          <cell r="A2290">
            <v>0</v>
          </cell>
          <cell r="H2290">
            <v>0</v>
          </cell>
        </row>
        <row r="2291">
          <cell r="A2291">
            <v>0</v>
          </cell>
          <cell r="H2291">
            <v>0</v>
          </cell>
        </row>
        <row r="2292">
          <cell r="A2292">
            <v>0</v>
          </cell>
          <cell r="H2292">
            <v>0</v>
          </cell>
        </row>
        <row r="2293">
          <cell r="A2293">
            <v>0</v>
          </cell>
          <cell r="H2293">
            <v>0</v>
          </cell>
        </row>
        <row r="2294">
          <cell r="A2294">
            <v>0</v>
          </cell>
          <cell r="H2294">
            <v>0</v>
          </cell>
        </row>
        <row r="2295">
          <cell r="A2295">
            <v>0</v>
          </cell>
          <cell r="H2295">
            <v>0</v>
          </cell>
        </row>
        <row r="2296">
          <cell r="A2296">
            <v>0</v>
          </cell>
          <cell r="H2296">
            <v>0</v>
          </cell>
        </row>
        <row r="2297">
          <cell r="A2297">
            <v>0</v>
          </cell>
          <cell r="H2297">
            <v>0</v>
          </cell>
        </row>
        <row r="2298">
          <cell r="A2298">
            <v>0</v>
          </cell>
          <cell r="H2298">
            <v>0</v>
          </cell>
        </row>
        <row r="2299">
          <cell r="A2299">
            <v>0</v>
          </cell>
          <cell r="H2299">
            <v>0</v>
          </cell>
        </row>
        <row r="2300">
          <cell r="A2300">
            <v>0</v>
          </cell>
          <cell r="H2300">
            <v>0</v>
          </cell>
        </row>
        <row r="2301">
          <cell r="A2301">
            <v>0</v>
          </cell>
          <cell r="H2301">
            <v>0</v>
          </cell>
        </row>
        <row r="2302">
          <cell r="A2302">
            <v>0</v>
          </cell>
          <cell r="H2302">
            <v>0</v>
          </cell>
        </row>
        <row r="2303">
          <cell r="A2303">
            <v>0</v>
          </cell>
          <cell r="H2303">
            <v>0</v>
          </cell>
        </row>
        <row r="2304">
          <cell r="A2304">
            <v>0</v>
          </cell>
          <cell r="H2304">
            <v>0</v>
          </cell>
        </row>
        <row r="2305">
          <cell r="A2305">
            <v>0</v>
          </cell>
          <cell r="H2305">
            <v>0</v>
          </cell>
        </row>
        <row r="2306">
          <cell r="A2306">
            <v>0</v>
          </cell>
          <cell r="H2306">
            <v>0</v>
          </cell>
        </row>
        <row r="2307">
          <cell r="A2307">
            <v>0</v>
          </cell>
          <cell r="H2307">
            <v>0</v>
          </cell>
        </row>
        <row r="2308">
          <cell r="A2308">
            <v>0</v>
          </cell>
          <cell r="H2308">
            <v>0</v>
          </cell>
        </row>
        <row r="2309">
          <cell r="A2309">
            <v>0</v>
          </cell>
          <cell r="H2309">
            <v>0</v>
          </cell>
        </row>
        <row r="2310">
          <cell r="A2310">
            <v>0</v>
          </cell>
          <cell r="H2310">
            <v>0</v>
          </cell>
        </row>
        <row r="2311">
          <cell r="A2311">
            <v>0</v>
          </cell>
          <cell r="H2311">
            <v>0</v>
          </cell>
        </row>
        <row r="2312">
          <cell r="A2312">
            <v>0</v>
          </cell>
          <cell r="H2312">
            <v>0</v>
          </cell>
        </row>
        <row r="2313">
          <cell r="A2313">
            <v>0</v>
          </cell>
          <cell r="H2313">
            <v>0</v>
          </cell>
        </row>
        <row r="2314">
          <cell r="A2314">
            <v>0</v>
          </cell>
          <cell r="H2314">
            <v>0</v>
          </cell>
        </row>
        <row r="2315">
          <cell r="A2315">
            <v>0</v>
          </cell>
          <cell r="H2315">
            <v>0</v>
          </cell>
        </row>
        <row r="2316">
          <cell r="A2316">
            <v>0</v>
          </cell>
          <cell r="H2316">
            <v>0</v>
          </cell>
        </row>
        <row r="2317">
          <cell r="A2317">
            <v>0</v>
          </cell>
          <cell r="H2317">
            <v>0</v>
          </cell>
        </row>
        <row r="2318">
          <cell r="A2318">
            <v>0</v>
          </cell>
          <cell r="H2318">
            <v>0</v>
          </cell>
        </row>
        <row r="2319">
          <cell r="A2319">
            <v>0</v>
          </cell>
          <cell r="H2319">
            <v>0</v>
          </cell>
        </row>
        <row r="2320">
          <cell r="A2320">
            <v>0</v>
          </cell>
          <cell r="H2320">
            <v>0</v>
          </cell>
        </row>
        <row r="2321">
          <cell r="A2321">
            <v>0</v>
          </cell>
          <cell r="H2321">
            <v>0</v>
          </cell>
        </row>
        <row r="2322">
          <cell r="A2322">
            <v>0</v>
          </cell>
          <cell r="H2322">
            <v>0</v>
          </cell>
        </row>
        <row r="2323">
          <cell r="A2323">
            <v>0</v>
          </cell>
          <cell r="H2323">
            <v>0</v>
          </cell>
        </row>
        <row r="2324">
          <cell r="A2324">
            <v>0</v>
          </cell>
          <cell r="H2324">
            <v>0</v>
          </cell>
        </row>
        <row r="2325">
          <cell r="A2325">
            <v>0</v>
          </cell>
          <cell r="H2325">
            <v>0</v>
          </cell>
        </row>
        <row r="2326">
          <cell r="A2326">
            <v>0</v>
          </cell>
          <cell r="H2326">
            <v>0</v>
          </cell>
        </row>
        <row r="2327">
          <cell r="A2327">
            <v>0</v>
          </cell>
          <cell r="H2327">
            <v>0</v>
          </cell>
        </row>
        <row r="2328">
          <cell r="A2328">
            <v>0</v>
          </cell>
          <cell r="H2328">
            <v>0</v>
          </cell>
        </row>
        <row r="2329">
          <cell r="A2329">
            <v>0</v>
          </cell>
          <cell r="H2329">
            <v>0</v>
          </cell>
        </row>
        <row r="2330">
          <cell r="A2330">
            <v>0</v>
          </cell>
          <cell r="H2330">
            <v>0</v>
          </cell>
        </row>
        <row r="2331">
          <cell r="A2331">
            <v>0</v>
          </cell>
          <cell r="H2331">
            <v>0</v>
          </cell>
        </row>
        <row r="2332">
          <cell r="A2332">
            <v>0</v>
          </cell>
          <cell r="H2332">
            <v>0</v>
          </cell>
        </row>
        <row r="2333">
          <cell r="A2333">
            <v>0</v>
          </cell>
          <cell r="H2333">
            <v>0</v>
          </cell>
        </row>
        <row r="2334">
          <cell r="A2334">
            <v>0</v>
          </cell>
          <cell r="H2334">
            <v>0</v>
          </cell>
        </row>
        <row r="2335">
          <cell r="A2335">
            <v>0</v>
          </cell>
          <cell r="H2335">
            <v>0</v>
          </cell>
        </row>
        <row r="2336">
          <cell r="A2336">
            <v>0</v>
          </cell>
          <cell r="H2336">
            <v>0</v>
          </cell>
        </row>
        <row r="2337">
          <cell r="A2337">
            <v>0</v>
          </cell>
          <cell r="H2337">
            <v>0</v>
          </cell>
        </row>
        <row r="2338">
          <cell r="A2338">
            <v>0</v>
          </cell>
          <cell r="H2338">
            <v>0</v>
          </cell>
        </row>
        <row r="2339">
          <cell r="A2339">
            <v>0</v>
          </cell>
          <cell r="H2339">
            <v>0</v>
          </cell>
        </row>
        <row r="2340">
          <cell r="A2340">
            <v>0</v>
          </cell>
          <cell r="H2340">
            <v>0</v>
          </cell>
        </row>
        <row r="2341">
          <cell r="A2341">
            <v>0</v>
          </cell>
          <cell r="H2341">
            <v>0</v>
          </cell>
        </row>
        <row r="2342">
          <cell r="A2342">
            <v>0</v>
          </cell>
          <cell r="H2342">
            <v>0</v>
          </cell>
        </row>
        <row r="2343">
          <cell r="A2343">
            <v>0</v>
          </cell>
          <cell r="H2343">
            <v>0</v>
          </cell>
        </row>
        <row r="2344">
          <cell r="A2344">
            <v>0</v>
          </cell>
          <cell r="H2344">
            <v>0</v>
          </cell>
        </row>
        <row r="2345">
          <cell r="A2345">
            <v>0</v>
          </cell>
          <cell r="H2345">
            <v>0</v>
          </cell>
        </row>
        <row r="2346">
          <cell r="A2346">
            <v>0</v>
          </cell>
          <cell r="H2346">
            <v>0</v>
          </cell>
        </row>
        <row r="2347">
          <cell r="A2347">
            <v>0</v>
          </cell>
          <cell r="H2347">
            <v>0</v>
          </cell>
        </row>
        <row r="2348">
          <cell r="A2348">
            <v>0</v>
          </cell>
          <cell r="H2348">
            <v>0</v>
          </cell>
        </row>
        <row r="2349">
          <cell r="A2349">
            <v>0</v>
          </cell>
          <cell r="H2349">
            <v>0</v>
          </cell>
        </row>
        <row r="2350">
          <cell r="A2350">
            <v>0</v>
          </cell>
          <cell r="H2350">
            <v>0</v>
          </cell>
        </row>
        <row r="2351">
          <cell r="A2351">
            <v>0</v>
          </cell>
          <cell r="H2351">
            <v>0</v>
          </cell>
        </row>
        <row r="2352">
          <cell r="A2352">
            <v>0</v>
          </cell>
          <cell r="H2352">
            <v>0</v>
          </cell>
        </row>
        <row r="2353">
          <cell r="A2353">
            <v>0</v>
          </cell>
          <cell r="H2353">
            <v>0</v>
          </cell>
        </row>
        <row r="2354">
          <cell r="A2354">
            <v>0</v>
          </cell>
          <cell r="H2354">
            <v>0</v>
          </cell>
        </row>
        <row r="2355">
          <cell r="A2355">
            <v>0</v>
          </cell>
          <cell r="H2355">
            <v>0</v>
          </cell>
        </row>
        <row r="2356">
          <cell r="A2356">
            <v>0</v>
          </cell>
          <cell r="H2356">
            <v>0</v>
          </cell>
        </row>
        <row r="2357">
          <cell r="A2357">
            <v>0</v>
          </cell>
          <cell r="H2357">
            <v>0</v>
          </cell>
        </row>
        <row r="2358">
          <cell r="A2358">
            <v>0</v>
          </cell>
          <cell r="H2358">
            <v>0</v>
          </cell>
        </row>
        <row r="2359">
          <cell r="A2359">
            <v>0</v>
          </cell>
          <cell r="H2359">
            <v>0</v>
          </cell>
        </row>
        <row r="2360">
          <cell r="A2360">
            <v>0</v>
          </cell>
          <cell r="H2360">
            <v>0</v>
          </cell>
        </row>
        <row r="2361">
          <cell r="A2361">
            <v>0</v>
          </cell>
          <cell r="H2361">
            <v>0</v>
          </cell>
        </row>
        <row r="2362">
          <cell r="A2362">
            <v>0</v>
          </cell>
          <cell r="H2362">
            <v>0</v>
          </cell>
        </row>
        <row r="2363">
          <cell r="A2363">
            <v>0</v>
          </cell>
          <cell r="H2363">
            <v>0</v>
          </cell>
        </row>
        <row r="2364">
          <cell r="A2364">
            <v>0</v>
          </cell>
          <cell r="H2364">
            <v>0</v>
          </cell>
        </row>
        <row r="2365">
          <cell r="A2365">
            <v>0</v>
          </cell>
          <cell r="H2365">
            <v>0</v>
          </cell>
        </row>
        <row r="2366">
          <cell r="A2366">
            <v>0</v>
          </cell>
          <cell r="H2366">
            <v>0</v>
          </cell>
        </row>
        <row r="2367">
          <cell r="A2367">
            <v>0</v>
          </cell>
          <cell r="H2367">
            <v>0</v>
          </cell>
        </row>
        <row r="2368">
          <cell r="A2368">
            <v>0</v>
          </cell>
          <cell r="H2368">
            <v>0</v>
          </cell>
        </row>
        <row r="2369">
          <cell r="A2369">
            <v>0</v>
          </cell>
          <cell r="H2369">
            <v>0</v>
          </cell>
        </row>
        <row r="2370">
          <cell r="A2370">
            <v>0</v>
          </cell>
          <cell r="H2370">
            <v>0</v>
          </cell>
        </row>
        <row r="2371">
          <cell r="A2371">
            <v>0</v>
          </cell>
          <cell r="H2371">
            <v>0</v>
          </cell>
        </row>
        <row r="2372">
          <cell r="A2372">
            <v>0</v>
          </cell>
          <cell r="H2372">
            <v>0</v>
          </cell>
        </row>
        <row r="2373">
          <cell r="A2373">
            <v>0</v>
          </cell>
          <cell r="H2373">
            <v>0</v>
          </cell>
        </row>
        <row r="2374">
          <cell r="A2374">
            <v>0</v>
          </cell>
          <cell r="H2374">
            <v>0</v>
          </cell>
        </row>
        <row r="2375">
          <cell r="A2375">
            <v>0</v>
          </cell>
          <cell r="H2375">
            <v>0</v>
          </cell>
        </row>
        <row r="2376">
          <cell r="A2376">
            <v>0</v>
          </cell>
          <cell r="H2376">
            <v>0</v>
          </cell>
        </row>
        <row r="2377">
          <cell r="A2377">
            <v>0</v>
          </cell>
          <cell r="H2377">
            <v>0</v>
          </cell>
        </row>
        <row r="2378">
          <cell r="A2378">
            <v>0</v>
          </cell>
          <cell r="H2378">
            <v>0</v>
          </cell>
        </row>
        <row r="2379">
          <cell r="A2379">
            <v>0</v>
          </cell>
          <cell r="H2379">
            <v>0</v>
          </cell>
        </row>
        <row r="2380">
          <cell r="A2380">
            <v>0</v>
          </cell>
          <cell r="H2380">
            <v>0</v>
          </cell>
        </row>
        <row r="2381">
          <cell r="A2381">
            <v>0</v>
          </cell>
          <cell r="H2381">
            <v>0</v>
          </cell>
        </row>
        <row r="2382">
          <cell r="A2382">
            <v>0</v>
          </cell>
          <cell r="H2382">
            <v>0</v>
          </cell>
        </row>
        <row r="2383">
          <cell r="A2383">
            <v>0</v>
          </cell>
          <cell r="H2383">
            <v>0</v>
          </cell>
        </row>
        <row r="2384">
          <cell r="A2384">
            <v>0</v>
          </cell>
          <cell r="H2384">
            <v>0</v>
          </cell>
        </row>
        <row r="2385">
          <cell r="A2385">
            <v>0</v>
          </cell>
          <cell r="H2385">
            <v>0</v>
          </cell>
        </row>
        <row r="2386">
          <cell r="A2386">
            <v>0</v>
          </cell>
          <cell r="H2386">
            <v>0</v>
          </cell>
        </row>
        <row r="2387">
          <cell r="A2387">
            <v>0</v>
          </cell>
          <cell r="H2387">
            <v>0</v>
          </cell>
        </row>
        <row r="2388">
          <cell r="A2388">
            <v>0</v>
          </cell>
          <cell r="H2388">
            <v>0</v>
          </cell>
        </row>
        <row r="2389">
          <cell r="A2389">
            <v>0</v>
          </cell>
          <cell r="H2389">
            <v>0</v>
          </cell>
        </row>
        <row r="2390">
          <cell r="A2390">
            <v>0</v>
          </cell>
          <cell r="H2390">
            <v>0</v>
          </cell>
        </row>
        <row r="2391">
          <cell r="A2391">
            <v>0</v>
          </cell>
          <cell r="H2391">
            <v>0</v>
          </cell>
        </row>
        <row r="2392">
          <cell r="A2392">
            <v>0</v>
          </cell>
          <cell r="H2392">
            <v>0</v>
          </cell>
        </row>
        <row r="2393">
          <cell r="A2393">
            <v>0</v>
          </cell>
          <cell r="H2393">
            <v>0</v>
          </cell>
        </row>
        <row r="2394">
          <cell r="A2394">
            <v>0</v>
          </cell>
          <cell r="H2394">
            <v>0</v>
          </cell>
        </row>
        <row r="2395">
          <cell r="A2395">
            <v>0</v>
          </cell>
          <cell r="H2395">
            <v>0</v>
          </cell>
        </row>
        <row r="2396">
          <cell r="A2396">
            <v>0</v>
          </cell>
          <cell r="H2396">
            <v>0</v>
          </cell>
        </row>
        <row r="2397">
          <cell r="A2397">
            <v>0</v>
          </cell>
          <cell r="H2397">
            <v>0</v>
          </cell>
        </row>
        <row r="2398">
          <cell r="A2398">
            <v>0</v>
          </cell>
          <cell r="H2398">
            <v>0</v>
          </cell>
        </row>
        <row r="2399">
          <cell r="A2399">
            <v>0</v>
          </cell>
          <cell r="H2399">
            <v>0</v>
          </cell>
        </row>
        <row r="2400">
          <cell r="A2400">
            <v>0</v>
          </cell>
          <cell r="H2400">
            <v>0</v>
          </cell>
        </row>
        <row r="2401">
          <cell r="A2401">
            <v>0</v>
          </cell>
          <cell r="H2401">
            <v>0</v>
          </cell>
        </row>
        <row r="2402">
          <cell r="A2402">
            <v>0</v>
          </cell>
          <cell r="H2402">
            <v>0</v>
          </cell>
        </row>
        <row r="2403">
          <cell r="A2403">
            <v>0</v>
          </cell>
          <cell r="H2403">
            <v>0</v>
          </cell>
        </row>
        <row r="2404">
          <cell r="A2404">
            <v>0</v>
          </cell>
          <cell r="H2404">
            <v>0</v>
          </cell>
        </row>
        <row r="2405">
          <cell r="A2405">
            <v>0</v>
          </cell>
          <cell r="H2405">
            <v>0</v>
          </cell>
        </row>
        <row r="2406">
          <cell r="A2406">
            <v>0</v>
          </cell>
          <cell r="H2406">
            <v>0</v>
          </cell>
        </row>
        <row r="2407">
          <cell r="A2407">
            <v>0</v>
          </cell>
          <cell r="H2407">
            <v>0</v>
          </cell>
        </row>
        <row r="2408">
          <cell r="A2408">
            <v>0</v>
          </cell>
          <cell r="H2408">
            <v>0</v>
          </cell>
        </row>
        <row r="2409">
          <cell r="A2409">
            <v>0</v>
          </cell>
          <cell r="H2409">
            <v>0</v>
          </cell>
        </row>
        <row r="2410">
          <cell r="A2410">
            <v>0</v>
          </cell>
          <cell r="H2410">
            <v>0</v>
          </cell>
        </row>
        <row r="2411">
          <cell r="A2411">
            <v>0</v>
          </cell>
          <cell r="H2411">
            <v>0</v>
          </cell>
        </row>
        <row r="2412">
          <cell r="A2412">
            <v>0</v>
          </cell>
          <cell r="H2412">
            <v>0</v>
          </cell>
        </row>
        <row r="2413">
          <cell r="A2413">
            <v>0</v>
          </cell>
          <cell r="H2413">
            <v>0</v>
          </cell>
        </row>
        <row r="2414">
          <cell r="A2414">
            <v>0</v>
          </cell>
          <cell r="H2414">
            <v>0</v>
          </cell>
        </row>
        <row r="2415">
          <cell r="A2415">
            <v>0</v>
          </cell>
          <cell r="H2415">
            <v>0</v>
          </cell>
        </row>
        <row r="2416">
          <cell r="A2416">
            <v>0</v>
          </cell>
          <cell r="H2416">
            <v>0</v>
          </cell>
        </row>
        <row r="2417">
          <cell r="A2417">
            <v>0</v>
          </cell>
          <cell r="H2417">
            <v>0</v>
          </cell>
        </row>
        <row r="2418">
          <cell r="A2418">
            <v>0</v>
          </cell>
          <cell r="H2418">
            <v>0</v>
          </cell>
        </row>
        <row r="2419">
          <cell r="A2419">
            <v>0</v>
          </cell>
          <cell r="H2419">
            <v>0</v>
          </cell>
        </row>
        <row r="2420">
          <cell r="A2420">
            <v>0</v>
          </cell>
          <cell r="H2420">
            <v>0</v>
          </cell>
        </row>
        <row r="2421">
          <cell r="A2421">
            <v>0</v>
          </cell>
          <cell r="H2421">
            <v>0</v>
          </cell>
        </row>
        <row r="2422">
          <cell r="A2422">
            <v>0</v>
          </cell>
          <cell r="H2422">
            <v>0</v>
          </cell>
        </row>
        <row r="2423">
          <cell r="A2423">
            <v>0</v>
          </cell>
          <cell r="H2423">
            <v>0</v>
          </cell>
        </row>
        <row r="2424">
          <cell r="A2424">
            <v>0</v>
          </cell>
          <cell r="H2424">
            <v>0</v>
          </cell>
        </row>
        <row r="2425">
          <cell r="A2425">
            <v>0</v>
          </cell>
          <cell r="H2425">
            <v>0</v>
          </cell>
        </row>
        <row r="2426">
          <cell r="A2426">
            <v>0</v>
          </cell>
          <cell r="H2426">
            <v>0</v>
          </cell>
        </row>
        <row r="2427">
          <cell r="A2427">
            <v>0</v>
          </cell>
          <cell r="H2427">
            <v>0</v>
          </cell>
        </row>
        <row r="2428">
          <cell r="A2428">
            <v>0</v>
          </cell>
          <cell r="H2428">
            <v>0</v>
          </cell>
        </row>
        <row r="2429">
          <cell r="A2429">
            <v>0</v>
          </cell>
          <cell r="H2429">
            <v>0</v>
          </cell>
        </row>
        <row r="2430">
          <cell r="A2430">
            <v>0</v>
          </cell>
          <cell r="H2430">
            <v>0</v>
          </cell>
        </row>
        <row r="2431">
          <cell r="A2431">
            <v>0</v>
          </cell>
          <cell r="H2431">
            <v>0</v>
          </cell>
        </row>
        <row r="2432">
          <cell r="A2432">
            <v>0</v>
          </cell>
          <cell r="H2432">
            <v>0</v>
          </cell>
        </row>
        <row r="2433">
          <cell r="A2433">
            <v>0</v>
          </cell>
          <cell r="H2433">
            <v>0</v>
          </cell>
        </row>
        <row r="2434">
          <cell r="A2434">
            <v>0</v>
          </cell>
          <cell r="H2434">
            <v>0</v>
          </cell>
        </row>
        <row r="2435">
          <cell r="A2435">
            <v>0</v>
          </cell>
          <cell r="H2435">
            <v>0</v>
          </cell>
        </row>
        <row r="2436">
          <cell r="A2436">
            <v>0</v>
          </cell>
          <cell r="H2436">
            <v>0</v>
          </cell>
        </row>
        <row r="2437">
          <cell r="A2437">
            <v>0</v>
          </cell>
          <cell r="H2437">
            <v>0</v>
          </cell>
        </row>
        <row r="2438">
          <cell r="A2438">
            <v>0</v>
          </cell>
          <cell r="H2438">
            <v>0</v>
          </cell>
        </row>
        <row r="2439">
          <cell r="A2439">
            <v>0</v>
          </cell>
          <cell r="H2439">
            <v>0</v>
          </cell>
        </row>
        <row r="2440">
          <cell r="A2440">
            <v>0</v>
          </cell>
          <cell r="H2440">
            <v>0</v>
          </cell>
        </row>
        <row r="2441">
          <cell r="A2441">
            <v>0</v>
          </cell>
          <cell r="H2441">
            <v>0</v>
          </cell>
        </row>
        <row r="2442">
          <cell r="A2442">
            <v>0</v>
          </cell>
          <cell r="H2442">
            <v>0</v>
          </cell>
        </row>
        <row r="2443">
          <cell r="A2443">
            <v>0</v>
          </cell>
          <cell r="H2443">
            <v>0</v>
          </cell>
        </row>
        <row r="2444">
          <cell r="A2444">
            <v>0</v>
          </cell>
          <cell r="H2444">
            <v>0</v>
          </cell>
        </row>
        <row r="2445">
          <cell r="A2445">
            <v>0</v>
          </cell>
          <cell r="H2445">
            <v>0</v>
          </cell>
        </row>
        <row r="2446">
          <cell r="A2446">
            <v>0</v>
          </cell>
          <cell r="H2446">
            <v>0</v>
          </cell>
        </row>
        <row r="2447">
          <cell r="A2447">
            <v>0</v>
          </cell>
          <cell r="H2447">
            <v>0</v>
          </cell>
        </row>
        <row r="2448">
          <cell r="A2448">
            <v>0</v>
          </cell>
          <cell r="H2448">
            <v>0</v>
          </cell>
        </row>
        <row r="2449">
          <cell r="A2449">
            <v>0</v>
          </cell>
          <cell r="H2449">
            <v>0</v>
          </cell>
        </row>
        <row r="2450">
          <cell r="A2450">
            <v>0</v>
          </cell>
          <cell r="H2450">
            <v>0</v>
          </cell>
        </row>
        <row r="2451">
          <cell r="A2451">
            <v>0</v>
          </cell>
          <cell r="H2451">
            <v>0</v>
          </cell>
        </row>
        <row r="2452">
          <cell r="A2452">
            <v>0</v>
          </cell>
          <cell r="H2452">
            <v>0</v>
          </cell>
        </row>
        <row r="2453">
          <cell r="A2453">
            <v>0</v>
          </cell>
          <cell r="H2453">
            <v>0</v>
          </cell>
        </row>
        <row r="2454">
          <cell r="A2454">
            <v>0</v>
          </cell>
          <cell r="H2454">
            <v>0</v>
          </cell>
        </row>
        <row r="2455">
          <cell r="A2455">
            <v>0</v>
          </cell>
          <cell r="H2455">
            <v>0</v>
          </cell>
        </row>
        <row r="2456">
          <cell r="A2456">
            <v>0</v>
          </cell>
          <cell r="H2456">
            <v>0</v>
          </cell>
        </row>
        <row r="2457">
          <cell r="A2457">
            <v>0</v>
          </cell>
          <cell r="H2457">
            <v>0</v>
          </cell>
        </row>
        <row r="2458">
          <cell r="A2458">
            <v>0</v>
          </cell>
          <cell r="H2458">
            <v>0</v>
          </cell>
        </row>
        <row r="2459">
          <cell r="A2459">
            <v>0</v>
          </cell>
          <cell r="H2459">
            <v>0</v>
          </cell>
        </row>
        <row r="2460">
          <cell r="A2460">
            <v>0</v>
          </cell>
          <cell r="H2460">
            <v>0</v>
          </cell>
        </row>
        <row r="2461">
          <cell r="A2461">
            <v>0</v>
          </cell>
          <cell r="H2461">
            <v>0</v>
          </cell>
        </row>
        <row r="2462">
          <cell r="A2462">
            <v>0</v>
          </cell>
          <cell r="H2462">
            <v>0</v>
          </cell>
        </row>
        <row r="2463">
          <cell r="A2463">
            <v>0</v>
          </cell>
          <cell r="H2463">
            <v>0</v>
          </cell>
        </row>
        <row r="2464">
          <cell r="A2464">
            <v>0</v>
          </cell>
          <cell r="H2464">
            <v>0</v>
          </cell>
        </row>
        <row r="2465">
          <cell r="A2465">
            <v>0</v>
          </cell>
          <cell r="H2465">
            <v>0</v>
          </cell>
        </row>
        <row r="2466">
          <cell r="A2466">
            <v>0</v>
          </cell>
          <cell r="H2466">
            <v>0</v>
          </cell>
        </row>
        <row r="2467">
          <cell r="A2467">
            <v>0</v>
          </cell>
          <cell r="H2467">
            <v>0</v>
          </cell>
        </row>
        <row r="2468">
          <cell r="A2468">
            <v>0</v>
          </cell>
          <cell r="H2468">
            <v>0</v>
          </cell>
        </row>
        <row r="2469">
          <cell r="A2469">
            <v>0</v>
          </cell>
          <cell r="H2469">
            <v>0</v>
          </cell>
        </row>
        <row r="2470">
          <cell r="A2470">
            <v>0</v>
          </cell>
          <cell r="H2470">
            <v>0</v>
          </cell>
        </row>
        <row r="2471">
          <cell r="A2471">
            <v>0</v>
          </cell>
          <cell r="H2471">
            <v>0</v>
          </cell>
        </row>
        <row r="2472">
          <cell r="A2472">
            <v>0</v>
          </cell>
          <cell r="H2472">
            <v>0</v>
          </cell>
        </row>
        <row r="2473">
          <cell r="A2473">
            <v>0</v>
          </cell>
          <cell r="H2473">
            <v>0</v>
          </cell>
        </row>
        <row r="2474">
          <cell r="A2474">
            <v>0</v>
          </cell>
          <cell r="H2474">
            <v>0</v>
          </cell>
        </row>
        <row r="2475">
          <cell r="A2475">
            <v>0</v>
          </cell>
          <cell r="H2475">
            <v>0</v>
          </cell>
        </row>
        <row r="2476">
          <cell r="A2476">
            <v>0</v>
          </cell>
          <cell r="H2476">
            <v>0</v>
          </cell>
        </row>
        <row r="2477">
          <cell r="A2477">
            <v>0</v>
          </cell>
          <cell r="H2477">
            <v>0</v>
          </cell>
        </row>
        <row r="2478">
          <cell r="A2478">
            <v>0</v>
          </cell>
          <cell r="H2478">
            <v>0</v>
          </cell>
        </row>
        <row r="2479">
          <cell r="A2479">
            <v>0</v>
          </cell>
          <cell r="H2479">
            <v>0</v>
          </cell>
        </row>
        <row r="2480">
          <cell r="A2480">
            <v>0</v>
          </cell>
          <cell r="H2480">
            <v>0</v>
          </cell>
        </row>
        <row r="2481">
          <cell r="A2481">
            <v>0</v>
          </cell>
          <cell r="H2481">
            <v>0</v>
          </cell>
        </row>
        <row r="2482">
          <cell r="A2482">
            <v>0</v>
          </cell>
          <cell r="H2482">
            <v>0</v>
          </cell>
        </row>
        <row r="2483">
          <cell r="A2483">
            <v>0</v>
          </cell>
          <cell r="H2483">
            <v>0</v>
          </cell>
        </row>
        <row r="2484">
          <cell r="A2484">
            <v>0</v>
          </cell>
          <cell r="H2484">
            <v>0</v>
          </cell>
        </row>
        <row r="2485">
          <cell r="A2485">
            <v>0</v>
          </cell>
          <cell r="H2485">
            <v>0</v>
          </cell>
        </row>
        <row r="2486">
          <cell r="A2486">
            <v>0</v>
          </cell>
          <cell r="H2486">
            <v>0</v>
          </cell>
        </row>
        <row r="2487">
          <cell r="A2487">
            <v>0</v>
          </cell>
          <cell r="H2487">
            <v>0</v>
          </cell>
        </row>
        <row r="2488">
          <cell r="A2488">
            <v>0</v>
          </cell>
          <cell r="H2488">
            <v>0</v>
          </cell>
        </row>
        <row r="2489">
          <cell r="A2489">
            <v>0</v>
          </cell>
          <cell r="H2489">
            <v>0</v>
          </cell>
        </row>
        <row r="2490">
          <cell r="A2490">
            <v>0</v>
          </cell>
          <cell r="H2490">
            <v>0</v>
          </cell>
        </row>
        <row r="2491">
          <cell r="A2491">
            <v>0</v>
          </cell>
          <cell r="H2491">
            <v>0</v>
          </cell>
        </row>
        <row r="2492">
          <cell r="A2492">
            <v>0</v>
          </cell>
          <cell r="H2492">
            <v>0</v>
          </cell>
        </row>
        <row r="2493">
          <cell r="A2493">
            <v>0</v>
          </cell>
          <cell r="H2493">
            <v>0</v>
          </cell>
        </row>
        <row r="2494">
          <cell r="A2494">
            <v>0</v>
          </cell>
          <cell r="H2494">
            <v>0</v>
          </cell>
        </row>
        <row r="2495">
          <cell r="A2495">
            <v>0</v>
          </cell>
          <cell r="H2495">
            <v>0</v>
          </cell>
        </row>
        <row r="2496">
          <cell r="A2496">
            <v>0</v>
          </cell>
          <cell r="H2496">
            <v>0</v>
          </cell>
        </row>
        <row r="2497">
          <cell r="A2497">
            <v>0</v>
          </cell>
          <cell r="H2497">
            <v>0</v>
          </cell>
        </row>
        <row r="2498">
          <cell r="A2498">
            <v>0</v>
          </cell>
          <cell r="H2498">
            <v>0</v>
          </cell>
        </row>
        <row r="2499">
          <cell r="A2499">
            <v>0</v>
          </cell>
          <cell r="H2499">
            <v>0</v>
          </cell>
        </row>
        <row r="2500">
          <cell r="A2500">
            <v>0</v>
          </cell>
          <cell r="H2500">
            <v>0</v>
          </cell>
        </row>
        <row r="2501">
          <cell r="A2501">
            <v>0</v>
          </cell>
          <cell r="H2501">
            <v>0</v>
          </cell>
        </row>
        <row r="2502">
          <cell r="A2502">
            <v>0</v>
          </cell>
          <cell r="H2502">
            <v>0</v>
          </cell>
        </row>
        <row r="2503">
          <cell r="A2503">
            <v>0</v>
          </cell>
          <cell r="H2503">
            <v>0</v>
          </cell>
        </row>
        <row r="2504">
          <cell r="A2504">
            <v>0</v>
          </cell>
          <cell r="H2504">
            <v>0</v>
          </cell>
        </row>
        <row r="2505">
          <cell r="A2505">
            <v>0</v>
          </cell>
          <cell r="H2505">
            <v>0</v>
          </cell>
        </row>
        <row r="2506">
          <cell r="A2506">
            <v>0</v>
          </cell>
          <cell r="H2506">
            <v>0</v>
          </cell>
        </row>
        <row r="2507">
          <cell r="A2507">
            <v>0</v>
          </cell>
          <cell r="H2507">
            <v>0</v>
          </cell>
        </row>
        <row r="2508">
          <cell r="A2508">
            <v>0</v>
          </cell>
          <cell r="H2508">
            <v>0</v>
          </cell>
        </row>
        <row r="2509">
          <cell r="A2509">
            <v>0</v>
          </cell>
          <cell r="H2509">
            <v>0</v>
          </cell>
        </row>
        <row r="2510">
          <cell r="A2510">
            <v>0</v>
          </cell>
          <cell r="H2510">
            <v>0</v>
          </cell>
        </row>
        <row r="2511">
          <cell r="A2511">
            <v>0</v>
          </cell>
          <cell r="H2511">
            <v>0</v>
          </cell>
        </row>
        <row r="2512">
          <cell r="A2512">
            <v>0</v>
          </cell>
          <cell r="H2512">
            <v>0</v>
          </cell>
        </row>
        <row r="2513">
          <cell r="A2513">
            <v>0</v>
          </cell>
          <cell r="H2513">
            <v>0</v>
          </cell>
        </row>
        <row r="2514">
          <cell r="A2514">
            <v>0</v>
          </cell>
          <cell r="H2514">
            <v>0</v>
          </cell>
        </row>
        <row r="2515">
          <cell r="A2515">
            <v>0</v>
          </cell>
          <cell r="H2515">
            <v>0</v>
          </cell>
        </row>
        <row r="2516">
          <cell r="A2516">
            <v>0</v>
          </cell>
          <cell r="H2516">
            <v>0</v>
          </cell>
        </row>
        <row r="2517">
          <cell r="A2517">
            <v>0</v>
          </cell>
          <cell r="H2517">
            <v>0</v>
          </cell>
        </row>
        <row r="2518">
          <cell r="A2518">
            <v>0</v>
          </cell>
          <cell r="H2518">
            <v>0</v>
          </cell>
        </row>
        <row r="2519">
          <cell r="A2519">
            <v>0</v>
          </cell>
          <cell r="H2519">
            <v>0</v>
          </cell>
        </row>
        <row r="2520">
          <cell r="A2520">
            <v>0</v>
          </cell>
          <cell r="H2520">
            <v>0</v>
          </cell>
        </row>
        <row r="2521">
          <cell r="A2521">
            <v>0</v>
          </cell>
          <cell r="H2521">
            <v>0</v>
          </cell>
        </row>
        <row r="2522">
          <cell r="A2522">
            <v>0</v>
          </cell>
          <cell r="H2522">
            <v>0</v>
          </cell>
        </row>
        <row r="2523">
          <cell r="A2523">
            <v>0</v>
          </cell>
          <cell r="H2523">
            <v>0</v>
          </cell>
        </row>
        <row r="2524">
          <cell r="A2524">
            <v>0</v>
          </cell>
          <cell r="H2524">
            <v>0</v>
          </cell>
        </row>
        <row r="2525">
          <cell r="A2525">
            <v>0</v>
          </cell>
          <cell r="H2525">
            <v>0</v>
          </cell>
        </row>
        <row r="2526">
          <cell r="A2526">
            <v>0</v>
          </cell>
          <cell r="H2526">
            <v>0</v>
          </cell>
        </row>
        <row r="2527">
          <cell r="A2527">
            <v>0</v>
          </cell>
          <cell r="H2527">
            <v>0</v>
          </cell>
        </row>
        <row r="2528">
          <cell r="A2528">
            <v>0</v>
          </cell>
          <cell r="H2528">
            <v>0</v>
          </cell>
        </row>
        <row r="2529">
          <cell r="A2529">
            <v>0</v>
          </cell>
          <cell r="H2529">
            <v>0</v>
          </cell>
        </row>
        <row r="2530">
          <cell r="A2530">
            <v>0</v>
          </cell>
          <cell r="H2530">
            <v>0</v>
          </cell>
        </row>
        <row r="2531">
          <cell r="A2531">
            <v>0</v>
          </cell>
          <cell r="H2531">
            <v>0</v>
          </cell>
        </row>
        <row r="2532">
          <cell r="A2532">
            <v>0</v>
          </cell>
          <cell r="H2532">
            <v>0</v>
          </cell>
        </row>
        <row r="2533">
          <cell r="A2533">
            <v>0</v>
          </cell>
          <cell r="H2533">
            <v>0</v>
          </cell>
        </row>
        <row r="2534">
          <cell r="A2534">
            <v>0</v>
          </cell>
          <cell r="H2534">
            <v>0</v>
          </cell>
        </row>
        <row r="2535">
          <cell r="A2535">
            <v>0</v>
          </cell>
          <cell r="H2535">
            <v>0</v>
          </cell>
        </row>
        <row r="2536">
          <cell r="A2536">
            <v>0</v>
          </cell>
          <cell r="H2536">
            <v>0</v>
          </cell>
        </row>
        <row r="2537">
          <cell r="A2537">
            <v>0</v>
          </cell>
          <cell r="H2537">
            <v>0</v>
          </cell>
        </row>
        <row r="2538">
          <cell r="A2538">
            <v>0</v>
          </cell>
          <cell r="H2538">
            <v>0</v>
          </cell>
        </row>
        <row r="2539">
          <cell r="A2539">
            <v>0</v>
          </cell>
          <cell r="H2539">
            <v>0</v>
          </cell>
        </row>
        <row r="2540">
          <cell r="A2540">
            <v>0</v>
          </cell>
          <cell r="H2540">
            <v>0</v>
          </cell>
        </row>
        <row r="2541">
          <cell r="A2541">
            <v>0</v>
          </cell>
          <cell r="H2541">
            <v>0</v>
          </cell>
        </row>
        <row r="2542">
          <cell r="A2542">
            <v>0</v>
          </cell>
          <cell r="H2542">
            <v>0</v>
          </cell>
        </row>
        <row r="2543">
          <cell r="A2543">
            <v>0</v>
          </cell>
          <cell r="H2543">
            <v>0</v>
          </cell>
        </row>
        <row r="2544">
          <cell r="A2544">
            <v>0</v>
          </cell>
          <cell r="H2544">
            <v>0</v>
          </cell>
        </row>
        <row r="2545">
          <cell r="A2545">
            <v>0</v>
          </cell>
          <cell r="H2545">
            <v>0</v>
          </cell>
        </row>
        <row r="2546">
          <cell r="A2546">
            <v>0</v>
          </cell>
          <cell r="H2546">
            <v>0</v>
          </cell>
        </row>
        <row r="2547">
          <cell r="A2547">
            <v>0</v>
          </cell>
          <cell r="H2547">
            <v>0</v>
          </cell>
        </row>
        <row r="2548">
          <cell r="A2548">
            <v>0</v>
          </cell>
          <cell r="H2548">
            <v>0</v>
          </cell>
        </row>
        <row r="2549">
          <cell r="A2549">
            <v>0</v>
          </cell>
          <cell r="H2549">
            <v>0</v>
          </cell>
        </row>
        <row r="2550">
          <cell r="A2550">
            <v>0</v>
          </cell>
          <cell r="H2550">
            <v>0</v>
          </cell>
        </row>
        <row r="2551">
          <cell r="A2551">
            <v>0</v>
          </cell>
          <cell r="H2551">
            <v>0</v>
          </cell>
        </row>
        <row r="2552">
          <cell r="A2552">
            <v>0</v>
          </cell>
          <cell r="H2552">
            <v>0</v>
          </cell>
        </row>
        <row r="2553">
          <cell r="A2553">
            <v>0</v>
          </cell>
          <cell r="H2553">
            <v>0</v>
          </cell>
        </row>
        <row r="2554">
          <cell r="A2554">
            <v>0</v>
          </cell>
          <cell r="H2554">
            <v>0</v>
          </cell>
        </row>
        <row r="2555">
          <cell r="A2555">
            <v>0</v>
          </cell>
          <cell r="H2555">
            <v>0</v>
          </cell>
        </row>
        <row r="2556">
          <cell r="A2556">
            <v>0</v>
          </cell>
          <cell r="H2556">
            <v>0</v>
          </cell>
        </row>
        <row r="2557">
          <cell r="A2557">
            <v>0</v>
          </cell>
          <cell r="H2557">
            <v>0</v>
          </cell>
        </row>
        <row r="2558">
          <cell r="A2558">
            <v>0</v>
          </cell>
          <cell r="H2558">
            <v>0</v>
          </cell>
        </row>
        <row r="2559">
          <cell r="A2559">
            <v>0</v>
          </cell>
          <cell r="H2559">
            <v>0</v>
          </cell>
        </row>
        <row r="2560">
          <cell r="A2560">
            <v>0</v>
          </cell>
          <cell r="H2560">
            <v>0</v>
          </cell>
        </row>
        <row r="2561">
          <cell r="A2561">
            <v>0</v>
          </cell>
          <cell r="H2561">
            <v>0</v>
          </cell>
        </row>
        <row r="2562">
          <cell r="A2562">
            <v>0</v>
          </cell>
          <cell r="H2562">
            <v>0</v>
          </cell>
        </row>
        <row r="2563">
          <cell r="A2563">
            <v>0</v>
          </cell>
          <cell r="H2563">
            <v>0</v>
          </cell>
        </row>
        <row r="2564">
          <cell r="A2564">
            <v>0</v>
          </cell>
          <cell r="H2564">
            <v>0</v>
          </cell>
        </row>
        <row r="2565">
          <cell r="A2565">
            <v>0</v>
          </cell>
          <cell r="H2565">
            <v>0</v>
          </cell>
        </row>
        <row r="2566">
          <cell r="A2566">
            <v>0</v>
          </cell>
          <cell r="H2566">
            <v>0</v>
          </cell>
        </row>
        <row r="2567">
          <cell r="A2567">
            <v>0</v>
          </cell>
          <cell r="H2567">
            <v>0</v>
          </cell>
        </row>
        <row r="2568">
          <cell r="A2568">
            <v>0</v>
          </cell>
          <cell r="H2568">
            <v>0</v>
          </cell>
        </row>
        <row r="2569">
          <cell r="A2569">
            <v>0</v>
          </cell>
          <cell r="H2569">
            <v>0</v>
          </cell>
        </row>
        <row r="2570">
          <cell r="A2570">
            <v>0</v>
          </cell>
          <cell r="H2570">
            <v>0</v>
          </cell>
        </row>
        <row r="2571">
          <cell r="A2571">
            <v>0</v>
          </cell>
          <cell r="H2571">
            <v>0</v>
          </cell>
        </row>
        <row r="2572">
          <cell r="A2572">
            <v>0</v>
          </cell>
          <cell r="H2572">
            <v>0</v>
          </cell>
        </row>
        <row r="2573">
          <cell r="A2573">
            <v>0</v>
          </cell>
          <cell r="H2573">
            <v>0</v>
          </cell>
        </row>
        <row r="2574">
          <cell r="A2574">
            <v>0</v>
          </cell>
          <cell r="H2574">
            <v>0</v>
          </cell>
        </row>
        <row r="2575">
          <cell r="A2575">
            <v>0</v>
          </cell>
          <cell r="H2575">
            <v>0</v>
          </cell>
        </row>
        <row r="2576">
          <cell r="A2576">
            <v>0</v>
          </cell>
          <cell r="H2576">
            <v>0</v>
          </cell>
        </row>
        <row r="2577">
          <cell r="A2577">
            <v>0</v>
          </cell>
          <cell r="H2577">
            <v>0</v>
          </cell>
        </row>
        <row r="2578">
          <cell r="A2578">
            <v>0</v>
          </cell>
          <cell r="H2578">
            <v>0</v>
          </cell>
        </row>
        <row r="2579">
          <cell r="A2579">
            <v>0</v>
          </cell>
          <cell r="H2579">
            <v>0</v>
          </cell>
        </row>
        <row r="2580">
          <cell r="A2580">
            <v>0</v>
          </cell>
          <cell r="H2580">
            <v>0</v>
          </cell>
        </row>
        <row r="2581">
          <cell r="A2581">
            <v>0</v>
          </cell>
          <cell r="H2581">
            <v>0</v>
          </cell>
        </row>
        <row r="2582">
          <cell r="A2582">
            <v>0</v>
          </cell>
          <cell r="H2582">
            <v>0</v>
          </cell>
        </row>
        <row r="2583">
          <cell r="A2583">
            <v>0</v>
          </cell>
          <cell r="H2583">
            <v>0</v>
          </cell>
        </row>
        <row r="2584">
          <cell r="A2584">
            <v>0</v>
          </cell>
          <cell r="H2584">
            <v>0</v>
          </cell>
        </row>
        <row r="2585">
          <cell r="A2585">
            <v>0</v>
          </cell>
          <cell r="H2585">
            <v>0</v>
          </cell>
        </row>
        <row r="2586">
          <cell r="A2586">
            <v>0</v>
          </cell>
          <cell r="H2586">
            <v>0</v>
          </cell>
        </row>
        <row r="2587">
          <cell r="A2587">
            <v>0</v>
          </cell>
          <cell r="H2587">
            <v>0</v>
          </cell>
        </row>
        <row r="2588">
          <cell r="A2588">
            <v>0</v>
          </cell>
          <cell r="H2588">
            <v>0</v>
          </cell>
        </row>
        <row r="2589">
          <cell r="A2589">
            <v>0</v>
          </cell>
          <cell r="H2589">
            <v>0</v>
          </cell>
        </row>
        <row r="2590">
          <cell r="A2590">
            <v>0</v>
          </cell>
          <cell r="H2590">
            <v>0</v>
          </cell>
        </row>
        <row r="2591">
          <cell r="A2591">
            <v>0</v>
          </cell>
          <cell r="H2591">
            <v>0</v>
          </cell>
        </row>
        <row r="2592">
          <cell r="A2592">
            <v>0</v>
          </cell>
          <cell r="H2592">
            <v>0</v>
          </cell>
        </row>
        <row r="2593">
          <cell r="A2593">
            <v>0</v>
          </cell>
          <cell r="H2593">
            <v>0</v>
          </cell>
        </row>
        <row r="2594">
          <cell r="A2594">
            <v>0</v>
          </cell>
          <cell r="H2594">
            <v>0</v>
          </cell>
        </row>
        <row r="2595">
          <cell r="A2595">
            <v>0</v>
          </cell>
          <cell r="H2595">
            <v>0</v>
          </cell>
        </row>
        <row r="2596">
          <cell r="A2596">
            <v>0</v>
          </cell>
          <cell r="H2596">
            <v>0</v>
          </cell>
        </row>
        <row r="2597">
          <cell r="A2597">
            <v>0</v>
          </cell>
          <cell r="H2597">
            <v>0</v>
          </cell>
        </row>
        <row r="2598">
          <cell r="A2598">
            <v>0</v>
          </cell>
          <cell r="H2598">
            <v>0</v>
          </cell>
        </row>
        <row r="2599">
          <cell r="A2599">
            <v>0</v>
          </cell>
          <cell r="H2599">
            <v>0</v>
          </cell>
        </row>
        <row r="2600">
          <cell r="A2600">
            <v>0</v>
          </cell>
          <cell r="H2600">
            <v>0</v>
          </cell>
        </row>
        <row r="2601">
          <cell r="A2601">
            <v>0</v>
          </cell>
          <cell r="H2601">
            <v>0</v>
          </cell>
        </row>
        <row r="2602">
          <cell r="A2602">
            <v>0</v>
          </cell>
          <cell r="H2602">
            <v>0</v>
          </cell>
        </row>
        <row r="2603">
          <cell r="A2603">
            <v>0</v>
          </cell>
          <cell r="H2603">
            <v>0</v>
          </cell>
        </row>
        <row r="2604">
          <cell r="A2604">
            <v>0</v>
          </cell>
          <cell r="H2604">
            <v>0</v>
          </cell>
        </row>
        <row r="2605">
          <cell r="A2605">
            <v>0</v>
          </cell>
          <cell r="H2605">
            <v>0</v>
          </cell>
        </row>
        <row r="2606">
          <cell r="A2606">
            <v>0</v>
          </cell>
          <cell r="H2606">
            <v>0</v>
          </cell>
        </row>
        <row r="2607">
          <cell r="A2607">
            <v>0</v>
          </cell>
          <cell r="H2607">
            <v>0</v>
          </cell>
        </row>
        <row r="2608">
          <cell r="A2608">
            <v>0</v>
          </cell>
          <cell r="H2608">
            <v>0</v>
          </cell>
        </row>
        <row r="2609">
          <cell r="A2609">
            <v>0</v>
          </cell>
          <cell r="H2609">
            <v>0</v>
          </cell>
        </row>
        <row r="2610">
          <cell r="A2610">
            <v>0</v>
          </cell>
          <cell r="H2610">
            <v>0</v>
          </cell>
        </row>
        <row r="2611">
          <cell r="A2611">
            <v>0</v>
          </cell>
          <cell r="H2611">
            <v>0</v>
          </cell>
        </row>
        <row r="2612">
          <cell r="A2612">
            <v>0</v>
          </cell>
          <cell r="H2612">
            <v>0</v>
          </cell>
        </row>
        <row r="2613">
          <cell r="A2613">
            <v>0</v>
          </cell>
          <cell r="H2613">
            <v>0</v>
          </cell>
        </row>
        <row r="2614">
          <cell r="A2614">
            <v>0</v>
          </cell>
          <cell r="H2614">
            <v>0</v>
          </cell>
        </row>
        <row r="2615">
          <cell r="A2615">
            <v>0</v>
          </cell>
          <cell r="H2615">
            <v>0</v>
          </cell>
        </row>
        <row r="2616">
          <cell r="A2616">
            <v>0</v>
          </cell>
          <cell r="H2616">
            <v>0</v>
          </cell>
        </row>
        <row r="2617">
          <cell r="A2617">
            <v>0</v>
          </cell>
          <cell r="H2617">
            <v>0</v>
          </cell>
        </row>
        <row r="2618">
          <cell r="A2618">
            <v>0</v>
          </cell>
          <cell r="H2618">
            <v>0</v>
          </cell>
        </row>
        <row r="2619">
          <cell r="A2619">
            <v>0</v>
          </cell>
          <cell r="H2619">
            <v>0</v>
          </cell>
        </row>
        <row r="2620">
          <cell r="A2620">
            <v>0</v>
          </cell>
          <cell r="H2620">
            <v>0</v>
          </cell>
        </row>
        <row r="2621">
          <cell r="A2621">
            <v>0</v>
          </cell>
          <cell r="H2621">
            <v>0</v>
          </cell>
        </row>
        <row r="2622">
          <cell r="A2622">
            <v>0</v>
          </cell>
          <cell r="H2622">
            <v>0</v>
          </cell>
        </row>
        <row r="2623">
          <cell r="A2623">
            <v>0</v>
          </cell>
          <cell r="H2623">
            <v>0</v>
          </cell>
        </row>
        <row r="2624">
          <cell r="A2624">
            <v>0</v>
          </cell>
          <cell r="H2624">
            <v>0</v>
          </cell>
        </row>
        <row r="2625">
          <cell r="A2625">
            <v>0</v>
          </cell>
          <cell r="H2625">
            <v>0</v>
          </cell>
        </row>
        <row r="2626">
          <cell r="A2626">
            <v>0</v>
          </cell>
          <cell r="H2626">
            <v>0</v>
          </cell>
        </row>
        <row r="2627">
          <cell r="A2627">
            <v>0</v>
          </cell>
          <cell r="H2627">
            <v>0</v>
          </cell>
        </row>
        <row r="2628">
          <cell r="A2628">
            <v>0</v>
          </cell>
          <cell r="H2628">
            <v>0</v>
          </cell>
        </row>
        <row r="2629">
          <cell r="A2629">
            <v>0</v>
          </cell>
          <cell r="H2629">
            <v>0</v>
          </cell>
        </row>
        <row r="2630">
          <cell r="A2630">
            <v>0</v>
          </cell>
          <cell r="H2630">
            <v>0</v>
          </cell>
        </row>
        <row r="2631">
          <cell r="A2631">
            <v>0</v>
          </cell>
          <cell r="H2631">
            <v>0</v>
          </cell>
        </row>
        <row r="2632">
          <cell r="A2632">
            <v>0</v>
          </cell>
          <cell r="H2632">
            <v>0</v>
          </cell>
        </row>
        <row r="2633">
          <cell r="A2633">
            <v>0</v>
          </cell>
          <cell r="H2633">
            <v>0</v>
          </cell>
        </row>
        <row r="2634">
          <cell r="A2634">
            <v>0</v>
          </cell>
          <cell r="H2634">
            <v>0</v>
          </cell>
        </row>
        <row r="2635">
          <cell r="A2635">
            <v>0</v>
          </cell>
          <cell r="H2635">
            <v>0</v>
          </cell>
        </row>
        <row r="2636">
          <cell r="A2636">
            <v>0</v>
          </cell>
          <cell r="H2636">
            <v>0</v>
          </cell>
        </row>
        <row r="2637">
          <cell r="A2637">
            <v>0</v>
          </cell>
          <cell r="H2637">
            <v>0</v>
          </cell>
        </row>
        <row r="2638">
          <cell r="A2638">
            <v>0</v>
          </cell>
          <cell r="H2638">
            <v>0</v>
          </cell>
        </row>
        <row r="2639">
          <cell r="A2639">
            <v>0</v>
          </cell>
          <cell r="H2639">
            <v>0</v>
          </cell>
        </row>
        <row r="2640">
          <cell r="A2640">
            <v>0</v>
          </cell>
          <cell r="H2640">
            <v>0</v>
          </cell>
        </row>
        <row r="2641">
          <cell r="A2641">
            <v>0</v>
          </cell>
          <cell r="H2641">
            <v>0</v>
          </cell>
        </row>
        <row r="2642">
          <cell r="A2642">
            <v>0</v>
          </cell>
          <cell r="H2642">
            <v>0</v>
          </cell>
        </row>
        <row r="2643">
          <cell r="A2643">
            <v>0</v>
          </cell>
          <cell r="H2643">
            <v>0</v>
          </cell>
        </row>
        <row r="2644">
          <cell r="A2644">
            <v>0</v>
          </cell>
          <cell r="H2644">
            <v>0</v>
          </cell>
        </row>
        <row r="2645">
          <cell r="A2645">
            <v>0</v>
          </cell>
          <cell r="H2645">
            <v>0</v>
          </cell>
        </row>
        <row r="2646">
          <cell r="A2646">
            <v>0</v>
          </cell>
          <cell r="H2646">
            <v>0</v>
          </cell>
        </row>
        <row r="2647">
          <cell r="A2647">
            <v>0</v>
          </cell>
          <cell r="H2647">
            <v>0</v>
          </cell>
        </row>
        <row r="2648">
          <cell r="A2648">
            <v>0</v>
          </cell>
          <cell r="H2648">
            <v>0</v>
          </cell>
        </row>
        <row r="2649">
          <cell r="A2649">
            <v>0</v>
          </cell>
          <cell r="H2649">
            <v>0</v>
          </cell>
        </row>
        <row r="2650">
          <cell r="A2650">
            <v>0</v>
          </cell>
          <cell r="H2650">
            <v>0</v>
          </cell>
        </row>
        <row r="2651">
          <cell r="A2651">
            <v>0</v>
          </cell>
          <cell r="H2651">
            <v>0</v>
          </cell>
        </row>
        <row r="2652">
          <cell r="A2652">
            <v>0</v>
          </cell>
          <cell r="H2652">
            <v>0</v>
          </cell>
        </row>
        <row r="2653">
          <cell r="A2653">
            <v>0</v>
          </cell>
          <cell r="H2653">
            <v>0</v>
          </cell>
        </row>
        <row r="2654">
          <cell r="A2654">
            <v>0</v>
          </cell>
          <cell r="H2654">
            <v>0</v>
          </cell>
        </row>
        <row r="2655">
          <cell r="A2655">
            <v>0</v>
          </cell>
          <cell r="H2655">
            <v>0</v>
          </cell>
        </row>
        <row r="2656">
          <cell r="A2656">
            <v>0</v>
          </cell>
          <cell r="H2656">
            <v>0</v>
          </cell>
        </row>
        <row r="2657">
          <cell r="A2657">
            <v>0</v>
          </cell>
          <cell r="H2657">
            <v>0</v>
          </cell>
        </row>
        <row r="2658">
          <cell r="A2658">
            <v>0</v>
          </cell>
          <cell r="H2658">
            <v>0</v>
          </cell>
        </row>
        <row r="2659">
          <cell r="A2659">
            <v>0</v>
          </cell>
          <cell r="H2659">
            <v>0</v>
          </cell>
        </row>
        <row r="2660">
          <cell r="A2660">
            <v>0</v>
          </cell>
          <cell r="H2660">
            <v>0</v>
          </cell>
        </row>
        <row r="2661">
          <cell r="A2661">
            <v>0</v>
          </cell>
          <cell r="H2661">
            <v>0</v>
          </cell>
        </row>
        <row r="2662">
          <cell r="A2662">
            <v>0</v>
          </cell>
          <cell r="H2662">
            <v>0</v>
          </cell>
        </row>
        <row r="2663">
          <cell r="A2663">
            <v>0</v>
          </cell>
          <cell r="H2663">
            <v>0</v>
          </cell>
        </row>
        <row r="2664">
          <cell r="A2664">
            <v>0</v>
          </cell>
          <cell r="H2664">
            <v>0</v>
          </cell>
        </row>
        <row r="2665">
          <cell r="A2665">
            <v>0</v>
          </cell>
          <cell r="H2665">
            <v>0</v>
          </cell>
        </row>
        <row r="2666">
          <cell r="A2666">
            <v>0</v>
          </cell>
          <cell r="H2666">
            <v>0</v>
          </cell>
        </row>
        <row r="2667">
          <cell r="A2667">
            <v>0</v>
          </cell>
          <cell r="H2667">
            <v>0</v>
          </cell>
        </row>
        <row r="2668">
          <cell r="A2668">
            <v>0</v>
          </cell>
          <cell r="H2668">
            <v>0</v>
          </cell>
        </row>
        <row r="2669">
          <cell r="A2669">
            <v>0</v>
          </cell>
          <cell r="H2669">
            <v>0</v>
          </cell>
        </row>
        <row r="2670">
          <cell r="A2670">
            <v>0</v>
          </cell>
          <cell r="H2670">
            <v>0</v>
          </cell>
        </row>
        <row r="2671">
          <cell r="A2671">
            <v>0</v>
          </cell>
          <cell r="H2671">
            <v>0</v>
          </cell>
        </row>
        <row r="2672">
          <cell r="A2672">
            <v>0</v>
          </cell>
          <cell r="H2672">
            <v>0</v>
          </cell>
        </row>
        <row r="2673">
          <cell r="A2673">
            <v>0</v>
          </cell>
          <cell r="H2673">
            <v>0</v>
          </cell>
        </row>
        <row r="2674">
          <cell r="A2674">
            <v>0</v>
          </cell>
          <cell r="H2674">
            <v>0</v>
          </cell>
        </row>
        <row r="2675">
          <cell r="A2675">
            <v>0</v>
          </cell>
          <cell r="H2675">
            <v>0</v>
          </cell>
        </row>
        <row r="2676">
          <cell r="A2676">
            <v>0</v>
          </cell>
          <cell r="H2676">
            <v>0</v>
          </cell>
        </row>
        <row r="2677">
          <cell r="A2677">
            <v>0</v>
          </cell>
          <cell r="H2677">
            <v>0</v>
          </cell>
        </row>
        <row r="2678">
          <cell r="A2678">
            <v>0</v>
          </cell>
          <cell r="H2678">
            <v>0</v>
          </cell>
        </row>
        <row r="2679">
          <cell r="A2679">
            <v>0</v>
          </cell>
          <cell r="H2679">
            <v>0</v>
          </cell>
        </row>
        <row r="2680">
          <cell r="A2680">
            <v>0</v>
          </cell>
          <cell r="H2680">
            <v>0</v>
          </cell>
        </row>
        <row r="2681">
          <cell r="A2681">
            <v>0</v>
          </cell>
          <cell r="H2681">
            <v>0</v>
          </cell>
        </row>
        <row r="2682">
          <cell r="A2682">
            <v>0</v>
          </cell>
          <cell r="H2682">
            <v>0</v>
          </cell>
        </row>
        <row r="2683">
          <cell r="A2683">
            <v>0</v>
          </cell>
          <cell r="H2683">
            <v>0</v>
          </cell>
        </row>
        <row r="2684">
          <cell r="A2684">
            <v>0</v>
          </cell>
          <cell r="H2684">
            <v>0</v>
          </cell>
        </row>
        <row r="2685">
          <cell r="A2685">
            <v>0</v>
          </cell>
          <cell r="H2685">
            <v>0</v>
          </cell>
        </row>
        <row r="2686">
          <cell r="A2686">
            <v>0</v>
          </cell>
          <cell r="H2686">
            <v>0</v>
          </cell>
        </row>
        <row r="2687">
          <cell r="A2687">
            <v>0</v>
          </cell>
          <cell r="H2687">
            <v>0</v>
          </cell>
        </row>
        <row r="2688">
          <cell r="A2688">
            <v>0</v>
          </cell>
          <cell r="H2688">
            <v>0</v>
          </cell>
        </row>
        <row r="2689">
          <cell r="A2689">
            <v>0</v>
          </cell>
          <cell r="H2689">
            <v>0</v>
          </cell>
        </row>
        <row r="2690">
          <cell r="A2690">
            <v>0</v>
          </cell>
          <cell r="H2690">
            <v>0</v>
          </cell>
        </row>
        <row r="2691">
          <cell r="A2691">
            <v>0</v>
          </cell>
          <cell r="H2691">
            <v>0</v>
          </cell>
        </row>
        <row r="2692">
          <cell r="A2692">
            <v>0</v>
          </cell>
          <cell r="H2692">
            <v>0</v>
          </cell>
        </row>
        <row r="2693">
          <cell r="A2693">
            <v>0</v>
          </cell>
          <cell r="H2693">
            <v>0</v>
          </cell>
        </row>
        <row r="2694">
          <cell r="A2694">
            <v>0</v>
          </cell>
          <cell r="H2694">
            <v>0</v>
          </cell>
        </row>
        <row r="2695">
          <cell r="A2695">
            <v>0</v>
          </cell>
          <cell r="H2695">
            <v>0</v>
          </cell>
        </row>
        <row r="2696">
          <cell r="A2696">
            <v>0</v>
          </cell>
          <cell r="H2696">
            <v>0</v>
          </cell>
        </row>
        <row r="2697">
          <cell r="A2697">
            <v>0</v>
          </cell>
          <cell r="H2697">
            <v>0</v>
          </cell>
        </row>
        <row r="2698">
          <cell r="A2698">
            <v>0</v>
          </cell>
          <cell r="H2698">
            <v>0</v>
          </cell>
        </row>
        <row r="2699">
          <cell r="A2699">
            <v>0</v>
          </cell>
          <cell r="H2699">
            <v>0</v>
          </cell>
        </row>
        <row r="2700">
          <cell r="A2700">
            <v>0</v>
          </cell>
          <cell r="H2700">
            <v>0</v>
          </cell>
        </row>
        <row r="2701">
          <cell r="A2701">
            <v>0</v>
          </cell>
          <cell r="H2701">
            <v>0</v>
          </cell>
        </row>
        <row r="2702">
          <cell r="A2702">
            <v>0</v>
          </cell>
          <cell r="H2702">
            <v>0</v>
          </cell>
        </row>
        <row r="2703">
          <cell r="A2703">
            <v>0</v>
          </cell>
          <cell r="H2703">
            <v>0</v>
          </cell>
        </row>
        <row r="2704">
          <cell r="A2704">
            <v>0</v>
          </cell>
          <cell r="H2704">
            <v>0</v>
          </cell>
        </row>
        <row r="2705">
          <cell r="A2705">
            <v>0</v>
          </cell>
          <cell r="H2705">
            <v>0</v>
          </cell>
        </row>
        <row r="2706">
          <cell r="A2706">
            <v>0</v>
          </cell>
          <cell r="H2706">
            <v>0</v>
          </cell>
        </row>
        <row r="2707">
          <cell r="A2707">
            <v>0</v>
          </cell>
          <cell r="H2707">
            <v>0</v>
          </cell>
        </row>
        <row r="2708">
          <cell r="A2708">
            <v>0</v>
          </cell>
          <cell r="H2708">
            <v>0</v>
          </cell>
        </row>
        <row r="2709">
          <cell r="A2709">
            <v>0</v>
          </cell>
          <cell r="H2709">
            <v>0</v>
          </cell>
        </row>
        <row r="2710">
          <cell r="A2710">
            <v>0</v>
          </cell>
          <cell r="H2710">
            <v>0</v>
          </cell>
        </row>
        <row r="2711">
          <cell r="A2711">
            <v>0</v>
          </cell>
          <cell r="H2711">
            <v>0</v>
          </cell>
        </row>
        <row r="2712">
          <cell r="A2712">
            <v>0</v>
          </cell>
          <cell r="H2712">
            <v>0</v>
          </cell>
        </row>
        <row r="2713">
          <cell r="A2713">
            <v>0</v>
          </cell>
          <cell r="H2713">
            <v>0</v>
          </cell>
        </row>
        <row r="2714">
          <cell r="A2714">
            <v>0</v>
          </cell>
          <cell r="H2714">
            <v>0</v>
          </cell>
        </row>
        <row r="2715">
          <cell r="A2715">
            <v>0</v>
          </cell>
          <cell r="H2715">
            <v>0</v>
          </cell>
        </row>
        <row r="2716">
          <cell r="A2716">
            <v>0</v>
          </cell>
          <cell r="H2716">
            <v>0</v>
          </cell>
        </row>
        <row r="2717">
          <cell r="A2717">
            <v>0</v>
          </cell>
          <cell r="H2717">
            <v>0</v>
          </cell>
        </row>
        <row r="2718">
          <cell r="A2718">
            <v>0</v>
          </cell>
          <cell r="H2718">
            <v>0</v>
          </cell>
        </row>
        <row r="2719">
          <cell r="A2719">
            <v>0</v>
          </cell>
          <cell r="H2719">
            <v>0</v>
          </cell>
        </row>
        <row r="2720">
          <cell r="A2720">
            <v>0</v>
          </cell>
          <cell r="H2720">
            <v>0</v>
          </cell>
        </row>
        <row r="2721">
          <cell r="A2721">
            <v>0</v>
          </cell>
          <cell r="H2721">
            <v>0</v>
          </cell>
        </row>
        <row r="2722">
          <cell r="A2722">
            <v>0</v>
          </cell>
          <cell r="H2722">
            <v>0</v>
          </cell>
        </row>
        <row r="2723">
          <cell r="A2723">
            <v>0</v>
          </cell>
          <cell r="H2723">
            <v>0</v>
          </cell>
        </row>
        <row r="2724">
          <cell r="A2724">
            <v>0</v>
          </cell>
          <cell r="H2724">
            <v>0</v>
          </cell>
        </row>
        <row r="2725">
          <cell r="A2725">
            <v>0</v>
          </cell>
          <cell r="H2725">
            <v>0</v>
          </cell>
        </row>
        <row r="2726">
          <cell r="A2726">
            <v>0</v>
          </cell>
          <cell r="H2726">
            <v>0</v>
          </cell>
        </row>
        <row r="2727">
          <cell r="A2727">
            <v>0</v>
          </cell>
          <cell r="H2727">
            <v>0</v>
          </cell>
        </row>
        <row r="2728">
          <cell r="A2728">
            <v>0</v>
          </cell>
          <cell r="H2728">
            <v>0</v>
          </cell>
        </row>
        <row r="2729">
          <cell r="A2729">
            <v>0</v>
          </cell>
          <cell r="H2729">
            <v>0</v>
          </cell>
        </row>
        <row r="2730">
          <cell r="A2730">
            <v>0</v>
          </cell>
          <cell r="H2730">
            <v>0</v>
          </cell>
        </row>
        <row r="2731">
          <cell r="A2731">
            <v>0</v>
          </cell>
          <cell r="H2731">
            <v>0</v>
          </cell>
        </row>
        <row r="2732">
          <cell r="A2732">
            <v>0</v>
          </cell>
          <cell r="H2732">
            <v>0</v>
          </cell>
        </row>
        <row r="2733">
          <cell r="A2733">
            <v>0</v>
          </cell>
          <cell r="H2733">
            <v>0</v>
          </cell>
        </row>
        <row r="2734">
          <cell r="A2734">
            <v>0</v>
          </cell>
          <cell r="H2734">
            <v>0</v>
          </cell>
        </row>
        <row r="2735">
          <cell r="A2735">
            <v>0</v>
          </cell>
          <cell r="H2735">
            <v>0</v>
          </cell>
        </row>
        <row r="2736">
          <cell r="A2736">
            <v>0</v>
          </cell>
          <cell r="H2736">
            <v>0</v>
          </cell>
        </row>
        <row r="2737">
          <cell r="A2737">
            <v>0</v>
          </cell>
          <cell r="H2737">
            <v>0</v>
          </cell>
        </row>
        <row r="2738">
          <cell r="A2738">
            <v>0</v>
          </cell>
          <cell r="H2738">
            <v>0</v>
          </cell>
        </row>
        <row r="2739">
          <cell r="A2739">
            <v>0</v>
          </cell>
          <cell r="H2739">
            <v>0</v>
          </cell>
        </row>
        <row r="2740">
          <cell r="A2740">
            <v>0</v>
          </cell>
          <cell r="H2740">
            <v>0</v>
          </cell>
        </row>
        <row r="2741">
          <cell r="A2741">
            <v>0</v>
          </cell>
          <cell r="H2741">
            <v>0</v>
          </cell>
        </row>
        <row r="2742">
          <cell r="A2742">
            <v>0</v>
          </cell>
          <cell r="H2742">
            <v>0</v>
          </cell>
        </row>
        <row r="2743">
          <cell r="A2743">
            <v>0</v>
          </cell>
          <cell r="H2743">
            <v>0</v>
          </cell>
        </row>
        <row r="2744">
          <cell r="A2744">
            <v>0</v>
          </cell>
          <cell r="H2744">
            <v>0</v>
          </cell>
        </row>
        <row r="2745">
          <cell r="A2745">
            <v>0</v>
          </cell>
          <cell r="H2745">
            <v>0</v>
          </cell>
        </row>
        <row r="2746">
          <cell r="A2746">
            <v>0</v>
          </cell>
          <cell r="H2746">
            <v>0</v>
          </cell>
        </row>
        <row r="2747">
          <cell r="A2747">
            <v>0</v>
          </cell>
          <cell r="H2747">
            <v>0</v>
          </cell>
        </row>
        <row r="2748">
          <cell r="A2748">
            <v>0</v>
          </cell>
          <cell r="H2748">
            <v>0</v>
          </cell>
        </row>
        <row r="2749">
          <cell r="A2749">
            <v>0</v>
          </cell>
          <cell r="H2749">
            <v>0</v>
          </cell>
        </row>
        <row r="2750">
          <cell r="A2750">
            <v>0</v>
          </cell>
          <cell r="H2750">
            <v>0</v>
          </cell>
        </row>
        <row r="2751">
          <cell r="A2751">
            <v>0</v>
          </cell>
          <cell r="H2751">
            <v>0</v>
          </cell>
        </row>
        <row r="2752">
          <cell r="A2752">
            <v>0</v>
          </cell>
          <cell r="H2752">
            <v>0</v>
          </cell>
        </row>
        <row r="2753">
          <cell r="A2753">
            <v>0</v>
          </cell>
          <cell r="H2753">
            <v>0</v>
          </cell>
        </row>
        <row r="2754">
          <cell r="A2754">
            <v>0</v>
          </cell>
          <cell r="H2754">
            <v>0</v>
          </cell>
        </row>
        <row r="2755">
          <cell r="A2755">
            <v>0</v>
          </cell>
          <cell r="H2755">
            <v>0</v>
          </cell>
        </row>
        <row r="2756">
          <cell r="A2756">
            <v>0</v>
          </cell>
          <cell r="H2756">
            <v>0</v>
          </cell>
        </row>
        <row r="2757">
          <cell r="A2757">
            <v>0</v>
          </cell>
          <cell r="H2757">
            <v>0</v>
          </cell>
        </row>
        <row r="2758">
          <cell r="A2758">
            <v>0</v>
          </cell>
          <cell r="H2758">
            <v>0</v>
          </cell>
        </row>
        <row r="2759">
          <cell r="A2759">
            <v>0</v>
          </cell>
          <cell r="H2759">
            <v>0</v>
          </cell>
        </row>
        <row r="2760">
          <cell r="A2760">
            <v>0</v>
          </cell>
          <cell r="H2760">
            <v>0</v>
          </cell>
        </row>
        <row r="2761">
          <cell r="A2761">
            <v>0</v>
          </cell>
          <cell r="H2761">
            <v>0</v>
          </cell>
        </row>
        <row r="2762">
          <cell r="A2762">
            <v>0</v>
          </cell>
          <cell r="H2762">
            <v>0</v>
          </cell>
        </row>
        <row r="2763">
          <cell r="A2763">
            <v>0</v>
          </cell>
          <cell r="H2763">
            <v>0</v>
          </cell>
        </row>
        <row r="2764">
          <cell r="A2764">
            <v>0</v>
          </cell>
          <cell r="H2764">
            <v>0</v>
          </cell>
        </row>
        <row r="2765">
          <cell r="A2765">
            <v>0</v>
          </cell>
          <cell r="H2765">
            <v>0</v>
          </cell>
        </row>
        <row r="2766">
          <cell r="A2766">
            <v>0</v>
          </cell>
          <cell r="H2766">
            <v>0</v>
          </cell>
        </row>
        <row r="2767">
          <cell r="A2767">
            <v>0</v>
          </cell>
          <cell r="H2767">
            <v>0</v>
          </cell>
        </row>
        <row r="2768">
          <cell r="A2768">
            <v>0</v>
          </cell>
          <cell r="H2768">
            <v>0</v>
          </cell>
        </row>
      </sheetData>
      <sheetData sheetId="3">
        <row r="1">
          <cell r="A1" t="str">
            <v>TRACTORES AGRO INDUSTRIALES, S.A. DE C.V.</v>
          </cell>
          <cell r="B1">
            <v>0</v>
          </cell>
          <cell r="C1">
            <v>0</v>
          </cell>
          <cell r="D1">
            <v>0</v>
          </cell>
          <cell r="E1">
            <v>0</v>
          </cell>
          <cell r="F1">
            <v>0</v>
          </cell>
          <cell r="G1">
            <v>0</v>
          </cell>
          <cell r="H1" t="str">
            <v>Descuadre por:</v>
          </cell>
          <cell r="I1">
            <v>0</v>
          </cell>
        </row>
        <row r="2">
          <cell r="A2" t="str">
            <v>RESUMEN DE BALANZA DE COMPROBACION PARA DECLARACION ANUAL</v>
          </cell>
          <cell r="B2">
            <v>0</v>
          </cell>
          <cell r="C2">
            <v>2010</v>
          </cell>
          <cell r="D2">
            <v>0</v>
          </cell>
          <cell r="E2">
            <v>0</v>
          </cell>
          <cell r="F2">
            <v>0</v>
          </cell>
          <cell r="G2">
            <v>0</v>
          </cell>
          <cell r="H2">
            <v>318539082</v>
          </cell>
          <cell r="I2">
            <v>0</v>
          </cell>
        </row>
        <row r="3">
          <cell r="A3" t="str">
            <v>Indice</v>
          </cell>
          <cell r="B3" t="str">
            <v>Descripción</v>
          </cell>
          <cell r="C3" t="str">
            <v>Bal y Rdo</v>
          </cell>
          <cell r="D3" t="str">
            <v>Fabricación</v>
          </cell>
          <cell r="E3" t="str">
            <v>Venta</v>
          </cell>
          <cell r="F3" t="str">
            <v>Admon.</v>
          </cell>
          <cell r="G3" t="str">
            <v>Generales</v>
          </cell>
          <cell r="H3" t="str">
            <v>Total</v>
          </cell>
          <cell r="I3" t="str">
            <v>Partes Relacionadas</v>
          </cell>
        </row>
        <row r="4">
          <cell r="A4">
            <v>0</v>
          </cell>
          <cell r="B4">
            <v>0</v>
          </cell>
          <cell r="C4">
            <v>0</v>
          </cell>
          <cell r="D4">
            <v>0</v>
          </cell>
          <cell r="E4">
            <v>0</v>
          </cell>
          <cell r="F4">
            <v>0</v>
          </cell>
          <cell r="G4">
            <v>0</v>
          </cell>
          <cell r="H4">
            <v>0</v>
          </cell>
          <cell r="I4">
            <v>0</v>
          </cell>
        </row>
        <row r="5">
          <cell r="A5" t="str">
            <v>ACTIVO</v>
          </cell>
          <cell r="B5">
            <v>0</v>
          </cell>
          <cell r="C5">
            <v>0</v>
          </cell>
          <cell r="D5">
            <v>0</v>
          </cell>
          <cell r="E5">
            <v>0</v>
          </cell>
          <cell r="F5">
            <v>0</v>
          </cell>
          <cell r="G5">
            <v>0</v>
          </cell>
          <cell r="H5">
            <v>0</v>
          </cell>
        </row>
        <row r="6">
          <cell r="A6" t="str">
            <v xml:space="preserve"> EFECTIVO E INVERSIONES TEMPORALES</v>
          </cell>
          <cell r="B6">
            <v>0</v>
          </cell>
          <cell r="C6">
            <v>0</v>
          </cell>
          <cell r="D6">
            <v>0</v>
          </cell>
          <cell r="E6">
            <v>0</v>
          </cell>
          <cell r="F6">
            <v>0</v>
          </cell>
          <cell r="G6">
            <v>0</v>
          </cell>
          <cell r="H6">
            <v>0</v>
          </cell>
          <cell r="I6">
            <v>0</v>
          </cell>
        </row>
        <row r="7">
          <cell r="A7">
            <v>11010</v>
          </cell>
          <cell r="B7" t="str">
            <v>EFECTIVO EN CAJA Y BANCOS</v>
          </cell>
          <cell r="C7">
            <v>5466678</v>
          </cell>
          <cell r="D7">
            <v>0</v>
          </cell>
          <cell r="E7">
            <v>0</v>
          </cell>
          <cell r="F7">
            <v>0</v>
          </cell>
          <cell r="G7">
            <v>0</v>
          </cell>
          <cell r="H7">
            <v>5466678</v>
          </cell>
          <cell r="I7">
            <v>0</v>
          </cell>
        </row>
        <row r="8">
          <cell r="A8">
            <v>11020</v>
          </cell>
          <cell r="B8" t="str">
            <v>VALORES DE INMEDIATA REALIZACION</v>
          </cell>
          <cell r="C8">
            <v>799664</v>
          </cell>
          <cell r="D8">
            <v>0</v>
          </cell>
          <cell r="E8">
            <v>0</v>
          </cell>
          <cell r="F8">
            <v>0</v>
          </cell>
          <cell r="G8">
            <v>0</v>
          </cell>
          <cell r="H8">
            <v>799664</v>
          </cell>
          <cell r="I8">
            <v>0</v>
          </cell>
        </row>
        <row r="9">
          <cell r="A9">
            <v>11030</v>
          </cell>
          <cell r="B9" t="str">
            <v>INVERSIONES EN RENTA FIJA</v>
          </cell>
          <cell r="C9">
            <v>0</v>
          </cell>
          <cell r="D9">
            <v>0</v>
          </cell>
          <cell r="E9">
            <v>0</v>
          </cell>
          <cell r="F9">
            <v>0</v>
          </cell>
          <cell r="G9">
            <v>0</v>
          </cell>
          <cell r="H9">
            <v>0</v>
          </cell>
          <cell r="I9">
            <v>0</v>
          </cell>
        </row>
        <row r="10">
          <cell r="A10">
            <v>11041</v>
          </cell>
          <cell r="B10" t="str">
            <v>OTROS INSTRUMENTOS FINANCIEROS DEFINIR</v>
          </cell>
          <cell r="C10">
            <v>0</v>
          </cell>
          <cell r="D10">
            <v>0</v>
          </cell>
          <cell r="E10">
            <v>0</v>
          </cell>
          <cell r="F10">
            <v>0</v>
          </cell>
          <cell r="G10">
            <v>0</v>
          </cell>
          <cell r="H10">
            <v>0</v>
          </cell>
          <cell r="I10">
            <v>0</v>
          </cell>
        </row>
        <row r="11">
          <cell r="A11" t="str">
            <v>CUENTAS POR COBRAR</v>
          </cell>
          <cell r="B11">
            <v>0</v>
          </cell>
          <cell r="C11">
            <v>0</v>
          </cell>
          <cell r="D11">
            <v>0</v>
          </cell>
          <cell r="E11">
            <v>0</v>
          </cell>
          <cell r="F11">
            <v>0</v>
          </cell>
          <cell r="G11">
            <v>0</v>
          </cell>
          <cell r="H11">
            <v>0</v>
          </cell>
          <cell r="I11">
            <v>0</v>
          </cell>
        </row>
        <row r="12">
          <cell r="A12">
            <v>11060</v>
          </cell>
          <cell r="B12" t="str">
            <v xml:space="preserve">CLIENTES </v>
          </cell>
          <cell r="C12">
            <v>41363413</v>
          </cell>
          <cell r="D12">
            <v>0</v>
          </cell>
          <cell r="E12">
            <v>0</v>
          </cell>
          <cell r="F12">
            <v>0</v>
          </cell>
          <cell r="G12">
            <v>0</v>
          </cell>
          <cell r="H12">
            <v>41363413</v>
          </cell>
          <cell r="I12">
            <v>0</v>
          </cell>
        </row>
        <row r="13">
          <cell r="A13">
            <v>11070</v>
          </cell>
          <cell r="B13" t="str">
            <v>DOCUMENTOS POR COBRAR</v>
          </cell>
          <cell r="C13">
            <v>0</v>
          </cell>
          <cell r="D13">
            <v>0</v>
          </cell>
          <cell r="E13">
            <v>0</v>
          </cell>
          <cell r="F13">
            <v>0</v>
          </cell>
          <cell r="G13">
            <v>0</v>
          </cell>
          <cell r="H13">
            <v>0</v>
          </cell>
          <cell r="I13">
            <v>0</v>
          </cell>
        </row>
        <row r="14">
          <cell r="A14">
            <v>11080</v>
          </cell>
          <cell r="B14" t="str">
            <v>PARTES RELACIONADAS</v>
          </cell>
          <cell r="C14">
            <v>0</v>
          </cell>
          <cell r="D14">
            <v>0</v>
          </cell>
          <cell r="E14">
            <v>0</v>
          </cell>
          <cell r="F14">
            <v>0</v>
          </cell>
          <cell r="G14">
            <v>0</v>
          </cell>
          <cell r="H14">
            <v>0</v>
          </cell>
          <cell r="I14">
            <v>0</v>
          </cell>
        </row>
        <row r="15">
          <cell r="A15">
            <v>11090</v>
          </cell>
          <cell r="B15" t="str">
            <v>IMPUESTO AL VALOR AGREGADO  POR RECUPERAR</v>
          </cell>
          <cell r="C15">
            <v>2799279</v>
          </cell>
          <cell r="D15">
            <v>0</v>
          </cell>
          <cell r="E15">
            <v>0</v>
          </cell>
          <cell r="F15">
            <v>0</v>
          </cell>
          <cell r="G15">
            <v>0</v>
          </cell>
          <cell r="H15">
            <v>2799279</v>
          </cell>
          <cell r="I15">
            <v>0</v>
          </cell>
        </row>
        <row r="16">
          <cell r="A16">
            <v>11091</v>
          </cell>
          <cell r="B16" t="str">
            <v xml:space="preserve">IMPUESTO SOBRE LA RENTA POR RECUPERAR </v>
          </cell>
          <cell r="C16">
            <v>1937769</v>
          </cell>
          <cell r="D16">
            <v>0</v>
          </cell>
          <cell r="E16">
            <v>0</v>
          </cell>
          <cell r="F16">
            <v>0</v>
          </cell>
          <cell r="G16">
            <v>0</v>
          </cell>
          <cell r="H16">
            <v>1937769</v>
          </cell>
          <cell r="I16">
            <v>0</v>
          </cell>
        </row>
        <row r="17">
          <cell r="A17">
            <v>11092</v>
          </cell>
          <cell r="B17" t="str">
            <v>IMPUESTO EMPRESARIAL A LA TASA UNICA POR RECUPERAR</v>
          </cell>
          <cell r="C17">
            <v>0</v>
          </cell>
          <cell r="D17">
            <v>0</v>
          </cell>
          <cell r="E17">
            <v>0</v>
          </cell>
          <cell r="F17">
            <v>0</v>
          </cell>
          <cell r="G17">
            <v>0</v>
          </cell>
          <cell r="H17">
            <v>0</v>
          </cell>
          <cell r="I17">
            <v>0</v>
          </cell>
        </row>
        <row r="18">
          <cell r="A18">
            <v>11093</v>
          </cell>
          <cell r="B18" t="str">
            <v>IMPUESTO A LOS DEPOSITOS EN EFECTIVO POR RECUPERAR</v>
          </cell>
          <cell r="C18">
            <v>449291</v>
          </cell>
          <cell r="D18">
            <v>0</v>
          </cell>
          <cell r="E18">
            <v>0</v>
          </cell>
          <cell r="F18">
            <v>0</v>
          </cell>
          <cell r="G18">
            <v>0</v>
          </cell>
          <cell r="H18">
            <v>449291</v>
          </cell>
          <cell r="I18">
            <v>0</v>
          </cell>
        </row>
        <row r="19">
          <cell r="A19">
            <v>11094</v>
          </cell>
          <cell r="B19" t="str">
            <v>OTROS IMPUESTOS POR RECUPERAR</v>
          </cell>
          <cell r="C19">
            <v>1603</v>
          </cell>
          <cell r="D19">
            <v>0</v>
          </cell>
          <cell r="E19">
            <v>0</v>
          </cell>
          <cell r="F19">
            <v>0</v>
          </cell>
          <cell r="G19">
            <v>0</v>
          </cell>
          <cell r="H19">
            <v>1603</v>
          </cell>
          <cell r="I19">
            <v>0</v>
          </cell>
        </row>
        <row r="20">
          <cell r="A20">
            <v>11100</v>
          </cell>
          <cell r="B20" t="str">
            <v>DEUDORES DIVERSOS</v>
          </cell>
          <cell r="C20">
            <v>701738</v>
          </cell>
          <cell r="D20">
            <v>0</v>
          </cell>
          <cell r="E20">
            <v>0</v>
          </cell>
          <cell r="F20">
            <v>0</v>
          </cell>
          <cell r="G20">
            <v>0</v>
          </cell>
          <cell r="H20">
            <v>701738</v>
          </cell>
          <cell r="I20">
            <v>0</v>
          </cell>
        </row>
        <row r="21">
          <cell r="A21">
            <v>11110</v>
          </cell>
          <cell r="B21" t="str">
            <v>ESTIMACION DE CUENTAS INCOBRABLES</v>
          </cell>
          <cell r="C21">
            <v>0</v>
          </cell>
          <cell r="D21">
            <v>0</v>
          </cell>
          <cell r="E21">
            <v>0</v>
          </cell>
          <cell r="F21">
            <v>0</v>
          </cell>
          <cell r="G21">
            <v>0</v>
          </cell>
          <cell r="H21">
            <v>0</v>
          </cell>
          <cell r="I21">
            <v>0</v>
          </cell>
        </row>
        <row r="22">
          <cell r="A22">
            <v>11121</v>
          </cell>
          <cell r="B22" t="str">
            <v>OTRAS CUENTAS POR COBRAR DEFINIR</v>
          </cell>
          <cell r="C22">
            <v>0</v>
          </cell>
          <cell r="D22">
            <v>0</v>
          </cell>
          <cell r="E22">
            <v>0</v>
          </cell>
          <cell r="F22">
            <v>0</v>
          </cell>
          <cell r="G22">
            <v>0</v>
          </cell>
          <cell r="H22">
            <v>0</v>
          </cell>
          <cell r="I22">
            <v>0</v>
          </cell>
        </row>
        <row r="23">
          <cell r="A23" t="str">
            <v>INVENTARIOS</v>
          </cell>
          <cell r="B23">
            <v>0</v>
          </cell>
          <cell r="C23">
            <v>0</v>
          </cell>
          <cell r="D23">
            <v>0</v>
          </cell>
          <cell r="E23">
            <v>0</v>
          </cell>
          <cell r="F23">
            <v>0</v>
          </cell>
          <cell r="G23">
            <v>0</v>
          </cell>
          <cell r="H23">
            <v>0</v>
          </cell>
          <cell r="I23">
            <v>0</v>
          </cell>
        </row>
        <row r="24">
          <cell r="A24">
            <v>11140</v>
          </cell>
          <cell r="B24" t="str">
            <v>PRODUCTOS TERMINADOS</v>
          </cell>
          <cell r="C24">
            <v>9654939</v>
          </cell>
          <cell r="D24">
            <v>0</v>
          </cell>
          <cell r="E24">
            <v>0</v>
          </cell>
          <cell r="F24">
            <v>0</v>
          </cell>
          <cell r="G24">
            <v>0</v>
          </cell>
          <cell r="H24">
            <v>9654939</v>
          </cell>
          <cell r="I24">
            <v>0</v>
          </cell>
        </row>
        <row r="25">
          <cell r="A25">
            <v>11150</v>
          </cell>
          <cell r="B25" t="str">
            <v>PRODUCCION EN PROCESO</v>
          </cell>
          <cell r="C25">
            <v>0</v>
          </cell>
          <cell r="D25">
            <v>0</v>
          </cell>
          <cell r="E25">
            <v>0</v>
          </cell>
          <cell r="F25">
            <v>0</v>
          </cell>
          <cell r="G25">
            <v>0</v>
          </cell>
          <cell r="H25">
            <v>0</v>
          </cell>
          <cell r="I25">
            <v>0</v>
          </cell>
        </row>
        <row r="26">
          <cell r="A26">
            <v>11160</v>
          </cell>
          <cell r="B26" t="str">
            <v>MATERIAS PRIMAS Y MATERIALES</v>
          </cell>
          <cell r="C26">
            <v>0</v>
          </cell>
          <cell r="D26">
            <v>0</v>
          </cell>
          <cell r="E26">
            <v>0</v>
          </cell>
          <cell r="F26">
            <v>0</v>
          </cell>
          <cell r="G26">
            <v>0</v>
          </cell>
          <cell r="H26">
            <v>0</v>
          </cell>
          <cell r="I26">
            <v>0</v>
          </cell>
        </row>
        <row r="27">
          <cell r="A27">
            <v>11170</v>
          </cell>
          <cell r="B27" t="str">
            <v>ANTICIPOS A PROVEEDORES</v>
          </cell>
          <cell r="C27">
            <v>0</v>
          </cell>
          <cell r="D27">
            <v>0</v>
          </cell>
          <cell r="E27">
            <v>0</v>
          </cell>
          <cell r="F27">
            <v>0</v>
          </cell>
          <cell r="G27">
            <v>0</v>
          </cell>
          <cell r="H27">
            <v>0</v>
          </cell>
          <cell r="I27">
            <v>0</v>
          </cell>
        </row>
        <row r="28">
          <cell r="A28">
            <v>11180</v>
          </cell>
          <cell r="B28" t="str">
            <v>ESTIMACION DE OBSOLESCENCIA</v>
          </cell>
          <cell r="C28">
            <v>0</v>
          </cell>
          <cell r="D28">
            <v>0</v>
          </cell>
          <cell r="E28">
            <v>0</v>
          </cell>
          <cell r="F28">
            <v>0</v>
          </cell>
          <cell r="G28">
            <v>0</v>
          </cell>
          <cell r="H28">
            <v>0</v>
          </cell>
          <cell r="I28">
            <v>0</v>
          </cell>
        </row>
        <row r="29">
          <cell r="A29">
            <v>11191</v>
          </cell>
          <cell r="B29" t="str">
            <v>OTROS INVENTARIOS DEFINIR</v>
          </cell>
          <cell r="C29">
            <v>0</v>
          </cell>
          <cell r="D29">
            <v>0</v>
          </cell>
          <cell r="E29">
            <v>0</v>
          </cell>
          <cell r="F29">
            <v>0</v>
          </cell>
          <cell r="G29">
            <v>0</v>
          </cell>
          <cell r="H29">
            <v>0</v>
          </cell>
          <cell r="I29">
            <v>0</v>
          </cell>
        </row>
        <row r="30">
          <cell r="A30" t="str">
            <v>PAGOS ANTICIPADOS</v>
          </cell>
          <cell r="B30">
            <v>0</v>
          </cell>
          <cell r="C30">
            <v>0</v>
          </cell>
          <cell r="D30">
            <v>0</v>
          </cell>
          <cell r="E30">
            <v>0</v>
          </cell>
          <cell r="F30">
            <v>0</v>
          </cell>
          <cell r="G30">
            <v>0</v>
          </cell>
          <cell r="H30">
            <v>0</v>
          </cell>
          <cell r="I30">
            <v>0</v>
          </cell>
        </row>
        <row r="31">
          <cell r="A31">
            <v>11210</v>
          </cell>
          <cell r="B31" t="str">
            <v>RENTAS PAGADAS POR ANTICIPADO</v>
          </cell>
          <cell r="C31">
            <v>0</v>
          </cell>
          <cell r="D31">
            <v>0</v>
          </cell>
          <cell r="E31">
            <v>0</v>
          </cell>
          <cell r="F31">
            <v>0</v>
          </cell>
          <cell r="G31">
            <v>0</v>
          </cell>
          <cell r="H31">
            <v>0</v>
          </cell>
          <cell r="I31">
            <v>0</v>
          </cell>
        </row>
        <row r="32">
          <cell r="A32">
            <v>11221</v>
          </cell>
          <cell r="B32" t="str">
            <v>OTROS PAGOS ANTICIPADOS DEFINIR</v>
          </cell>
          <cell r="C32">
            <v>3595311</v>
          </cell>
          <cell r="D32">
            <v>0</v>
          </cell>
          <cell r="E32">
            <v>0</v>
          </cell>
          <cell r="F32">
            <v>0</v>
          </cell>
          <cell r="G32">
            <v>0</v>
          </cell>
          <cell r="H32">
            <v>3595311</v>
          </cell>
          <cell r="I32">
            <v>0</v>
          </cell>
        </row>
        <row r="33">
          <cell r="A33">
            <v>11241</v>
          </cell>
          <cell r="B33" t="str">
            <v>OTROS ACTIVOS CIRCULANTES DEFINIR</v>
          </cell>
          <cell r="C33">
            <v>0</v>
          </cell>
          <cell r="D33">
            <v>0</v>
          </cell>
          <cell r="E33">
            <v>0</v>
          </cell>
          <cell r="F33">
            <v>0</v>
          </cell>
          <cell r="G33">
            <v>0</v>
          </cell>
          <cell r="H33">
            <v>0</v>
          </cell>
          <cell r="I33">
            <v>0</v>
          </cell>
        </row>
        <row r="34">
          <cell r="A34">
            <v>11250</v>
          </cell>
          <cell r="B34" t="str">
            <v>IMPUESTO AL VALOR AGREGADO NO PAGADO</v>
          </cell>
          <cell r="C34">
            <v>0</v>
          </cell>
          <cell r="D34">
            <v>0</v>
          </cell>
          <cell r="E34">
            <v>0</v>
          </cell>
          <cell r="F34">
            <v>0</v>
          </cell>
          <cell r="G34">
            <v>0</v>
          </cell>
          <cell r="H34">
            <v>0</v>
          </cell>
          <cell r="I34">
            <v>0</v>
          </cell>
        </row>
        <row r="35">
          <cell r="A35" t="str">
            <v>CUENTAS POR COBRAR A LARGO PLAZO</v>
          </cell>
          <cell r="B35">
            <v>0</v>
          </cell>
          <cell r="C35">
            <v>0</v>
          </cell>
          <cell r="D35">
            <v>0</v>
          </cell>
          <cell r="E35">
            <v>0</v>
          </cell>
          <cell r="F35">
            <v>0</v>
          </cell>
          <cell r="G35">
            <v>0</v>
          </cell>
          <cell r="H35">
            <v>0</v>
          </cell>
          <cell r="I35">
            <v>0</v>
          </cell>
        </row>
        <row r="36">
          <cell r="A36">
            <v>11310</v>
          </cell>
          <cell r="B36" t="str">
            <v>CUENTAS POR COBRAR A LARGO PLAZO PARTES RELACIONADAS</v>
          </cell>
          <cell r="C36">
            <v>0</v>
          </cell>
          <cell r="D36">
            <v>0</v>
          </cell>
          <cell r="E36">
            <v>0</v>
          </cell>
          <cell r="F36">
            <v>0</v>
          </cell>
          <cell r="G36">
            <v>0</v>
          </cell>
          <cell r="H36">
            <v>0</v>
          </cell>
          <cell r="I36">
            <v>0</v>
          </cell>
        </row>
        <row r="37">
          <cell r="A37">
            <v>11315</v>
          </cell>
          <cell r="B37" t="str">
            <v>CUENTAS POR COBRAR A LARGO PLAZO PARTES NO RELACIONADAS</v>
          </cell>
          <cell r="C37">
            <v>0</v>
          </cell>
          <cell r="D37">
            <v>0</v>
          </cell>
          <cell r="E37">
            <v>0</v>
          </cell>
          <cell r="F37">
            <v>0</v>
          </cell>
          <cell r="G37">
            <v>0</v>
          </cell>
          <cell r="H37">
            <v>0</v>
          </cell>
          <cell r="I37">
            <v>0</v>
          </cell>
        </row>
        <row r="38">
          <cell r="A38" t="str">
            <v>INVERSIONES PERMANENTES</v>
          </cell>
          <cell r="B38">
            <v>0</v>
          </cell>
          <cell r="C38">
            <v>0</v>
          </cell>
          <cell r="D38">
            <v>0</v>
          </cell>
          <cell r="E38">
            <v>0</v>
          </cell>
          <cell r="F38">
            <v>0</v>
          </cell>
          <cell r="G38">
            <v>0</v>
          </cell>
          <cell r="H38">
            <v>0</v>
          </cell>
          <cell r="I38">
            <v>0</v>
          </cell>
        </row>
        <row r="39">
          <cell r="A39">
            <v>11330</v>
          </cell>
          <cell r="B39" t="str">
            <v>INVERSIONES PERMANENTES</v>
          </cell>
          <cell r="C39">
            <v>0</v>
          </cell>
          <cell r="D39">
            <v>0</v>
          </cell>
          <cell r="E39">
            <v>0</v>
          </cell>
          <cell r="F39">
            <v>0</v>
          </cell>
          <cell r="G39">
            <v>0</v>
          </cell>
          <cell r="H39">
            <v>0</v>
          </cell>
          <cell r="I39">
            <v>0</v>
          </cell>
        </row>
        <row r="40">
          <cell r="A40" t="str">
            <v>INMUEBLES, MAQUINARIA Y EQUIPO</v>
          </cell>
          <cell r="B40">
            <v>0</v>
          </cell>
          <cell r="C40">
            <v>0</v>
          </cell>
          <cell r="D40">
            <v>0</v>
          </cell>
          <cell r="E40">
            <v>0</v>
          </cell>
          <cell r="F40">
            <v>0</v>
          </cell>
          <cell r="G40">
            <v>0</v>
          </cell>
          <cell r="H40">
            <v>0</v>
          </cell>
          <cell r="I40">
            <v>0</v>
          </cell>
        </row>
        <row r="41">
          <cell r="A41">
            <v>11350</v>
          </cell>
          <cell r="B41" t="str">
            <v>TERRENOS</v>
          </cell>
          <cell r="C41">
            <v>0</v>
          </cell>
          <cell r="D41">
            <v>0</v>
          </cell>
          <cell r="E41">
            <v>0</v>
          </cell>
          <cell r="F41">
            <v>0</v>
          </cell>
          <cell r="G41">
            <v>0</v>
          </cell>
          <cell r="H41">
            <v>0</v>
          </cell>
          <cell r="I41">
            <v>0</v>
          </cell>
        </row>
        <row r="42">
          <cell r="A42">
            <v>11360</v>
          </cell>
          <cell r="B42" t="str">
            <v>EDIFICIOS</v>
          </cell>
          <cell r="C42">
            <v>0</v>
          </cell>
          <cell r="D42">
            <v>0</v>
          </cell>
          <cell r="E42">
            <v>0</v>
          </cell>
          <cell r="F42">
            <v>0</v>
          </cell>
          <cell r="G42">
            <v>0</v>
          </cell>
          <cell r="H42">
            <v>0</v>
          </cell>
          <cell r="I42">
            <v>0</v>
          </cell>
        </row>
        <row r="43">
          <cell r="A43">
            <v>11370</v>
          </cell>
          <cell r="B43" t="str">
            <v>MAQUINARIA</v>
          </cell>
          <cell r="C43">
            <v>0</v>
          </cell>
          <cell r="D43">
            <v>0</v>
          </cell>
          <cell r="E43">
            <v>0</v>
          </cell>
          <cell r="F43">
            <v>0</v>
          </cell>
          <cell r="G43">
            <v>0</v>
          </cell>
          <cell r="H43">
            <v>0</v>
          </cell>
          <cell r="I43">
            <v>0</v>
          </cell>
        </row>
        <row r="44">
          <cell r="A44">
            <v>11380</v>
          </cell>
          <cell r="B44" t="str">
            <v>EQUIPO DE TRANSPORTE</v>
          </cell>
          <cell r="C44">
            <v>1054973</v>
          </cell>
          <cell r="D44">
            <v>0</v>
          </cell>
          <cell r="E44">
            <v>0</v>
          </cell>
          <cell r="F44">
            <v>0</v>
          </cell>
          <cell r="G44">
            <v>0</v>
          </cell>
          <cell r="H44">
            <v>1054973</v>
          </cell>
          <cell r="I44">
            <v>0</v>
          </cell>
        </row>
        <row r="45">
          <cell r="A45">
            <v>11390</v>
          </cell>
          <cell r="B45" t="str">
            <v>MOBILIARIO Y EQUIPO</v>
          </cell>
          <cell r="C45">
            <v>179271</v>
          </cell>
          <cell r="D45">
            <v>0</v>
          </cell>
          <cell r="E45">
            <v>0</v>
          </cell>
          <cell r="F45">
            <v>0</v>
          </cell>
          <cell r="G45">
            <v>0</v>
          </cell>
          <cell r="H45">
            <v>179271</v>
          </cell>
          <cell r="I45">
            <v>0</v>
          </cell>
        </row>
        <row r="46">
          <cell r="A46">
            <v>11400</v>
          </cell>
          <cell r="B46" t="str">
            <v>EQUIPO DE COMPUTO</v>
          </cell>
          <cell r="C46">
            <v>218282</v>
          </cell>
          <cell r="D46">
            <v>0</v>
          </cell>
          <cell r="E46">
            <v>0</v>
          </cell>
          <cell r="F46">
            <v>0</v>
          </cell>
          <cell r="G46">
            <v>0</v>
          </cell>
          <cell r="H46">
            <v>218282</v>
          </cell>
          <cell r="I46">
            <v>0</v>
          </cell>
        </row>
        <row r="47">
          <cell r="A47">
            <v>11411</v>
          </cell>
          <cell r="B47" t="str">
            <v>OTROS ACTIVOS FIJOS DEFINIR</v>
          </cell>
          <cell r="C47">
            <v>0</v>
          </cell>
          <cell r="D47">
            <v>0</v>
          </cell>
          <cell r="E47">
            <v>0</v>
          </cell>
          <cell r="F47">
            <v>0</v>
          </cell>
          <cell r="G47">
            <v>0</v>
          </cell>
          <cell r="H47">
            <v>0</v>
          </cell>
          <cell r="I47">
            <v>0</v>
          </cell>
        </row>
        <row r="48">
          <cell r="A48" t="str">
            <v>DEPRECIACIONES</v>
          </cell>
          <cell r="B48">
            <v>0</v>
          </cell>
          <cell r="C48">
            <v>0</v>
          </cell>
          <cell r="D48">
            <v>0</v>
          </cell>
          <cell r="E48">
            <v>0</v>
          </cell>
          <cell r="F48">
            <v>0</v>
          </cell>
          <cell r="G48">
            <v>0</v>
          </cell>
          <cell r="H48">
            <v>0</v>
          </cell>
          <cell r="I48">
            <v>0</v>
          </cell>
        </row>
        <row r="49">
          <cell r="A49">
            <v>11430</v>
          </cell>
          <cell r="B49" t="str">
            <v>DEPRECIACION ACUMULADA DE EDIFICIOS</v>
          </cell>
          <cell r="C49">
            <v>0</v>
          </cell>
          <cell r="D49">
            <v>0</v>
          </cell>
          <cell r="E49">
            <v>0</v>
          </cell>
          <cell r="F49">
            <v>0</v>
          </cell>
          <cell r="G49">
            <v>0</v>
          </cell>
          <cell r="H49">
            <v>0</v>
          </cell>
          <cell r="I49">
            <v>0</v>
          </cell>
        </row>
        <row r="50">
          <cell r="A50">
            <v>11440</v>
          </cell>
          <cell r="B50" t="str">
            <v>DEPRECIACION ACUMULADA DE MAQUINARIA</v>
          </cell>
          <cell r="C50">
            <v>115762</v>
          </cell>
          <cell r="D50">
            <v>0</v>
          </cell>
          <cell r="E50">
            <v>0</v>
          </cell>
          <cell r="F50">
            <v>0</v>
          </cell>
          <cell r="G50">
            <v>0</v>
          </cell>
          <cell r="H50">
            <v>115762</v>
          </cell>
          <cell r="I50">
            <v>0</v>
          </cell>
        </row>
        <row r="51">
          <cell r="A51">
            <v>11450</v>
          </cell>
          <cell r="B51" t="str">
            <v>DEPRECIACION ACUMULADA DE EQUIPO DE TRANSPORTE</v>
          </cell>
          <cell r="C51">
            <v>908279</v>
          </cell>
          <cell r="D51">
            <v>0</v>
          </cell>
          <cell r="E51">
            <v>0</v>
          </cell>
          <cell r="F51">
            <v>0</v>
          </cell>
          <cell r="G51">
            <v>0</v>
          </cell>
          <cell r="H51">
            <v>908279</v>
          </cell>
          <cell r="I51">
            <v>0</v>
          </cell>
        </row>
        <row r="52">
          <cell r="A52">
            <v>11460</v>
          </cell>
          <cell r="B52" t="str">
            <v>DEPRECIACION ACUMULADA DE MOBILIARIO Y EQUIPO</v>
          </cell>
          <cell r="C52">
            <v>0</v>
          </cell>
          <cell r="D52">
            <v>0</v>
          </cell>
          <cell r="E52">
            <v>0</v>
          </cell>
          <cell r="F52">
            <v>0</v>
          </cell>
          <cell r="G52">
            <v>0</v>
          </cell>
          <cell r="H52">
            <v>0</v>
          </cell>
          <cell r="I52">
            <v>0</v>
          </cell>
        </row>
        <row r="53">
          <cell r="A53">
            <v>11470</v>
          </cell>
          <cell r="B53" t="str">
            <v>DEPRECIACION ACUMULADA DE EQUIPO DE COMPUTO</v>
          </cell>
          <cell r="C53">
            <v>233933</v>
          </cell>
          <cell r="D53">
            <v>0</v>
          </cell>
          <cell r="E53">
            <v>0</v>
          </cell>
          <cell r="F53">
            <v>0</v>
          </cell>
          <cell r="G53">
            <v>0</v>
          </cell>
          <cell r="H53">
            <v>233933</v>
          </cell>
          <cell r="I53">
            <v>0</v>
          </cell>
        </row>
        <row r="54">
          <cell r="A54">
            <v>11481</v>
          </cell>
          <cell r="B54" t="str">
            <v>DEPRECIACION ACUMULADA DE OTROS ACTIVOS FIJOS DEFINIR</v>
          </cell>
          <cell r="C54">
            <v>0</v>
          </cell>
          <cell r="D54">
            <v>0</v>
          </cell>
          <cell r="E54">
            <v>0</v>
          </cell>
          <cell r="F54">
            <v>0</v>
          </cell>
          <cell r="G54">
            <v>0</v>
          </cell>
          <cell r="H54">
            <v>0</v>
          </cell>
          <cell r="I54">
            <v>0</v>
          </cell>
        </row>
        <row r="55">
          <cell r="A55" t="str">
            <v>ACTIVOS INTANGIBLES</v>
          </cell>
          <cell r="B55">
            <v>0</v>
          </cell>
          <cell r="C55">
            <v>0</v>
          </cell>
          <cell r="D55">
            <v>0</v>
          </cell>
          <cell r="E55">
            <v>0</v>
          </cell>
          <cell r="F55">
            <v>0</v>
          </cell>
          <cell r="G55">
            <v>0</v>
          </cell>
          <cell r="H55">
            <v>0</v>
          </cell>
          <cell r="I55">
            <v>0</v>
          </cell>
        </row>
        <row r="56">
          <cell r="A56">
            <v>11510</v>
          </cell>
          <cell r="B56" t="str">
            <v>GASTOS PREOPERATIVOS</v>
          </cell>
          <cell r="C56">
            <v>0</v>
          </cell>
          <cell r="D56">
            <v>0</v>
          </cell>
          <cell r="E56">
            <v>0</v>
          </cell>
          <cell r="F56">
            <v>0</v>
          </cell>
          <cell r="G56">
            <v>0</v>
          </cell>
          <cell r="H56">
            <v>0</v>
          </cell>
          <cell r="I56">
            <v>0</v>
          </cell>
        </row>
        <row r="57">
          <cell r="A57">
            <v>11520</v>
          </cell>
          <cell r="B57" t="str">
            <v>INVESTIGACION DE MERCADO</v>
          </cell>
          <cell r="C57">
            <v>0</v>
          </cell>
          <cell r="D57">
            <v>0</v>
          </cell>
          <cell r="E57">
            <v>0</v>
          </cell>
          <cell r="F57">
            <v>0</v>
          </cell>
          <cell r="G57">
            <v>0</v>
          </cell>
          <cell r="H57">
            <v>0</v>
          </cell>
          <cell r="I57">
            <v>0</v>
          </cell>
        </row>
        <row r="58">
          <cell r="A58">
            <v>11530</v>
          </cell>
          <cell r="B58" t="str">
            <v>PATENTES Y MARCAS</v>
          </cell>
          <cell r="C58">
            <v>0</v>
          </cell>
          <cell r="D58">
            <v>0</v>
          </cell>
          <cell r="E58">
            <v>0</v>
          </cell>
          <cell r="F58">
            <v>0</v>
          </cell>
          <cell r="G58">
            <v>0</v>
          </cell>
          <cell r="H58">
            <v>0</v>
          </cell>
          <cell r="I58">
            <v>0</v>
          </cell>
        </row>
        <row r="59">
          <cell r="A59">
            <v>11540</v>
          </cell>
          <cell r="B59" t="str">
            <v>AMORTIZACIONES</v>
          </cell>
          <cell r="C59">
            <v>-517006</v>
          </cell>
          <cell r="D59">
            <v>0</v>
          </cell>
          <cell r="E59">
            <v>0</v>
          </cell>
          <cell r="F59">
            <v>0</v>
          </cell>
          <cell r="G59">
            <v>0</v>
          </cell>
          <cell r="H59">
            <v>-517006</v>
          </cell>
          <cell r="I59">
            <v>0</v>
          </cell>
        </row>
        <row r="60">
          <cell r="A60">
            <v>11551</v>
          </cell>
          <cell r="B60" t="str">
            <v>OTROS ACTIVOS INTANGIBLES DEFINIR</v>
          </cell>
          <cell r="C60">
            <v>1531870</v>
          </cell>
          <cell r="D60">
            <v>0</v>
          </cell>
          <cell r="E60">
            <v>0</v>
          </cell>
          <cell r="F60">
            <v>0</v>
          </cell>
          <cell r="G60">
            <v>0</v>
          </cell>
          <cell r="H60">
            <v>1531870</v>
          </cell>
          <cell r="I60">
            <v>0</v>
          </cell>
        </row>
        <row r="61">
          <cell r="A61" t="str">
            <v>OTROS ACTIVOS</v>
          </cell>
          <cell r="B61">
            <v>0</v>
          </cell>
          <cell r="C61">
            <v>0</v>
          </cell>
          <cell r="D61">
            <v>0</v>
          </cell>
          <cell r="E61">
            <v>0</v>
          </cell>
          <cell r="F61">
            <v>0</v>
          </cell>
          <cell r="G61">
            <v>0</v>
          </cell>
          <cell r="H61">
            <v>0</v>
          </cell>
          <cell r="I61">
            <v>0</v>
          </cell>
        </row>
        <row r="62">
          <cell r="A62">
            <v>11562</v>
          </cell>
          <cell r="B62" t="str">
            <v>CREDITO MERCANTIL</v>
          </cell>
          <cell r="C62">
            <v>0</v>
          </cell>
          <cell r="D62">
            <v>0</v>
          </cell>
          <cell r="E62">
            <v>0</v>
          </cell>
          <cell r="F62">
            <v>0</v>
          </cell>
          <cell r="G62">
            <v>0</v>
          </cell>
          <cell r="H62">
            <v>0</v>
          </cell>
          <cell r="I62">
            <v>0</v>
          </cell>
        </row>
        <row r="63">
          <cell r="A63">
            <v>11570</v>
          </cell>
          <cell r="B63" t="str">
            <v>IMPUESTO SOBRE LA RENTA DIFERIDO</v>
          </cell>
          <cell r="C63">
            <v>0</v>
          </cell>
          <cell r="D63">
            <v>0</v>
          </cell>
          <cell r="E63">
            <v>0</v>
          </cell>
          <cell r="F63">
            <v>0</v>
          </cell>
          <cell r="G63">
            <v>0</v>
          </cell>
          <cell r="H63">
            <v>0</v>
          </cell>
          <cell r="I63">
            <v>0</v>
          </cell>
        </row>
        <row r="64">
          <cell r="A64">
            <v>11580</v>
          </cell>
          <cell r="B64" t="str">
            <v>PARTICIPACION DE LOS TRABAJADORES EN LAS UTILIDADES DIFERIDA</v>
          </cell>
          <cell r="C64">
            <v>0</v>
          </cell>
          <cell r="D64">
            <v>0</v>
          </cell>
          <cell r="E64">
            <v>0</v>
          </cell>
          <cell r="F64">
            <v>0</v>
          </cell>
          <cell r="G64">
            <v>0</v>
          </cell>
          <cell r="H64">
            <v>0</v>
          </cell>
          <cell r="I64">
            <v>0</v>
          </cell>
        </row>
        <row r="65">
          <cell r="A65">
            <v>11590</v>
          </cell>
          <cell r="B65" t="str">
            <v>IMPUESTO EMPRESARIAL A TASA UNICA DIFERIDO</v>
          </cell>
          <cell r="C65">
            <v>0</v>
          </cell>
          <cell r="D65">
            <v>0</v>
          </cell>
          <cell r="E65">
            <v>0</v>
          </cell>
          <cell r="F65">
            <v>0</v>
          </cell>
          <cell r="G65">
            <v>0</v>
          </cell>
          <cell r="H65">
            <v>0</v>
          </cell>
          <cell r="I65">
            <v>0</v>
          </cell>
        </row>
        <row r="66">
          <cell r="A66">
            <v>11601</v>
          </cell>
          <cell r="B66" t="str">
            <v>OTROS ACTIVOS DEFINIR</v>
          </cell>
          <cell r="C66">
            <v>0</v>
          </cell>
          <cell r="D66">
            <v>0</v>
          </cell>
          <cell r="E66">
            <v>0</v>
          </cell>
          <cell r="F66">
            <v>0</v>
          </cell>
          <cell r="G66">
            <v>0</v>
          </cell>
          <cell r="H66">
            <v>0</v>
          </cell>
          <cell r="I66">
            <v>0</v>
          </cell>
        </row>
        <row r="67">
          <cell r="A67" t="str">
            <v xml:space="preserve">         PASIVO</v>
          </cell>
          <cell r="B67">
            <v>0</v>
          </cell>
          <cell r="C67">
            <v>0</v>
          </cell>
          <cell r="D67">
            <v>0</v>
          </cell>
          <cell r="E67">
            <v>0</v>
          </cell>
          <cell r="F67">
            <v>0</v>
          </cell>
          <cell r="G67">
            <v>0</v>
          </cell>
          <cell r="H67">
            <v>0</v>
          </cell>
          <cell r="I67">
            <v>0</v>
          </cell>
        </row>
        <row r="68">
          <cell r="A68" t="str">
            <v>DOCUMENTOS POR PAGAR</v>
          </cell>
          <cell r="B68">
            <v>0</v>
          </cell>
          <cell r="C68">
            <v>0</v>
          </cell>
          <cell r="D68">
            <v>0</v>
          </cell>
          <cell r="E68">
            <v>0</v>
          </cell>
          <cell r="F68">
            <v>0</v>
          </cell>
          <cell r="G68">
            <v>0</v>
          </cell>
          <cell r="H68">
            <v>0</v>
          </cell>
          <cell r="I68">
            <v>0</v>
          </cell>
        </row>
        <row r="69">
          <cell r="A69">
            <v>12010</v>
          </cell>
          <cell r="B69" t="str">
            <v>NACIONALES</v>
          </cell>
          <cell r="C69">
            <v>307460</v>
          </cell>
          <cell r="D69">
            <v>0</v>
          </cell>
          <cell r="E69">
            <v>0</v>
          </cell>
          <cell r="F69">
            <v>0</v>
          </cell>
          <cell r="G69">
            <v>0</v>
          </cell>
          <cell r="H69">
            <v>307460</v>
          </cell>
          <cell r="I69">
            <v>0</v>
          </cell>
        </row>
        <row r="70">
          <cell r="A70">
            <v>12020</v>
          </cell>
          <cell r="B70" t="str">
            <v>DEL EXTRANJERO</v>
          </cell>
          <cell r="C70">
            <v>0</v>
          </cell>
          <cell r="D70">
            <v>0</v>
          </cell>
          <cell r="E70">
            <v>0</v>
          </cell>
          <cell r="F70">
            <v>0</v>
          </cell>
          <cell r="G70">
            <v>0</v>
          </cell>
          <cell r="H70">
            <v>0</v>
          </cell>
          <cell r="I70">
            <v>0</v>
          </cell>
        </row>
        <row r="71">
          <cell r="A71" t="str">
            <v>ACREEDORES DIVERSOS</v>
          </cell>
          <cell r="B71">
            <v>0</v>
          </cell>
          <cell r="C71">
            <v>0</v>
          </cell>
          <cell r="D71">
            <v>0</v>
          </cell>
          <cell r="E71">
            <v>0</v>
          </cell>
          <cell r="F71">
            <v>0</v>
          </cell>
          <cell r="G71">
            <v>0</v>
          </cell>
          <cell r="H71">
            <v>0</v>
          </cell>
          <cell r="I71">
            <v>0</v>
          </cell>
        </row>
        <row r="72">
          <cell r="A72">
            <v>12040</v>
          </cell>
          <cell r="B72" t="str">
            <v>NACIONALES</v>
          </cell>
          <cell r="C72">
            <v>11387166</v>
          </cell>
          <cell r="D72">
            <v>0</v>
          </cell>
          <cell r="E72">
            <v>0</v>
          </cell>
          <cell r="F72">
            <v>0</v>
          </cell>
          <cell r="G72">
            <v>0</v>
          </cell>
          <cell r="H72">
            <v>11387166</v>
          </cell>
          <cell r="I72">
            <v>0</v>
          </cell>
        </row>
        <row r="73">
          <cell r="A73">
            <v>12050</v>
          </cell>
          <cell r="B73" t="str">
            <v>DEL EXTRANJERO</v>
          </cell>
          <cell r="C73">
            <v>0</v>
          </cell>
          <cell r="D73">
            <v>0</v>
          </cell>
          <cell r="E73">
            <v>0</v>
          </cell>
          <cell r="F73">
            <v>0</v>
          </cell>
          <cell r="G73">
            <v>0</v>
          </cell>
          <cell r="H73">
            <v>0</v>
          </cell>
          <cell r="I73">
            <v>0</v>
          </cell>
        </row>
        <row r="74">
          <cell r="A74" t="str">
            <v xml:space="preserve"> PROVEEDORES</v>
          </cell>
          <cell r="B74">
            <v>0</v>
          </cell>
          <cell r="C74">
            <v>0</v>
          </cell>
          <cell r="D74">
            <v>0</v>
          </cell>
          <cell r="E74">
            <v>0</v>
          </cell>
          <cell r="F74">
            <v>0</v>
          </cell>
          <cell r="G74">
            <v>0</v>
          </cell>
          <cell r="H74">
            <v>0</v>
          </cell>
          <cell r="I74">
            <v>0</v>
          </cell>
        </row>
        <row r="75">
          <cell r="A75">
            <v>12070</v>
          </cell>
          <cell r="B75" t="str">
            <v>NACIONALES</v>
          </cell>
          <cell r="C75">
            <v>15981758</v>
          </cell>
          <cell r="D75">
            <v>0</v>
          </cell>
          <cell r="E75">
            <v>0</v>
          </cell>
          <cell r="F75">
            <v>0</v>
          </cell>
          <cell r="G75">
            <v>0</v>
          </cell>
          <cell r="H75">
            <v>15981758</v>
          </cell>
          <cell r="I75">
            <v>0</v>
          </cell>
        </row>
        <row r="76">
          <cell r="A76">
            <v>12080</v>
          </cell>
          <cell r="B76" t="str">
            <v>DEL EXTRANJERO</v>
          </cell>
          <cell r="C76">
            <v>0</v>
          </cell>
          <cell r="D76">
            <v>0</v>
          </cell>
          <cell r="E76">
            <v>0</v>
          </cell>
          <cell r="F76">
            <v>0</v>
          </cell>
          <cell r="G76">
            <v>0</v>
          </cell>
          <cell r="H76">
            <v>0</v>
          </cell>
          <cell r="I76">
            <v>0</v>
          </cell>
        </row>
        <row r="77">
          <cell r="A77" t="str">
            <v>IMPUESTOS POR PAGAR</v>
          </cell>
          <cell r="B77">
            <v>0</v>
          </cell>
          <cell r="C77">
            <v>0</v>
          </cell>
          <cell r="D77">
            <v>0</v>
          </cell>
          <cell r="E77">
            <v>0</v>
          </cell>
          <cell r="F77">
            <v>0</v>
          </cell>
          <cell r="G77">
            <v>0</v>
          </cell>
          <cell r="H77">
            <v>0</v>
          </cell>
          <cell r="I77">
            <v>0</v>
          </cell>
        </row>
        <row r="78">
          <cell r="A78">
            <v>12100</v>
          </cell>
          <cell r="B78" t="str">
            <v>IMPUESTO SOBRE LA RENTA</v>
          </cell>
          <cell r="C78">
            <v>0</v>
          </cell>
          <cell r="D78">
            <v>0</v>
          </cell>
          <cell r="E78">
            <v>0</v>
          </cell>
          <cell r="F78">
            <v>0</v>
          </cell>
          <cell r="G78">
            <v>0</v>
          </cell>
          <cell r="H78">
            <v>0</v>
          </cell>
          <cell r="I78">
            <v>0</v>
          </cell>
        </row>
        <row r="79">
          <cell r="A79">
            <v>12110</v>
          </cell>
          <cell r="B79" t="str">
            <v>IMPUESTO AL ACTIVO</v>
          </cell>
          <cell r="C79">
            <v>0</v>
          </cell>
          <cell r="D79">
            <v>0</v>
          </cell>
          <cell r="E79">
            <v>0</v>
          </cell>
          <cell r="F79">
            <v>0</v>
          </cell>
          <cell r="G79">
            <v>0</v>
          </cell>
          <cell r="H79">
            <v>0</v>
          </cell>
          <cell r="I79">
            <v>0</v>
          </cell>
        </row>
        <row r="80">
          <cell r="A80">
            <v>12120</v>
          </cell>
          <cell r="B80" t="str">
            <v>IMPUESTO AL VALOR AGREGADO</v>
          </cell>
          <cell r="C80">
            <v>965569</v>
          </cell>
          <cell r="D80">
            <v>0</v>
          </cell>
          <cell r="E80">
            <v>0</v>
          </cell>
          <cell r="F80">
            <v>0</v>
          </cell>
          <cell r="G80">
            <v>0</v>
          </cell>
          <cell r="H80">
            <v>965569</v>
          </cell>
          <cell r="I80">
            <v>0</v>
          </cell>
        </row>
        <row r="81">
          <cell r="A81">
            <v>12130</v>
          </cell>
          <cell r="B81" t="str">
            <v>IMPUESTO EMPRESARIAL A TASA UNICA</v>
          </cell>
          <cell r="C81">
            <v>0</v>
          </cell>
          <cell r="D81">
            <v>0</v>
          </cell>
          <cell r="E81">
            <v>0</v>
          </cell>
          <cell r="F81">
            <v>0</v>
          </cell>
          <cell r="G81">
            <v>0</v>
          </cell>
          <cell r="H81">
            <v>0</v>
          </cell>
          <cell r="I81">
            <v>0</v>
          </cell>
        </row>
        <row r="82">
          <cell r="A82">
            <v>12140</v>
          </cell>
          <cell r="B82" t="str">
            <v>IMPUESTO SOBRE PRODUCCION Y SERVICIOS</v>
          </cell>
          <cell r="C82">
            <v>0</v>
          </cell>
          <cell r="D82">
            <v>0</v>
          </cell>
          <cell r="E82">
            <v>0</v>
          </cell>
          <cell r="F82">
            <v>0</v>
          </cell>
          <cell r="G82">
            <v>0</v>
          </cell>
          <cell r="H82">
            <v>0</v>
          </cell>
          <cell r="I82">
            <v>0</v>
          </cell>
        </row>
        <row r="83">
          <cell r="A83">
            <v>12150</v>
          </cell>
          <cell r="B83" t="str">
            <v>IMPUESTO SOBRE AUTOMOVILES NUEVOS</v>
          </cell>
          <cell r="C83">
            <v>0</v>
          </cell>
          <cell r="D83">
            <v>0</v>
          </cell>
          <cell r="E83">
            <v>0</v>
          </cell>
          <cell r="F83">
            <v>0</v>
          </cell>
          <cell r="G83">
            <v>0</v>
          </cell>
          <cell r="H83">
            <v>0</v>
          </cell>
          <cell r="I83">
            <v>0</v>
          </cell>
        </row>
        <row r="84">
          <cell r="A84">
            <v>12160</v>
          </cell>
          <cell r="B84" t="str">
            <v>IMPUESTOS LOCALES</v>
          </cell>
          <cell r="C84">
            <v>27431</v>
          </cell>
          <cell r="D84">
            <v>0</v>
          </cell>
          <cell r="E84">
            <v>0</v>
          </cell>
          <cell r="F84">
            <v>0</v>
          </cell>
          <cell r="G84">
            <v>0</v>
          </cell>
          <cell r="H84">
            <v>27431</v>
          </cell>
          <cell r="I84">
            <v>0</v>
          </cell>
        </row>
        <row r="85">
          <cell r="A85">
            <v>12170</v>
          </cell>
          <cell r="B85" t="str">
            <v>SEGURO SOCIAL</v>
          </cell>
          <cell r="C85">
            <v>29476</v>
          </cell>
          <cell r="D85">
            <v>0</v>
          </cell>
          <cell r="E85">
            <v>0</v>
          </cell>
          <cell r="F85">
            <v>0</v>
          </cell>
          <cell r="G85">
            <v>0</v>
          </cell>
          <cell r="H85">
            <v>29476</v>
          </cell>
          <cell r="I85">
            <v>0</v>
          </cell>
        </row>
        <row r="86">
          <cell r="A86">
            <v>12180</v>
          </cell>
          <cell r="B86" t="str">
            <v>INFONAVIT</v>
          </cell>
          <cell r="C86">
            <v>-5524</v>
          </cell>
          <cell r="D86">
            <v>0</v>
          </cell>
          <cell r="E86">
            <v>0</v>
          </cell>
          <cell r="F86">
            <v>0</v>
          </cell>
          <cell r="G86">
            <v>0</v>
          </cell>
          <cell r="H86">
            <v>-5524</v>
          </cell>
          <cell r="I86">
            <v>0</v>
          </cell>
        </row>
        <row r="87">
          <cell r="A87">
            <v>12190</v>
          </cell>
          <cell r="B87" t="str">
            <v>SAR</v>
          </cell>
          <cell r="C87">
            <v>2399</v>
          </cell>
          <cell r="D87">
            <v>0</v>
          </cell>
          <cell r="E87">
            <v>0</v>
          </cell>
          <cell r="F87">
            <v>0</v>
          </cell>
          <cell r="G87">
            <v>0</v>
          </cell>
          <cell r="H87">
            <v>2399</v>
          </cell>
          <cell r="I87">
            <v>0</v>
          </cell>
        </row>
        <row r="88">
          <cell r="A88">
            <v>12200</v>
          </cell>
          <cell r="B88" t="str">
            <v>IMPUESTO A LOS DEPOSITOS EN EFECTIVO</v>
          </cell>
          <cell r="C88">
            <v>-17486</v>
          </cell>
          <cell r="D88">
            <v>0</v>
          </cell>
          <cell r="E88">
            <v>0</v>
          </cell>
          <cell r="F88">
            <v>0</v>
          </cell>
          <cell r="G88">
            <v>0</v>
          </cell>
          <cell r="H88">
            <v>-17486</v>
          </cell>
          <cell r="I88">
            <v>0</v>
          </cell>
        </row>
        <row r="89">
          <cell r="A89">
            <v>12211</v>
          </cell>
          <cell r="B89" t="str">
            <v>OTROS IMPUESTOS Y CONTRIBUCIONES DEFINIR</v>
          </cell>
          <cell r="C89">
            <v>165184</v>
          </cell>
          <cell r="D89">
            <v>0</v>
          </cell>
          <cell r="E89">
            <v>0</v>
          </cell>
          <cell r="F89">
            <v>0</v>
          </cell>
          <cell r="G89">
            <v>0</v>
          </cell>
          <cell r="H89">
            <v>165184</v>
          </cell>
          <cell r="I89">
            <v>0</v>
          </cell>
        </row>
        <row r="90">
          <cell r="A90" t="str">
            <v>OTROS PASIVOS</v>
          </cell>
          <cell r="B90">
            <v>0</v>
          </cell>
          <cell r="C90">
            <v>0</v>
          </cell>
          <cell r="D90">
            <v>0</v>
          </cell>
          <cell r="E90">
            <v>0</v>
          </cell>
          <cell r="F90">
            <v>0</v>
          </cell>
          <cell r="G90">
            <v>0</v>
          </cell>
          <cell r="H90">
            <v>0</v>
          </cell>
          <cell r="I90">
            <v>0</v>
          </cell>
        </row>
        <row r="91">
          <cell r="A91">
            <v>12230</v>
          </cell>
          <cell r="B91" t="str">
            <v>IMPUESTO AL VALOR AGREGADO NO COBRADO</v>
          </cell>
          <cell r="C91">
            <v>0</v>
          </cell>
          <cell r="D91">
            <v>0</v>
          </cell>
          <cell r="E91">
            <v>0</v>
          </cell>
          <cell r="F91">
            <v>0</v>
          </cell>
          <cell r="G91">
            <v>0</v>
          </cell>
          <cell r="H91">
            <v>0</v>
          </cell>
          <cell r="I91">
            <v>0</v>
          </cell>
        </row>
        <row r="92">
          <cell r="A92">
            <v>12240</v>
          </cell>
          <cell r="B92" t="str">
            <v>PARTICIPACION DE LOS TRABAJADORES EN LAS UTILIDADES</v>
          </cell>
          <cell r="C92">
            <v>1594831</v>
          </cell>
          <cell r="D92">
            <v>0</v>
          </cell>
          <cell r="E92">
            <v>0</v>
          </cell>
          <cell r="F92">
            <v>0</v>
          </cell>
          <cell r="G92">
            <v>0</v>
          </cell>
          <cell r="H92">
            <v>1594831</v>
          </cell>
          <cell r="I92">
            <v>0</v>
          </cell>
        </row>
        <row r="93">
          <cell r="A93">
            <v>12250</v>
          </cell>
          <cell r="B93" t="str">
            <v>ANTICIPOS DE CLIENTES NACIONALES</v>
          </cell>
          <cell r="C93">
            <v>0</v>
          </cell>
          <cell r="D93">
            <v>0</v>
          </cell>
          <cell r="E93">
            <v>0</v>
          </cell>
          <cell r="F93">
            <v>0</v>
          </cell>
          <cell r="G93">
            <v>0</v>
          </cell>
          <cell r="H93">
            <v>0</v>
          </cell>
          <cell r="I93">
            <v>0</v>
          </cell>
        </row>
        <row r="94">
          <cell r="A94">
            <v>12260</v>
          </cell>
          <cell r="B94" t="str">
            <v>ANTICIPOS DE CLIENTES EXTRANJEROS</v>
          </cell>
          <cell r="C94">
            <v>0</v>
          </cell>
          <cell r="D94">
            <v>0</v>
          </cell>
          <cell r="E94">
            <v>0</v>
          </cell>
          <cell r="F94">
            <v>0</v>
          </cell>
          <cell r="G94">
            <v>0</v>
          </cell>
          <cell r="H94">
            <v>0</v>
          </cell>
          <cell r="I94">
            <v>0</v>
          </cell>
        </row>
        <row r="95">
          <cell r="A95">
            <v>12270</v>
          </cell>
          <cell r="B95" t="str">
            <v>COMPAÑIAS AFILIADAS NACIONALES</v>
          </cell>
          <cell r="C95">
            <v>0</v>
          </cell>
          <cell r="D95">
            <v>0</v>
          </cell>
          <cell r="E95">
            <v>0</v>
          </cell>
          <cell r="F95">
            <v>0</v>
          </cell>
          <cell r="G95">
            <v>0</v>
          </cell>
          <cell r="H95">
            <v>0</v>
          </cell>
          <cell r="I95">
            <v>0</v>
          </cell>
        </row>
        <row r="96">
          <cell r="A96">
            <v>12280</v>
          </cell>
          <cell r="B96" t="str">
            <v>COMPAÑIAS AFILIADAS EXTRANJERAS</v>
          </cell>
          <cell r="C96">
            <v>0</v>
          </cell>
          <cell r="D96">
            <v>0</v>
          </cell>
          <cell r="E96">
            <v>0</v>
          </cell>
          <cell r="F96">
            <v>0</v>
          </cell>
          <cell r="G96">
            <v>0</v>
          </cell>
          <cell r="H96">
            <v>0</v>
          </cell>
          <cell r="I96">
            <v>0</v>
          </cell>
        </row>
        <row r="97">
          <cell r="A97">
            <v>12291</v>
          </cell>
          <cell r="B97" t="str">
            <v>IMPUESTO ESPECIAL SOBRE PRODUCCION Y SERVICIO NO COBRADO</v>
          </cell>
          <cell r="C97">
            <v>0</v>
          </cell>
          <cell r="D97">
            <v>0</v>
          </cell>
          <cell r="E97">
            <v>0</v>
          </cell>
          <cell r="F97">
            <v>0</v>
          </cell>
          <cell r="G97">
            <v>0</v>
          </cell>
          <cell r="H97">
            <v>0</v>
          </cell>
          <cell r="I97">
            <v>0</v>
          </cell>
        </row>
        <row r="98">
          <cell r="A98">
            <v>12292</v>
          </cell>
          <cell r="B98" t="str">
            <v>OTRAS PROVISIONES</v>
          </cell>
          <cell r="C98">
            <v>0</v>
          </cell>
          <cell r="D98">
            <v>0</v>
          </cell>
          <cell r="E98">
            <v>0</v>
          </cell>
          <cell r="F98">
            <v>0</v>
          </cell>
          <cell r="G98">
            <v>0</v>
          </cell>
          <cell r="H98">
            <v>0</v>
          </cell>
          <cell r="I98">
            <v>0</v>
          </cell>
        </row>
        <row r="99">
          <cell r="A99">
            <v>12301</v>
          </cell>
          <cell r="B99" t="str">
            <v>OTROS DEL EXTRANJERO DEFINIR</v>
          </cell>
          <cell r="C99">
            <v>0</v>
          </cell>
          <cell r="D99">
            <v>0</v>
          </cell>
          <cell r="E99">
            <v>0</v>
          </cell>
          <cell r="F99">
            <v>0</v>
          </cell>
          <cell r="G99">
            <v>0</v>
          </cell>
          <cell r="H99">
            <v>0</v>
          </cell>
          <cell r="I99">
            <v>0</v>
          </cell>
        </row>
        <row r="100">
          <cell r="A100">
            <v>12320</v>
          </cell>
          <cell r="B100" t="str">
            <v>PORCION CIRCULANTE DEL PASIVO A LARGO PLAZO</v>
          </cell>
          <cell r="C100">
            <v>0</v>
          </cell>
          <cell r="D100">
            <v>0</v>
          </cell>
          <cell r="E100">
            <v>0</v>
          </cell>
          <cell r="F100">
            <v>0</v>
          </cell>
          <cell r="G100">
            <v>0</v>
          </cell>
          <cell r="H100">
            <v>0</v>
          </cell>
          <cell r="I100">
            <v>0</v>
          </cell>
        </row>
        <row r="101">
          <cell r="A101" t="str">
            <v>DEUDAS A LARGO PLAZO</v>
          </cell>
          <cell r="B101">
            <v>0</v>
          </cell>
          <cell r="C101">
            <v>0</v>
          </cell>
          <cell r="D101">
            <v>0</v>
          </cell>
          <cell r="E101">
            <v>0</v>
          </cell>
          <cell r="F101">
            <v>0</v>
          </cell>
          <cell r="G101">
            <v>0</v>
          </cell>
          <cell r="H101">
            <v>0</v>
          </cell>
          <cell r="I101">
            <v>0</v>
          </cell>
        </row>
        <row r="102">
          <cell r="A102">
            <v>12340</v>
          </cell>
          <cell r="B102" t="str">
            <v>DOCUMENTOS POR PAGAR NACIONALES</v>
          </cell>
          <cell r="C102">
            <v>0</v>
          </cell>
          <cell r="D102">
            <v>0</v>
          </cell>
          <cell r="E102">
            <v>0</v>
          </cell>
          <cell r="F102">
            <v>0</v>
          </cell>
          <cell r="G102">
            <v>0</v>
          </cell>
          <cell r="H102">
            <v>0</v>
          </cell>
          <cell r="I102">
            <v>0</v>
          </cell>
        </row>
        <row r="103">
          <cell r="A103">
            <v>12350</v>
          </cell>
          <cell r="B103" t="str">
            <v>DOCUMENTOS POR PAGAR CON EL EXTRANJERO</v>
          </cell>
          <cell r="C103">
            <v>0</v>
          </cell>
          <cell r="D103">
            <v>0</v>
          </cell>
          <cell r="E103">
            <v>0</v>
          </cell>
          <cell r="F103">
            <v>0</v>
          </cell>
          <cell r="G103">
            <v>0</v>
          </cell>
          <cell r="H103">
            <v>0</v>
          </cell>
          <cell r="I103">
            <v>0</v>
          </cell>
        </row>
        <row r="104">
          <cell r="A104">
            <v>12355</v>
          </cell>
          <cell r="B104" t="str">
            <v>PARTES RELACIONADAS</v>
          </cell>
          <cell r="C104">
            <v>0</v>
          </cell>
          <cell r="D104">
            <v>0</v>
          </cell>
          <cell r="E104">
            <v>0</v>
          </cell>
          <cell r="F104">
            <v>0</v>
          </cell>
          <cell r="G104">
            <v>0</v>
          </cell>
          <cell r="H104">
            <v>0</v>
          </cell>
          <cell r="I104">
            <v>0</v>
          </cell>
        </row>
        <row r="105">
          <cell r="A105">
            <v>12370</v>
          </cell>
          <cell r="B105" t="str">
            <v>OBLIGACIONES LABORALES</v>
          </cell>
          <cell r="C105">
            <v>0</v>
          </cell>
          <cell r="D105">
            <v>0</v>
          </cell>
          <cell r="E105">
            <v>0</v>
          </cell>
          <cell r="F105">
            <v>0</v>
          </cell>
          <cell r="G105">
            <v>0</v>
          </cell>
          <cell r="H105">
            <v>0</v>
          </cell>
          <cell r="I105">
            <v>0</v>
          </cell>
        </row>
        <row r="106">
          <cell r="A106" t="str">
            <v>PASIVO CONTINGENTE</v>
          </cell>
          <cell r="B106">
            <v>0</v>
          </cell>
          <cell r="C106">
            <v>0</v>
          </cell>
          <cell r="D106">
            <v>0</v>
          </cell>
          <cell r="E106">
            <v>0</v>
          </cell>
          <cell r="F106">
            <v>0</v>
          </cell>
          <cell r="G106">
            <v>0</v>
          </cell>
          <cell r="H106">
            <v>0</v>
          </cell>
          <cell r="I106">
            <v>0</v>
          </cell>
        </row>
        <row r="107">
          <cell r="A107">
            <v>12380</v>
          </cell>
          <cell r="B107" t="str">
            <v>PASIVO CONTINGENTE</v>
          </cell>
          <cell r="C107">
            <v>0</v>
          </cell>
          <cell r="D107">
            <v>0</v>
          </cell>
          <cell r="E107">
            <v>0</v>
          </cell>
          <cell r="F107">
            <v>0</v>
          </cell>
          <cell r="G107">
            <v>0</v>
          </cell>
          <cell r="H107">
            <v>0</v>
          </cell>
          <cell r="I107">
            <v>0</v>
          </cell>
        </row>
        <row r="108">
          <cell r="A108">
            <v>12390</v>
          </cell>
          <cell r="B108" t="str">
            <v>RESERVA PARA PENSIONES Y JUBILACIONES</v>
          </cell>
          <cell r="C108">
            <v>0</v>
          </cell>
          <cell r="D108">
            <v>0</v>
          </cell>
          <cell r="E108">
            <v>0</v>
          </cell>
          <cell r="F108">
            <v>0</v>
          </cell>
          <cell r="G108">
            <v>0</v>
          </cell>
          <cell r="H108">
            <v>0</v>
          </cell>
          <cell r="I108">
            <v>0</v>
          </cell>
        </row>
        <row r="109">
          <cell r="A109" t="str">
            <v>OTROS PASIVOS</v>
          </cell>
          <cell r="B109">
            <v>0</v>
          </cell>
          <cell r="C109">
            <v>0</v>
          </cell>
          <cell r="D109">
            <v>0</v>
          </cell>
          <cell r="E109">
            <v>0</v>
          </cell>
          <cell r="F109">
            <v>0</v>
          </cell>
          <cell r="G109">
            <v>0</v>
          </cell>
          <cell r="H109">
            <v>0</v>
          </cell>
          <cell r="I109">
            <v>0</v>
          </cell>
        </row>
        <row r="110">
          <cell r="A110">
            <v>12410</v>
          </cell>
          <cell r="B110" t="str">
            <v>RENTAS COBRADAS POR ANTICIPADO</v>
          </cell>
          <cell r="C110">
            <v>0</v>
          </cell>
          <cell r="D110">
            <v>0</v>
          </cell>
          <cell r="E110">
            <v>0</v>
          </cell>
          <cell r="F110">
            <v>0</v>
          </cell>
          <cell r="G110">
            <v>0</v>
          </cell>
          <cell r="H110">
            <v>0</v>
          </cell>
          <cell r="I110">
            <v>0</v>
          </cell>
        </row>
        <row r="111">
          <cell r="A111">
            <v>12420</v>
          </cell>
          <cell r="B111" t="str">
            <v>IMPUESTO SOBRE LA RENTA DIFERIDO</v>
          </cell>
          <cell r="C111">
            <v>0</v>
          </cell>
          <cell r="D111">
            <v>0</v>
          </cell>
          <cell r="E111">
            <v>0</v>
          </cell>
          <cell r="F111">
            <v>0</v>
          </cell>
          <cell r="G111">
            <v>0</v>
          </cell>
          <cell r="H111">
            <v>0</v>
          </cell>
          <cell r="I111">
            <v>0</v>
          </cell>
        </row>
        <row r="112">
          <cell r="A112">
            <v>12430</v>
          </cell>
          <cell r="B112" t="str">
            <v>PARTICIPACION DE LOS TRABAJADORES EN LAS UTILIDADES DIFERIDA</v>
          </cell>
          <cell r="C112">
            <v>0</v>
          </cell>
          <cell r="D112">
            <v>0</v>
          </cell>
          <cell r="E112">
            <v>0</v>
          </cell>
          <cell r="F112">
            <v>0</v>
          </cell>
          <cell r="G112">
            <v>0</v>
          </cell>
          <cell r="H112">
            <v>0</v>
          </cell>
          <cell r="I112">
            <v>0</v>
          </cell>
        </row>
        <row r="113">
          <cell r="A113">
            <v>12440</v>
          </cell>
          <cell r="B113" t="str">
            <v>IMPUESTO EMPRESARIAL A TASA UNICA DIFERIDO</v>
          </cell>
          <cell r="C113">
            <v>0</v>
          </cell>
          <cell r="D113">
            <v>0</v>
          </cell>
          <cell r="E113">
            <v>0</v>
          </cell>
          <cell r="F113">
            <v>0</v>
          </cell>
          <cell r="G113">
            <v>0</v>
          </cell>
          <cell r="H113">
            <v>0</v>
          </cell>
          <cell r="I113">
            <v>0</v>
          </cell>
        </row>
        <row r="114">
          <cell r="A114">
            <v>12451</v>
          </cell>
          <cell r="B114" t="str">
            <v>OTROS DEFINIR</v>
          </cell>
          <cell r="C114">
            <v>0</v>
          </cell>
          <cell r="D114">
            <v>0</v>
          </cell>
          <cell r="E114">
            <v>0</v>
          </cell>
          <cell r="F114">
            <v>0</v>
          </cell>
          <cell r="G114">
            <v>0</v>
          </cell>
          <cell r="H114">
            <v>0</v>
          </cell>
          <cell r="I114">
            <v>0</v>
          </cell>
        </row>
        <row r="115">
          <cell r="A115" t="str">
            <v>CAPITAL CONTABLE</v>
          </cell>
          <cell r="B115">
            <v>0</v>
          </cell>
          <cell r="C115">
            <v>0</v>
          </cell>
          <cell r="D115">
            <v>0</v>
          </cell>
          <cell r="E115">
            <v>0</v>
          </cell>
          <cell r="F115">
            <v>0</v>
          </cell>
          <cell r="G115">
            <v>0</v>
          </cell>
          <cell r="H115">
            <v>0</v>
          </cell>
          <cell r="I115">
            <v>0</v>
          </cell>
        </row>
        <row r="116">
          <cell r="A116">
            <v>13010</v>
          </cell>
          <cell r="B116" t="str">
            <v>CAPITAL SOCIAL PROVENIENTE DE APORTACIONES</v>
          </cell>
          <cell r="C116">
            <v>700000</v>
          </cell>
          <cell r="D116">
            <v>0</v>
          </cell>
          <cell r="E116">
            <v>0</v>
          </cell>
          <cell r="F116">
            <v>0</v>
          </cell>
          <cell r="G116">
            <v>0</v>
          </cell>
          <cell r="H116">
            <v>700000</v>
          </cell>
          <cell r="I116">
            <v>0</v>
          </cell>
        </row>
        <row r="117">
          <cell r="A117">
            <v>13020</v>
          </cell>
          <cell r="B117" t="str">
            <v>CAPITAL SOCIAL PROVENIENTE DE CAPITALIZACION</v>
          </cell>
          <cell r="C117">
            <v>0</v>
          </cell>
          <cell r="D117">
            <v>0</v>
          </cell>
          <cell r="E117">
            <v>0</v>
          </cell>
          <cell r="F117">
            <v>0</v>
          </cell>
          <cell r="G117">
            <v>0</v>
          </cell>
          <cell r="H117">
            <v>0</v>
          </cell>
          <cell r="I117">
            <v>0</v>
          </cell>
        </row>
        <row r="118">
          <cell r="A118">
            <v>13030</v>
          </cell>
          <cell r="B118" t="str">
            <v>APORTACIONES PARA FUTUROS AUMENTOS DE CAPITAL</v>
          </cell>
          <cell r="C118">
            <v>0</v>
          </cell>
          <cell r="D118">
            <v>0</v>
          </cell>
          <cell r="E118">
            <v>0</v>
          </cell>
          <cell r="F118">
            <v>0</v>
          </cell>
          <cell r="G118">
            <v>0</v>
          </cell>
          <cell r="H118">
            <v>0</v>
          </cell>
          <cell r="I118">
            <v>0</v>
          </cell>
        </row>
        <row r="119">
          <cell r="A119">
            <v>13035</v>
          </cell>
          <cell r="B119" t="str">
            <v>PRIMA EN SUSCRIPCION DE ACCIONES</v>
          </cell>
          <cell r="C119">
            <v>0</v>
          </cell>
          <cell r="D119">
            <v>0</v>
          </cell>
          <cell r="E119">
            <v>0</v>
          </cell>
          <cell r="F119">
            <v>0</v>
          </cell>
          <cell r="G119">
            <v>0</v>
          </cell>
          <cell r="H119">
            <v>0</v>
          </cell>
          <cell r="I119">
            <v>0</v>
          </cell>
        </row>
        <row r="120">
          <cell r="A120">
            <v>13040</v>
          </cell>
          <cell r="B120" t="str">
            <v>RESERVA LEGAL</v>
          </cell>
          <cell r="C120">
            <v>140000</v>
          </cell>
          <cell r="D120">
            <v>0</v>
          </cell>
          <cell r="E120">
            <v>0</v>
          </cell>
          <cell r="F120">
            <v>0</v>
          </cell>
          <cell r="G120">
            <v>0</v>
          </cell>
          <cell r="H120">
            <v>140000</v>
          </cell>
          <cell r="I120">
            <v>0</v>
          </cell>
        </row>
        <row r="121">
          <cell r="A121">
            <v>13050</v>
          </cell>
          <cell r="B121" t="str">
            <v>UTILIDAD NETA</v>
          </cell>
          <cell r="C121">
            <v>0</v>
          </cell>
          <cell r="D121">
            <v>0</v>
          </cell>
          <cell r="E121">
            <v>0</v>
          </cell>
          <cell r="F121">
            <v>0</v>
          </cell>
          <cell r="G121">
            <v>0</v>
          </cell>
          <cell r="H121">
            <v>0</v>
          </cell>
          <cell r="I121">
            <v>0</v>
          </cell>
        </row>
        <row r="122">
          <cell r="A122">
            <v>13060</v>
          </cell>
          <cell r="B122" t="str">
            <v>PERDIDA NETA</v>
          </cell>
          <cell r="C122">
            <v>0</v>
          </cell>
          <cell r="D122">
            <v>0</v>
          </cell>
          <cell r="E122">
            <v>0</v>
          </cell>
          <cell r="F122">
            <v>0</v>
          </cell>
          <cell r="G122">
            <v>0</v>
          </cell>
          <cell r="H122">
            <v>0</v>
          </cell>
          <cell r="I122">
            <v>0</v>
          </cell>
        </row>
        <row r="123">
          <cell r="A123">
            <v>13070</v>
          </cell>
          <cell r="B123" t="str">
            <v>UTILIDADES RETENIDAS DE EJERCICIOS ANTERIORES</v>
          </cell>
          <cell r="C123">
            <v>31514013</v>
          </cell>
          <cell r="D123">
            <v>0</v>
          </cell>
          <cell r="E123">
            <v>0</v>
          </cell>
          <cell r="F123">
            <v>0</v>
          </cell>
          <cell r="G123">
            <v>0</v>
          </cell>
          <cell r="H123">
            <v>31514013</v>
          </cell>
          <cell r="I123">
            <v>0</v>
          </cell>
        </row>
        <row r="124">
          <cell r="A124">
            <v>13080</v>
          </cell>
          <cell r="B124" t="str">
            <v>PERDIDAS ACUMULADAS DE EJERCICIOS ANTERIORES</v>
          </cell>
          <cell r="C124">
            <v>5777905</v>
          </cell>
          <cell r="D124">
            <v>0</v>
          </cell>
          <cell r="E124">
            <v>0</v>
          </cell>
          <cell r="F124">
            <v>0</v>
          </cell>
          <cell r="G124">
            <v>0</v>
          </cell>
          <cell r="H124">
            <v>5777905</v>
          </cell>
          <cell r="I124">
            <v>0</v>
          </cell>
        </row>
        <row r="125">
          <cell r="A125">
            <v>13090</v>
          </cell>
          <cell r="B125" t="str">
            <v>EXCESO EN LA ACTUALIZACION DEL CAPITAL CONTABLE</v>
          </cell>
          <cell r="C125">
            <v>0</v>
          </cell>
          <cell r="D125">
            <v>0</v>
          </cell>
          <cell r="E125">
            <v>0</v>
          </cell>
          <cell r="F125">
            <v>0</v>
          </cell>
          <cell r="G125">
            <v>0</v>
          </cell>
          <cell r="H125">
            <v>0</v>
          </cell>
          <cell r="I125">
            <v>0</v>
          </cell>
        </row>
        <row r="126">
          <cell r="A126">
            <v>13100</v>
          </cell>
          <cell r="B126" t="str">
            <v>INSUFICIENCIA EN LA ACTUALIZACION DEL CAPITAL CONTABLE</v>
          </cell>
          <cell r="C126">
            <v>0</v>
          </cell>
          <cell r="D126">
            <v>0</v>
          </cell>
          <cell r="E126">
            <v>0</v>
          </cell>
          <cell r="F126">
            <v>0</v>
          </cell>
          <cell r="G126">
            <v>0</v>
          </cell>
          <cell r="H126">
            <v>0</v>
          </cell>
          <cell r="I126">
            <v>0</v>
          </cell>
        </row>
        <row r="127">
          <cell r="A127">
            <v>13110</v>
          </cell>
          <cell r="B127" t="str">
            <v>EFECTO INICIAL ACUMULADO DE IMPUESTO SOBRE LA RENTA DIFERIDO</v>
          </cell>
          <cell r="C127">
            <v>0</v>
          </cell>
          <cell r="D127">
            <v>0</v>
          </cell>
          <cell r="E127">
            <v>0</v>
          </cell>
          <cell r="F127">
            <v>0</v>
          </cell>
          <cell r="G127">
            <v>0</v>
          </cell>
          <cell r="H127">
            <v>0</v>
          </cell>
          <cell r="I127">
            <v>0</v>
          </cell>
        </row>
        <row r="128">
          <cell r="A128">
            <v>13120</v>
          </cell>
          <cell r="B128" t="str">
            <v>EFECTO INICIAL ACUMULADO DE LA PARTICIPACION DE LOS TRABAJADORES EN LAS UTILIDADES DIFERIDA</v>
          </cell>
          <cell r="C128">
            <v>0</v>
          </cell>
          <cell r="D128">
            <v>0</v>
          </cell>
          <cell r="E128">
            <v>0</v>
          </cell>
          <cell r="F128">
            <v>0</v>
          </cell>
          <cell r="G128">
            <v>0</v>
          </cell>
          <cell r="H128">
            <v>0</v>
          </cell>
          <cell r="I128">
            <v>0</v>
          </cell>
        </row>
        <row r="129">
          <cell r="A129">
            <v>13130</v>
          </cell>
          <cell r="B129" t="str">
            <v>EFECTO INICIAL ACUMULADO DEL IMPUESTO EMPRESARIAL A TASA UNICA DIFERIDO</v>
          </cell>
          <cell r="C129">
            <v>0</v>
          </cell>
          <cell r="D129">
            <v>0</v>
          </cell>
          <cell r="E129">
            <v>0</v>
          </cell>
          <cell r="F129">
            <v>0</v>
          </cell>
          <cell r="G129">
            <v>0</v>
          </cell>
          <cell r="H129">
            <v>0</v>
          </cell>
          <cell r="I129">
            <v>0</v>
          </cell>
        </row>
        <row r="130">
          <cell r="A130">
            <v>13140</v>
          </cell>
          <cell r="B130" t="str">
            <v>RESULTADO POR TENENCIA DE ACTIVOS NO MONETARIOS</v>
          </cell>
          <cell r="C130">
            <v>0</v>
          </cell>
          <cell r="D130">
            <v>0</v>
          </cell>
          <cell r="E130">
            <v>0</v>
          </cell>
          <cell r="F130">
            <v>0</v>
          </cell>
          <cell r="G130">
            <v>0</v>
          </cell>
          <cell r="H130">
            <v>0</v>
          </cell>
          <cell r="I130">
            <v>0</v>
          </cell>
        </row>
        <row r="131">
          <cell r="A131">
            <v>13151</v>
          </cell>
          <cell r="B131" t="str">
            <v>OTRAS CUENTAS DE CAPITAL ACREEDORAS DEFINIR</v>
          </cell>
          <cell r="C131">
            <v>0</v>
          </cell>
          <cell r="D131">
            <v>0</v>
          </cell>
          <cell r="E131">
            <v>0</v>
          </cell>
          <cell r="F131">
            <v>0</v>
          </cell>
          <cell r="G131">
            <v>0</v>
          </cell>
          <cell r="H131">
            <v>0</v>
          </cell>
          <cell r="I131">
            <v>0</v>
          </cell>
        </row>
        <row r="132">
          <cell r="A132">
            <v>13161</v>
          </cell>
          <cell r="B132" t="str">
            <v>OTRAS CUENTAS DE CAPITAL DEUDORAS DEFINIR</v>
          </cell>
          <cell r="C132">
            <v>0</v>
          </cell>
          <cell r="D132">
            <v>0</v>
          </cell>
          <cell r="E132">
            <v>0</v>
          </cell>
          <cell r="F132">
            <v>0</v>
          </cell>
          <cell r="G132">
            <v>0</v>
          </cell>
          <cell r="H132">
            <v>0</v>
          </cell>
          <cell r="I132">
            <v>0</v>
          </cell>
        </row>
        <row r="133">
          <cell r="A133" t="str">
            <v>INGRESOS</v>
          </cell>
          <cell r="B133">
            <v>0</v>
          </cell>
          <cell r="C133">
            <v>0</v>
          </cell>
          <cell r="D133">
            <v>0</v>
          </cell>
          <cell r="E133">
            <v>0</v>
          </cell>
          <cell r="F133">
            <v>0</v>
          </cell>
          <cell r="G133">
            <v>0</v>
          </cell>
          <cell r="H133">
            <v>0</v>
          </cell>
          <cell r="I133">
            <v>0</v>
          </cell>
        </row>
        <row r="134">
          <cell r="A134" t="str">
            <v>VENTAS Y DEVOLUCIONES</v>
          </cell>
          <cell r="B134">
            <v>0</v>
          </cell>
          <cell r="C134">
            <v>0</v>
          </cell>
          <cell r="D134">
            <v>0</v>
          </cell>
          <cell r="E134">
            <v>0</v>
          </cell>
          <cell r="F134">
            <v>0</v>
          </cell>
          <cell r="G134">
            <v>0</v>
          </cell>
          <cell r="H134">
            <v>0</v>
          </cell>
          <cell r="I134">
            <v>0</v>
          </cell>
        </row>
        <row r="135">
          <cell r="A135">
            <v>61010</v>
          </cell>
          <cell r="B135" t="str">
            <v>VENTAS TOTALES A NACIONALES DE INVENTARIOS PRODUCIDOS</v>
          </cell>
          <cell r="C135">
            <v>0</v>
          </cell>
          <cell r="D135">
            <v>0</v>
          </cell>
          <cell r="E135">
            <v>0</v>
          </cell>
          <cell r="F135">
            <v>0</v>
          </cell>
          <cell r="G135">
            <v>0</v>
          </cell>
          <cell r="H135">
            <v>0</v>
          </cell>
          <cell r="I135">
            <v>0</v>
          </cell>
        </row>
        <row r="136">
          <cell r="A136">
            <v>61020</v>
          </cell>
          <cell r="B136" t="str">
            <v>VENTAS TOTALES AL EXTRANJERO DE INVENTARIOS PRODUCIDOS</v>
          </cell>
          <cell r="C136">
            <v>0</v>
          </cell>
          <cell r="D136">
            <v>0</v>
          </cell>
          <cell r="E136">
            <v>0</v>
          </cell>
          <cell r="F136">
            <v>0</v>
          </cell>
          <cell r="G136">
            <v>0</v>
          </cell>
          <cell r="H136">
            <v>0</v>
          </cell>
          <cell r="I136">
            <v>0</v>
          </cell>
        </row>
        <row r="137">
          <cell r="A137">
            <v>61040</v>
          </cell>
          <cell r="B137" t="str">
            <v>VENTAS TOTALES NACIONALES DE INVENTARIOS ADQUIRIDOS PARA SU DISTRIBUCION</v>
          </cell>
          <cell r="C137">
            <v>83553123</v>
          </cell>
          <cell r="D137">
            <v>0</v>
          </cell>
          <cell r="E137">
            <v>0</v>
          </cell>
          <cell r="F137">
            <v>0</v>
          </cell>
          <cell r="G137">
            <v>0</v>
          </cell>
          <cell r="H137">
            <v>83553123</v>
          </cell>
          <cell r="I137">
            <v>0</v>
          </cell>
        </row>
        <row r="138">
          <cell r="A138">
            <v>61050</v>
          </cell>
          <cell r="B138" t="str">
            <v>VENTAS TOTALES AL EXTRANJERO DE INVENTARIOS ADQUIRIDOS PARA SU DISTRIBUCION</v>
          </cell>
          <cell r="C138">
            <v>0</v>
          </cell>
          <cell r="D138">
            <v>0</v>
          </cell>
          <cell r="E138">
            <v>0</v>
          </cell>
          <cell r="F138">
            <v>0</v>
          </cell>
          <cell r="G138">
            <v>0</v>
          </cell>
          <cell r="H138">
            <v>0</v>
          </cell>
          <cell r="I138">
            <v>0</v>
          </cell>
        </row>
        <row r="139">
          <cell r="A139">
            <v>61070</v>
          </cell>
          <cell r="B139" t="str">
            <v>DEVOLUCIONES, REBAJAS Y BONIFICACIONES SOBRE VENTAS NACIONALES</v>
          </cell>
          <cell r="C139">
            <v>0</v>
          </cell>
          <cell r="D139">
            <v>0</v>
          </cell>
          <cell r="E139">
            <v>0</v>
          </cell>
          <cell r="F139">
            <v>0</v>
          </cell>
          <cell r="G139">
            <v>0</v>
          </cell>
          <cell r="H139">
            <v>0</v>
          </cell>
          <cell r="I139">
            <v>0</v>
          </cell>
        </row>
        <row r="140">
          <cell r="A140">
            <v>61080</v>
          </cell>
          <cell r="B140" t="str">
            <v>DEVOLUCIONES, REBAJAS Y BONIFICACIONES SOBRE VENTAS AL EXTRANJERO</v>
          </cell>
          <cell r="C140">
            <v>0</v>
          </cell>
          <cell r="D140">
            <v>0</v>
          </cell>
          <cell r="E140">
            <v>0</v>
          </cell>
          <cell r="F140">
            <v>0</v>
          </cell>
          <cell r="G140">
            <v>0</v>
          </cell>
          <cell r="H140">
            <v>0</v>
          </cell>
          <cell r="I140">
            <v>0</v>
          </cell>
        </row>
        <row r="141">
          <cell r="A141">
            <v>61100</v>
          </cell>
          <cell r="B141" t="str">
            <v>SERVICIOS EN GENERAL</v>
          </cell>
          <cell r="C141">
            <v>0</v>
          </cell>
          <cell r="D141">
            <v>0</v>
          </cell>
          <cell r="E141">
            <v>0</v>
          </cell>
          <cell r="F141">
            <v>0</v>
          </cell>
          <cell r="G141">
            <v>0</v>
          </cell>
          <cell r="H141">
            <v>0</v>
          </cell>
          <cell r="I141">
            <v>0</v>
          </cell>
        </row>
        <row r="142">
          <cell r="A142">
            <v>61110</v>
          </cell>
          <cell r="B142" t="str">
            <v>MAQUILA</v>
          </cell>
          <cell r="C142">
            <v>0</v>
          </cell>
          <cell r="D142">
            <v>0</v>
          </cell>
          <cell r="E142">
            <v>0</v>
          </cell>
          <cell r="F142">
            <v>0</v>
          </cell>
          <cell r="G142">
            <v>0</v>
          </cell>
          <cell r="H142">
            <v>0</v>
          </cell>
          <cell r="I142">
            <v>0</v>
          </cell>
        </row>
        <row r="143">
          <cell r="A143">
            <v>61120</v>
          </cell>
          <cell r="B143" t="str">
            <v>SERVICIOS ADMINISTRATIVOS</v>
          </cell>
          <cell r="C143">
            <v>0</v>
          </cell>
          <cell r="D143">
            <v>0</v>
          </cell>
          <cell r="E143">
            <v>0</v>
          </cell>
          <cell r="F143">
            <v>0</v>
          </cell>
          <cell r="G143">
            <v>0</v>
          </cell>
          <cell r="H143">
            <v>0</v>
          </cell>
          <cell r="I143">
            <v>0</v>
          </cell>
        </row>
        <row r="144">
          <cell r="A144">
            <v>61130</v>
          </cell>
          <cell r="B144" t="str">
            <v>SEGUROS Y REASEGUROS</v>
          </cell>
          <cell r="C144">
            <v>0</v>
          </cell>
          <cell r="D144">
            <v>0</v>
          </cell>
          <cell r="E144">
            <v>0</v>
          </cell>
          <cell r="F144">
            <v>0</v>
          </cell>
          <cell r="G144">
            <v>0</v>
          </cell>
          <cell r="H144">
            <v>0</v>
          </cell>
          <cell r="I144">
            <v>0</v>
          </cell>
        </row>
        <row r="145">
          <cell r="A145">
            <v>61140</v>
          </cell>
          <cell r="B145" t="str">
            <v>COMISIONES</v>
          </cell>
          <cell r="C145">
            <v>0</v>
          </cell>
          <cell r="D145">
            <v>0</v>
          </cell>
          <cell r="E145">
            <v>0</v>
          </cell>
          <cell r="F145">
            <v>0</v>
          </cell>
          <cell r="G145">
            <v>0</v>
          </cell>
          <cell r="H145">
            <v>0</v>
          </cell>
          <cell r="I145">
            <v>0</v>
          </cell>
        </row>
        <row r="146">
          <cell r="A146">
            <v>61150</v>
          </cell>
          <cell r="B146" t="str">
            <v>REGALIAS</v>
          </cell>
          <cell r="C146">
            <v>0</v>
          </cell>
          <cell r="D146">
            <v>0</v>
          </cell>
          <cell r="E146">
            <v>0</v>
          </cell>
          <cell r="F146">
            <v>0</v>
          </cell>
          <cell r="G146">
            <v>0</v>
          </cell>
          <cell r="H146">
            <v>0</v>
          </cell>
          <cell r="I146">
            <v>0</v>
          </cell>
        </row>
        <row r="147">
          <cell r="A147">
            <v>61160</v>
          </cell>
          <cell r="B147" t="str">
            <v>ASISTENCIA TECNICA</v>
          </cell>
          <cell r="C147">
            <v>0</v>
          </cell>
          <cell r="D147">
            <v>0</v>
          </cell>
          <cell r="E147">
            <v>0</v>
          </cell>
          <cell r="F147">
            <v>0</v>
          </cell>
          <cell r="G147">
            <v>0</v>
          </cell>
          <cell r="H147">
            <v>0</v>
          </cell>
          <cell r="I147">
            <v>0</v>
          </cell>
        </row>
        <row r="148">
          <cell r="A148">
            <v>61170</v>
          </cell>
          <cell r="B148" t="str">
            <v>ARRENDAMIENTO</v>
          </cell>
          <cell r="C148">
            <v>0</v>
          </cell>
          <cell r="D148">
            <v>0</v>
          </cell>
          <cell r="E148">
            <v>0</v>
          </cell>
          <cell r="F148">
            <v>0</v>
          </cell>
          <cell r="G148">
            <v>0</v>
          </cell>
          <cell r="H148">
            <v>0</v>
          </cell>
          <cell r="I148">
            <v>0</v>
          </cell>
        </row>
        <row r="149">
          <cell r="A149" t="str">
            <v>IMPUESTOS A LA UTILIDAD</v>
          </cell>
          <cell r="B149">
            <v>0</v>
          </cell>
          <cell r="C149">
            <v>0</v>
          </cell>
          <cell r="D149">
            <v>0</v>
          </cell>
          <cell r="E149">
            <v>0</v>
          </cell>
          <cell r="F149">
            <v>0</v>
          </cell>
          <cell r="G149">
            <v>0</v>
          </cell>
          <cell r="H149">
            <v>0</v>
          </cell>
          <cell r="I149">
            <v>0</v>
          </cell>
        </row>
        <row r="150">
          <cell r="A150">
            <v>23010</v>
          </cell>
          <cell r="B150" t="str">
            <v>IMPUESTO SOBRE LA RENTA</v>
          </cell>
          <cell r="C150">
            <v>0</v>
          </cell>
          <cell r="D150">
            <v>0</v>
          </cell>
          <cell r="E150">
            <v>0</v>
          </cell>
          <cell r="F150">
            <v>0</v>
          </cell>
          <cell r="G150">
            <v>0</v>
          </cell>
          <cell r="H150">
            <v>0</v>
          </cell>
          <cell r="I150">
            <v>0</v>
          </cell>
        </row>
        <row r="151">
          <cell r="A151">
            <v>23030</v>
          </cell>
          <cell r="B151" t="str">
            <v>IMPUESTO EMPRESARIAL A TASA UNICA</v>
          </cell>
          <cell r="C151">
            <v>0</v>
          </cell>
          <cell r="D151">
            <v>0</v>
          </cell>
          <cell r="E151">
            <v>0</v>
          </cell>
          <cell r="F151">
            <v>0</v>
          </cell>
          <cell r="G151">
            <v>0</v>
          </cell>
          <cell r="H151">
            <v>0</v>
          </cell>
          <cell r="I151">
            <v>0</v>
          </cell>
        </row>
        <row r="152">
          <cell r="A152">
            <v>23040</v>
          </cell>
          <cell r="B152" t="str">
            <v>IMPUESTO SOBRE LA RENTA DIFERIDO</v>
          </cell>
          <cell r="C152">
            <v>0</v>
          </cell>
          <cell r="D152">
            <v>0</v>
          </cell>
          <cell r="E152">
            <v>0</v>
          </cell>
          <cell r="F152">
            <v>0</v>
          </cell>
          <cell r="G152">
            <v>0</v>
          </cell>
          <cell r="H152">
            <v>0</v>
          </cell>
          <cell r="I152">
            <v>0</v>
          </cell>
        </row>
        <row r="153">
          <cell r="A153">
            <v>23060</v>
          </cell>
          <cell r="B153" t="str">
            <v>IMPUESTO EMPRESARIAL A TASA UNICA DIFERIDO</v>
          </cell>
          <cell r="C153">
            <v>0</v>
          </cell>
          <cell r="D153">
            <v>0</v>
          </cell>
          <cell r="E153">
            <v>0</v>
          </cell>
          <cell r="F153">
            <v>0</v>
          </cell>
          <cell r="G153">
            <v>0</v>
          </cell>
          <cell r="H153">
            <v>0</v>
          </cell>
          <cell r="I153">
            <v>0</v>
          </cell>
        </row>
        <row r="154">
          <cell r="A154">
            <v>23071</v>
          </cell>
          <cell r="B154" t="str">
            <v>OTRAS PROVISIONES DEFINIR</v>
          </cell>
          <cell r="C154">
            <v>0</v>
          </cell>
          <cell r="D154">
            <v>0</v>
          </cell>
          <cell r="E154">
            <v>0</v>
          </cell>
          <cell r="F154">
            <v>0</v>
          </cell>
          <cell r="G154">
            <v>0</v>
          </cell>
          <cell r="H154">
            <v>0</v>
          </cell>
          <cell r="I154">
            <v>0</v>
          </cell>
        </row>
        <row r="155">
          <cell r="A155">
            <v>23111</v>
          </cell>
          <cell r="B155" t="str">
            <v>OPERACIONES DISCONTINUADAS DEFINIR</v>
          </cell>
          <cell r="C155">
            <v>0</v>
          </cell>
          <cell r="D155">
            <v>0</v>
          </cell>
          <cell r="E155">
            <v>0</v>
          </cell>
          <cell r="F155">
            <v>0</v>
          </cell>
          <cell r="G155">
            <v>0</v>
          </cell>
          <cell r="H155">
            <v>0</v>
          </cell>
          <cell r="I155">
            <v>0</v>
          </cell>
        </row>
        <row r="156">
          <cell r="A156" t="str">
            <v>COSTOS</v>
          </cell>
          <cell r="B156">
            <v>0</v>
          </cell>
          <cell r="C156">
            <v>0</v>
          </cell>
          <cell r="D156">
            <v>0</v>
          </cell>
          <cell r="E156">
            <v>0</v>
          </cell>
          <cell r="F156">
            <v>0</v>
          </cell>
          <cell r="G156">
            <v>0</v>
          </cell>
          <cell r="H156">
            <v>0</v>
          </cell>
          <cell r="I156">
            <v>0</v>
          </cell>
        </row>
        <row r="157">
          <cell r="A157" t="str">
            <v>COSTO DE VENTAS CON SISTEMA DE COSTEO ABSORBENTE SOBRE LA BASE DE COSTOS HISTORICOS O PREDETERMINADOS</v>
          </cell>
          <cell r="B157">
            <v>0</v>
          </cell>
          <cell r="C157">
            <v>0</v>
          </cell>
          <cell r="D157">
            <v>0</v>
          </cell>
          <cell r="E157">
            <v>0</v>
          </cell>
          <cell r="F157">
            <v>0</v>
          </cell>
          <cell r="G157">
            <v>0</v>
          </cell>
          <cell r="H157">
            <v>0</v>
          </cell>
          <cell r="I157">
            <v>0</v>
          </cell>
        </row>
        <row r="158">
          <cell r="A158">
            <v>71010</v>
          </cell>
          <cell r="B158" t="str">
            <v>INVENTARIO INICIAL DE MATERIA PRIMA</v>
          </cell>
          <cell r="C158">
            <v>0</v>
          </cell>
          <cell r="D158">
            <v>0</v>
          </cell>
          <cell r="E158">
            <v>0</v>
          </cell>
          <cell r="F158">
            <v>0</v>
          </cell>
          <cell r="G158">
            <v>0</v>
          </cell>
          <cell r="H158">
            <v>0</v>
          </cell>
          <cell r="I158">
            <v>0</v>
          </cell>
        </row>
        <row r="159">
          <cell r="A159">
            <v>71020</v>
          </cell>
          <cell r="B159" t="str">
            <v>COMPRAS DE MATERIA PRIMA</v>
          </cell>
          <cell r="C159">
            <v>0</v>
          </cell>
          <cell r="D159">
            <v>0</v>
          </cell>
          <cell r="E159">
            <v>0</v>
          </cell>
          <cell r="F159">
            <v>0</v>
          </cell>
          <cell r="G159">
            <v>0</v>
          </cell>
          <cell r="H159">
            <v>0</v>
          </cell>
          <cell r="I159">
            <v>0</v>
          </cell>
        </row>
        <row r="160">
          <cell r="A160">
            <v>71030</v>
          </cell>
          <cell r="B160" t="str">
            <v>INVENTARIO FINAL DE MATERIA PRIMA</v>
          </cell>
          <cell r="C160">
            <v>0</v>
          </cell>
          <cell r="D160">
            <v>0</v>
          </cell>
          <cell r="E160">
            <v>0</v>
          </cell>
          <cell r="F160">
            <v>0</v>
          </cell>
          <cell r="G160">
            <v>0</v>
          </cell>
          <cell r="H160">
            <v>0</v>
          </cell>
          <cell r="I160">
            <v>0</v>
          </cell>
        </row>
        <row r="161">
          <cell r="A161">
            <v>71080</v>
          </cell>
          <cell r="B161" t="str">
            <v>INVENTARIO INICIAL DE PRODUCCION EN PROCESO</v>
          </cell>
          <cell r="C161">
            <v>0</v>
          </cell>
          <cell r="D161">
            <v>0</v>
          </cell>
          <cell r="E161">
            <v>0</v>
          </cell>
          <cell r="F161">
            <v>0</v>
          </cell>
          <cell r="G161">
            <v>0</v>
          </cell>
          <cell r="H161">
            <v>0</v>
          </cell>
          <cell r="I161">
            <v>0</v>
          </cell>
        </row>
        <row r="162">
          <cell r="A162">
            <v>71090</v>
          </cell>
          <cell r="B162" t="str">
            <v>COMPRAS DE PRODUCCION EN PROCESO</v>
          </cell>
          <cell r="C162">
            <v>0</v>
          </cell>
          <cell r="D162">
            <v>0</v>
          </cell>
          <cell r="E162">
            <v>0</v>
          </cell>
          <cell r="F162">
            <v>0</v>
          </cell>
          <cell r="G162">
            <v>0</v>
          </cell>
          <cell r="H162">
            <v>0</v>
          </cell>
          <cell r="I162">
            <v>0</v>
          </cell>
        </row>
        <row r="163">
          <cell r="A163">
            <v>71100</v>
          </cell>
          <cell r="B163" t="str">
            <v>INVENTARIO FINAL DE PRODUCCION EN PROCESO</v>
          </cell>
          <cell r="C163">
            <v>0</v>
          </cell>
          <cell r="D163">
            <v>0</v>
          </cell>
          <cell r="E163">
            <v>0</v>
          </cell>
          <cell r="F163">
            <v>0</v>
          </cell>
          <cell r="G163">
            <v>0</v>
          </cell>
          <cell r="H163">
            <v>0</v>
          </cell>
          <cell r="I163">
            <v>0</v>
          </cell>
        </row>
        <row r="164">
          <cell r="A164">
            <v>71120</v>
          </cell>
          <cell r="B164" t="str">
            <v>INVENTARIO INICIAL DE PRODUCTOS TERMINADOS</v>
          </cell>
          <cell r="C164">
            <v>0</v>
          </cell>
          <cell r="D164">
            <v>0</v>
          </cell>
          <cell r="E164">
            <v>0</v>
          </cell>
          <cell r="F164">
            <v>0</v>
          </cell>
          <cell r="G164">
            <v>0</v>
          </cell>
          <cell r="H164">
            <v>0</v>
          </cell>
          <cell r="I164">
            <v>0</v>
          </cell>
        </row>
        <row r="165">
          <cell r="A165">
            <v>71130</v>
          </cell>
          <cell r="B165" t="str">
            <v>COMPRAS DE PRODUCTOS TERMINADOS</v>
          </cell>
          <cell r="C165">
            <v>0</v>
          </cell>
          <cell r="D165">
            <v>0</v>
          </cell>
          <cell r="E165">
            <v>0</v>
          </cell>
          <cell r="F165">
            <v>0</v>
          </cell>
          <cell r="G165">
            <v>0</v>
          </cell>
          <cell r="H165">
            <v>0</v>
          </cell>
          <cell r="I165">
            <v>0</v>
          </cell>
        </row>
        <row r="166">
          <cell r="A166">
            <v>71140</v>
          </cell>
          <cell r="B166" t="str">
            <v>INVENTARIO FINAL DE PRODUCTOS TERMINADOS</v>
          </cell>
          <cell r="C166">
            <v>0</v>
          </cell>
          <cell r="D166">
            <v>0</v>
          </cell>
          <cell r="E166">
            <v>0</v>
          </cell>
          <cell r="F166">
            <v>0</v>
          </cell>
          <cell r="G166">
            <v>0</v>
          </cell>
          <cell r="H166">
            <v>0</v>
          </cell>
          <cell r="I166">
            <v>0</v>
          </cell>
        </row>
        <row r="167">
          <cell r="A167">
            <v>71146</v>
          </cell>
          <cell r="B167" t="str">
            <v>OTROS CONCEPTOS DE COSTO DE VENTAS DEFINIR</v>
          </cell>
          <cell r="C167">
            <v>0</v>
          </cell>
          <cell r="D167">
            <v>0</v>
          </cell>
          <cell r="E167">
            <v>0</v>
          </cell>
          <cell r="F167">
            <v>0</v>
          </cell>
          <cell r="G167">
            <v>0</v>
          </cell>
          <cell r="H167">
            <v>0</v>
          </cell>
          <cell r="I167">
            <v>0</v>
          </cell>
        </row>
        <row r="168">
          <cell r="A168" t="str">
            <v>COSTO DE VENTAS CON SISTEMA DE COSTEO DIRECTO SOBRE LA BASE DE COSTOS HISTORICOS</v>
          </cell>
          <cell r="B168">
            <v>0</v>
          </cell>
          <cell r="C168">
            <v>0</v>
          </cell>
          <cell r="D168">
            <v>0</v>
          </cell>
          <cell r="E168">
            <v>0</v>
          </cell>
          <cell r="F168">
            <v>0</v>
          </cell>
          <cell r="G168">
            <v>0</v>
          </cell>
          <cell r="H168">
            <v>0</v>
          </cell>
          <cell r="I168">
            <v>0</v>
          </cell>
        </row>
        <row r="169">
          <cell r="A169">
            <v>72010</v>
          </cell>
          <cell r="B169" t="str">
            <v>INVENTARIO INICIAL DE MATERIA PRIMA</v>
          </cell>
          <cell r="C169">
            <v>0</v>
          </cell>
          <cell r="D169">
            <v>0</v>
          </cell>
          <cell r="E169">
            <v>0</v>
          </cell>
          <cell r="F169">
            <v>0</v>
          </cell>
          <cell r="G169">
            <v>0</v>
          </cell>
          <cell r="H169">
            <v>0</v>
          </cell>
          <cell r="I169">
            <v>0</v>
          </cell>
        </row>
        <row r="170">
          <cell r="A170">
            <v>72020</v>
          </cell>
          <cell r="B170" t="str">
            <v>COMPRAS DE MATERIA PRIMA</v>
          </cell>
          <cell r="C170">
            <v>0</v>
          </cell>
          <cell r="D170">
            <v>0</v>
          </cell>
          <cell r="E170">
            <v>0</v>
          </cell>
          <cell r="F170">
            <v>0</v>
          </cell>
          <cell r="G170">
            <v>0</v>
          </cell>
          <cell r="H170">
            <v>0</v>
          </cell>
          <cell r="I170">
            <v>0</v>
          </cell>
        </row>
        <row r="171">
          <cell r="A171">
            <v>72030</v>
          </cell>
          <cell r="B171" t="str">
            <v>INVENTARIO FINAL DE MATERIA PRIMA</v>
          </cell>
          <cell r="C171">
            <v>0</v>
          </cell>
          <cell r="D171">
            <v>0</v>
          </cell>
          <cell r="E171">
            <v>0</v>
          </cell>
          <cell r="F171">
            <v>0</v>
          </cell>
          <cell r="G171">
            <v>0</v>
          </cell>
          <cell r="H171">
            <v>0</v>
          </cell>
          <cell r="I171">
            <v>0</v>
          </cell>
        </row>
        <row r="172">
          <cell r="A172">
            <v>72070</v>
          </cell>
          <cell r="B172" t="str">
            <v>MATERIA PRIMA INDIRECTA</v>
          </cell>
          <cell r="C172">
            <v>0</v>
          </cell>
          <cell r="D172">
            <v>0</v>
          </cell>
          <cell r="E172">
            <v>0</v>
          </cell>
          <cell r="F172">
            <v>0</v>
          </cell>
          <cell r="G172">
            <v>0</v>
          </cell>
          <cell r="H172">
            <v>0</v>
          </cell>
          <cell r="I172">
            <v>0</v>
          </cell>
        </row>
        <row r="173">
          <cell r="A173">
            <v>72110</v>
          </cell>
          <cell r="B173" t="str">
            <v>INVENTARIO INICIAL DE PRODUCCION EN PROCESO</v>
          </cell>
          <cell r="C173">
            <v>0</v>
          </cell>
          <cell r="D173">
            <v>0</v>
          </cell>
          <cell r="E173">
            <v>0</v>
          </cell>
          <cell r="F173">
            <v>0</v>
          </cell>
          <cell r="G173">
            <v>0</v>
          </cell>
          <cell r="H173">
            <v>0</v>
          </cell>
          <cell r="I173">
            <v>0</v>
          </cell>
        </row>
        <row r="174">
          <cell r="A174">
            <v>72120</v>
          </cell>
          <cell r="B174" t="str">
            <v>COMPRAS DE PRODUCCION EN PROCESO</v>
          </cell>
          <cell r="C174">
            <v>0</v>
          </cell>
          <cell r="D174">
            <v>0</v>
          </cell>
          <cell r="E174">
            <v>0</v>
          </cell>
          <cell r="F174">
            <v>0</v>
          </cell>
          <cell r="G174">
            <v>0</v>
          </cell>
          <cell r="H174">
            <v>0</v>
          </cell>
          <cell r="I174">
            <v>0</v>
          </cell>
        </row>
        <row r="175">
          <cell r="A175">
            <v>72130</v>
          </cell>
          <cell r="B175" t="str">
            <v>INVENTARIO FINAL DE PRODUCCION EN PROCESO</v>
          </cell>
          <cell r="C175">
            <v>0</v>
          </cell>
          <cell r="D175">
            <v>0</v>
          </cell>
          <cell r="E175">
            <v>0</v>
          </cell>
          <cell r="F175">
            <v>0</v>
          </cell>
          <cell r="G175">
            <v>0</v>
          </cell>
          <cell r="H175">
            <v>0</v>
          </cell>
          <cell r="I175">
            <v>0</v>
          </cell>
        </row>
        <row r="176">
          <cell r="A176">
            <v>72150</v>
          </cell>
          <cell r="B176" t="str">
            <v>INVENTARIO INICIAL DE PRODUCTOS TERMINADOS</v>
          </cell>
          <cell r="C176">
            <v>16769077</v>
          </cell>
          <cell r="D176">
            <v>0</v>
          </cell>
          <cell r="E176">
            <v>0</v>
          </cell>
          <cell r="F176">
            <v>0</v>
          </cell>
          <cell r="G176">
            <v>0</v>
          </cell>
          <cell r="H176">
            <v>16769077</v>
          </cell>
          <cell r="I176">
            <v>0</v>
          </cell>
        </row>
        <row r="177">
          <cell r="A177">
            <v>72160</v>
          </cell>
          <cell r="B177" t="str">
            <v>COMPRAS DE PRODUCTOS TERMINADOS</v>
          </cell>
          <cell r="C177">
            <v>60797300</v>
          </cell>
          <cell r="D177">
            <v>0</v>
          </cell>
          <cell r="E177">
            <v>0</v>
          </cell>
          <cell r="F177">
            <v>0</v>
          </cell>
          <cell r="G177">
            <v>0</v>
          </cell>
          <cell r="H177">
            <v>60797300</v>
          </cell>
          <cell r="I177">
            <v>0</v>
          </cell>
        </row>
        <row r="178">
          <cell r="A178">
            <v>72170</v>
          </cell>
          <cell r="B178" t="str">
            <v>INVENTARIO FINAL DE PRODUCTOS TERMINADOS</v>
          </cell>
          <cell r="C178">
            <v>9654939</v>
          </cell>
          <cell r="D178">
            <v>0</v>
          </cell>
          <cell r="E178">
            <v>0</v>
          </cell>
          <cell r="F178">
            <v>0</v>
          </cell>
          <cell r="G178">
            <v>0</v>
          </cell>
          <cell r="H178">
            <v>9654939</v>
          </cell>
          <cell r="I178">
            <v>0</v>
          </cell>
        </row>
        <row r="179">
          <cell r="A179">
            <v>72176</v>
          </cell>
          <cell r="B179" t="str">
            <v>OTROS CONCEPTOS DE COSTO DE VENTAS DEFINIR</v>
          </cell>
          <cell r="C179">
            <v>0</v>
          </cell>
          <cell r="D179">
            <v>0</v>
          </cell>
          <cell r="E179">
            <v>0</v>
          </cell>
          <cell r="F179">
            <v>0</v>
          </cell>
          <cell r="G179">
            <v>0</v>
          </cell>
          <cell r="H179">
            <v>0</v>
          </cell>
          <cell r="I179">
            <v>0</v>
          </cell>
        </row>
        <row r="180">
          <cell r="A180" t="str">
            <v>OTROS INGRESOS</v>
          </cell>
          <cell r="B180">
            <v>0</v>
          </cell>
          <cell r="C180">
            <v>0</v>
          </cell>
          <cell r="D180">
            <v>0</v>
          </cell>
          <cell r="E180">
            <v>0</v>
          </cell>
          <cell r="F180">
            <v>0</v>
          </cell>
          <cell r="G180">
            <v>0</v>
          </cell>
          <cell r="H180">
            <v>0</v>
          </cell>
          <cell r="I180">
            <v>0</v>
          </cell>
        </row>
        <row r="181">
          <cell r="A181">
            <v>61180</v>
          </cell>
          <cell r="B181" t="str">
            <v>GANANCIA EN ENAJENACION DE ACCIONES</v>
          </cell>
          <cell r="C181">
            <v>0</v>
          </cell>
          <cell r="D181">
            <v>0</v>
          </cell>
          <cell r="E181">
            <v>0</v>
          </cell>
          <cell r="F181">
            <v>0</v>
          </cell>
          <cell r="G181">
            <v>0</v>
          </cell>
          <cell r="H181">
            <v>0</v>
          </cell>
          <cell r="I181">
            <v>0</v>
          </cell>
        </row>
        <row r="182">
          <cell r="A182">
            <v>61190</v>
          </cell>
          <cell r="B182" t="str">
            <v>UTILIDAD EN VENTA DE ACTIVO FIJO</v>
          </cell>
          <cell r="C182">
            <v>0</v>
          </cell>
          <cell r="D182">
            <v>0</v>
          </cell>
          <cell r="E182">
            <v>0</v>
          </cell>
          <cell r="F182">
            <v>0</v>
          </cell>
          <cell r="G182">
            <v>0</v>
          </cell>
          <cell r="H182">
            <v>0</v>
          </cell>
          <cell r="I182">
            <v>0</v>
          </cell>
        </row>
        <row r="183">
          <cell r="A183">
            <v>61200</v>
          </cell>
          <cell r="B183" t="str">
            <v>RECUPERACION DE CUENTAS INCOBRABLES</v>
          </cell>
          <cell r="C183">
            <v>0</v>
          </cell>
          <cell r="D183">
            <v>0</v>
          </cell>
          <cell r="E183">
            <v>0</v>
          </cell>
          <cell r="F183">
            <v>0</v>
          </cell>
          <cell r="G183">
            <v>0</v>
          </cell>
          <cell r="H183">
            <v>0</v>
          </cell>
          <cell r="I183">
            <v>0</v>
          </cell>
        </row>
        <row r="184">
          <cell r="A184">
            <v>61210</v>
          </cell>
          <cell r="B184" t="str">
            <v>RECUPERACION POR SEGUROS</v>
          </cell>
          <cell r="C184">
            <v>0</v>
          </cell>
          <cell r="D184">
            <v>0</v>
          </cell>
          <cell r="E184">
            <v>0</v>
          </cell>
          <cell r="F184">
            <v>0</v>
          </cell>
          <cell r="G184">
            <v>0</v>
          </cell>
          <cell r="H184">
            <v>0</v>
          </cell>
          <cell r="I184">
            <v>0</v>
          </cell>
        </row>
        <row r="185">
          <cell r="A185">
            <v>61220</v>
          </cell>
          <cell r="B185" t="str">
            <v>DIVIDENDOS PROVENIENTES DE RESIDENTES EN EL PAIS</v>
          </cell>
          <cell r="C185">
            <v>0</v>
          </cell>
          <cell r="D185">
            <v>0</v>
          </cell>
          <cell r="E185">
            <v>0</v>
          </cell>
          <cell r="F185">
            <v>0</v>
          </cell>
          <cell r="G185">
            <v>0</v>
          </cell>
          <cell r="H185">
            <v>0</v>
          </cell>
          <cell r="I185">
            <v>0</v>
          </cell>
        </row>
        <row r="186">
          <cell r="A186">
            <v>61230</v>
          </cell>
          <cell r="B186" t="str">
            <v>DIVIDENDOS PROVENIENTES DE RESIDENTES EN EL EXTRANJERO</v>
          </cell>
          <cell r="C186">
            <v>0</v>
          </cell>
          <cell r="D186">
            <v>0</v>
          </cell>
          <cell r="E186">
            <v>0</v>
          </cell>
          <cell r="F186">
            <v>0</v>
          </cell>
          <cell r="G186">
            <v>0</v>
          </cell>
          <cell r="H186">
            <v>0</v>
          </cell>
          <cell r="I186">
            <v>0</v>
          </cell>
        </row>
        <row r="187">
          <cell r="A187">
            <v>61241</v>
          </cell>
          <cell r="B187" t="str">
            <v>OTROS</v>
          </cell>
          <cell r="C187">
            <v>118097</v>
          </cell>
          <cell r="D187">
            <v>0</v>
          </cell>
          <cell r="E187">
            <v>0</v>
          </cell>
          <cell r="F187">
            <v>0</v>
          </cell>
          <cell r="G187">
            <v>0</v>
          </cell>
          <cell r="H187">
            <v>118097</v>
          </cell>
          <cell r="I187">
            <v>0</v>
          </cell>
        </row>
        <row r="188">
          <cell r="A188" t="str">
            <v>OTROS GASTOS</v>
          </cell>
          <cell r="B188">
            <v>0</v>
          </cell>
          <cell r="C188">
            <v>0</v>
          </cell>
          <cell r="D188">
            <v>0</v>
          </cell>
          <cell r="E188">
            <v>0</v>
          </cell>
          <cell r="F188">
            <v>0</v>
          </cell>
          <cell r="G188">
            <v>0</v>
          </cell>
          <cell r="H188">
            <v>0</v>
          </cell>
          <cell r="I188">
            <v>0</v>
          </cell>
        </row>
        <row r="189">
          <cell r="A189">
            <v>91010</v>
          </cell>
          <cell r="B189" t="str">
            <v>PERDIDA EN VENTA DE TERRENOS</v>
          </cell>
          <cell r="C189">
            <v>0</v>
          </cell>
          <cell r="D189">
            <v>0</v>
          </cell>
          <cell r="E189">
            <v>0</v>
          </cell>
          <cell r="F189">
            <v>0</v>
          </cell>
          <cell r="G189">
            <v>0</v>
          </cell>
          <cell r="H189">
            <v>0</v>
          </cell>
          <cell r="I189">
            <v>0</v>
          </cell>
        </row>
        <row r="190">
          <cell r="A190">
            <v>91020</v>
          </cell>
          <cell r="B190" t="str">
            <v>PERDIDA EN VENTA DE EDIFICIOS Y CONSTRUCCIONES</v>
          </cell>
          <cell r="C190">
            <v>0</v>
          </cell>
          <cell r="D190">
            <v>0</v>
          </cell>
          <cell r="E190">
            <v>0</v>
          </cell>
          <cell r="F190">
            <v>0</v>
          </cell>
          <cell r="G190">
            <v>0</v>
          </cell>
          <cell r="H190">
            <v>0</v>
          </cell>
          <cell r="I190">
            <v>0</v>
          </cell>
        </row>
        <row r="191">
          <cell r="A191">
            <v>91030</v>
          </cell>
          <cell r="B191" t="str">
            <v>PERDIDA EN VENTA DE MAQUINARIA</v>
          </cell>
          <cell r="C191">
            <v>0</v>
          </cell>
          <cell r="D191">
            <v>0</v>
          </cell>
          <cell r="E191">
            <v>0</v>
          </cell>
          <cell r="F191">
            <v>0</v>
          </cell>
          <cell r="G191">
            <v>0</v>
          </cell>
          <cell r="H191">
            <v>0</v>
          </cell>
          <cell r="I191">
            <v>0</v>
          </cell>
        </row>
        <row r="192">
          <cell r="A192">
            <v>91040</v>
          </cell>
          <cell r="B192" t="str">
            <v>PERDIDA EN VENTA DE EQUIPO DE TRANSPORTE</v>
          </cell>
          <cell r="C192">
            <v>0</v>
          </cell>
          <cell r="D192">
            <v>0</v>
          </cell>
          <cell r="E192">
            <v>0</v>
          </cell>
          <cell r="F192">
            <v>0</v>
          </cell>
          <cell r="G192">
            <v>0</v>
          </cell>
          <cell r="H192">
            <v>0</v>
          </cell>
          <cell r="I192">
            <v>0</v>
          </cell>
        </row>
        <row r="193">
          <cell r="A193">
            <v>91050</v>
          </cell>
          <cell r="B193" t="str">
            <v>PERDIDA EN VENTA DE MOBILIARIO Y EQUIPO</v>
          </cell>
          <cell r="C193">
            <v>0</v>
          </cell>
          <cell r="D193">
            <v>0</v>
          </cell>
          <cell r="E193">
            <v>0</v>
          </cell>
          <cell r="F193">
            <v>0</v>
          </cell>
          <cell r="G193">
            <v>0</v>
          </cell>
          <cell r="H193">
            <v>0</v>
          </cell>
          <cell r="I193">
            <v>0</v>
          </cell>
        </row>
        <row r="194">
          <cell r="A194">
            <v>91060</v>
          </cell>
          <cell r="B194" t="str">
            <v>PERDIDA EN VENTA DE EQUIPO DE COMPUTO</v>
          </cell>
          <cell r="C194">
            <v>0</v>
          </cell>
          <cell r="D194">
            <v>0</v>
          </cell>
          <cell r="E194">
            <v>0</v>
          </cell>
          <cell r="F194">
            <v>0</v>
          </cell>
          <cell r="G194">
            <v>0</v>
          </cell>
          <cell r="H194">
            <v>0</v>
          </cell>
          <cell r="I194">
            <v>0</v>
          </cell>
        </row>
        <row r="195">
          <cell r="A195">
            <v>91070</v>
          </cell>
          <cell r="B195" t="str">
            <v>PERDIDA EN ENAJENACION DE ACCIONES</v>
          </cell>
          <cell r="C195">
            <v>0</v>
          </cell>
          <cell r="D195">
            <v>0</v>
          </cell>
          <cell r="E195">
            <v>0</v>
          </cell>
          <cell r="F195">
            <v>0</v>
          </cell>
          <cell r="G195">
            <v>0</v>
          </cell>
          <cell r="H195">
            <v>0</v>
          </cell>
          <cell r="I195">
            <v>0</v>
          </cell>
        </row>
        <row r="196">
          <cell r="A196">
            <v>91080</v>
          </cell>
          <cell r="B196" t="str">
            <v>PARTICIPACION DE LOS TRABAJADORES EN LAS UTILIDADES DETERMINADA</v>
          </cell>
          <cell r="C196">
            <v>0</v>
          </cell>
          <cell r="D196">
            <v>0</v>
          </cell>
          <cell r="E196">
            <v>0</v>
          </cell>
          <cell r="F196">
            <v>0</v>
          </cell>
          <cell r="G196">
            <v>0</v>
          </cell>
          <cell r="H196">
            <v>0</v>
          </cell>
          <cell r="I196">
            <v>0</v>
          </cell>
        </row>
        <row r="197">
          <cell r="A197">
            <v>91085</v>
          </cell>
          <cell r="B197" t="str">
            <v>PARTICIPACION DE LOS TRABAJADORES EN LAS UTILIDADES DIFERIDA</v>
          </cell>
          <cell r="C197">
            <v>0</v>
          </cell>
          <cell r="D197">
            <v>0</v>
          </cell>
          <cell r="E197">
            <v>0</v>
          </cell>
          <cell r="F197">
            <v>0</v>
          </cell>
          <cell r="G197">
            <v>0</v>
          </cell>
          <cell r="H197">
            <v>0</v>
          </cell>
          <cell r="I197">
            <v>0</v>
          </cell>
        </row>
        <row r="198">
          <cell r="A198">
            <v>91091</v>
          </cell>
          <cell r="B198" t="str">
            <v>OTROS</v>
          </cell>
          <cell r="C198">
            <v>0</v>
          </cell>
          <cell r="D198">
            <v>0</v>
          </cell>
          <cell r="E198">
            <v>0</v>
          </cell>
          <cell r="F198">
            <v>0</v>
          </cell>
          <cell r="G198">
            <v>0</v>
          </cell>
          <cell r="H198">
            <v>0</v>
          </cell>
          <cell r="I198">
            <v>0</v>
          </cell>
        </row>
        <row r="199">
          <cell r="A199">
            <v>91092</v>
          </cell>
          <cell r="B199" t="str">
            <v>REDONDEOS</v>
          </cell>
          <cell r="C199">
            <v>0</v>
          </cell>
          <cell r="D199">
            <v>0</v>
          </cell>
          <cell r="E199">
            <v>0</v>
          </cell>
          <cell r="F199">
            <v>0</v>
          </cell>
          <cell r="G199">
            <v>0</v>
          </cell>
          <cell r="H199">
            <v>0</v>
          </cell>
          <cell r="I199">
            <v>0</v>
          </cell>
        </row>
        <row r="200">
          <cell r="A200" t="str">
            <v>RESULTADO INTEGRAL DE FINANCIAMIENTO</v>
          </cell>
          <cell r="B200">
            <v>0</v>
          </cell>
          <cell r="C200">
            <v>0</v>
          </cell>
          <cell r="D200">
            <v>0</v>
          </cell>
          <cell r="E200">
            <v>0</v>
          </cell>
          <cell r="F200">
            <v>0</v>
          </cell>
          <cell r="G200">
            <v>0</v>
          </cell>
          <cell r="H200">
            <v>0</v>
          </cell>
          <cell r="I200">
            <v>0</v>
          </cell>
        </row>
        <row r="201">
          <cell r="A201" t="str">
            <v>INTERESES A FAVOR NACIONALES</v>
          </cell>
          <cell r="B201">
            <v>0</v>
          </cell>
          <cell r="C201">
            <v>0</v>
          </cell>
          <cell r="D201">
            <v>0</v>
          </cell>
          <cell r="E201">
            <v>0</v>
          </cell>
          <cell r="F201">
            <v>0</v>
          </cell>
          <cell r="G201">
            <v>0</v>
          </cell>
          <cell r="H201">
            <v>0</v>
          </cell>
          <cell r="I201">
            <v>0</v>
          </cell>
        </row>
        <row r="202">
          <cell r="A202">
            <v>101010</v>
          </cell>
          <cell r="B202" t="str">
            <v>BANCARIOS</v>
          </cell>
          <cell r="C202">
            <v>14946</v>
          </cell>
          <cell r="D202">
            <v>0</v>
          </cell>
          <cell r="E202">
            <v>0</v>
          </cell>
          <cell r="F202">
            <v>0</v>
          </cell>
          <cell r="G202">
            <v>0</v>
          </cell>
          <cell r="H202">
            <v>14946</v>
          </cell>
          <cell r="I202">
            <v>0</v>
          </cell>
        </row>
        <row r="203">
          <cell r="A203">
            <v>101020</v>
          </cell>
          <cell r="B203" t="str">
            <v>PERSONAS FISICAS</v>
          </cell>
          <cell r="C203">
            <v>0</v>
          </cell>
          <cell r="D203">
            <v>0</v>
          </cell>
          <cell r="E203">
            <v>0</v>
          </cell>
          <cell r="F203">
            <v>0</v>
          </cell>
          <cell r="G203">
            <v>0</v>
          </cell>
          <cell r="H203">
            <v>0</v>
          </cell>
          <cell r="I203">
            <v>0</v>
          </cell>
        </row>
        <row r="204">
          <cell r="A204">
            <v>101030</v>
          </cell>
          <cell r="B204" t="str">
            <v>PERSONAS MORALES</v>
          </cell>
          <cell r="C204">
            <v>0</v>
          </cell>
          <cell r="D204">
            <v>0</v>
          </cell>
          <cell r="E204">
            <v>0</v>
          </cell>
          <cell r="F204">
            <v>0</v>
          </cell>
          <cell r="G204">
            <v>0</v>
          </cell>
          <cell r="H204">
            <v>0</v>
          </cell>
          <cell r="I204">
            <v>0</v>
          </cell>
        </row>
        <row r="205">
          <cell r="A205" t="str">
            <v>INTERESES A FAVOR EXTRANJEROS</v>
          </cell>
          <cell r="B205">
            <v>0</v>
          </cell>
          <cell r="C205">
            <v>0</v>
          </cell>
          <cell r="D205">
            <v>0</v>
          </cell>
          <cell r="E205">
            <v>0</v>
          </cell>
          <cell r="F205">
            <v>0</v>
          </cell>
          <cell r="G205">
            <v>0</v>
          </cell>
          <cell r="H205">
            <v>0</v>
          </cell>
          <cell r="I205">
            <v>0</v>
          </cell>
        </row>
        <row r="206">
          <cell r="A206">
            <v>101040</v>
          </cell>
          <cell r="B206" t="str">
            <v>BANCARIOS</v>
          </cell>
          <cell r="C206">
            <v>0</v>
          </cell>
          <cell r="D206">
            <v>0</v>
          </cell>
          <cell r="E206">
            <v>0</v>
          </cell>
          <cell r="F206">
            <v>0</v>
          </cell>
          <cell r="G206">
            <v>0</v>
          </cell>
          <cell r="H206">
            <v>0</v>
          </cell>
          <cell r="I206">
            <v>0</v>
          </cell>
        </row>
        <row r="207">
          <cell r="A207">
            <v>101050</v>
          </cell>
          <cell r="B207" t="str">
            <v>PERSONAS FISICAS</v>
          </cell>
          <cell r="C207">
            <v>0</v>
          </cell>
          <cell r="D207">
            <v>0</v>
          </cell>
          <cell r="E207">
            <v>0</v>
          </cell>
          <cell r="F207">
            <v>0</v>
          </cell>
          <cell r="G207">
            <v>0</v>
          </cell>
          <cell r="H207">
            <v>0</v>
          </cell>
          <cell r="I207">
            <v>0</v>
          </cell>
        </row>
        <row r="208">
          <cell r="A208">
            <v>101060</v>
          </cell>
          <cell r="B208" t="str">
            <v>PERSONAS MORALES</v>
          </cell>
          <cell r="C208">
            <v>0</v>
          </cell>
          <cell r="D208">
            <v>0</v>
          </cell>
          <cell r="E208">
            <v>0</v>
          </cell>
          <cell r="F208">
            <v>0</v>
          </cell>
          <cell r="G208">
            <v>0</v>
          </cell>
          <cell r="H208">
            <v>0</v>
          </cell>
          <cell r="I208">
            <v>0</v>
          </cell>
        </row>
        <row r="209">
          <cell r="A209">
            <v>101070</v>
          </cell>
          <cell r="B209" t="str">
            <v>EFECTO DE REEXPRESION</v>
          </cell>
          <cell r="C209">
            <v>0</v>
          </cell>
          <cell r="D209">
            <v>0</v>
          </cell>
          <cell r="E209">
            <v>0</v>
          </cell>
          <cell r="F209">
            <v>0</v>
          </cell>
          <cell r="G209">
            <v>0</v>
          </cell>
          <cell r="H209">
            <v>0</v>
          </cell>
          <cell r="I209">
            <v>0</v>
          </cell>
        </row>
        <row r="210">
          <cell r="A210" t="str">
            <v>INTERESES A CARGO NACIONALES</v>
          </cell>
          <cell r="B210">
            <v>0</v>
          </cell>
          <cell r="C210">
            <v>0</v>
          </cell>
          <cell r="D210">
            <v>0</v>
          </cell>
          <cell r="E210">
            <v>0</v>
          </cell>
          <cell r="F210">
            <v>0</v>
          </cell>
          <cell r="G210">
            <v>0</v>
          </cell>
          <cell r="H210">
            <v>0</v>
          </cell>
          <cell r="I210">
            <v>0</v>
          </cell>
        </row>
        <row r="211">
          <cell r="A211">
            <v>102010</v>
          </cell>
          <cell r="B211" t="str">
            <v>BANCARIOS</v>
          </cell>
          <cell r="C211">
            <v>0</v>
          </cell>
          <cell r="D211">
            <v>0</v>
          </cell>
          <cell r="E211">
            <v>0</v>
          </cell>
          <cell r="F211">
            <v>0</v>
          </cell>
          <cell r="G211">
            <v>0</v>
          </cell>
          <cell r="H211">
            <v>0</v>
          </cell>
          <cell r="I211">
            <v>0</v>
          </cell>
        </row>
        <row r="212">
          <cell r="A212">
            <v>102020</v>
          </cell>
          <cell r="B212" t="str">
            <v>PERSONAS FISICAS</v>
          </cell>
          <cell r="C212">
            <v>0</v>
          </cell>
          <cell r="D212">
            <v>0</v>
          </cell>
          <cell r="E212">
            <v>0</v>
          </cell>
          <cell r="F212">
            <v>0</v>
          </cell>
          <cell r="G212">
            <v>0</v>
          </cell>
          <cell r="H212">
            <v>0</v>
          </cell>
          <cell r="I212">
            <v>0</v>
          </cell>
        </row>
        <row r="213">
          <cell r="A213">
            <v>102030</v>
          </cell>
          <cell r="B213" t="str">
            <v>PERSONAS MORALES</v>
          </cell>
          <cell r="C213">
            <v>222636</v>
          </cell>
          <cell r="D213">
            <v>0</v>
          </cell>
          <cell r="E213">
            <v>0</v>
          </cell>
          <cell r="F213">
            <v>0</v>
          </cell>
          <cell r="G213">
            <v>0</v>
          </cell>
          <cell r="H213">
            <v>222636</v>
          </cell>
          <cell r="I213">
            <v>0</v>
          </cell>
        </row>
        <row r="214">
          <cell r="A214" t="str">
            <v>INTERESES A CARGO EXTRANJEROS</v>
          </cell>
          <cell r="B214">
            <v>0</v>
          </cell>
          <cell r="C214">
            <v>0</v>
          </cell>
          <cell r="D214">
            <v>0</v>
          </cell>
          <cell r="E214">
            <v>0</v>
          </cell>
          <cell r="F214">
            <v>0</v>
          </cell>
          <cell r="G214">
            <v>0</v>
          </cell>
          <cell r="H214">
            <v>0</v>
          </cell>
          <cell r="I214">
            <v>0</v>
          </cell>
        </row>
        <row r="215">
          <cell r="A215">
            <v>102040</v>
          </cell>
          <cell r="B215" t="str">
            <v>BANCARIOS</v>
          </cell>
          <cell r="C215">
            <v>0</v>
          </cell>
          <cell r="D215">
            <v>0</v>
          </cell>
          <cell r="E215">
            <v>0</v>
          </cell>
          <cell r="F215">
            <v>0</v>
          </cell>
          <cell r="G215">
            <v>0</v>
          </cell>
          <cell r="H215">
            <v>0</v>
          </cell>
          <cell r="I215">
            <v>0</v>
          </cell>
        </row>
        <row r="216">
          <cell r="A216">
            <v>102050</v>
          </cell>
          <cell r="B216" t="str">
            <v>PERSONAS FISICAS</v>
          </cell>
          <cell r="C216">
            <v>0</v>
          </cell>
          <cell r="D216">
            <v>0</v>
          </cell>
          <cell r="E216">
            <v>0</v>
          </cell>
          <cell r="F216">
            <v>0</v>
          </cell>
          <cell r="G216">
            <v>0</v>
          </cell>
          <cell r="H216">
            <v>0</v>
          </cell>
          <cell r="I216">
            <v>0</v>
          </cell>
        </row>
        <row r="217">
          <cell r="A217">
            <v>102060</v>
          </cell>
          <cell r="B217" t="str">
            <v>PERSONAS MORALES</v>
          </cell>
          <cell r="C217">
            <v>0</v>
          </cell>
          <cell r="D217">
            <v>0</v>
          </cell>
          <cell r="E217">
            <v>0</v>
          </cell>
          <cell r="F217">
            <v>0</v>
          </cell>
          <cell r="G217">
            <v>0</v>
          </cell>
          <cell r="H217">
            <v>0</v>
          </cell>
          <cell r="I217">
            <v>0</v>
          </cell>
        </row>
        <row r="218">
          <cell r="A218">
            <v>102070</v>
          </cell>
          <cell r="B218" t="str">
            <v>EFECTO DE REEXPRESION</v>
          </cell>
          <cell r="C218">
            <v>0</v>
          </cell>
          <cell r="D218">
            <v>0</v>
          </cell>
          <cell r="E218">
            <v>0</v>
          </cell>
          <cell r="F218">
            <v>0</v>
          </cell>
          <cell r="G218">
            <v>0</v>
          </cell>
          <cell r="H218">
            <v>0</v>
          </cell>
          <cell r="I218">
            <v>0</v>
          </cell>
        </row>
        <row r="219">
          <cell r="A219" t="str">
            <v>RESULTADO CAMBIARIO</v>
          </cell>
          <cell r="B219">
            <v>0</v>
          </cell>
          <cell r="C219">
            <v>0</v>
          </cell>
          <cell r="D219">
            <v>0</v>
          </cell>
          <cell r="E219">
            <v>0</v>
          </cell>
          <cell r="F219">
            <v>0</v>
          </cell>
          <cell r="G219">
            <v>0</v>
          </cell>
          <cell r="H219">
            <v>0</v>
          </cell>
          <cell r="I219">
            <v>0</v>
          </cell>
        </row>
        <row r="220">
          <cell r="A220">
            <v>103010</v>
          </cell>
          <cell r="B220" t="str">
            <v>PERDIDA CAMBIARIA</v>
          </cell>
          <cell r="C220">
            <v>36661</v>
          </cell>
          <cell r="D220">
            <v>0</v>
          </cell>
          <cell r="E220">
            <v>0</v>
          </cell>
          <cell r="F220">
            <v>0</v>
          </cell>
          <cell r="G220">
            <v>0</v>
          </cell>
          <cell r="H220">
            <v>36661</v>
          </cell>
          <cell r="I220">
            <v>0</v>
          </cell>
        </row>
        <row r="221">
          <cell r="A221">
            <v>103020</v>
          </cell>
          <cell r="B221" t="str">
            <v>EFECTO DE REEXPRESION</v>
          </cell>
          <cell r="C221">
            <v>0</v>
          </cell>
          <cell r="D221">
            <v>0</v>
          </cell>
          <cell r="E221">
            <v>0</v>
          </cell>
          <cell r="F221">
            <v>0</v>
          </cell>
          <cell r="G221">
            <v>0</v>
          </cell>
          <cell r="H221">
            <v>0</v>
          </cell>
          <cell r="I221">
            <v>0</v>
          </cell>
        </row>
        <row r="222">
          <cell r="A222">
            <v>103030</v>
          </cell>
          <cell r="B222" t="str">
            <v>UTILIDAD CAMBIARIA</v>
          </cell>
          <cell r="C222">
            <v>103202</v>
          </cell>
          <cell r="D222">
            <v>0</v>
          </cell>
          <cell r="E222">
            <v>0</v>
          </cell>
          <cell r="F222">
            <v>0</v>
          </cell>
          <cell r="G222">
            <v>0</v>
          </cell>
          <cell r="H222">
            <v>103202</v>
          </cell>
          <cell r="I222">
            <v>0</v>
          </cell>
        </row>
        <row r="223">
          <cell r="A223">
            <v>103040</v>
          </cell>
          <cell r="B223" t="str">
            <v>EFECTO DE REEXPRESION</v>
          </cell>
          <cell r="C223">
            <v>0</v>
          </cell>
          <cell r="D223">
            <v>0</v>
          </cell>
          <cell r="E223">
            <v>0</v>
          </cell>
          <cell r="F223">
            <v>0</v>
          </cell>
          <cell r="G223">
            <v>0</v>
          </cell>
          <cell r="H223">
            <v>0</v>
          </cell>
          <cell r="I223">
            <v>0</v>
          </cell>
        </row>
        <row r="224">
          <cell r="A224" t="str">
            <v>OTROS CONCEPTOS FINANCIEROS</v>
          </cell>
          <cell r="B224">
            <v>0</v>
          </cell>
          <cell r="C224">
            <v>0</v>
          </cell>
          <cell r="D224">
            <v>0</v>
          </cell>
          <cell r="E224">
            <v>0</v>
          </cell>
          <cell r="F224">
            <v>0</v>
          </cell>
          <cell r="G224">
            <v>0</v>
          </cell>
          <cell r="H224">
            <v>0</v>
          </cell>
          <cell r="I224">
            <v>0</v>
          </cell>
        </row>
        <row r="225">
          <cell r="A225">
            <v>104201</v>
          </cell>
          <cell r="B225" t="str">
            <v>OTROS A FAVOR DESCRIBIR</v>
          </cell>
          <cell r="C225">
            <v>1774982</v>
          </cell>
          <cell r="D225">
            <v>0</v>
          </cell>
          <cell r="E225">
            <v>0</v>
          </cell>
          <cell r="F225">
            <v>0</v>
          </cell>
          <cell r="G225">
            <v>0</v>
          </cell>
          <cell r="H225">
            <v>1774982</v>
          </cell>
          <cell r="I225">
            <v>0</v>
          </cell>
        </row>
        <row r="226">
          <cell r="A226">
            <v>104210</v>
          </cell>
          <cell r="B226" t="str">
            <v>EFECTO DE REEXPRESION</v>
          </cell>
          <cell r="C226">
            <v>0</v>
          </cell>
          <cell r="D226">
            <v>0</v>
          </cell>
          <cell r="E226">
            <v>0</v>
          </cell>
          <cell r="F226">
            <v>0</v>
          </cell>
          <cell r="G226">
            <v>0</v>
          </cell>
          <cell r="H226">
            <v>0</v>
          </cell>
          <cell r="I226">
            <v>0</v>
          </cell>
        </row>
        <row r="227">
          <cell r="A227">
            <v>104221</v>
          </cell>
          <cell r="B227" t="str">
            <v>OTROS A CARGO DESCRIBIR</v>
          </cell>
          <cell r="C227">
            <v>0</v>
          </cell>
          <cell r="D227">
            <v>0</v>
          </cell>
          <cell r="E227">
            <v>0</v>
          </cell>
          <cell r="F227">
            <v>0</v>
          </cell>
          <cell r="G227">
            <v>0</v>
          </cell>
          <cell r="H227">
            <v>0</v>
          </cell>
          <cell r="I227">
            <v>0</v>
          </cell>
        </row>
        <row r="228">
          <cell r="A228">
            <v>104230</v>
          </cell>
          <cell r="B228" t="str">
            <v>EFECTO DE REEXPRESION</v>
          </cell>
          <cell r="C228">
            <v>0</v>
          </cell>
          <cell r="D228">
            <v>0</v>
          </cell>
          <cell r="E228">
            <v>0</v>
          </cell>
          <cell r="F228">
            <v>0</v>
          </cell>
          <cell r="G228">
            <v>0</v>
          </cell>
          <cell r="H228">
            <v>0</v>
          </cell>
          <cell r="I228">
            <v>0</v>
          </cell>
        </row>
        <row r="229">
          <cell r="A229" t="str">
            <v>RESULTADO POR POSICION MONETARIA</v>
          </cell>
          <cell r="B229">
            <v>0</v>
          </cell>
          <cell r="C229">
            <v>0</v>
          </cell>
          <cell r="D229">
            <v>0</v>
          </cell>
          <cell r="E229">
            <v>0</v>
          </cell>
          <cell r="F229">
            <v>0</v>
          </cell>
          <cell r="G229">
            <v>0</v>
          </cell>
          <cell r="H229">
            <v>0</v>
          </cell>
          <cell r="I229">
            <v>0</v>
          </cell>
        </row>
        <row r="230">
          <cell r="A230">
            <v>104010</v>
          </cell>
          <cell r="B230" t="str">
            <v>RESULTADO POR POSICION MONETARIA FAVORABLE</v>
          </cell>
          <cell r="C230">
            <v>0</v>
          </cell>
          <cell r="D230">
            <v>0</v>
          </cell>
          <cell r="E230">
            <v>0</v>
          </cell>
          <cell r="F230">
            <v>0</v>
          </cell>
          <cell r="G230">
            <v>0</v>
          </cell>
          <cell r="H230">
            <v>0</v>
          </cell>
          <cell r="I230">
            <v>0</v>
          </cell>
        </row>
        <row r="231">
          <cell r="A231">
            <v>104020</v>
          </cell>
          <cell r="B231" t="str">
            <v>EFECTO DE REEXPRESION</v>
          </cell>
          <cell r="C231">
            <v>0</v>
          </cell>
          <cell r="D231">
            <v>0</v>
          </cell>
          <cell r="E231">
            <v>0</v>
          </cell>
          <cell r="F231">
            <v>0</v>
          </cell>
          <cell r="G231">
            <v>0</v>
          </cell>
          <cell r="H231">
            <v>0</v>
          </cell>
          <cell r="I231">
            <v>0</v>
          </cell>
        </row>
        <row r="232">
          <cell r="A232">
            <v>104030</v>
          </cell>
          <cell r="B232" t="str">
            <v>RESULTADO POR POSICION MONETARIA DESFAVORABLE</v>
          </cell>
          <cell r="C232">
            <v>0</v>
          </cell>
          <cell r="D232">
            <v>0</v>
          </cell>
          <cell r="E232">
            <v>0</v>
          </cell>
          <cell r="F232">
            <v>0</v>
          </cell>
          <cell r="G232">
            <v>0</v>
          </cell>
          <cell r="H232">
            <v>0</v>
          </cell>
          <cell r="I232">
            <v>0</v>
          </cell>
        </row>
        <row r="233">
          <cell r="A233">
            <v>104040</v>
          </cell>
          <cell r="B233" t="str">
            <v>EFECTO DE REEXPRESION</v>
          </cell>
          <cell r="C233">
            <v>0</v>
          </cell>
          <cell r="D233">
            <v>0</v>
          </cell>
          <cell r="E233">
            <v>0</v>
          </cell>
          <cell r="F233">
            <v>0</v>
          </cell>
          <cell r="G233">
            <v>0</v>
          </cell>
          <cell r="H233">
            <v>0</v>
          </cell>
          <cell r="I233">
            <v>0</v>
          </cell>
        </row>
        <row r="234">
          <cell r="A234">
            <v>104050</v>
          </cell>
          <cell r="B234" t="str">
            <v>CAMBIOS EN EL VALOR RAZONABLE DE ACTIVOS Y PASIVOS FINANCIEROS</v>
          </cell>
          <cell r="C234">
            <v>0</v>
          </cell>
          <cell r="D234">
            <v>0</v>
          </cell>
          <cell r="E234">
            <v>0</v>
          </cell>
          <cell r="F234">
            <v>0</v>
          </cell>
          <cell r="G234">
            <v>0</v>
          </cell>
          <cell r="H234">
            <v>0</v>
          </cell>
          <cell r="I234">
            <v>0</v>
          </cell>
        </row>
        <row r="235">
          <cell r="A235">
            <v>104060</v>
          </cell>
          <cell r="B235" t="str">
            <v>EFECTO DE REEXPRESION</v>
          </cell>
          <cell r="C235">
            <v>0</v>
          </cell>
          <cell r="D235">
            <v>0</v>
          </cell>
          <cell r="E235">
            <v>0</v>
          </cell>
          <cell r="F235">
            <v>0</v>
          </cell>
          <cell r="G235">
            <v>0</v>
          </cell>
          <cell r="H235">
            <v>0</v>
          </cell>
          <cell r="I235">
            <v>0</v>
          </cell>
        </row>
        <row r="236">
          <cell r="A236" t="str">
            <v>GASTOS</v>
          </cell>
          <cell r="B236">
            <v>0</v>
          </cell>
          <cell r="C236">
            <v>0</v>
          </cell>
          <cell r="D236">
            <v>0</v>
          </cell>
          <cell r="E236">
            <v>0</v>
          </cell>
          <cell r="F236">
            <v>0</v>
          </cell>
          <cell r="G236">
            <v>0</v>
          </cell>
          <cell r="H236">
            <v>0</v>
          </cell>
          <cell r="I236">
            <v>0</v>
          </cell>
        </row>
        <row r="237">
          <cell r="A237" t="str">
            <v>REMUNERACIONES</v>
          </cell>
          <cell r="B237">
            <v>0</v>
          </cell>
          <cell r="C237">
            <v>0</v>
          </cell>
          <cell r="D237">
            <v>0</v>
          </cell>
          <cell r="E237">
            <v>0</v>
          </cell>
          <cell r="F237">
            <v>0</v>
          </cell>
          <cell r="G237">
            <v>0</v>
          </cell>
          <cell r="H237">
            <v>0</v>
          </cell>
          <cell r="I237">
            <v>0</v>
          </cell>
        </row>
        <row r="238">
          <cell r="A238">
            <v>81010</v>
          </cell>
          <cell r="B238" t="str">
            <v>SUELDOS Y SALARIOS</v>
          </cell>
          <cell r="C238">
            <v>0</v>
          </cell>
          <cell r="D238">
            <v>0</v>
          </cell>
          <cell r="E238">
            <v>0</v>
          </cell>
          <cell r="F238">
            <v>0</v>
          </cell>
          <cell r="G238">
            <v>982102</v>
          </cell>
          <cell r="H238">
            <v>982102</v>
          </cell>
          <cell r="I238">
            <v>0</v>
          </cell>
        </row>
        <row r="239">
          <cell r="A239">
            <v>81020</v>
          </cell>
          <cell r="B239" t="str">
            <v>COMPENSACIONES</v>
          </cell>
          <cell r="C239">
            <v>0</v>
          </cell>
          <cell r="D239">
            <v>0</v>
          </cell>
          <cell r="E239">
            <v>0</v>
          </cell>
          <cell r="F239">
            <v>0</v>
          </cell>
          <cell r="G239">
            <v>4000</v>
          </cell>
          <cell r="H239">
            <v>4000</v>
          </cell>
          <cell r="I239">
            <v>0</v>
          </cell>
        </row>
        <row r="240">
          <cell r="A240">
            <v>81030</v>
          </cell>
          <cell r="B240" t="str">
            <v>HORAS EXTRAS</v>
          </cell>
          <cell r="C240">
            <v>0</v>
          </cell>
          <cell r="D240">
            <v>0</v>
          </cell>
          <cell r="E240">
            <v>0</v>
          </cell>
          <cell r="F240">
            <v>0</v>
          </cell>
          <cell r="G240">
            <v>1147</v>
          </cell>
          <cell r="H240">
            <v>1147</v>
          </cell>
          <cell r="I240">
            <v>0</v>
          </cell>
        </row>
        <row r="241">
          <cell r="A241">
            <v>81040</v>
          </cell>
          <cell r="B241" t="str">
            <v>VACACIONES</v>
          </cell>
          <cell r="C241">
            <v>0</v>
          </cell>
          <cell r="D241">
            <v>0</v>
          </cell>
          <cell r="E241">
            <v>0</v>
          </cell>
          <cell r="F241">
            <v>0</v>
          </cell>
          <cell r="G241">
            <v>4663</v>
          </cell>
          <cell r="H241">
            <v>4663</v>
          </cell>
          <cell r="I241">
            <v>0</v>
          </cell>
        </row>
        <row r="242">
          <cell r="A242">
            <v>81050</v>
          </cell>
          <cell r="B242" t="str">
            <v>PRIMA VACACIONAL</v>
          </cell>
          <cell r="C242">
            <v>0</v>
          </cell>
          <cell r="D242">
            <v>0</v>
          </cell>
          <cell r="E242">
            <v>0</v>
          </cell>
          <cell r="F242">
            <v>0</v>
          </cell>
          <cell r="G242">
            <v>2201</v>
          </cell>
          <cell r="H242">
            <v>2201</v>
          </cell>
          <cell r="I242">
            <v>0</v>
          </cell>
        </row>
        <row r="243">
          <cell r="A243">
            <v>81060</v>
          </cell>
          <cell r="B243" t="str">
            <v>GRATIFICACIONES</v>
          </cell>
          <cell r="C243">
            <v>0</v>
          </cell>
          <cell r="D243">
            <v>0</v>
          </cell>
          <cell r="E243">
            <v>0</v>
          </cell>
          <cell r="F243">
            <v>0</v>
          </cell>
          <cell r="G243">
            <v>67915</v>
          </cell>
          <cell r="H243">
            <v>67915</v>
          </cell>
          <cell r="I243">
            <v>0</v>
          </cell>
        </row>
        <row r="244">
          <cell r="A244">
            <v>81070</v>
          </cell>
          <cell r="B244" t="str">
            <v>INDEMNIZACIONES</v>
          </cell>
          <cell r="C244">
            <v>0</v>
          </cell>
          <cell r="D244">
            <v>0</v>
          </cell>
          <cell r="E244">
            <v>0</v>
          </cell>
          <cell r="F244">
            <v>0</v>
          </cell>
          <cell r="G244">
            <v>75000</v>
          </cell>
          <cell r="H244">
            <v>75000</v>
          </cell>
          <cell r="I244">
            <v>0</v>
          </cell>
        </row>
        <row r="245">
          <cell r="A245">
            <v>81081</v>
          </cell>
          <cell r="B245" t="str">
            <v>OTRAS PERCEPCIONES DEFINIR</v>
          </cell>
          <cell r="C245">
            <v>0</v>
          </cell>
          <cell r="D245">
            <v>0</v>
          </cell>
          <cell r="E245">
            <v>0</v>
          </cell>
          <cell r="F245">
            <v>0</v>
          </cell>
          <cell r="G245">
            <v>0</v>
          </cell>
          <cell r="H245">
            <v>0</v>
          </cell>
          <cell r="I245">
            <v>0</v>
          </cell>
        </row>
        <row r="246">
          <cell r="A246" t="str">
            <v>OTRAS PRESTACIONES AL PERSONAL</v>
          </cell>
          <cell r="B246">
            <v>0</v>
          </cell>
          <cell r="C246">
            <v>0</v>
          </cell>
          <cell r="D246">
            <v>0</v>
          </cell>
          <cell r="E246">
            <v>0</v>
          </cell>
          <cell r="F246">
            <v>0</v>
          </cell>
          <cell r="G246">
            <v>0</v>
          </cell>
          <cell r="H246">
            <v>0</v>
          </cell>
          <cell r="I246">
            <v>0</v>
          </cell>
        </row>
        <row r="247">
          <cell r="A247">
            <v>82010</v>
          </cell>
          <cell r="B247" t="str">
            <v>PRESTACIONES DE RETIRO</v>
          </cell>
          <cell r="C247">
            <v>0</v>
          </cell>
          <cell r="D247">
            <v>0</v>
          </cell>
          <cell r="E247">
            <v>0</v>
          </cell>
          <cell r="F247">
            <v>0</v>
          </cell>
          <cell r="G247">
            <v>0</v>
          </cell>
          <cell r="H247">
            <v>0</v>
          </cell>
          <cell r="I247">
            <v>0</v>
          </cell>
        </row>
        <row r="248">
          <cell r="A248">
            <v>82020</v>
          </cell>
          <cell r="B248" t="str">
            <v>ESTIMULOS AL PERSONAL</v>
          </cell>
          <cell r="C248">
            <v>0</v>
          </cell>
          <cell r="D248">
            <v>0</v>
          </cell>
          <cell r="E248">
            <v>0</v>
          </cell>
          <cell r="F248">
            <v>0</v>
          </cell>
          <cell r="G248">
            <v>0</v>
          </cell>
          <cell r="H248">
            <v>0</v>
          </cell>
          <cell r="I248">
            <v>0</v>
          </cell>
        </row>
        <row r="249">
          <cell r="A249">
            <v>82040</v>
          </cell>
          <cell r="B249" t="str">
            <v>PREVISION SOCIAL</v>
          </cell>
          <cell r="C249">
            <v>0</v>
          </cell>
          <cell r="D249">
            <v>0</v>
          </cell>
          <cell r="E249">
            <v>0</v>
          </cell>
          <cell r="F249">
            <v>0</v>
          </cell>
          <cell r="G249">
            <v>0</v>
          </cell>
          <cell r="H249">
            <v>0</v>
          </cell>
          <cell r="I249">
            <v>0</v>
          </cell>
        </row>
        <row r="250">
          <cell r="A250">
            <v>82050</v>
          </cell>
          <cell r="B250" t="str">
            <v>APORTACIONES PARA PLAN DE JUBILACION</v>
          </cell>
          <cell r="C250">
            <v>0</v>
          </cell>
          <cell r="D250">
            <v>0</v>
          </cell>
          <cell r="E250">
            <v>0</v>
          </cell>
          <cell r="F250">
            <v>0</v>
          </cell>
          <cell r="G250">
            <v>0</v>
          </cell>
          <cell r="H250">
            <v>0</v>
          </cell>
          <cell r="I250">
            <v>0</v>
          </cell>
        </row>
        <row r="251">
          <cell r="A251">
            <v>82061</v>
          </cell>
          <cell r="B251" t="str">
            <v xml:space="preserve">OTRAS PRESTACIONES DEFINIR </v>
          </cell>
          <cell r="C251">
            <v>0</v>
          </cell>
          <cell r="D251">
            <v>0</v>
          </cell>
          <cell r="E251">
            <v>0</v>
          </cell>
          <cell r="F251">
            <v>0</v>
          </cell>
          <cell r="G251">
            <v>0</v>
          </cell>
          <cell r="H251">
            <v>0</v>
          </cell>
          <cell r="I251">
            <v>0</v>
          </cell>
        </row>
        <row r="252">
          <cell r="A252" t="str">
            <v>IMPUESTOS Y APORTACIONES SOBRE SUELDOS Y SALARIOS</v>
          </cell>
          <cell r="B252">
            <v>0</v>
          </cell>
          <cell r="C252">
            <v>0</v>
          </cell>
          <cell r="D252">
            <v>0</v>
          </cell>
          <cell r="E252">
            <v>0</v>
          </cell>
          <cell r="F252">
            <v>0</v>
          </cell>
          <cell r="G252">
            <v>0</v>
          </cell>
          <cell r="H252">
            <v>0</v>
          </cell>
          <cell r="I252">
            <v>0</v>
          </cell>
        </row>
        <row r="253">
          <cell r="A253">
            <v>83010</v>
          </cell>
          <cell r="B253" t="str">
            <v>CUOTAS AL I.M.S.S.</v>
          </cell>
          <cell r="C253">
            <v>0</v>
          </cell>
          <cell r="D253">
            <v>0</v>
          </cell>
          <cell r="E253">
            <v>0</v>
          </cell>
          <cell r="F253">
            <v>0</v>
          </cell>
          <cell r="G253">
            <v>138540</v>
          </cell>
          <cell r="H253">
            <v>138540</v>
          </cell>
          <cell r="I253">
            <v>0</v>
          </cell>
        </row>
        <row r="254">
          <cell r="A254">
            <v>83020</v>
          </cell>
          <cell r="B254" t="str">
            <v>APORTACIONES AL INFONAVIT</v>
          </cell>
          <cell r="C254">
            <v>0</v>
          </cell>
          <cell r="D254">
            <v>0</v>
          </cell>
          <cell r="E254">
            <v>0</v>
          </cell>
          <cell r="F254">
            <v>0</v>
          </cell>
          <cell r="G254">
            <v>38885</v>
          </cell>
          <cell r="H254">
            <v>38885</v>
          </cell>
          <cell r="I254">
            <v>0</v>
          </cell>
        </row>
        <row r="255">
          <cell r="A255">
            <v>83030</v>
          </cell>
          <cell r="B255" t="str">
            <v>IMPUESTO SOBRE NOMINAS</v>
          </cell>
          <cell r="C255">
            <v>0</v>
          </cell>
          <cell r="D255">
            <v>0</v>
          </cell>
          <cell r="E255">
            <v>0</v>
          </cell>
          <cell r="F255">
            <v>0</v>
          </cell>
          <cell r="G255">
            <v>-5034</v>
          </cell>
          <cell r="H255">
            <v>-5034</v>
          </cell>
          <cell r="I255">
            <v>0</v>
          </cell>
        </row>
        <row r="256">
          <cell r="A256">
            <v>83040</v>
          </cell>
          <cell r="B256" t="str">
            <v>SEGURO DE RETIRO</v>
          </cell>
          <cell r="C256">
            <v>0</v>
          </cell>
          <cell r="D256">
            <v>0</v>
          </cell>
          <cell r="E256">
            <v>0</v>
          </cell>
          <cell r="F256">
            <v>0</v>
          </cell>
          <cell r="G256">
            <v>42086</v>
          </cell>
          <cell r="H256">
            <v>42086</v>
          </cell>
          <cell r="I256">
            <v>0</v>
          </cell>
        </row>
        <row r="257">
          <cell r="A257">
            <v>83051</v>
          </cell>
          <cell r="B257" t="str">
            <v>OTROS IMPUESTOS Y APORTACIONES DEFINIR</v>
          </cell>
          <cell r="C257">
            <v>0</v>
          </cell>
          <cell r="D257">
            <v>0</v>
          </cell>
          <cell r="E257">
            <v>0</v>
          </cell>
          <cell r="F257">
            <v>0</v>
          </cell>
          <cell r="G257">
            <v>0</v>
          </cell>
          <cell r="H257">
            <v>0</v>
          </cell>
          <cell r="I257">
            <v>0</v>
          </cell>
        </row>
        <row r="258">
          <cell r="A258" t="str">
            <v>HONORARIOS</v>
          </cell>
          <cell r="B258">
            <v>0</v>
          </cell>
          <cell r="C258">
            <v>0</v>
          </cell>
          <cell r="D258">
            <v>0</v>
          </cell>
          <cell r="E258">
            <v>0</v>
          </cell>
          <cell r="F258">
            <v>0</v>
          </cell>
          <cell r="G258">
            <v>0</v>
          </cell>
          <cell r="H258">
            <v>0</v>
          </cell>
          <cell r="I258">
            <v>0</v>
          </cell>
        </row>
        <row r="259">
          <cell r="A259">
            <v>84010</v>
          </cell>
          <cell r="B259" t="str">
            <v>A PERSONAS FISICAS RESIDENTES EN EL PAIS</v>
          </cell>
          <cell r="C259">
            <v>0</v>
          </cell>
          <cell r="D259">
            <v>0</v>
          </cell>
          <cell r="E259">
            <v>0</v>
          </cell>
          <cell r="F259">
            <v>0</v>
          </cell>
          <cell r="G259">
            <v>386044</v>
          </cell>
          <cell r="H259">
            <v>386044</v>
          </cell>
          <cell r="I259">
            <v>0</v>
          </cell>
        </row>
        <row r="260">
          <cell r="A260">
            <v>84020</v>
          </cell>
          <cell r="B260" t="str">
            <v>A PERSONAS MORALES RESIDENTES EN EL PAIS</v>
          </cell>
          <cell r="C260">
            <v>0</v>
          </cell>
          <cell r="D260">
            <v>0</v>
          </cell>
          <cell r="E260">
            <v>0</v>
          </cell>
          <cell r="F260">
            <v>0</v>
          </cell>
          <cell r="G260">
            <v>98393</v>
          </cell>
          <cell r="H260">
            <v>98393</v>
          </cell>
          <cell r="I260">
            <v>0</v>
          </cell>
        </row>
        <row r="261">
          <cell r="A261">
            <v>84030</v>
          </cell>
          <cell r="B261" t="str">
            <v>A RESIDENTES EN EL EXTRANJERO</v>
          </cell>
          <cell r="C261">
            <v>0</v>
          </cell>
          <cell r="D261">
            <v>0</v>
          </cell>
          <cell r="E261">
            <v>0</v>
          </cell>
          <cell r="F261">
            <v>0</v>
          </cell>
          <cell r="G261">
            <v>0</v>
          </cell>
          <cell r="H261">
            <v>0</v>
          </cell>
          <cell r="I261">
            <v>0</v>
          </cell>
        </row>
        <row r="262">
          <cell r="A262">
            <v>84040</v>
          </cell>
          <cell r="B262" t="str">
            <v>SUBTOTAL</v>
          </cell>
          <cell r="C262">
            <v>0</v>
          </cell>
          <cell r="D262">
            <v>0</v>
          </cell>
          <cell r="E262">
            <v>0</v>
          </cell>
          <cell r="F262">
            <v>0</v>
          </cell>
          <cell r="G262">
            <v>0</v>
          </cell>
          <cell r="H262">
            <v>0</v>
          </cell>
          <cell r="I262">
            <v>0</v>
          </cell>
        </row>
        <row r="263">
          <cell r="A263">
            <v>84050</v>
          </cell>
          <cell r="B263" t="str">
            <v>AL CONSEJO DE ADMINISTRACION</v>
          </cell>
          <cell r="C263">
            <v>0</v>
          </cell>
          <cell r="D263">
            <v>0</v>
          </cell>
          <cell r="E263">
            <v>0</v>
          </cell>
          <cell r="F263">
            <v>0</v>
          </cell>
          <cell r="G263">
            <v>0</v>
          </cell>
          <cell r="H263">
            <v>0</v>
          </cell>
          <cell r="I263">
            <v>0</v>
          </cell>
        </row>
        <row r="264">
          <cell r="A264" t="str">
            <v>ARRENDAMIENTOS</v>
          </cell>
          <cell r="B264">
            <v>0</v>
          </cell>
          <cell r="C264">
            <v>0</v>
          </cell>
          <cell r="D264">
            <v>0</v>
          </cell>
          <cell r="E264">
            <v>0</v>
          </cell>
          <cell r="F264">
            <v>0</v>
          </cell>
          <cell r="G264">
            <v>0</v>
          </cell>
          <cell r="H264">
            <v>0</v>
          </cell>
          <cell r="I264">
            <v>0</v>
          </cell>
        </row>
        <row r="265">
          <cell r="A265">
            <v>85010</v>
          </cell>
          <cell r="B265" t="str">
            <v>A PERSONAS FISICAS RESIDENTES EN EL PAIS</v>
          </cell>
          <cell r="C265">
            <v>0</v>
          </cell>
          <cell r="D265">
            <v>0</v>
          </cell>
          <cell r="E265">
            <v>0</v>
          </cell>
          <cell r="F265">
            <v>0</v>
          </cell>
          <cell r="G265">
            <v>455261</v>
          </cell>
          <cell r="H265">
            <v>455261</v>
          </cell>
          <cell r="I265">
            <v>0</v>
          </cell>
        </row>
        <row r="266">
          <cell r="A266">
            <v>85020</v>
          </cell>
          <cell r="B266" t="str">
            <v>A PERSONAS MORALES RESIDENTES EN EL PAIS</v>
          </cell>
          <cell r="C266">
            <v>0</v>
          </cell>
          <cell r="D266">
            <v>0</v>
          </cell>
          <cell r="E266">
            <v>0</v>
          </cell>
          <cell r="F266">
            <v>0</v>
          </cell>
          <cell r="G266">
            <v>0</v>
          </cell>
          <cell r="H266">
            <v>0</v>
          </cell>
          <cell r="I266">
            <v>0</v>
          </cell>
        </row>
        <row r="267">
          <cell r="A267">
            <v>85030</v>
          </cell>
          <cell r="B267" t="str">
            <v>A RESIDENTES EN EL EXTRANJERO</v>
          </cell>
          <cell r="C267">
            <v>0</v>
          </cell>
          <cell r="D267">
            <v>0</v>
          </cell>
          <cell r="E267">
            <v>0</v>
          </cell>
          <cell r="F267">
            <v>0</v>
          </cell>
          <cell r="G267">
            <v>0</v>
          </cell>
          <cell r="H267">
            <v>0</v>
          </cell>
          <cell r="I267">
            <v>0</v>
          </cell>
        </row>
        <row r="268">
          <cell r="A268" t="str">
            <v>DEPRECIACIONES Y AMORTIZACIONES</v>
          </cell>
          <cell r="B268">
            <v>0</v>
          </cell>
          <cell r="C268">
            <v>0</v>
          </cell>
          <cell r="D268">
            <v>0</v>
          </cell>
          <cell r="E268">
            <v>0</v>
          </cell>
          <cell r="F268">
            <v>0</v>
          </cell>
          <cell r="G268">
            <v>0</v>
          </cell>
          <cell r="H268">
            <v>0</v>
          </cell>
          <cell r="I268">
            <v>0</v>
          </cell>
        </row>
        <row r="269">
          <cell r="A269">
            <v>86010</v>
          </cell>
          <cell r="B269" t="str">
            <v>DEPRECIACIONES</v>
          </cell>
          <cell r="C269">
            <v>0</v>
          </cell>
          <cell r="D269">
            <v>0</v>
          </cell>
          <cell r="E269">
            <v>0</v>
          </cell>
          <cell r="F269">
            <v>0</v>
          </cell>
          <cell r="G269">
            <v>150294</v>
          </cell>
          <cell r="H269">
            <v>150294</v>
          </cell>
          <cell r="I269">
            <v>0</v>
          </cell>
        </row>
        <row r="270">
          <cell r="A270">
            <v>86030</v>
          </cell>
          <cell r="B270" t="str">
            <v>AMORTIZACIONES</v>
          </cell>
          <cell r="C270">
            <v>0</v>
          </cell>
          <cell r="D270">
            <v>0</v>
          </cell>
          <cell r="E270">
            <v>0</v>
          </cell>
          <cell r="F270">
            <v>0</v>
          </cell>
          <cell r="G270">
            <v>57445</v>
          </cell>
          <cell r="H270">
            <v>57445</v>
          </cell>
          <cell r="I270">
            <v>0</v>
          </cell>
        </row>
        <row r="271">
          <cell r="A271" t="str">
            <v>OTROS GASTOS</v>
          </cell>
          <cell r="B271">
            <v>0</v>
          </cell>
          <cell r="C271">
            <v>0</v>
          </cell>
          <cell r="D271">
            <v>0</v>
          </cell>
          <cell r="E271">
            <v>0</v>
          </cell>
          <cell r="F271">
            <v>0</v>
          </cell>
          <cell r="G271">
            <v>0</v>
          </cell>
          <cell r="H271">
            <v>0</v>
          </cell>
          <cell r="I271">
            <v>0</v>
          </cell>
        </row>
        <row r="272">
          <cell r="A272">
            <v>87010</v>
          </cell>
          <cell r="B272" t="str">
            <v>COMBUSTIBLES Y LUBRICANTES</v>
          </cell>
          <cell r="C272">
            <v>0</v>
          </cell>
          <cell r="D272">
            <v>0</v>
          </cell>
          <cell r="E272">
            <v>0</v>
          </cell>
          <cell r="F272">
            <v>0</v>
          </cell>
          <cell r="G272">
            <v>455188</v>
          </cell>
          <cell r="H272">
            <v>455188</v>
          </cell>
          <cell r="I272">
            <v>0</v>
          </cell>
        </row>
        <row r="273">
          <cell r="A273">
            <v>87020</v>
          </cell>
          <cell r="B273" t="str">
            <v>CORREOS</v>
          </cell>
          <cell r="C273">
            <v>0</v>
          </cell>
          <cell r="D273">
            <v>0</v>
          </cell>
          <cell r="E273">
            <v>0</v>
          </cell>
          <cell r="F273">
            <v>0</v>
          </cell>
          <cell r="G273">
            <v>8199</v>
          </cell>
          <cell r="H273">
            <v>8199</v>
          </cell>
          <cell r="I273">
            <v>0</v>
          </cell>
        </row>
        <row r="274">
          <cell r="A274">
            <v>87030</v>
          </cell>
          <cell r="B274" t="str">
            <v>TELEX E INTERNET</v>
          </cell>
          <cell r="C274">
            <v>0</v>
          </cell>
          <cell r="D274">
            <v>0</v>
          </cell>
          <cell r="E274">
            <v>0</v>
          </cell>
          <cell r="F274">
            <v>0</v>
          </cell>
          <cell r="G274">
            <v>0</v>
          </cell>
          <cell r="H274">
            <v>0</v>
          </cell>
          <cell r="I274">
            <v>0</v>
          </cell>
        </row>
        <row r="275">
          <cell r="A275">
            <v>87040</v>
          </cell>
          <cell r="B275" t="str">
            <v>VIATICOS Y GASTOS DE VIAJE</v>
          </cell>
          <cell r="C275">
            <v>0</v>
          </cell>
          <cell r="D275">
            <v>0</v>
          </cell>
          <cell r="E275">
            <v>0</v>
          </cell>
          <cell r="F275">
            <v>0</v>
          </cell>
          <cell r="G275">
            <v>255439</v>
          </cell>
          <cell r="H275">
            <v>255439</v>
          </cell>
          <cell r="I275">
            <v>0</v>
          </cell>
        </row>
        <row r="276">
          <cell r="A276">
            <v>87050</v>
          </cell>
          <cell r="B276" t="str">
            <v>GASTOS DE REPRESENTACION</v>
          </cell>
          <cell r="C276">
            <v>0</v>
          </cell>
          <cell r="D276">
            <v>0</v>
          </cell>
          <cell r="E276">
            <v>0</v>
          </cell>
          <cell r="F276">
            <v>0</v>
          </cell>
          <cell r="G276">
            <v>19173</v>
          </cell>
          <cell r="H276">
            <v>19173</v>
          </cell>
          <cell r="I276">
            <v>0</v>
          </cell>
        </row>
        <row r="277">
          <cell r="A277">
            <v>87060</v>
          </cell>
          <cell r="B277" t="str">
            <v>TELEFONO</v>
          </cell>
          <cell r="C277">
            <v>0</v>
          </cell>
          <cell r="D277">
            <v>0</v>
          </cell>
          <cell r="E277">
            <v>0</v>
          </cell>
          <cell r="F277">
            <v>0</v>
          </cell>
          <cell r="G277">
            <v>172541</v>
          </cell>
          <cell r="H277">
            <v>172541</v>
          </cell>
          <cell r="I277">
            <v>0</v>
          </cell>
        </row>
        <row r="278">
          <cell r="A278">
            <v>87070</v>
          </cell>
          <cell r="B278" t="str">
            <v>AGUA</v>
          </cell>
          <cell r="C278">
            <v>0</v>
          </cell>
          <cell r="D278">
            <v>0</v>
          </cell>
          <cell r="E278">
            <v>0</v>
          </cell>
          <cell r="F278">
            <v>0</v>
          </cell>
          <cell r="G278">
            <v>10520</v>
          </cell>
          <cell r="H278">
            <v>10520</v>
          </cell>
          <cell r="I278">
            <v>0</v>
          </cell>
        </row>
        <row r="279">
          <cell r="A279">
            <v>87080</v>
          </cell>
          <cell r="B279" t="str">
            <v>ELECTRICIDAD</v>
          </cell>
          <cell r="C279">
            <v>0</v>
          </cell>
          <cell r="D279">
            <v>0</v>
          </cell>
          <cell r="E279">
            <v>0</v>
          </cell>
          <cell r="F279">
            <v>0</v>
          </cell>
          <cell r="G279">
            <v>0</v>
          </cell>
          <cell r="H279">
            <v>0</v>
          </cell>
          <cell r="I279">
            <v>0</v>
          </cell>
        </row>
        <row r="280">
          <cell r="A280">
            <v>87090</v>
          </cell>
          <cell r="B280" t="str">
            <v>VIGILANCIA Y LIMPIEZA</v>
          </cell>
          <cell r="C280">
            <v>0</v>
          </cell>
          <cell r="D280">
            <v>0</v>
          </cell>
          <cell r="E280">
            <v>0</v>
          </cell>
          <cell r="F280">
            <v>0</v>
          </cell>
          <cell r="G280">
            <v>7239</v>
          </cell>
          <cell r="H280">
            <v>7239</v>
          </cell>
          <cell r="I280">
            <v>0</v>
          </cell>
        </row>
        <row r="281">
          <cell r="A281">
            <v>87100</v>
          </cell>
          <cell r="B281" t="str">
            <v>MATERIALES DE OFICINA</v>
          </cell>
          <cell r="C281">
            <v>0</v>
          </cell>
          <cell r="D281">
            <v>0</v>
          </cell>
          <cell r="E281">
            <v>0</v>
          </cell>
          <cell r="F281">
            <v>0</v>
          </cell>
          <cell r="G281">
            <v>89118</v>
          </cell>
          <cell r="H281">
            <v>89118</v>
          </cell>
          <cell r="I281">
            <v>0</v>
          </cell>
        </row>
        <row r="282">
          <cell r="A282">
            <v>87110</v>
          </cell>
          <cell r="B282" t="str">
            <v>GASTOS LEGALES</v>
          </cell>
          <cell r="C282">
            <v>0</v>
          </cell>
          <cell r="D282">
            <v>0</v>
          </cell>
          <cell r="E282">
            <v>0</v>
          </cell>
          <cell r="F282">
            <v>0</v>
          </cell>
          <cell r="G282">
            <v>0</v>
          </cell>
          <cell r="H282">
            <v>0</v>
          </cell>
          <cell r="I282">
            <v>0</v>
          </cell>
        </row>
        <row r="283">
          <cell r="A283">
            <v>87120</v>
          </cell>
          <cell r="B283" t="str">
            <v>MANTENIMIENTO Y CONSERVACION</v>
          </cell>
          <cell r="C283">
            <v>0</v>
          </cell>
          <cell r="D283">
            <v>0</v>
          </cell>
          <cell r="E283">
            <v>0</v>
          </cell>
          <cell r="F283">
            <v>0</v>
          </cell>
          <cell r="G283">
            <v>1781291</v>
          </cell>
          <cell r="H283">
            <v>1781291</v>
          </cell>
          <cell r="I283">
            <v>0</v>
          </cell>
        </row>
        <row r="284">
          <cell r="A284">
            <v>87130</v>
          </cell>
          <cell r="B284" t="str">
            <v>SEGUROS Y FIANZAS</v>
          </cell>
          <cell r="C284">
            <v>0</v>
          </cell>
          <cell r="D284">
            <v>0</v>
          </cell>
          <cell r="E284">
            <v>0</v>
          </cell>
          <cell r="F284">
            <v>0</v>
          </cell>
          <cell r="G284">
            <v>64337</v>
          </cell>
          <cell r="H284">
            <v>64337</v>
          </cell>
          <cell r="I284">
            <v>0</v>
          </cell>
        </row>
        <row r="285">
          <cell r="A285">
            <v>87140</v>
          </cell>
          <cell r="B285" t="str">
            <v>GASTOS NO DEDUCIBLES</v>
          </cell>
          <cell r="C285">
            <v>0</v>
          </cell>
          <cell r="D285">
            <v>0</v>
          </cell>
          <cell r="E285">
            <v>0</v>
          </cell>
          <cell r="F285">
            <v>0</v>
          </cell>
          <cell r="G285">
            <v>156921</v>
          </cell>
          <cell r="H285">
            <v>156921</v>
          </cell>
          <cell r="I285">
            <v>0</v>
          </cell>
        </row>
        <row r="286">
          <cell r="A286">
            <v>87150</v>
          </cell>
          <cell r="B286" t="str">
            <v>OTROS IMPUESTOS Y DERECHOS</v>
          </cell>
          <cell r="C286">
            <v>0</v>
          </cell>
          <cell r="D286">
            <v>0</v>
          </cell>
          <cell r="E286">
            <v>0</v>
          </cell>
          <cell r="F286">
            <v>0</v>
          </cell>
          <cell r="G286">
            <v>32201</v>
          </cell>
          <cell r="H286">
            <v>32201</v>
          </cell>
          <cell r="I286">
            <v>0</v>
          </cell>
        </row>
        <row r="287">
          <cell r="A287">
            <v>87153</v>
          </cell>
          <cell r="B287" t="str">
            <v>RECARGOS FISCALES</v>
          </cell>
          <cell r="C287">
            <v>0</v>
          </cell>
          <cell r="D287">
            <v>0</v>
          </cell>
          <cell r="E287">
            <v>0</v>
          </cell>
          <cell r="F287">
            <v>0</v>
          </cell>
          <cell r="G287">
            <v>34701</v>
          </cell>
          <cell r="H287">
            <v>34701</v>
          </cell>
          <cell r="I287">
            <v>0</v>
          </cell>
        </row>
        <row r="288">
          <cell r="A288">
            <v>87160</v>
          </cell>
          <cell r="B288" t="str">
            <v>CUOTAS Y SUSCRIPCIONES</v>
          </cell>
          <cell r="C288">
            <v>0</v>
          </cell>
          <cell r="D288">
            <v>0</v>
          </cell>
          <cell r="E288">
            <v>0</v>
          </cell>
          <cell r="F288">
            <v>0</v>
          </cell>
          <cell r="G288">
            <v>26925</v>
          </cell>
          <cell r="H288">
            <v>26925</v>
          </cell>
          <cell r="I288">
            <v>0</v>
          </cell>
        </row>
        <row r="289">
          <cell r="A289">
            <v>87170</v>
          </cell>
          <cell r="B289" t="str">
            <v>PROPAGANDA Y PUBLICIDAD</v>
          </cell>
          <cell r="C289">
            <v>0</v>
          </cell>
          <cell r="D289">
            <v>0</v>
          </cell>
          <cell r="E289">
            <v>0</v>
          </cell>
          <cell r="F289">
            <v>0</v>
          </cell>
          <cell r="G289">
            <v>41663</v>
          </cell>
          <cell r="H289">
            <v>41663</v>
          </cell>
          <cell r="I289">
            <v>0</v>
          </cell>
        </row>
        <row r="290">
          <cell r="A290">
            <v>87180</v>
          </cell>
          <cell r="B290" t="str">
            <v>FOTOCOPIADO</v>
          </cell>
          <cell r="C290">
            <v>0</v>
          </cell>
          <cell r="D290">
            <v>0</v>
          </cell>
          <cell r="E290">
            <v>0</v>
          </cell>
          <cell r="F290">
            <v>0</v>
          </cell>
          <cell r="G290">
            <v>0</v>
          </cell>
          <cell r="H290">
            <v>0</v>
          </cell>
          <cell r="I290">
            <v>0</v>
          </cell>
        </row>
        <row r="291">
          <cell r="A291">
            <v>87190</v>
          </cell>
          <cell r="B291" t="str">
            <v>DONATIVOS</v>
          </cell>
          <cell r="C291">
            <v>0</v>
          </cell>
          <cell r="D291">
            <v>0</v>
          </cell>
          <cell r="E291">
            <v>0</v>
          </cell>
          <cell r="F291">
            <v>0</v>
          </cell>
          <cell r="G291">
            <v>2317</v>
          </cell>
          <cell r="H291">
            <v>2317</v>
          </cell>
          <cell r="I291">
            <v>0</v>
          </cell>
        </row>
        <row r="292">
          <cell r="A292">
            <v>87200</v>
          </cell>
          <cell r="B292" t="str">
            <v>ASISTENCIA TECNICA</v>
          </cell>
          <cell r="C292">
            <v>0</v>
          </cell>
          <cell r="D292">
            <v>0</v>
          </cell>
          <cell r="E292">
            <v>0</v>
          </cell>
          <cell r="F292">
            <v>0</v>
          </cell>
          <cell r="G292">
            <v>0</v>
          </cell>
          <cell r="H292">
            <v>0</v>
          </cell>
          <cell r="I292">
            <v>0</v>
          </cell>
        </row>
        <row r="293">
          <cell r="A293">
            <v>87210</v>
          </cell>
          <cell r="B293" t="str">
            <v>FLETES</v>
          </cell>
          <cell r="C293">
            <v>0</v>
          </cell>
          <cell r="D293">
            <v>0</v>
          </cell>
          <cell r="E293">
            <v>0</v>
          </cell>
          <cell r="F293">
            <v>0</v>
          </cell>
          <cell r="G293">
            <v>444395</v>
          </cell>
          <cell r="H293">
            <v>444395</v>
          </cell>
          <cell r="I293">
            <v>0</v>
          </cell>
        </row>
        <row r="294">
          <cell r="A294">
            <v>87220</v>
          </cell>
          <cell r="B294" t="str">
            <v>IMPUESTO DE IMPORTACION</v>
          </cell>
          <cell r="C294">
            <v>0</v>
          </cell>
          <cell r="D294">
            <v>0</v>
          </cell>
          <cell r="E294">
            <v>0</v>
          </cell>
          <cell r="F294">
            <v>0</v>
          </cell>
          <cell r="G294">
            <v>1482</v>
          </cell>
          <cell r="H294">
            <v>1482</v>
          </cell>
          <cell r="I294">
            <v>0</v>
          </cell>
        </row>
        <row r="295">
          <cell r="A295">
            <v>87230</v>
          </cell>
          <cell r="B295" t="str">
            <v>IMPUESTO DE EXPORTACION</v>
          </cell>
          <cell r="C295">
            <v>0</v>
          </cell>
          <cell r="D295">
            <v>0</v>
          </cell>
          <cell r="E295">
            <v>0</v>
          </cell>
          <cell r="F295">
            <v>0</v>
          </cell>
          <cell r="G295">
            <v>0</v>
          </cell>
          <cell r="H295">
            <v>0</v>
          </cell>
          <cell r="I295">
            <v>0</v>
          </cell>
        </row>
        <row r="296">
          <cell r="A296">
            <v>87235</v>
          </cell>
          <cell r="B296" t="str">
            <v xml:space="preserve">REGALIAS SIN RETENCION </v>
          </cell>
          <cell r="C296">
            <v>0</v>
          </cell>
          <cell r="D296">
            <v>0</v>
          </cell>
          <cell r="E296">
            <v>0</v>
          </cell>
          <cell r="F296">
            <v>0</v>
          </cell>
          <cell r="G296">
            <v>0</v>
          </cell>
          <cell r="H296">
            <v>0</v>
          </cell>
          <cell r="I296">
            <v>0</v>
          </cell>
        </row>
        <row r="297">
          <cell r="A297">
            <v>87240</v>
          </cell>
          <cell r="B297" t="str">
            <v>REGALIAS SUJETAS AL 5%</v>
          </cell>
          <cell r="C297">
            <v>0</v>
          </cell>
          <cell r="D297">
            <v>0</v>
          </cell>
          <cell r="E297">
            <v>0</v>
          </cell>
          <cell r="F297">
            <v>0</v>
          </cell>
          <cell r="G297">
            <v>0</v>
          </cell>
          <cell r="H297">
            <v>0</v>
          </cell>
          <cell r="I297">
            <v>0</v>
          </cell>
        </row>
        <row r="298">
          <cell r="A298">
            <v>87250</v>
          </cell>
          <cell r="B298" t="str">
            <v>REGALIAS SUJETAS AL 10%</v>
          </cell>
          <cell r="C298">
            <v>0</v>
          </cell>
          <cell r="D298">
            <v>0</v>
          </cell>
          <cell r="E298">
            <v>0</v>
          </cell>
          <cell r="F298">
            <v>0</v>
          </cell>
          <cell r="G298">
            <v>0</v>
          </cell>
          <cell r="H298">
            <v>0</v>
          </cell>
          <cell r="I298">
            <v>0</v>
          </cell>
        </row>
        <row r="299">
          <cell r="A299">
            <v>87260</v>
          </cell>
          <cell r="B299" t="str">
            <v>REGALIAS SUJETAS AL 25%</v>
          </cell>
          <cell r="C299">
            <v>0</v>
          </cell>
          <cell r="D299">
            <v>0</v>
          </cell>
          <cell r="E299">
            <v>0</v>
          </cell>
          <cell r="F299">
            <v>0</v>
          </cell>
          <cell r="G299">
            <v>0</v>
          </cell>
          <cell r="H299">
            <v>0</v>
          </cell>
          <cell r="I299">
            <v>0</v>
          </cell>
        </row>
        <row r="300">
          <cell r="A300">
            <v>87270</v>
          </cell>
          <cell r="B300" t="str">
            <v>REGALIAS SUJETAS AL 28%</v>
          </cell>
          <cell r="C300">
            <v>0</v>
          </cell>
          <cell r="D300">
            <v>0</v>
          </cell>
          <cell r="E300">
            <v>0</v>
          </cell>
          <cell r="F300">
            <v>0</v>
          </cell>
          <cell r="G300">
            <v>0</v>
          </cell>
          <cell r="H300">
            <v>0</v>
          </cell>
          <cell r="I300">
            <v>0</v>
          </cell>
        </row>
        <row r="301">
          <cell r="A301">
            <v>87280</v>
          </cell>
          <cell r="B301" t="str">
            <v>COMISIONES SOBRE VENTAS</v>
          </cell>
          <cell r="C301">
            <v>0</v>
          </cell>
          <cell r="D301">
            <v>0</v>
          </cell>
          <cell r="E301">
            <v>0</v>
          </cell>
          <cell r="F301">
            <v>0</v>
          </cell>
          <cell r="G301">
            <v>13317</v>
          </cell>
          <cell r="H301">
            <v>13317</v>
          </cell>
          <cell r="I301">
            <v>0</v>
          </cell>
        </row>
        <row r="302">
          <cell r="A302">
            <v>87290</v>
          </cell>
          <cell r="B302" t="str">
            <v>PATENTES Y MARCAS</v>
          </cell>
          <cell r="C302">
            <v>0</v>
          </cell>
          <cell r="D302">
            <v>0</v>
          </cell>
          <cell r="E302">
            <v>0</v>
          </cell>
          <cell r="F302">
            <v>0</v>
          </cell>
          <cell r="G302">
            <v>0</v>
          </cell>
          <cell r="H302">
            <v>0</v>
          </cell>
          <cell r="I302">
            <v>0</v>
          </cell>
        </row>
        <row r="303">
          <cell r="A303">
            <v>87300</v>
          </cell>
          <cell r="B303" t="str">
            <v>MATERIAS PRIMAS DE PRODUCCION</v>
          </cell>
          <cell r="C303">
            <v>0</v>
          </cell>
          <cell r="D303">
            <v>0</v>
          </cell>
          <cell r="E303">
            <v>0</v>
          </cell>
          <cell r="F303">
            <v>0</v>
          </cell>
          <cell r="G303">
            <v>0</v>
          </cell>
          <cell r="H303">
            <v>0</v>
          </cell>
          <cell r="I303">
            <v>0</v>
          </cell>
        </row>
        <row r="304">
          <cell r="A304">
            <v>87310</v>
          </cell>
          <cell r="B304" t="str">
            <v>MATERIALES AUXILIARES DE PRODUCCION</v>
          </cell>
          <cell r="C304">
            <v>0</v>
          </cell>
          <cell r="D304">
            <v>0</v>
          </cell>
          <cell r="E304">
            <v>0</v>
          </cell>
          <cell r="F304">
            <v>0</v>
          </cell>
          <cell r="G304">
            <v>0</v>
          </cell>
          <cell r="H304">
            <v>0</v>
          </cell>
          <cell r="I304">
            <v>0</v>
          </cell>
        </row>
        <row r="305">
          <cell r="A305">
            <v>87320</v>
          </cell>
          <cell r="B305" t="str">
            <v>COMISIONES BANCARIAS</v>
          </cell>
          <cell r="C305">
            <v>0</v>
          </cell>
          <cell r="D305">
            <v>0</v>
          </cell>
          <cell r="E305">
            <v>0</v>
          </cell>
          <cell r="F305">
            <v>0</v>
          </cell>
          <cell r="G305">
            <v>75876</v>
          </cell>
          <cell r="H305">
            <v>75876</v>
          </cell>
          <cell r="I305">
            <v>0</v>
          </cell>
        </row>
        <row r="306">
          <cell r="A306">
            <v>87331</v>
          </cell>
          <cell r="B306" t="str">
            <v>DIVERSOS</v>
          </cell>
          <cell r="C306">
            <v>0</v>
          </cell>
          <cell r="D306">
            <v>0</v>
          </cell>
          <cell r="E306">
            <v>0</v>
          </cell>
          <cell r="F306">
            <v>0</v>
          </cell>
          <cell r="G306">
            <v>237103</v>
          </cell>
          <cell r="H306">
            <v>237103</v>
          </cell>
          <cell r="I306">
            <v>0</v>
          </cell>
        </row>
        <row r="307">
          <cell r="A307">
            <v>87332</v>
          </cell>
          <cell r="B307">
            <v>0</v>
          </cell>
          <cell r="C307">
            <v>0</v>
          </cell>
          <cell r="D307">
            <v>0</v>
          </cell>
          <cell r="E307">
            <v>0</v>
          </cell>
          <cell r="F307">
            <v>0</v>
          </cell>
          <cell r="G307">
            <v>0</v>
          </cell>
          <cell r="H307">
            <v>0</v>
          </cell>
          <cell r="I307">
            <v>0</v>
          </cell>
        </row>
        <row r="308">
          <cell r="A308">
            <v>87333</v>
          </cell>
          <cell r="B308">
            <v>0</v>
          </cell>
          <cell r="C308">
            <v>0</v>
          </cell>
          <cell r="D308">
            <v>0</v>
          </cell>
          <cell r="E308">
            <v>0</v>
          </cell>
          <cell r="F308">
            <v>0</v>
          </cell>
          <cell r="G308">
            <v>0</v>
          </cell>
          <cell r="H308">
            <v>0</v>
          </cell>
          <cell r="I308">
            <v>0</v>
          </cell>
        </row>
        <row r="309">
          <cell r="A309">
            <v>87334</v>
          </cell>
          <cell r="B309">
            <v>0</v>
          </cell>
          <cell r="C309">
            <v>0</v>
          </cell>
          <cell r="D309">
            <v>0</v>
          </cell>
          <cell r="E309">
            <v>0</v>
          </cell>
          <cell r="F309">
            <v>0</v>
          </cell>
          <cell r="G309">
            <v>0</v>
          </cell>
          <cell r="H309">
            <v>0</v>
          </cell>
          <cell r="I309">
            <v>0</v>
          </cell>
        </row>
        <row r="310">
          <cell r="A310">
            <v>87335</v>
          </cell>
          <cell r="B310">
            <v>0</v>
          </cell>
          <cell r="C310">
            <v>0</v>
          </cell>
          <cell r="D310">
            <v>0</v>
          </cell>
          <cell r="E310">
            <v>0</v>
          </cell>
          <cell r="F310">
            <v>0</v>
          </cell>
          <cell r="G310">
            <v>0</v>
          </cell>
          <cell r="H310">
            <v>0</v>
          </cell>
          <cell r="I310">
            <v>0</v>
          </cell>
        </row>
        <row r="311">
          <cell r="A311">
            <v>88010</v>
          </cell>
          <cell r="B311" t="str">
            <v>EFECTO DE REEXPRESION</v>
          </cell>
          <cell r="C311">
            <v>0</v>
          </cell>
          <cell r="D311">
            <v>0</v>
          </cell>
          <cell r="E311">
            <v>0</v>
          </cell>
          <cell r="F311">
            <v>0</v>
          </cell>
          <cell r="G311">
            <v>0</v>
          </cell>
          <cell r="H311">
            <v>0</v>
          </cell>
          <cell r="I311">
            <v>0</v>
          </cell>
        </row>
        <row r="312">
          <cell r="A312">
            <v>0</v>
          </cell>
          <cell r="B312">
            <v>0</v>
          </cell>
          <cell r="C312">
            <v>0</v>
          </cell>
          <cell r="D312">
            <v>0</v>
          </cell>
          <cell r="E312">
            <v>0</v>
          </cell>
          <cell r="F312">
            <v>0</v>
          </cell>
          <cell r="G312">
            <v>0</v>
          </cell>
          <cell r="H312">
            <v>0</v>
          </cell>
          <cell r="I312">
            <v>0</v>
          </cell>
        </row>
        <row r="313">
          <cell r="B313" t="str">
            <v>SUMAS</v>
          </cell>
          <cell r="C313">
            <v>312110194</v>
          </cell>
          <cell r="D313">
            <v>0</v>
          </cell>
          <cell r="E313">
            <v>0</v>
          </cell>
          <cell r="F313">
            <v>0</v>
          </cell>
          <cell r="G313">
            <v>6428888</v>
          </cell>
          <cell r="H313">
            <v>318539082</v>
          </cell>
          <cell r="I313">
            <v>0</v>
          </cell>
        </row>
      </sheetData>
      <sheetData sheetId="4"/>
      <sheetData sheetId="5"/>
      <sheetData sheetId="6"/>
      <sheetData sheetId="7"/>
      <sheetData sheetId="8"/>
      <sheetData sheetId="9"/>
      <sheetData sheetId="10"/>
      <sheetData sheetId="11"/>
      <sheetData sheetId="12"/>
      <sheetData sheetId="13">
        <row r="7">
          <cell r="A7">
            <v>131010</v>
          </cell>
          <cell r="B7" t="str">
            <v>INGRESOS NOMINALES DEL PERIODO</v>
          </cell>
          <cell r="C7">
            <v>3143473</v>
          </cell>
          <cell r="D7">
            <v>6070543</v>
          </cell>
          <cell r="E7">
            <v>10912788</v>
          </cell>
          <cell r="F7">
            <v>20550360</v>
          </cell>
          <cell r="G7">
            <v>33673769</v>
          </cell>
          <cell r="H7">
            <v>38511896</v>
          </cell>
          <cell r="I7">
            <v>51159525</v>
          </cell>
          <cell r="J7">
            <v>57286361</v>
          </cell>
          <cell r="K7">
            <v>65177748</v>
          </cell>
          <cell r="L7">
            <v>68200853</v>
          </cell>
          <cell r="M7">
            <v>76740943</v>
          </cell>
          <cell r="N7">
            <v>83776531</v>
          </cell>
        </row>
        <row r="8">
          <cell r="A8">
            <v>131020</v>
          </cell>
          <cell r="B8" t="str">
            <v>COEFICIENTE DE UTILIDAD</v>
          </cell>
          <cell r="C8">
            <v>0</v>
          </cell>
          <cell r="D8">
            <v>0</v>
          </cell>
          <cell r="E8">
            <v>0</v>
          </cell>
          <cell r="F8">
            <v>0.1158</v>
          </cell>
          <cell r="G8">
            <v>0.1158</v>
          </cell>
          <cell r="H8">
            <v>0.1158</v>
          </cell>
          <cell r="I8">
            <v>0.1158</v>
          </cell>
          <cell r="J8">
            <v>0.1158</v>
          </cell>
          <cell r="K8">
            <v>0.1158</v>
          </cell>
          <cell r="L8">
            <v>0.1158</v>
          </cell>
          <cell r="M8">
            <v>0.1158</v>
          </cell>
          <cell r="N8">
            <v>0.1158</v>
          </cell>
        </row>
        <row r="9">
          <cell r="A9">
            <v>131030</v>
          </cell>
          <cell r="B9" t="str">
            <v>UTILIDAD FISCAL</v>
          </cell>
          <cell r="C9">
            <v>0</v>
          </cell>
          <cell r="D9">
            <v>0</v>
          </cell>
          <cell r="E9">
            <v>0</v>
          </cell>
          <cell r="F9">
            <v>2379732</v>
          </cell>
          <cell r="G9">
            <v>3899422</v>
          </cell>
          <cell r="H9">
            <v>4459678</v>
          </cell>
          <cell r="I9">
            <v>5924273</v>
          </cell>
          <cell r="J9">
            <v>6633761</v>
          </cell>
          <cell r="K9">
            <v>7547583</v>
          </cell>
          <cell r="L9">
            <v>7897659</v>
          </cell>
          <cell r="M9">
            <v>8886601</v>
          </cell>
          <cell r="N9">
            <v>9701322</v>
          </cell>
        </row>
        <row r="10">
          <cell r="A10">
            <v>131035</v>
          </cell>
          <cell r="B10" t="str">
            <v>PTU PAGADA EN EL MISMO EJERCICIO</v>
          </cell>
          <cell r="C10">
            <v>0</v>
          </cell>
          <cell r="D10">
            <v>0</v>
          </cell>
          <cell r="E10">
            <v>0</v>
          </cell>
          <cell r="F10">
            <v>0</v>
          </cell>
          <cell r="G10">
            <v>0</v>
          </cell>
          <cell r="H10">
            <v>0</v>
          </cell>
          <cell r="I10">
            <v>0</v>
          </cell>
          <cell r="J10">
            <v>0</v>
          </cell>
          <cell r="K10">
            <v>0</v>
          </cell>
          <cell r="L10">
            <v>0</v>
          </cell>
          <cell r="M10">
            <v>0</v>
          </cell>
          <cell r="N10">
            <v>0</v>
          </cell>
        </row>
        <row r="11">
          <cell r="A11">
            <v>131040</v>
          </cell>
          <cell r="B11" t="str">
            <v xml:space="preserve">12AVA. PARTE DEL INVENTARIO ACUMULABLE </v>
          </cell>
          <cell r="C11">
            <v>0</v>
          </cell>
          <cell r="D11">
            <v>0</v>
          </cell>
          <cell r="E11">
            <v>0</v>
          </cell>
          <cell r="F11">
            <v>0</v>
          </cell>
          <cell r="G11">
            <v>0</v>
          </cell>
          <cell r="H11">
            <v>0</v>
          </cell>
          <cell r="I11">
            <v>0</v>
          </cell>
          <cell r="J11">
            <v>0</v>
          </cell>
          <cell r="K11">
            <v>0</v>
          </cell>
          <cell r="L11">
            <v>0</v>
          </cell>
          <cell r="M11">
            <v>0</v>
          </cell>
          <cell r="N11">
            <v>0</v>
          </cell>
        </row>
        <row r="12">
          <cell r="A12">
            <v>131050</v>
          </cell>
          <cell r="B12" t="str">
            <v>POR EL NO. DEL PAGO PROVISIONAL</v>
          </cell>
          <cell r="C12">
            <v>1</v>
          </cell>
          <cell r="D12">
            <v>2</v>
          </cell>
          <cell r="E12">
            <v>3</v>
          </cell>
          <cell r="F12">
            <v>4</v>
          </cell>
          <cell r="G12">
            <v>5</v>
          </cell>
          <cell r="H12">
            <v>6</v>
          </cell>
          <cell r="I12">
            <v>7</v>
          </cell>
          <cell r="J12">
            <v>8</v>
          </cell>
          <cell r="K12">
            <v>9</v>
          </cell>
          <cell r="L12">
            <v>10</v>
          </cell>
          <cell r="M12">
            <v>11</v>
          </cell>
          <cell r="N12">
            <v>12</v>
          </cell>
        </row>
        <row r="13">
          <cell r="A13">
            <v>131060</v>
          </cell>
          <cell r="B13" t="str">
            <v>RESULTADO</v>
          </cell>
          <cell r="C13">
            <v>0</v>
          </cell>
          <cell r="D13">
            <v>0</v>
          </cell>
          <cell r="E13">
            <v>0</v>
          </cell>
          <cell r="F13">
            <v>0</v>
          </cell>
          <cell r="G13">
            <v>0</v>
          </cell>
          <cell r="H13">
            <v>0</v>
          </cell>
          <cell r="I13">
            <v>0</v>
          </cell>
          <cell r="J13">
            <v>0</v>
          </cell>
          <cell r="K13">
            <v>0</v>
          </cell>
          <cell r="L13">
            <v>0</v>
          </cell>
          <cell r="M13">
            <v>0</v>
          </cell>
          <cell r="N13">
            <v>0</v>
          </cell>
        </row>
        <row r="14">
          <cell r="A14">
            <v>131070</v>
          </cell>
          <cell r="B14" t="str">
            <v>UTILIDAD FISCAL PARA PAGOS PROVISIONALES</v>
          </cell>
          <cell r="C14">
            <v>0</v>
          </cell>
          <cell r="D14">
            <v>0</v>
          </cell>
          <cell r="E14">
            <v>0</v>
          </cell>
          <cell r="F14">
            <v>2379732</v>
          </cell>
          <cell r="G14">
            <v>3899422</v>
          </cell>
          <cell r="H14">
            <v>4459678</v>
          </cell>
          <cell r="I14">
            <v>5924273</v>
          </cell>
          <cell r="J14">
            <v>6633761</v>
          </cell>
          <cell r="K14">
            <v>7547583</v>
          </cell>
          <cell r="L14">
            <v>7897659</v>
          </cell>
          <cell r="M14">
            <v>8886601</v>
          </cell>
          <cell r="N14">
            <v>9701322</v>
          </cell>
        </row>
        <row r="15">
          <cell r="A15">
            <v>131080</v>
          </cell>
          <cell r="B15" t="str">
            <v>PERDIDAS FISCALES DE EJERCICIOS ANTERIORES PENDIENTES DE DISMINUIR</v>
          </cell>
          <cell r="C15">
            <v>0</v>
          </cell>
          <cell r="D15">
            <v>0</v>
          </cell>
          <cell r="E15">
            <v>0</v>
          </cell>
          <cell r="F15">
            <v>0</v>
          </cell>
          <cell r="G15">
            <v>0</v>
          </cell>
          <cell r="H15">
            <v>0</v>
          </cell>
          <cell r="I15">
            <v>0</v>
          </cell>
          <cell r="J15">
            <v>0</v>
          </cell>
          <cell r="K15">
            <v>0</v>
          </cell>
          <cell r="L15">
            <v>0</v>
          </cell>
          <cell r="M15">
            <v>0</v>
          </cell>
          <cell r="N15">
            <v>0</v>
          </cell>
        </row>
        <row r="16">
          <cell r="A16">
            <v>131090</v>
          </cell>
          <cell r="B16" t="str">
            <v>BASE PARA PAGOS PROVISIONALES</v>
          </cell>
          <cell r="C16">
            <v>0</v>
          </cell>
          <cell r="D16">
            <v>0</v>
          </cell>
          <cell r="E16">
            <v>0</v>
          </cell>
          <cell r="F16">
            <v>2379732</v>
          </cell>
          <cell r="G16">
            <v>3899422</v>
          </cell>
          <cell r="H16">
            <v>4459678</v>
          </cell>
          <cell r="I16">
            <v>5924273</v>
          </cell>
          <cell r="J16">
            <v>6633761</v>
          </cell>
          <cell r="K16">
            <v>7547583</v>
          </cell>
          <cell r="L16">
            <v>7897659</v>
          </cell>
          <cell r="M16">
            <v>8886601</v>
          </cell>
          <cell r="N16">
            <v>9701322</v>
          </cell>
        </row>
        <row r="17">
          <cell r="A17">
            <v>131100</v>
          </cell>
          <cell r="B17" t="str">
            <v>TASA DEL IMPUESTO SOBRE LA RENTA</v>
          </cell>
          <cell r="C17">
            <v>0.3</v>
          </cell>
          <cell r="D17">
            <v>0.3</v>
          </cell>
          <cell r="E17">
            <v>0.3</v>
          </cell>
          <cell r="F17">
            <v>0.3</v>
          </cell>
          <cell r="G17">
            <v>0.3</v>
          </cell>
          <cell r="H17">
            <v>0.3</v>
          </cell>
          <cell r="I17">
            <v>0.3</v>
          </cell>
          <cell r="J17">
            <v>0.3</v>
          </cell>
          <cell r="K17">
            <v>0.3</v>
          </cell>
          <cell r="L17">
            <v>0.3</v>
          </cell>
          <cell r="M17">
            <v>0.3</v>
          </cell>
          <cell r="N17">
            <v>0.3</v>
          </cell>
        </row>
        <row r="18">
          <cell r="A18">
            <v>131110</v>
          </cell>
          <cell r="B18" t="str">
            <v>PAGO PROVISIONAL DEL MES</v>
          </cell>
          <cell r="C18">
            <v>0</v>
          </cell>
          <cell r="D18">
            <v>0</v>
          </cell>
          <cell r="E18">
            <v>0</v>
          </cell>
          <cell r="F18">
            <v>713920</v>
          </cell>
          <cell r="G18">
            <v>1169827</v>
          </cell>
          <cell r="H18">
            <v>1337903</v>
          </cell>
          <cell r="I18">
            <v>1777282</v>
          </cell>
          <cell r="J18">
            <v>1990128</v>
          </cell>
          <cell r="K18">
            <v>2264275</v>
          </cell>
          <cell r="L18">
            <v>2369298</v>
          </cell>
          <cell r="M18">
            <v>2665980</v>
          </cell>
          <cell r="N18">
            <v>2910397</v>
          </cell>
        </row>
        <row r="19">
          <cell r="A19">
            <v>131120</v>
          </cell>
          <cell r="B19" t="str">
            <v>PAGOS PROVISIONALES DEL MISMO EJERCICIO EFECTUADOS CON ANTERIORIDAD</v>
          </cell>
          <cell r="C19">
            <v>0</v>
          </cell>
          <cell r="D19">
            <v>314592</v>
          </cell>
          <cell r="E19">
            <v>618427</v>
          </cell>
          <cell r="F19">
            <v>1014536</v>
          </cell>
          <cell r="G19">
            <v>1501923</v>
          </cell>
          <cell r="H19">
            <v>2096095</v>
          </cell>
          <cell r="I19">
            <v>2443917</v>
          </cell>
          <cell r="J19">
            <v>2943310</v>
          </cell>
          <cell r="K19">
            <v>3023223</v>
          </cell>
          <cell r="L19">
            <v>3382462</v>
          </cell>
          <cell r="M19">
            <v>3595570</v>
          </cell>
          <cell r="N19">
            <v>3889150</v>
          </cell>
        </row>
        <row r="20">
          <cell r="A20">
            <v>131130</v>
          </cell>
          <cell r="B20" t="str">
            <v>RETENCIONES DE IMPUESTO SOBRE LA RENTA</v>
          </cell>
          <cell r="C20">
            <v>0</v>
          </cell>
          <cell r="D20">
            <v>0</v>
          </cell>
          <cell r="E20">
            <v>0</v>
          </cell>
          <cell r="F20">
            <v>0</v>
          </cell>
          <cell r="G20">
            <v>0</v>
          </cell>
          <cell r="H20">
            <v>0</v>
          </cell>
          <cell r="I20">
            <v>0</v>
          </cell>
          <cell r="J20">
            <v>0</v>
          </cell>
          <cell r="K20">
            <v>0</v>
          </cell>
          <cell r="L20">
            <v>0</v>
          </cell>
          <cell r="M20">
            <v>0</v>
          </cell>
          <cell r="N20">
            <v>0</v>
          </cell>
        </row>
        <row r="21">
          <cell r="A21">
            <v>131140</v>
          </cell>
          <cell r="B21" t="str">
            <v>IDE ACREDITADO EN EL MES</v>
          </cell>
          <cell r="C21">
            <v>210490</v>
          </cell>
          <cell r="D21">
            <v>221797</v>
          </cell>
          <cell r="E21">
            <v>175888</v>
          </cell>
          <cell r="F21">
            <v>136222</v>
          </cell>
          <cell r="G21">
            <v>125344</v>
          </cell>
          <cell r="H21">
            <v>125398</v>
          </cell>
          <cell r="I21">
            <v>123597</v>
          </cell>
          <cell r="J21">
            <v>79913</v>
          </cell>
          <cell r="K21">
            <v>92055</v>
          </cell>
          <cell r="L21">
            <v>96581</v>
          </cell>
          <cell r="M21">
            <v>70561</v>
          </cell>
          <cell r="N21">
            <v>81315</v>
          </cell>
        </row>
        <row r="22">
          <cell r="A22">
            <v>131150</v>
          </cell>
          <cell r="B22" t="str">
            <v>IDE ESTIMADO ACREDITADO EN EL MES</v>
          </cell>
          <cell r="C22">
            <v>0</v>
          </cell>
          <cell r="D22">
            <v>0</v>
          </cell>
          <cell r="E22">
            <v>0</v>
          </cell>
          <cell r="F22">
            <v>0</v>
          </cell>
          <cell r="G22">
            <v>0</v>
          </cell>
          <cell r="H22">
            <v>0</v>
          </cell>
          <cell r="I22">
            <v>0</v>
          </cell>
          <cell r="J22">
            <v>0</v>
          </cell>
          <cell r="K22">
            <v>0</v>
          </cell>
          <cell r="L22">
            <v>0</v>
          </cell>
          <cell r="M22">
            <v>0</v>
          </cell>
          <cell r="N22">
            <v>0</v>
          </cell>
        </row>
        <row r="23">
          <cell r="A23">
            <v>131160</v>
          </cell>
          <cell r="B23" t="str">
            <v>IMPUESTO DETERMINADO</v>
          </cell>
          <cell r="C23">
            <v>0</v>
          </cell>
          <cell r="D23">
            <v>0</v>
          </cell>
          <cell r="E23">
            <v>0</v>
          </cell>
          <cell r="F23">
            <v>0</v>
          </cell>
          <cell r="G23">
            <v>0</v>
          </cell>
          <cell r="H23">
            <v>0</v>
          </cell>
          <cell r="I23">
            <v>0</v>
          </cell>
          <cell r="J23">
            <v>0</v>
          </cell>
          <cell r="K23">
            <v>0</v>
          </cell>
          <cell r="L23">
            <v>0</v>
          </cell>
          <cell r="M23">
            <v>0</v>
          </cell>
          <cell r="N23">
            <v>0</v>
          </cell>
        </row>
        <row r="24">
          <cell r="A24">
            <v>131170</v>
          </cell>
          <cell r="B24" t="str">
            <v>IMPUESTO PAGADO</v>
          </cell>
          <cell r="C24">
            <v>104102</v>
          </cell>
          <cell r="D24">
            <v>82038</v>
          </cell>
          <cell r="E24">
            <v>220221</v>
          </cell>
          <cell r="F24">
            <v>351165</v>
          </cell>
          <cell r="G24">
            <v>468828</v>
          </cell>
          <cell r="H24">
            <v>222424</v>
          </cell>
          <cell r="I24">
            <v>375796</v>
          </cell>
          <cell r="J24">
            <v>0</v>
          </cell>
          <cell r="K24">
            <v>267184</v>
          </cell>
          <cell r="L24">
            <v>116527</v>
          </cell>
          <cell r="M24">
            <v>223019</v>
          </cell>
          <cell r="N24">
            <v>397897</v>
          </cell>
        </row>
        <row r="25">
          <cell r="A25">
            <v>131180</v>
          </cell>
          <cell r="B25" t="str">
            <v>DIFERENCIA</v>
          </cell>
          <cell r="C25">
            <v>-104102</v>
          </cell>
          <cell r="D25">
            <v>-82038</v>
          </cell>
          <cell r="E25">
            <v>-220221</v>
          </cell>
          <cell r="F25">
            <v>-351165</v>
          </cell>
          <cell r="G25">
            <v>-468828</v>
          </cell>
          <cell r="H25">
            <v>-222424</v>
          </cell>
          <cell r="I25">
            <v>-375796</v>
          </cell>
          <cell r="J25">
            <v>0</v>
          </cell>
          <cell r="K25">
            <v>-267184</v>
          </cell>
          <cell r="L25">
            <v>-116527</v>
          </cell>
          <cell r="M25">
            <v>-223019</v>
          </cell>
          <cell r="N25">
            <v>-397897</v>
          </cell>
        </row>
        <row r="26">
          <cell r="A26" t="str">
            <v>NO</v>
          </cell>
          <cell r="B26" t="str">
            <v>Considerar diferencias como pagadas</v>
          </cell>
          <cell r="C26">
            <v>0</v>
          </cell>
          <cell r="D26">
            <v>0</v>
          </cell>
          <cell r="E26">
            <v>0</v>
          </cell>
          <cell r="F26">
            <v>0</v>
          </cell>
          <cell r="G26">
            <v>0</v>
          </cell>
          <cell r="H26">
            <v>0</v>
          </cell>
          <cell r="I26">
            <v>0</v>
          </cell>
          <cell r="J26">
            <v>0</v>
          </cell>
          <cell r="K26">
            <v>0</v>
          </cell>
          <cell r="L26">
            <v>0</v>
          </cell>
          <cell r="M26">
            <v>0</v>
          </cell>
          <cell r="N26">
            <v>0</v>
          </cell>
        </row>
        <row r="27">
          <cell r="A27">
            <v>0</v>
          </cell>
          <cell r="B27" t="str">
            <v>Acumulado de pagos ISR efectivamente pagados-&gt;</v>
          </cell>
          <cell r="C27">
            <v>314592</v>
          </cell>
          <cell r="D27">
            <v>618427</v>
          </cell>
          <cell r="E27">
            <v>1014536</v>
          </cell>
          <cell r="F27">
            <v>1501923</v>
          </cell>
          <cell r="G27">
            <v>2096095</v>
          </cell>
          <cell r="H27">
            <v>2443917</v>
          </cell>
          <cell r="I27">
            <v>2943310</v>
          </cell>
          <cell r="J27">
            <v>3023223</v>
          </cell>
          <cell r="K27">
            <v>3382462</v>
          </cell>
          <cell r="L27">
            <v>3595570</v>
          </cell>
          <cell r="M27">
            <v>3889150</v>
          </cell>
          <cell r="N27">
            <v>4368362</v>
          </cell>
        </row>
        <row r="28">
          <cell r="A28">
            <v>0</v>
          </cell>
          <cell r="B28">
            <v>0</v>
          </cell>
          <cell r="C28" t="str">
            <v>NOTA: (OPCION) LOS ANTICIPOS NO SE CONSIDERAN PARA INGRESOS NOMINALES ISR EN BASE A LO DISPUESTO POR LA REGLA 1.3.2.3 RM 2010</v>
          </cell>
          <cell r="D28">
            <v>0</v>
          </cell>
          <cell r="E28">
            <v>0</v>
          </cell>
          <cell r="F28">
            <v>0</v>
          </cell>
          <cell r="G28">
            <v>0</v>
          </cell>
          <cell r="H28">
            <v>0</v>
          </cell>
          <cell r="I28">
            <v>0</v>
          </cell>
          <cell r="J28">
            <v>0</v>
          </cell>
          <cell r="K28">
            <v>0</v>
          </cell>
          <cell r="L28">
            <v>0</v>
          </cell>
          <cell r="M28">
            <v>0</v>
          </cell>
          <cell r="N28">
            <v>0</v>
          </cell>
        </row>
        <row r="29">
          <cell r="A29">
            <v>0</v>
          </cell>
          <cell r="B29" t="str">
            <v>PAGOS PROVISIONALES DEL IMPUESTO EMPRESARIAL A TASA ÚNICA (IETU)</v>
          </cell>
          <cell r="C29">
            <v>0</v>
          </cell>
          <cell r="D29">
            <v>0</v>
          </cell>
          <cell r="E29">
            <v>0</v>
          </cell>
          <cell r="F29">
            <v>0</v>
          </cell>
          <cell r="G29">
            <v>0</v>
          </cell>
          <cell r="H29">
            <v>0</v>
          </cell>
          <cell r="I29">
            <v>0</v>
          </cell>
          <cell r="J29">
            <v>0</v>
          </cell>
          <cell r="K29">
            <v>0</v>
          </cell>
          <cell r="L29">
            <v>0</v>
          </cell>
          <cell r="M29">
            <v>0</v>
          </cell>
          <cell r="N29">
            <v>0</v>
          </cell>
        </row>
        <row r="30">
          <cell r="A30">
            <v>131410</v>
          </cell>
          <cell r="B30" t="str">
            <v>SUMA DE INGRESOS PERCIBIDOS DE MESES ANTERIORES DEL EJERCICIO</v>
          </cell>
          <cell r="C30">
            <v>0</v>
          </cell>
          <cell r="D30">
            <v>4691352</v>
          </cell>
          <cell r="E30">
            <v>6857876</v>
          </cell>
          <cell r="F30">
            <v>11480455</v>
          </cell>
          <cell r="G30">
            <v>15854435</v>
          </cell>
          <cell r="H30">
            <v>21940900</v>
          </cell>
          <cell r="I30">
            <v>30863233</v>
          </cell>
          <cell r="J30">
            <v>40423160</v>
          </cell>
          <cell r="K30">
            <v>47687179</v>
          </cell>
          <cell r="L30">
            <v>56287031</v>
          </cell>
          <cell r="M30">
            <v>61565069</v>
          </cell>
          <cell r="N30">
            <v>66388539</v>
          </cell>
        </row>
        <row r="31">
          <cell r="A31">
            <v>131420</v>
          </cell>
          <cell r="B31" t="str">
            <v>INGRESOS PERCIBIDOS EN EL MES</v>
          </cell>
          <cell r="C31">
            <v>4691352</v>
          </cell>
          <cell r="D31">
            <v>2166524</v>
          </cell>
          <cell r="E31">
            <v>4622579</v>
          </cell>
          <cell r="F31">
            <v>4373980</v>
          </cell>
          <cell r="G31">
            <v>6086465</v>
          </cell>
          <cell r="H31">
            <v>8922333</v>
          </cell>
          <cell r="I31">
            <v>9559927</v>
          </cell>
          <cell r="J31">
            <v>7264019</v>
          </cell>
          <cell r="K31">
            <v>8599852</v>
          </cell>
          <cell r="L31">
            <v>5278038</v>
          </cell>
          <cell r="M31">
            <v>4823470</v>
          </cell>
          <cell r="N31">
            <v>7450705.5999999996</v>
          </cell>
        </row>
        <row r="32">
          <cell r="A32">
            <v>131430</v>
          </cell>
          <cell r="B32" t="str">
            <v>TOTAL DE INGRESOS PERCIBIDOS</v>
          </cell>
          <cell r="C32">
            <v>4691352</v>
          </cell>
          <cell r="D32">
            <v>6857876</v>
          </cell>
          <cell r="E32">
            <v>11480455</v>
          </cell>
          <cell r="F32">
            <v>15854435</v>
          </cell>
          <cell r="G32">
            <v>21940900</v>
          </cell>
          <cell r="H32">
            <v>30863233</v>
          </cell>
          <cell r="I32">
            <v>40423160</v>
          </cell>
          <cell r="J32">
            <v>47687179</v>
          </cell>
          <cell r="K32">
            <v>56287031</v>
          </cell>
          <cell r="L32">
            <v>61565069</v>
          </cell>
          <cell r="M32">
            <v>66388539</v>
          </cell>
          <cell r="N32">
            <v>73839244.599999994</v>
          </cell>
        </row>
        <row r="33">
          <cell r="A33">
            <v>131440</v>
          </cell>
          <cell r="B33" t="str">
            <v>INGRESOS POR LOS QUE NO SE PAGARA EL IMPUESTO (EXENTOS)</v>
          </cell>
          <cell r="C33">
            <v>0</v>
          </cell>
          <cell r="D33">
            <v>0</v>
          </cell>
          <cell r="E33">
            <v>0</v>
          </cell>
          <cell r="F33">
            <v>0</v>
          </cell>
          <cell r="G33">
            <v>0</v>
          </cell>
          <cell r="H33">
            <v>0</v>
          </cell>
          <cell r="I33">
            <v>0</v>
          </cell>
          <cell r="J33">
            <v>0</v>
          </cell>
          <cell r="K33">
            <v>0</v>
          </cell>
          <cell r="L33">
            <v>0</v>
          </cell>
          <cell r="M33">
            <v>0</v>
          </cell>
          <cell r="N33">
            <v>0</v>
          </cell>
        </row>
        <row r="34">
          <cell r="A34">
            <v>131450</v>
          </cell>
          <cell r="B34" t="str">
            <v>SUMA DE DEDUCCIONES AUTORIZADAS DE MESES ANTERIORES DEL EJERCICIO</v>
          </cell>
          <cell r="C34">
            <v>0</v>
          </cell>
          <cell r="D34">
            <v>3513725</v>
          </cell>
          <cell r="E34">
            <v>7465360</v>
          </cell>
          <cell r="F34">
            <v>11155429</v>
          </cell>
          <cell r="G34">
            <v>13419620</v>
          </cell>
          <cell r="H34">
            <v>19616145</v>
          </cell>
          <cell r="I34">
            <v>23556900</v>
          </cell>
          <cell r="J34">
            <v>31614159</v>
          </cell>
          <cell r="K34">
            <v>36792885</v>
          </cell>
          <cell r="L34">
            <v>42688664</v>
          </cell>
          <cell r="M34">
            <v>48879927</v>
          </cell>
          <cell r="N34">
            <v>54687732</v>
          </cell>
        </row>
        <row r="35">
          <cell r="A35">
            <v>131460</v>
          </cell>
          <cell r="B35" t="str">
            <v>DEDUCCIONES AUTORIZADAS DEL PERIODO (MES AL QUE CORRESPONDE EL PAGO)</v>
          </cell>
          <cell r="C35">
            <v>3513725</v>
          </cell>
          <cell r="D35">
            <v>3951635</v>
          </cell>
          <cell r="E35">
            <v>3690069</v>
          </cell>
          <cell r="F35">
            <v>2264191</v>
          </cell>
          <cell r="G35">
            <v>6196525</v>
          </cell>
          <cell r="H35">
            <v>3940755</v>
          </cell>
          <cell r="I35">
            <v>8057259</v>
          </cell>
          <cell r="J35">
            <v>5178726</v>
          </cell>
          <cell r="K35">
            <v>5895779</v>
          </cell>
          <cell r="L35">
            <v>6191263</v>
          </cell>
          <cell r="M35">
            <v>5807805</v>
          </cell>
          <cell r="N35">
            <v>5502980</v>
          </cell>
        </row>
        <row r="36">
          <cell r="A36">
            <v>131470</v>
          </cell>
          <cell r="B36" t="str">
            <v>DEDUCCION ADICIONAL POR INVERSIONES</v>
          </cell>
          <cell r="C36">
            <v>0</v>
          </cell>
          <cell r="D36">
            <v>0</v>
          </cell>
          <cell r="E36">
            <v>0</v>
          </cell>
          <cell r="F36">
            <v>0</v>
          </cell>
          <cell r="G36">
            <v>0</v>
          </cell>
          <cell r="H36">
            <v>0</v>
          </cell>
          <cell r="I36">
            <v>0</v>
          </cell>
          <cell r="J36">
            <v>0</v>
          </cell>
          <cell r="K36">
            <v>0</v>
          </cell>
          <cell r="L36">
            <v>0</v>
          </cell>
          <cell r="M36">
            <v>0</v>
          </cell>
          <cell r="N36">
            <v>0</v>
          </cell>
        </row>
        <row r="37">
          <cell r="A37">
            <v>131480</v>
          </cell>
          <cell r="B37" t="str">
            <v>DEDUCCION POR CUENTAS Y DOCUMENTOS POR PAGAR</v>
          </cell>
          <cell r="C37">
            <v>0</v>
          </cell>
          <cell r="D37">
            <v>0</v>
          </cell>
          <cell r="E37">
            <v>0</v>
          </cell>
          <cell r="F37">
            <v>0</v>
          </cell>
          <cell r="G37">
            <v>0</v>
          </cell>
          <cell r="H37">
            <v>0</v>
          </cell>
          <cell r="I37">
            <v>0</v>
          </cell>
          <cell r="J37">
            <v>0</v>
          </cell>
          <cell r="K37">
            <v>0</v>
          </cell>
          <cell r="L37">
            <v>0</v>
          </cell>
          <cell r="M37">
            <v>0</v>
          </cell>
          <cell r="N37">
            <v>0</v>
          </cell>
        </row>
        <row r="38">
          <cell r="A38">
            <v>131490</v>
          </cell>
          <cell r="B38" t="str">
            <v>TOTAL DE DEDUCCIONES DEL PERIODO</v>
          </cell>
          <cell r="C38">
            <v>3513725</v>
          </cell>
          <cell r="D38">
            <v>7465360</v>
          </cell>
          <cell r="E38">
            <v>11155429</v>
          </cell>
          <cell r="F38">
            <v>13419620</v>
          </cell>
          <cell r="G38">
            <v>19616145</v>
          </cell>
          <cell r="H38">
            <v>23556900</v>
          </cell>
          <cell r="I38">
            <v>31614159</v>
          </cell>
          <cell r="J38">
            <v>36792885</v>
          </cell>
          <cell r="K38">
            <v>42688664</v>
          </cell>
          <cell r="L38">
            <v>48879927</v>
          </cell>
          <cell r="M38">
            <v>54687732</v>
          </cell>
          <cell r="N38">
            <v>60190712</v>
          </cell>
        </row>
        <row r="39">
          <cell r="A39">
            <v>131500</v>
          </cell>
          <cell r="B39" t="str">
            <v>BASE GRAVABLE DEL PAGO PROVISIONAL</v>
          </cell>
          <cell r="C39">
            <v>1177627</v>
          </cell>
          <cell r="D39">
            <v>0</v>
          </cell>
          <cell r="E39">
            <v>325026</v>
          </cell>
          <cell r="F39">
            <v>2434815</v>
          </cell>
          <cell r="G39">
            <v>2324755</v>
          </cell>
          <cell r="H39">
            <v>7306333</v>
          </cell>
          <cell r="I39">
            <v>8809001</v>
          </cell>
          <cell r="J39">
            <v>10894294</v>
          </cell>
          <cell r="K39">
            <v>13598367</v>
          </cell>
          <cell r="L39">
            <v>12685142</v>
          </cell>
          <cell r="M39">
            <v>11700807</v>
          </cell>
          <cell r="N39">
            <v>13648532.599999994</v>
          </cell>
        </row>
        <row r="40">
          <cell r="A40">
            <v>131510</v>
          </cell>
          <cell r="B40" t="str">
            <v>IMPUESTO CAUSADO</v>
          </cell>
          <cell r="C40">
            <v>206085</v>
          </cell>
          <cell r="D40">
            <v>0</v>
          </cell>
          <cell r="E40">
            <v>56880</v>
          </cell>
          <cell r="F40">
            <v>426093</v>
          </cell>
          <cell r="G40">
            <v>406832</v>
          </cell>
          <cell r="H40">
            <v>1278608</v>
          </cell>
          <cell r="I40">
            <v>1541575</v>
          </cell>
          <cell r="J40">
            <v>1906501</v>
          </cell>
          <cell r="K40">
            <v>2379714</v>
          </cell>
          <cell r="L40">
            <v>2219900</v>
          </cell>
          <cell r="M40">
            <v>2047641</v>
          </cell>
          <cell r="N40">
            <v>2388493</v>
          </cell>
        </row>
        <row r="41">
          <cell r="A41">
            <v>131520</v>
          </cell>
          <cell r="B41" t="str">
            <v>CREDITO FISCAL (DEDUCCIONES &gt; INGRESOS)</v>
          </cell>
          <cell r="C41">
            <v>0</v>
          </cell>
          <cell r="D41">
            <v>0</v>
          </cell>
          <cell r="E41">
            <v>0</v>
          </cell>
          <cell r="F41">
            <v>0</v>
          </cell>
          <cell r="G41">
            <v>0</v>
          </cell>
          <cell r="H41">
            <v>0</v>
          </cell>
          <cell r="I41">
            <v>0</v>
          </cell>
          <cell r="J41">
            <v>0</v>
          </cell>
          <cell r="K41">
            <v>0</v>
          </cell>
          <cell r="L41">
            <v>0</v>
          </cell>
          <cell r="M41">
            <v>0</v>
          </cell>
          <cell r="N41">
            <v>0</v>
          </cell>
        </row>
        <row r="42">
          <cell r="A42">
            <v>131530</v>
          </cell>
          <cell r="B42" t="str">
            <v>ACREDITAMIENTO POR SUELDOS Y SALARIOS GRAVADOS</v>
          </cell>
          <cell r="C42">
            <v>10321</v>
          </cell>
          <cell r="D42">
            <v>21045</v>
          </cell>
          <cell r="E42">
            <v>36630</v>
          </cell>
          <cell r="F42">
            <v>48514</v>
          </cell>
          <cell r="G42">
            <v>55991</v>
          </cell>
          <cell r="H42">
            <v>67419</v>
          </cell>
          <cell r="I42">
            <v>80975</v>
          </cell>
          <cell r="J42">
            <v>89283</v>
          </cell>
          <cell r="K42">
            <v>99394</v>
          </cell>
          <cell r="L42">
            <v>109808</v>
          </cell>
          <cell r="M42">
            <v>120222</v>
          </cell>
          <cell r="N42">
            <v>130636</v>
          </cell>
        </row>
        <row r="43">
          <cell r="A43">
            <v>131540</v>
          </cell>
          <cell r="B43" t="str">
            <v>ACREDITAMIENTO POR APORTACIONES DE SEGURIDAD SOCIAL</v>
          </cell>
          <cell r="C43">
            <v>0</v>
          </cell>
          <cell r="D43">
            <v>0</v>
          </cell>
          <cell r="E43">
            <v>0</v>
          </cell>
          <cell r="F43">
            <v>0</v>
          </cell>
          <cell r="G43">
            <v>0</v>
          </cell>
          <cell r="H43">
            <v>0</v>
          </cell>
          <cell r="I43">
            <v>0</v>
          </cell>
          <cell r="J43">
            <v>0</v>
          </cell>
          <cell r="K43">
            <v>0</v>
          </cell>
          <cell r="L43">
            <v>0</v>
          </cell>
          <cell r="M43">
            <v>0</v>
          </cell>
          <cell r="N43">
            <v>0</v>
          </cell>
        </row>
        <row r="44">
          <cell r="A44">
            <v>131550</v>
          </cell>
          <cell r="B44" t="str">
            <v>CREDITO FISCAL POR INVERSIONES</v>
          </cell>
          <cell r="C44">
            <v>1265.8154923791665</v>
          </cell>
          <cell r="D44">
            <v>2531.6309847583329</v>
          </cell>
          <cell r="E44">
            <v>3797.4464771374996</v>
          </cell>
          <cell r="F44">
            <v>5063.2619695166659</v>
          </cell>
          <cell r="G44">
            <v>6329.0774618958321</v>
          </cell>
          <cell r="H44">
            <v>7594.8929542749993</v>
          </cell>
          <cell r="I44">
            <v>8860.7084466541655</v>
          </cell>
          <cell r="J44">
            <v>10126.523939033332</v>
          </cell>
          <cell r="K44">
            <v>11392.339431412498</v>
          </cell>
          <cell r="L44">
            <v>12658.154923791664</v>
          </cell>
          <cell r="M44">
            <v>13923.970416170831</v>
          </cell>
          <cell r="N44">
            <v>15189.785908549999</v>
          </cell>
        </row>
        <row r="45">
          <cell r="A45">
            <v>131560</v>
          </cell>
          <cell r="B45" t="str">
            <v>CREDITO FISCAL DE INVENTARIOS</v>
          </cell>
          <cell r="C45">
            <v>40136.333333333336</v>
          </cell>
          <cell r="D45">
            <v>80272.666666666672</v>
          </cell>
          <cell r="E45">
            <v>120409</v>
          </cell>
          <cell r="F45">
            <v>160545.33333333334</v>
          </cell>
          <cell r="G45">
            <v>200681.66666666669</v>
          </cell>
          <cell r="H45">
            <v>240818</v>
          </cell>
          <cell r="I45">
            <v>280954.33333333337</v>
          </cell>
          <cell r="J45">
            <v>321090.66666666669</v>
          </cell>
          <cell r="K45">
            <v>361227</v>
          </cell>
          <cell r="L45">
            <v>401363.33333333337</v>
          </cell>
          <cell r="M45">
            <v>441499.66666666669</v>
          </cell>
          <cell r="N45">
            <v>481636</v>
          </cell>
        </row>
        <row r="46">
          <cell r="A46">
            <v>131570</v>
          </cell>
          <cell r="B46" t="str">
            <v>CREDITO FISCAL DE DEDUCCION INMEDIATA/PERDIDAS FISCALES</v>
          </cell>
          <cell r="C46">
            <v>0</v>
          </cell>
          <cell r="D46">
            <v>0</v>
          </cell>
          <cell r="E46">
            <v>0</v>
          </cell>
          <cell r="F46">
            <v>0</v>
          </cell>
          <cell r="G46">
            <v>0</v>
          </cell>
          <cell r="H46">
            <v>0</v>
          </cell>
          <cell r="I46">
            <v>0</v>
          </cell>
          <cell r="J46">
            <v>0</v>
          </cell>
          <cell r="K46">
            <v>0</v>
          </cell>
          <cell r="L46">
            <v>0</v>
          </cell>
          <cell r="M46">
            <v>0</v>
          </cell>
          <cell r="N46">
            <v>0</v>
          </cell>
        </row>
        <row r="47">
          <cell r="A47">
            <v>131580</v>
          </cell>
          <cell r="B47" t="str">
            <v>CREDITO FISCAL POR ENAJENACION A PLAZOS</v>
          </cell>
          <cell r="C47">
            <v>0</v>
          </cell>
          <cell r="D47">
            <v>0</v>
          </cell>
          <cell r="E47">
            <v>0</v>
          </cell>
          <cell r="F47">
            <v>0</v>
          </cell>
          <cell r="G47">
            <v>0</v>
          </cell>
          <cell r="H47">
            <v>0</v>
          </cell>
          <cell r="I47">
            <v>0</v>
          </cell>
          <cell r="J47">
            <v>0</v>
          </cell>
          <cell r="K47">
            <v>0</v>
          </cell>
          <cell r="L47">
            <v>0</v>
          </cell>
          <cell r="M47">
            <v>0</v>
          </cell>
          <cell r="N47">
            <v>0</v>
          </cell>
        </row>
        <row r="48">
          <cell r="A48">
            <v>131600</v>
          </cell>
          <cell r="B48" t="str">
            <v>ACREDITAMIENTO DE PAGOS PROVISIONALES DEL ISR EFECTIVAMENTE PAGADOS ANTE LAS OFICINAS AUTORIZADAS</v>
          </cell>
          <cell r="C48">
            <v>314592</v>
          </cell>
          <cell r="D48">
            <v>618427</v>
          </cell>
          <cell r="E48">
            <v>1014536</v>
          </cell>
          <cell r="F48">
            <v>1501923</v>
          </cell>
          <cell r="G48">
            <v>2096095</v>
          </cell>
          <cell r="H48">
            <v>2443917</v>
          </cell>
          <cell r="I48">
            <v>2943310</v>
          </cell>
          <cell r="J48">
            <v>3023223</v>
          </cell>
          <cell r="K48">
            <v>3382462</v>
          </cell>
          <cell r="L48">
            <v>3595570</v>
          </cell>
          <cell r="M48">
            <v>3889150</v>
          </cell>
          <cell r="N48">
            <v>4368362</v>
          </cell>
        </row>
        <row r="49">
          <cell r="A49">
            <v>131610</v>
          </cell>
          <cell r="B49" t="str">
            <v>ACREDITAMIENTO DEL ISR RETENIDO</v>
          </cell>
          <cell r="C49">
            <v>0</v>
          </cell>
          <cell r="D49">
            <v>0</v>
          </cell>
          <cell r="E49">
            <v>0</v>
          </cell>
          <cell r="F49">
            <v>0</v>
          </cell>
          <cell r="G49">
            <v>0</v>
          </cell>
          <cell r="H49">
            <v>0</v>
          </cell>
          <cell r="I49">
            <v>0</v>
          </cell>
          <cell r="J49">
            <v>0</v>
          </cell>
          <cell r="K49">
            <v>0</v>
          </cell>
          <cell r="L49">
            <v>0</v>
          </cell>
          <cell r="M49">
            <v>0</v>
          </cell>
          <cell r="N49">
            <v>0</v>
          </cell>
        </row>
        <row r="50">
          <cell r="A50">
            <v>131613</v>
          </cell>
          <cell r="B50" t="str">
            <v>IMPUESTO A CARGO ANTES DE PAGOS PROVISIONALES</v>
          </cell>
          <cell r="C50">
            <v>0</v>
          </cell>
          <cell r="D50">
            <v>0</v>
          </cell>
          <cell r="E50">
            <v>0</v>
          </cell>
          <cell r="F50">
            <v>0</v>
          </cell>
          <cell r="G50">
            <v>0</v>
          </cell>
          <cell r="H50">
            <v>0</v>
          </cell>
          <cell r="I50">
            <v>0</v>
          </cell>
          <cell r="J50">
            <v>0</v>
          </cell>
          <cell r="K50">
            <v>0</v>
          </cell>
          <cell r="L50">
            <v>0</v>
          </cell>
          <cell r="M50">
            <v>0</v>
          </cell>
          <cell r="N50">
            <v>0</v>
          </cell>
        </row>
        <row r="51">
          <cell r="A51">
            <v>131615</v>
          </cell>
          <cell r="B51" t="str">
            <v>ACREDITAMIENTO PARA EMPRESAS MAQUILADORAS</v>
          </cell>
          <cell r="C51">
            <v>0</v>
          </cell>
          <cell r="D51">
            <v>0</v>
          </cell>
          <cell r="E51">
            <v>0</v>
          </cell>
          <cell r="F51">
            <v>0</v>
          </cell>
          <cell r="G51">
            <v>0</v>
          </cell>
          <cell r="H51">
            <v>0</v>
          </cell>
          <cell r="I51">
            <v>0</v>
          </cell>
          <cell r="J51">
            <v>0</v>
          </cell>
          <cell r="K51">
            <v>0</v>
          </cell>
          <cell r="L51">
            <v>0</v>
          </cell>
          <cell r="M51">
            <v>0</v>
          </cell>
          <cell r="N51">
            <v>0</v>
          </cell>
        </row>
        <row r="52">
          <cell r="A52">
            <v>131620</v>
          </cell>
          <cell r="B52" t="str">
            <v>PAGOS PROVISIONALES DE IETU EFECTUADOS CON ANTERIORIDAD</v>
          </cell>
          <cell r="C52">
            <v>0</v>
          </cell>
          <cell r="D52">
            <v>0</v>
          </cell>
          <cell r="E52">
            <v>0</v>
          </cell>
          <cell r="F52">
            <v>0</v>
          </cell>
          <cell r="G52">
            <v>0</v>
          </cell>
          <cell r="H52">
            <v>0</v>
          </cell>
          <cell r="I52">
            <v>0</v>
          </cell>
          <cell r="J52">
            <v>0</v>
          </cell>
          <cell r="K52">
            <v>0</v>
          </cell>
          <cell r="L52">
            <v>0</v>
          </cell>
          <cell r="M52">
            <v>0</v>
          </cell>
          <cell r="N52">
            <v>0</v>
          </cell>
        </row>
        <row r="53">
          <cell r="A53">
            <v>131630</v>
          </cell>
          <cell r="B53" t="str">
            <v>OTRAS CANTIDADES A CARGO DEL CONTRIBUYENTE</v>
          </cell>
          <cell r="C53">
            <v>0</v>
          </cell>
          <cell r="D53">
            <v>0</v>
          </cell>
          <cell r="E53">
            <v>0</v>
          </cell>
          <cell r="F53">
            <v>0</v>
          </cell>
          <cell r="G53">
            <v>0</v>
          </cell>
          <cell r="H53">
            <v>0</v>
          </cell>
          <cell r="I53">
            <v>0</v>
          </cell>
          <cell r="J53">
            <v>0</v>
          </cell>
          <cell r="K53">
            <v>0</v>
          </cell>
          <cell r="L53">
            <v>0</v>
          </cell>
          <cell r="M53">
            <v>0</v>
          </cell>
          <cell r="N53">
            <v>0</v>
          </cell>
        </row>
        <row r="54">
          <cell r="A54">
            <v>131640</v>
          </cell>
          <cell r="B54" t="str">
            <v>OTRAS CANTIDADES A FAVOR DEL CONTRIBUYENTE</v>
          </cell>
          <cell r="C54">
            <v>0</v>
          </cell>
          <cell r="D54">
            <v>0</v>
          </cell>
          <cell r="E54">
            <v>0</v>
          </cell>
          <cell r="F54">
            <v>0</v>
          </cell>
          <cell r="G54">
            <v>0</v>
          </cell>
          <cell r="H54">
            <v>0</v>
          </cell>
          <cell r="I54">
            <v>0</v>
          </cell>
          <cell r="J54">
            <v>0</v>
          </cell>
          <cell r="K54">
            <v>0</v>
          </cell>
          <cell r="L54">
            <v>0</v>
          </cell>
          <cell r="M54">
            <v>0</v>
          </cell>
          <cell r="N54">
            <v>0</v>
          </cell>
        </row>
        <row r="55">
          <cell r="A55">
            <v>131650</v>
          </cell>
          <cell r="B55" t="str">
            <v>IETU DETERMINADO</v>
          </cell>
          <cell r="C55">
            <v>0</v>
          </cell>
          <cell r="D55">
            <v>0</v>
          </cell>
          <cell r="E55">
            <v>0</v>
          </cell>
          <cell r="F55">
            <v>0</v>
          </cell>
          <cell r="G55">
            <v>0</v>
          </cell>
          <cell r="H55">
            <v>0</v>
          </cell>
          <cell r="I55">
            <v>0</v>
          </cell>
          <cell r="J55">
            <v>0</v>
          </cell>
          <cell r="K55">
            <v>0</v>
          </cell>
          <cell r="L55">
            <v>0</v>
          </cell>
          <cell r="M55">
            <v>0</v>
          </cell>
          <cell r="N55">
            <v>0</v>
          </cell>
        </row>
        <row r="56">
          <cell r="A56">
            <v>131660</v>
          </cell>
          <cell r="B56" t="str">
            <v>IMPUESTO PAGADO</v>
          </cell>
          <cell r="C56">
            <v>0</v>
          </cell>
          <cell r="D56">
            <v>0</v>
          </cell>
          <cell r="E56">
            <v>0</v>
          </cell>
          <cell r="F56">
            <v>0</v>
          </cell>
          <cell r="G56">
            <v>0</v>
          </cell>
          <cell r="H56">
            <v>0</v>
          </cell>
          <cell r="I56">
            <v>0</v>
          </cell>
          <cell r="J56">
            <v>0</v>
          </cell>
          <cell r="K56">
            <v>0</v>
          </cell>
          <cell r="L56">
            <v>0</v>
          </cell>
          <cell r="M56">
            <v>0</v>
          </cell>
          <cell r="N56">
            <v>0</v>
          </cell>
        </row>
        <row r="57">
          <cell r="A57">
            <v>131670</v>
          </cell>
          <cell r="B57" t="str">
            <v>DIFERENCIA</v>
          </cell>
          <cell r="C57">
            <v>0</v>
          </cell>
          <cell r="D57">
            <v>0</v>
          </cell>
          <cell r="E57">
            <v>0</v>
          </cell>
          <cell r="F57">
            <v>0</v>
          </cell>
          <cell r="G57">
            <v>0</v>
          </cell>
          <cell r="H57">
            <v>0</v>
          </cell>
          <cell r="I57">
            <v>0</v>
          </cell>
          <cell r="J57">
            <v>0</v>
          </cell>
          <cell r="K57">
            <v>0</v>
          </cell>
          <cell r="L57">
            <v>0</v>
          </cell>
          <cell r="M57">
            <v>0</v>
          </cell>
          <cell r="N57">
            <v>0</v>
          </cell>
        </row>
        <row r="58">
          <cell r="A58" t="str">
            <v>NO</v>
          </cell>
          <cell r="B58" t="str">
            <v>Considerar diferencias como pagadas</v>
          </cell>
          <cell r="C58">
            <v>0</v>
          </cell>
          <cell r="D58">
            <v>0</v>
          </cell>
          <cell r="E58">
            <v>0</v>
          </cell>
          <cell r="F58">
            <v>0</v>
          </cell>
          <cell r="G58">
            <v>0</v>
          </cell>
          <cell r="H58">
            <v>0</v>
          </cell>
          <cell r="I58">
            <v>0</v>
          </cell>
          <cell r="J58">
            <v>0</v>
          </cell>
          <cell r="K58">
            <v>0</v>
          </cell>
          <cell r="L58">
            <v>0</v>
          </cell>
          <cell r="M58">
            <v>0</v>
          </cell>
          <cell r="N58">
            <v>0</v>
          </cell>
        </row>
        <row r="59">
          <cell r="A59">
            <v>0</v>
          </cell>
          <cell r="B59" t="str">
            <v>Acumulado de pagos IETU efectivamente pagados-&gt;</v>
          </cell>
          <cell r="C59">
            <v>0</v>
          </cell>
          <cell r="D59">
            <v>0</v>
          </cell>
          <cell r="E59">
            <v>0</v>
          </cell>
          <cell r="F59">
            <v>0</v>
          </cell>
          <cell r="G59">
            <v>0</v>
          </cell>
          <cell r="H59">
            <v>0</v>
          </cell>
          <cell r="I59">
            <v>0</v>
          </cell>
          <cell r="J59">
            <v>0</v>
          </cell>
          <cell r="K59">
            <v>0</v>
          </cell>
          <cell r="L59">
            <v>0</v>
          </cell>
          <cell r="M59">
            <v>0</v>
          </cell>
          <cell r="N59">
            <v>0</v>
          </cell>
        </row>
        <row r="60">
          <cell r="A60">
            <v>0</v>
          </cell>
          <cell r="B60" t="str">
            <v/>
          </cell>
        </row>
        <row r="61">
          <cell r="A61">
            <v>0</v>
          </cell>
          <cell r="B61" t="str">
            <v>PAGOS MENSUALES DEFINITIVOS DEL IMPUESTO AL VALOR AGREGADO (I.V.A.)</v>
          </cell>
          <cell r="C61">
            <v>0</v>
          </cell>
          <cell r="D61">
            <v>0</v>
          </cell>
          <cell r="E61">
            <v>0</v>
          </cell>
          <cell r="F61">
            <v>0</v>
          </cell>
          <cell r="G61">
            <v>0</v>
          </cell>
          <cell r="H61">
            <v>0</v>
          </cell>
          <cell r="I61">
            <v>0</v>
          </cell>
          <cell r="J61">
            <v>0</v>
          </cell>
          <cell r="K61">
            <v>0</v>
          </cell>
          <cell r="L61">
            <v>0</v>
          </cell>
          <cell r="M61">
            <v>0</v>
          </cell>
          <cell r="N61">
            <v>0</v>
          </cell>
        </row>
        <row r="62">
          <cell r="A62">
            <v>131710</v>
          </cell>
          <cell r="B62" t="str">
            <v>VALOR DE LOS ACTOS O ACT A LA TASA DEL 16%</v>
          </cell>
          <cell r="C62">
            <v>1081657</v>
          </cell>
          <cell r="D62">
            <v>542989</v>
          </cell>
          <cell r="E62">
            <v>770232</v>
          </cell>
          <cell r="F62">
            <v>516952</v>
          </cell>
          <cell r="G62">
            <v>934485</v>
          </cell>
          <cell r="H62">
            <v>684183</v>
          </cell>
          <cell r="I62">
            <v>689494</v>
          </cell>
          <cell r="J62">
            <v>538886</v>
          </cell>
          <cell r="K62">
            <v>800312</v>
          </cell>
          <cell r="L62">
            <v>1376634</v>
          </cell>
          <cell r="M62">
            <v>1092685</v>
          </cell>
          <cell r="N62">
            <v>824340</v>
          </cell>
        </row>
        <row r="63">
          <cell r="A63">
            <v>131710</v>
          </cell>
          <cell r="B63" t="str">
            <v>VALOR DE LOS ACTOS O ACT A LA TASA DEL 15%</v>
          </cell>
          <cell r="C63">
            <v>122796</v>
          </cell>
          <cell r="D63">
            <v>0</v>
          </cell>
          <cell r="E63">
            <v>0</v>
          </cell>
          <cell r="F63">
            <v>0</v>
          </cell>
          <cell r="G63">
            <v>0</v>
          </cell>
          <cell r="H63">
            <v>0</v>
          </cell>
          <cell r="I63">
            <v>0</v>
          </cell>
          <cell r="J63">
            <v>0</v>
          </cell>
          <cell r="K63">
            <v>0</v>
          </cell>
          <cell r="L63">
            <v>0</v>
          </cell>
          <cell r="M63">
            <v>0</v>
          </cell>
          <cell r="N63">
            <v>0</v>
          </cell>
        </row>
        <row r="64">
          <cell r="A64">
            <v>131720</v>
          </cell>
          <cell r="B64" t="str">
            <v>VALOR DE LOS ACTOS O ACT A LA TASA DEL 11%</v>
          </cell>
          <cell r="C64">
            <v>0</v>
          </cell>
          <cell r="D64">
            <v>0</v>
          </cell>
          <cell r="E64">
            <v>0</v>
          </cell>
          <cell r="F64">
            <v>0</v>
          </cell>
          <cell r="G64">
            <v>0</v>
          </cell>
          <cell r="H64">
            <v>0</v>
          </cell>
          <cell r="I64">
            <v>0</v>
          </cell>
          <cell r="J64">
            <v>0</v>
          </cell>
          <cell r="K64">
            <v>0</v>
          </cell>
          <cell r="L64">
            <v>0</v>
          </cell>
          <cell r="M64">
            <v>0</v>
          </cell>
          <cell r="N64">
            <v>0</v>
          </cell>
        </row>
        <row r="65">
          <cell r="A65">
            <v>131730</v>
          </cell>
          <cell r="B65" t="str">
            <v>VALOR DE LOS ACTOS O ACT A LA TASA DEL 0%</v>
          </cell>
          <cell r="C65">
            <v>118096</v>
          </cell>
          <cell r="D65">
            <v>0</v>
          </cell>
          <cell r="E65">
            <v>0</v>
          </cell>
          <cell r="F65">
            <v>0</v>
          </cell>
          <cell r="G65">
            <v>0</v>
          </cell>
          <cell r="H65">
            <v>0</v>
          </cell>
          <cell r="I65">
            <v>1</v>
          </cell>
          <cell r="J65">
            <v>71</v>
          </cell>
          <cell r="K65">
            <v>0</v>
          </cell>
          <cell r="L65">
            <v>0</v>
          </cell>
          <cell r="M65">
            <v>7945</v>
          </cell>
          <cell r="N65">
            <v>0</v>
          </cell>
        </row>
        <row r="66">
          <cell r="A66">
            <v>131740</v>
          </cell>
          <cell r="B66" t="str">
            <v>SUMA DEL VALOR DE LOS ACTOS O ACTIVIDADES GRAVADAS</v>
          </cell>
          <cell r="C66">
            <v>1204453</v>
          </cell>
          <cell r="D66">
            <v>542989</v>
          </cell>
          <cell r="E66">
            <v>770232</v>
          </cell>
          <cell r="F66">
            <v>516952</v>
          </cell>
          <cell r="G66">
            <v>934485</v>
          </cell>
          <cell r="H66">
            <v>684183</v>
          </cell>
          <cell r="I66">
            <v>689494</v>
          </cell>
          <cell r="J66">
            <v>538886</v>
          </cell>
          <cell r="K66">
            <v>800312</v>
          </cell>
          <cell r="L66">
            <v>1376634</v>
          </cell>
          <cell r="M66">
            <v>1092685</v>
          </cell>
          <cell r="N66">
            <v>824340</v>
          </cell>
        </row>
        <row r="67">
          <cell r="A67">
            <v>131750</v>
          </cell>
          <cell r="B67" t="str">
            <v>VALOR DE LOS ACTOS EXENTOS</v>
          </cell>
          <cell r="C67">
            <v>0</v>
          </cell>
          <cell r="D67">
            <v>0</v>
          </cell>
          <cell r="E67">
            <v>0</v>
          </cell>
          <cell r="F67">
            <v>0</v>
          </cell>
          <cell r="G67">
            <v>0</v>
          </cell>
          <cell r="H67">
            <v>0</v>
          </cell>
          <cell r="I67">
            <v>0</v>
          </cell>
          <cell r="J67">
            <v>0</v>
          </cell>
          <cell r="K67">
            <v>0</v>
          </cell>
          <cell r="L67">
            <v>0</v>
          </cell>
          <cell r="M67">
            <v>0</v>
          </cell>
          <cell r="N67">
            <v>0</v>
          </cell>
        </row>
        <row r="68">
          <cell r="A68">
            <v>131760</v>
          </cell>
          <cell r="B68" t="str">
            <v>TOTAL DEL VALOR DE LOS ACTOS O ACTIVIDADES</v>
          </cell>
          <cell r="C68">
            <v>1204453</v>
          </cell>
          <cell r="D68">
            <v>542989</v>
          </cell>
          <cell r="E68">
            <v>770232</v>
          </cell>
          <cell r="F68">
            <v>516952</v>
          </cell>
          <cell r="G68">
            <v>934485</v>
          </cell>
          <cell r="H68">
            <v>684183</v>
          </cell>
          <cell r="I68">
            <v>689494</v>
          </cell>
          <cell r="J68">
            <v>538886</v>
          </cell>
          <cell r="K68">
            <v>800312</v>
          </cell>
          <cell r="L68">
            <v>1376634</v>
          </cell>
          <cell r="M68">
            <v>1092685</v>
          </cell>
          <cell r="N68">
            <v>824340</v>
          </cell>
        </row>
        <row r="69">
          <cell r="A69">
            <v>131770</v>
          </cell>
          <cell r="B69" t="str">
            <v>TOTAL DE I.V.A. CAUSADO</v>
          </cell>
          <cell r="C69">
            <v>191485</v>
          </cell>
          <cell r="D69">
            <v>86878</v>
          </cell>
          <cell r="E69">
            <v>123237</v>
          </cell>
          <cell r="F69">
            <v>82712</v>
          </cell>
          <cell r="G69">
            <v>149518</v>
          </cell>
          <cell r="H69">
            <v>109469</v>
          </cell>
          <cell r="I69">
            <v>110319</v>
          </cell>
          <cell r="J69">
            <v>86222</v>
          </cell>
          <cell r="K69">
            <v>128050</v>
          </cell>
          <cell r="L69">
            <v>220261</v>
          </cell>
          <cell r="M69">
            <v>174830</v>
          </cell>
          <cell r="N69">
            <v>131894</v>
          </cell>
        </row>
        <row r="70">
          <cell r="A70">
            <v>131780</v>
          </cell>
          <cell r="B70" t="str">
            <v>IMPUESTO AL VALOR AGREGADO RETENIDO</v>
          </cell>
          <cell r="C70">
            <v>0</v>
          </cell>
          <cell r="D70">
            <v>0</v>
          </cell>
          <cell r="E70">
            <v>0</v>
          </cell>
          <cell r="F70">
            <v>0</v>
          </cell>
          <cell r="G70">
            <v>0</v>
          </cell>
          <cell r="H70">
            <v>0</v>
          </cell>
          <cell r="I70">
            <v>0</v>
          </cell>
          <cell r="J70">
            <v>0</v>
          </cell>
          <cell r="K70">
            <v>0</v>
          </cell>
          <cell r="L70">
            <v>0</v>
          </cell>
          <cell r="M70">
            <v>0</v>
          </cell>
          <cell r="N70">
            <v>0</v>
          </cell>
        </row>
        <row r="71">
          <cell r="A71">
            <v>131790</v>
          </cell>
          <cell r="B71" t="str">
            <v>IMPUESTO AL VALOR AGREGADO ACREDITABLE</v>
          </cell>
          <cell r="C71">
            <v>0</v>
          </cell>
          <cell r="D71">
            <v>0</v>
          </cell>
          <cell r="E71">
            <v>0</v>
          </cell>
          <cell r="F71">
            <v>0</v>
          </cell>
          <cell r="G71">
            <v>0</v>
          </cell>
          <cell r="H71">
            <v>0</v>
          </cell>
          <cell r="I71">
            <v>0</v>
          </cell>
          <cell r="J71">
            <v>0</v>
          </cell>
          <cell r="K71">
            <v>0</v>
          </cell>
          <cell r="L71">
            <v>0</v>
          </cell>
          <cell r="M71">
            <v>0</v>
          </cell>
          <cell r="N71">
            <v>0</v>
          </cell>
        </row>
        <row r="72">
          <cell r="A72">
            <v>131800</v>
          </cell>
          <cell r="B72" t="str">
            <v>IMPUESTO AL VALOR AGREGADO ACREDITABLE POR COMPRA DE MERCANCIAS, BIENES Y SERVICIOS DE IMPORTACION</v>
          </cell>
          <cell r="C72">
            <v>0</v>
          </cell>
          <cell r="D72">
            <v>0</v>
          </cell>
          <cell r="E72">
            <v>0</v>
          </cell>
          <cell r="F72">
            <v>0</v>
          </cell>
          <cell r="G72">
            <v>0</v>
          </cell>
          <cell r="H72">
            <v>0</v>
          </cell>
          <cell r="I72">
            <v>0</v>
          </cell>
          <cell r="J72">
            <v>0</v>
          </cell>
          <cell r="K72">
            <v>0</v>
          </cell>
          <cell r="L72">
            <v>0</v>
          </cell>
          <cell r="M72">
            <v>0</v>
          </cell>
          <cell r="N72">
            <v>0</v>
          </cell>
        </row>
        <row r="73">
          <cell r="A73">
            <v>131810</v>
          </cell>
          <cell r="B73" t="str">
            <v>IMPUESTO AL VALOR AGREGADO IDENTIFICADO CON LA EXPORTACION</v>
          </cell>
          <cell r="C73">
            <v>0</v>
          </cell>
          <cell r="D73">
            <v>0</v>
          </cell>
          <cell r="E73">
            <v>0</v>
          </cell>
          <cell r="F73">
            <v>0</v>
          </cell>
          <cell r="G73">
            <v>0</v>
          </cell>
          <cell r="H73">
            <v>0</v>
          </cell>
          <cell r="I73">
            <v>0</v>
          </cell>
          <cell r="J73">
            <v>0</v>
          </cell>
          <cell r="K73">
            <v>0</v>
          </cell>
          <cell r="L73">
            <v>0</v>
          </cell>
          <cell r="M73">
            <v>0</v>
          </cell>
          <cell r="N73">
            <v>0</v>
          </cell>
        </row>
        <row r="74">
          <cell r="A74">
            <v>131820</v>
          </cell>
          <cell r="B74" t="str">
            <v>IMPUESTO AL VALOR AGREGADO OBTENIDO DE APLICAR EL PRORRATEO</v>
          </cell>
          <cell r="C74">
            <v>0</v>
          </cell>
          <cell r="D74">
            <v>0</v>
          </cell>
          <cell r="E74">
            <v>0</v>
          </cell>
          <cell r="F74">
            <v>0</v>
          </cell>
          <cell r="G74">
            <v>0</v>
          </cell>
          <cell r="H74">
            <v>0</v>
          </cell>
          <cell r="I74">
            <v>0</v>
          </cell>
          <cell r="J74">
            <v>0</v>
          </cell>
          <cell r="K74">
            <v>0</v>
          </cell>
          <cell r="L74">
            <v>0</v>
          </cell>
          <cell r="M74">
            <v>0</v>
          </cell>
          <cell r="N74">
            <v>0</v>
          </cell>
        </row>
        <row r="75">
          <cell r="A75">
            <v>131830</v>
          </cell>
          <cell r="B75" t="str">
            <v>TOTAL DE IVA ACREDITABLE DEL PERIODO</v>
          </cell>
          <cell r="C75">
            <v>0</v>
          </cell>
          <cell r="D75">
            <v>0</v>
          </cell>
          <cell r="E75">
            <v>0</v>
          </cell>
          <cell r="F75">
            <v>0</v>
          </cell>
          <cell r="G75">
            <v>0</v>
          </cell>
          <cell r="H75">
            <v>0</v>
          </cell>
          <cell r="I75">
            <v>0</v>
          </cell>
          <cell r="J75">
            <v>0</v>
          </cell>
          <cell r="K75">
            <v>0</v>
          </cell>
          <cell r="L75">
            <v>0</v>
          </cell>
          <cell r="M75">
            <v>0</v>
          </cell>
          <cell r="N75">
            <v>0</v>
          </cell>
        </row>
        <row r="76">
          <cell r="A76">
            <v>131840</v>
          </cell>
          <cell r="B76" t="str">
            <v>COMPENSACION DE OTRAS CONTRIBUCIONES FEDERALES</v>
          </cell>
          <cell r="C76">
            <v>5231</v>
          </cell>
          <cell r="D76">
            <v>7446</v>
          </cell>
          <cell r="E76">
            <v>0</v>
          </cell>
          <cell r="F76">
            <v>11099</v>
          </cell>
          <cell r="G76">
            <v>7827</v>
          </cell>
          <cell r="H76">
            <v>8809</v>
          </cell>
          <cell r="I76">
            <v>0</v>
          </cell>
          <cell r="J76">
            <v>106244</v>
          </cell>
          <cell r="K76">
            <v>134781</v>
          </cell>
          <cell r="L76">
            <v>0</v>
          </cell>
          <cell r="M76">
            <v>0</v>
          </cell>
          <cell r="N76">
            <v>0</v>
          </cell>
        </row>
        <row r="77">
          <cell r="A77">
            <v>131850</v>
          </cell>
          <cell r="B77" t="str">
            <v>DEVOLUCION DE SALDOS A FAVOR DE I.V.A. DEL PERIODO</v>
          </cell>
          <cell r="C77">
            <v>0</v>
          </cell>
          <cell r="D77">
            <v>0</v>
          </cell>
          <cell r="E77">
            <v>0</v>
          </cell>
          <cell r="F77">
            <v>0</v>
          </cell>
          <cell r="G77">
            <v>0</v>
          </cell>
          <cell r="H77">
            <v>0</v>
          </cell>
          <cell r="I77">
            <v>0</v>
          </cell>
          <cell r="J77">
            <v>0</v>
          </cell>
          <cell r="K77">
            <v>0</v>
          </cell>
          <cell r="L77">
            <v>0</v>
          </cell>
          <cell r="M77">
            <v>0</v>
          </cell>
          <cell r="N77">
            <v>0</v>
          </cell>
        </row>
        <row r="78">
          <cell r="A78">
            <v>131860</v>
          </cell>
          <cell r="B78" t="str">
            <v>COMPENSACION DE SALDOS A FAVOR DE I.V.A.</v>
          </cell>
          <cell r="C78">
            <v>0</v>
          </cell>
          <cell r="D78">
            <v>0</v>
          </cell>
          <cell r="E78">
            <v>0</v>
          </cell>
          <cell r="F78">
            <v>0</v>
          </cell>
          <cell r="G78">
            <v>0</v>
          </cell>
          <cell r="H78">
            <v>0</v>
          </cell>
          <cell r="I78">
            <v>0</v>
          </cell>
          <cell r="J78">
            <v>0</v>
          </cell>
          <cell r="K78">
            <v>0</v>
          </cell>
          <cell r="L78">
            <v>0</v>
          </cell>
          <cell r="M78">
            <v>0</v>
          </cell>
          <cell r="N78">
            <v>0</v>
          </cell>
        </row>
        <row r="79">
          <cell r="A79">
            <v>131870</v>
          </cell>
          <cell r="B79" t="str">
            <v>SALDOS A FAVOR DE I .V.A. DE PERIODOS ANTERIORES PENDIENTE DE ACREDITAR</v>
          </cell>
          <cell r="C79">
            <v>0</v>
          </cell>
          <cell r="D79">
            <v>0</v>
          </cell>
          <cell r="E79">
            <v>0</v>
          </cell>
          <cell r="F79">
            <v>0</v>
          </cell>
          <cell r="G79">
            <v>0</v>
          </cell>
          <cell r="H79">
            <v>0</v>
          </cell>
          <cell r="I79">
            <v>0</v>
          </cell>
          <cell r="J79">
            <v>0</v>
          </cell>
          <cell r="K79">
            <v>0</v>
          </cell>
          <cell r="L79">
            <v>0</v>
          </cell>
          <cell r="M79">
            <v>0</v>
          </cell>
          <cell r="N79">
            <v>0</v>
          </cell>
        </row>
        <row r="80">
          <cell r="A80">
            <v>131880</v>
          </cell>
          <cell r="B80" t="str">
            <v>IMPUESTO DETERMINADO A CARGO</v>
          </cell>
          <cell r="C80">
            <v>186254</v>
          </cell>
          <cell r="D80">
            <v>79432</v>
          </cell>
          <cell r="E80">
            <v>123237</v>
          </cell>
          <cell r="F80">
            <v>71613</v>
          </cell>
          <cell r="G80">
            <v>141691</v>
          </cell>
          <cell r="H80">
            <v>100660</v>
          </cell>
          <cell r="I80">
            <v>110319</v>
          </cell>
          <cell r="J80">
            <v>0</v>
          </cell>
          <cell r="K80">
            <v>0</v>
          </cell>
          <cell r="L80">
            <v>220261</v>
          </cell>
          <cell r="M80">
            <v>174830</v>
          </cell>
          <cell r="N80">
            <v>131894</v>
          </cell>
        </row>
        <row r="81">
          <cell r="A81">
            <v>131890</v>
          </cell>
          <cell r="B81" t="str">
            <v>IMPUESTO DETERMINADO A FAVOR</v>
          </cell>
          <cell r="C81">
            <v>0</v>
          </cell>
          <cell r="D81">
            <v>0</v>
          </cell>
          <cell r="E81">
            <v>0</v>
          </cell>
          <cell r="F81">
            <v>0</v>
          </cell>
          <cell r="G81">
            <v>0</v>
          </cell>
          <cell r="H81">
            <v>0</v>
          </cell>
          <cell r="I81">
            <v>0</v>
          </cell>
          <cell r="J81">
            <v>0</v>
          </cell>
          <cell r="K81">
            <v>0</v>
          </cell>
          <cell r="L81">
            <v>0</v>
          </cell>
          <cell r="M81">
            <v>0</v>
          </cell>
          <cell r="N81">
            <v>0</v>
          </cell>
        </row>
        <row r="82">
          <cell r="A82">
            <v>131900</v>
          </cell>
          <cell r="B82" t="str">
            <v>IMPUESTO A CARGO PAGADO</v>
          </cell>
          <cell r="C82">
            <v>0</v>
          </cell>
          <cell r="D82">
            <v>0</v>
          </cell>
          <cell r="E82">
            <v>0</v>
          </cell>
          <cell r="F82">
            <v>0</v>
          </cell>
          <cell r="G82">
            <v>0</v>
          </cell>
          <cell r="H82">
            <v>0</v>
          </cell>
          <cell r="I82">
            <v>0</v>
          </cell>
          <cell r="J82">
            <v>0</v>
          </cell>
          <cell r="K82">
            <v>0</v>
          </cell>
          <cell r="L82">
            <v>0</v>
          </cell>
          <cell r="M82">
            <v>0</v>
          </cell>
          <cell r="N82">
            <v>0</v>
          </cell>
        </row>
        <row r="83">
          <cell r="A83">
            <v>131910</v>
          </cell>
          <cell r="B83" t="str">
            <v>IMPUESTO A FAVOR DECLARADO</v>
          </cell>
          <cell r="C83">
            <v>5231</v>
          </cell>
          <cell r="D83">
            <v>7446</v>
          </cell>
          <cell r="E83">
            <v>0</v>
          </cell>
          <cell r="F83">
            <v>11099</v>
          </cell>
          <cell r="G83">
            <v>7827</v>
          </cell>
          <cell r="H83">
            <v>8809</v>
          </cell>
          <cell r="I83">
            <v>0</v>
          </cell>
          <cell r="J83">
            <v>106244</v>
          </cell>
          <cell r="K83">
            <v>134781</v>
          </cell>
          <cell r="L83">
            <v>0</v>
          </cell>
          <cell r="M83">
            <v>0</v>
          </cell>
          <cell r="N83">
            <v>0</v>
          </cell>
        </row>
        <row r="84">
          <cell r="A84">
            <v>131920</v>
          </cell>
          <cell r="B84" t="str">
            <v>DIFERENCIA A CARGO</v>
          </cell>
          <cell r="C84">
            <v>186254</v>
          </cell>
          <cell r="D84">
            <v>79432</v>
          </cell>
          <cell r="E84">
            <v>123237</v>
          </cell>
          <cell r="F84">
            <v>71613</v>
          </cell>
          <cell r="G84">
            <v>141691</v>
          </cell>
          <cell r="H84">
            <v>100660</v>
          </cell>
          <cell r="I84">
            <v>110319</v>
          </cell>
          <cell r="J84">
            <v>0</v>
          </cell>
          <cell r="K84">
            <v>0</v>
          </cell>
          <cell r="L84">
            <v>220261</v>
          </cell>
          <cell r="M84">
            <v>174830</v>
          </cell>
          <cell r="N84">
            <v>131894</v>
          </cell>
        </row>
        <row r="85">
          <cell r="A85">
            <v>131930</v>
          </cell>
          <cell r="B85" t="str">
            <v>DIFERENCIA A FAVOR</v>
          </cell>
          <cell r="C85">
            <v>0</v>
          </cell>
          <cell r="D85">
            <v>0</v>
          </cell>
          <cell r="E85">
            <v>0</v>
          </cell>
          <cell r="F85">
            <v>0</v>
          </cell>
          <cell r="G85">
            <v>0</v>
          </cell>
          <cell r="H85">
            <v>0</v>
          </cell>
          <cell r="I85">
            <v>0</v>
          </cell>
          <cell r="J85">
            <v>0</v>
          </cell>
          <cell r="K85">
            <v>0</v>
          </cell>
          <cell r="L85">
            <v>0</v>
          </cell>
          <cell r="M85">
            <v>0</v>
          </cell>
          <cell r="N85">
            <v>0</v>
          </cell>
        </row>
        <row r="86">
          <cell r="A86">
            <v>0</v>
          </cell>
          <cell r="B86" t="str">
            <v>IMPORTACION DE BIENES Y SERVICIOS</v>
          </cell>
          <cell r="C86">
            <v>0</v>
          </cell>
          <cell r="D86">
            <v>0</v>
          </cell>
          <cell r="E86">
            <v>0</v>
          </cell>
          <cell r="F86">
            <v>0</v>
          </cell>
          <cell r="G86">
            <v>0</v>
          </cell>
          <cell r="H86">
            <v>0</v>
          </cell>
          <cell r="I86">
            <v>0</v>
          </cell>
          <cell r="J86">
            <v>0</v>
          </cell>
          <cell r="K86">
            <v>0</v>
          </cell>
          <cell r="L86">
            <v>0</v>
          </cell>
          <cell r="M86">
            <v>0</v>
          </cell>
          <cell r="N86">
            <v>0</v>
          </cell>
        </row>
        <row r="87">
          <cell r="A87">
            <v>0</v>
          </cell>
          <cell r="B87" t="str">
            <v>ENAJENACIONES DE ACTIVO FIJO</v>
          </cell>
          <cell r="C87">
            <v>0</v>
          </cell>
          <cell r="D87">
            <v>0</v>
          </cell>
          <cell r="E87">
            <v>0</v>
          </cell>
          <cell r="F87">
            <v>0</v>
          </cell>
          <cell r="G87">
            <v>0</v>
          </cell>
          <cell r="H87">
            <v>0</v>
          </cell>
          <cell r="I87">
            <v>0</v>
          </cell>
          <cell r="J87">
            <v>0</v>
          </cell>
          <cell r="K87">
            <v>0</v>
          </cell>
          <cell r="L87">
            <v>0</v>
          </cell>
          <cell r="M87">
            <v>0</v>
          </cell>
          <cell r="N87">
            <v>0</v>
          </cell>
        </row>
        <row r="88">
          <cell r="A88">
            <v>0</v>
          </cell>
          <cell r="B88" t="str">
            <v>DIVIDENDOS</v>
          </cell>
          <cell r="C88">
            <v>0</v>
          </cell>
          <cell r="D88">
            <v>0</v>
          </cell>
          <cell r="E88">
            <v>0</v>
          </cell>
          <cell r="F88">
            <v>0</v>
          </cell>
          <cell r="G88">
            <v>0</v>
          </cell>
          <cell r="H88">
            <v>0</v>
          </cell>
          <cell r="I88">
            <v>0</v>
          </cell>
          <cell r="J88">
            <v>0</v>
          </cell>
          <cell r="K88">
            <v>0</v>
          </cell>
          <cell r="L88">
            <v>0</v>
          </cell>
          <cell r="M88">
            <v>0</v>
          </cell>
          <cell r="N88">
            <v>0</v>
          </cell>
        </row>
        <row r="89">
          <cell r="A89">
            <v>0</v>
          </cell>
          <cell r="B89" t="str">
            <v>ENAJENACION DE ACCIONES</v>
          </cell>
          <cell r="C89">
            <v>0</v>
          </cell>
          <cell r="D89">
            <v>0</v>
          </cell>
          <cell r="E89">
            <v>0</v>
          </cell>
          <cell r="F89">
            <v>0</v>
          </cell>
          <cell r="G89">
            <v>0</v>
          </cell>
          <cell r="H89">
            <v>0</v>
          </cell>
          <cell r="I89">
            <v>0</v>
          </cell>
          <cell r="J89">
            <v>0</v>
          </cell>
          <cell r="K89">
            <v>0</v>
          </cell>
          <cell r="L89">
            <v>0</v>
          </cell>
          <cell r="M89">
            <v>0</v>
          </cell>
          <cell r="N89">
            <v>0</v>
          </cell>
        </row>
        <row r="90">
          <cell r="A90">
            <v>0</v>
          </cell>
          <cell r="B90" t="str">
            <v>ENAJENACION DE MONEDAS Y ONZAS TROY</v>
          </cell>
          <cell r="C90">
            <v>0</v>
          </cell>
          <cell r="D90">
            <v>0</v>
          </cell>
          <cell r="E90">
            <v>0</v>
          </cell>
          <cell r="F90">
            <v>0</v>
          </cell>
          <cell r="G90">
            <v>0</v>
          </cell>
          <cell r="H90">
            <v>0</v>
          </cell>
          <cell r="I90">
            <v>0</v>
          </cell>
          <cell r="J90">
            <v>0</v>
          </cell>
          <cell r="K90">
            <v>0</v>
          </cell>
          <cell r="L90">
            <v>0</v>
          </cell>
          <cell r="M90">
            <v>0</v>
          </cell>
          <cell r="N90">
            <v>0</v>
          </cell>
        </row>
        <row r="91">
          <cell r="A91">
            <v>0</v>
          </cell>
          <cell r="B91" t="str">
            <v>INTERESES Y GANANCIA CAMBIARIA</v>
          </cell>
          <cell r="C91">
            <v>0</v>
          </cell>
          <cell r="D91">
            <v>0</v>
          </cell>
          <cell r="E91">
            <v>0</v>
          </cell>
          <cell r="F91">
            <v>0</v>
          </cell>
          <cell r="G91">
            <v>0</v>
          </cell>
          <cell r="H91">
            <v>0</v>
          </cell>
          <cell r="I91">
            <v>0</v>
          </cell>
          <cell r="J91">
            <v>0</v>
          </cell>
          <cell r="K91">
            <v>0</v>
          </cell>
          <cell r="L91">
            <v>0</v>
          </cell>
          <cell r="M91">
            <v>0</v>
          </cell>
          <cell r="N91">
            <v>0</v>
          </cell>
        </row>
        <row r="92">
          <cell r="A92">
            <v>0</v>
          </cell>
          <cell r="B92" t="str">
            <v>ENAJENACIONES DE ARRENDAMIENTO FINANCIERO</v>
          </cell>
          <cell r="C92">
            <v>0</v>
          </cell>
          <cell r="D92">
            <v>0</v>
          </cell>
          <cell r="E92">
            <v>0</v>
          </cell>
          <cell r="F92">
            <v>0</v>
          </cell>
          <cell r="G92">
            <v>0</v>
          </cell>
          <cell r="H92">
            <v>0</v>
          </cell>
          <cell r="I92">
            <v>0</v>
          </cell>
          <cell r="J92">
            <v>0</v>
          </cell>
          <cell r="K92">
            <v>0</v>
          </cell>
          <cell r="L92">
            <v>0</v>
          </cell>
          <cell r="M92">
            <v>0</v>
          </cell>
          <cell r="N92">
            <v>0</v>
          </cell>
        </row>
        <row r="93">
          <cell r="A93">
            <v>0</v>
          </cell>
          <cell r="B93" t="str">
            <v>BIENES ADQUIRIDOS POR DACION EN PAGO</v>
          </cell>
          <cell r="C93">
            <v>0</v>
          </cell>
          <cell r="D93">
            <v>0</v>
          </cell>
          <cell r="E93">
            <v>0</v>
          </cell>
          <cell r="F93">
            <v>0</v>
          </cell>
          <cell r="G93">
            <v>0</v>
          </cell>
          <cell r="H93">
            <v>0</v>
          </cell>
          <cell r="I93">
            <v>0</v>
          </cell>
          <cell r="J93">
            <v>0</v>
          </cell>
          <cell r="K93">
            <v>0</v>
          </cell>
          <cell r="L93">
            <v>0</v>
          </cell>
          <cell r="M93">
            <v>0</v>
          </cell>
          <cell r="N93">
            <v>0</v>
          </cell>
        </row>
        <row r="94">
          <cell r="A94">
            <v>0</v>
          </cell>
          <cell r="B94" t="str">
            <v>TOTAL DE INGRESOS NO INCLUIDOS</v>
          </cell>
          <cell r="C94">
            <v>0</v>
          </cell>
          <cell r="D94">
            <v>0</v>
          </cell>
          <cell r="E94">
            <v>0</v>
          </cell>
          <cell r="F94">
            <v>0</v>
          </cell>
          <cell r="G94">
            <v>0</v>
          </cell>
          <cell r="H94">
            <v>0</v>
          </cell>
          <cell r="I94">
            <v>0</v>
          </cell>
          <cell r="J94">
            <v>0</v>
          </cell>
          <cell r="K94">
            <v>0</v>
          </cell>
          <cell r="L94">
            <v>0</v>
          </cell>
          <cell r="M94">
            <v>0</v>
          </cell>
          <cell r="N94">
            <v>0</v>
          </cell>
        </row>
        <row r="95">
          <cell r="A95">
            <v>131930</v>
          </cell>
          <cell r="B95" t="str">
            <v>FACTOR DE PRORRATEO</v>
          </cell>
          <cell r="C95">
            <v>1</v>
          </cell>
          <cell r="D95">
            <v>1</v>
          </cell>
          <cell r="E95">
            <v>1</v>
          </cell>
          <cell r="F95">
            <v>1</v>
          </cell>
          <cell r="G95">
            <v>1</v>
          </cell>
          <cell r="H95">
            <v>1</v>
          </cell>
          <cell r="I95">
            <v>1</v>
          </cell>
          <cell r="J95">
            <v>1</v>
          </cell>
          <cell r="K95">
            <v>1</v>
          </cell>
          <cell r="L95">
            <v>1</v>
          </cell>
          <cell r="M95">
            <v>1</v>
          </cell>
          <cell r="N95">
            <v>1</v>
          </cell>
        </row>
        <row r="96">
          <cell r="A96">
            <v>0</v>
          </cell>
          <cell r="B96" t="str">
            <v>IVA NO IDENTIFICADO</v>
          </cell>
          <cell r="C96">
            <v>0</v>
          </cell>
          <cell r="D96">
            <v>0</v>
          </cell>
          <cell r="E96">
            <v>0</v>
          </cell>
          <cell r="F96">
            <v>0</v>
          </cell>
          <cell r="G96">
            <v>0</v>
          </cell>
          <cell r="H96">
            <v>0</v>
          </cell>
          <cell r="I96">
            <v>0</v>
          </cell>
          <cell r="J96">
            <v>0</v>
          </cell>
          <cell r="K96">
            <v>0</v>
          </cell>
          <cell r="L96">
            <v>0</v>
          </cell>
          <cell r="M96">
            <v>0</v>
          </cell>
          <cell r="N96">
            <v>0</v>
          </cell>
        </row>
        <row r="97">
          <cell r="A97" t="str">
            <v/>
          </cell>
          <cell r="B97" t="str">
            <v>PAGOS MENSUALES DEFINITIVOS DEL IMPUESTO ESPECIAL SOBRE PRODUCCION Y SERVICIOS (I.E.P.S.)</v>
          </cell>
          <cell r="C97">
            <v>0</v>
          </cell>
          <cell r="D97">
            <v>0</v>
          </cell>
          <cell r="E97">
            <v>0</v>
          </cell>
          <cell r="F97">
            <v>0</v>
          </cell>
          <cell r="G97">
            <v>0</v>
          </cell>
          <cell r="H97">
            <v>0</v>
          </cell>
          <cell r="I97">
            <v>0</v>
          </cell>
          <cell r="J97">
            <v>0</v>
          </cell>
          <cell r="K97">
            <v>0</v>
          </cell>
          <cell r="L97">
            <v>0</v>
          </cell>
          <cell r="M97">
            <v>0</v>
          </cell>
          <cell r="N97">
            <v>0</v>
          </cell>
        </row>
        <row r="98">
          <cell r="A98">
            <v>132000</v>
          </cell>
          <cell r="B98" t="str">
            <v>VALOR DE LOS ACTOS O ACTIVIDADES GRAVADOS A LA TASA DEL 20 %</v>
          </cell>
          <cell r="C98">
            <v>0</v>
          </cell>
          <cell r="D98">
            <v>0</v>
          </cell>
          <cell r="E98">
            <v>0</v>
          </cell>
          <cell r="F98">
            <v>0</v>
          </cell>
          <cell r="G98">
            <v>0</v>
          </cell>
          <cell r="H98">
            <v>0</v>
          </cell>
          <cell r="I98">
            <v>0</v>
          </cell>
          <cell r="J98">
            <v>0</v>
          </cell>
          <cell r="K98">
            <v>0</v>
          </cell>
          <cell r="L98">
            <v>0</v>
          </cell>
          <cell r="M98">
            <v>0</v>
          </cell>
          <cell r="N98">
            <v>0</v>
          </cell>
        </row>
        <row r="99">
          <cell r="A99">
            <v>132010</v>
          </cell>
          <cell r="B99" t="str">
            <v>VALOR DE LOS ACTOS O ACTIVIDADES GRAVADOS A LA TASA DEL 25 %</v>
          </cell>
          <cell r="C99">
            <v>0</v>
          </cell>
          <cell r="D99">
            <v>0</v>
          </cell>
          <cell r="E99">
            <v>0</v>
          </cell>
          <cell r="F99">
            <v>0</v>
          </cell>
          <cell r="G99">
            <v>0</v>
          </cell>
          <cell r="H99">
            <v>0</v>
          </cell>
          <cell r="I99">
            <v>0</v>
          </cell>
          <cell r="J99">
            <v>0</v>
          </cell>
          <cell r="K99">
            <v>0</v>
          </cell>
          <cell r="L99">
            <v>0</v>
          </cell>
          <cell r="M99">
            <v>0</v>
          </cell>
          <cell r="N99">
            <v>0</v>
          </cell>
        </row>
        <row r="100">
          <cell r="A100">
            <v>132020</v>
          </cell>
          <cell r="B100" t="str">
            <v>VALOR DE LOS ACTOS O ACTIVIDADES GRAVADOS A LA TASA DEL 30 %</v>
          </cell>
          <cell r="C100">
            <v>0</v>
          </cell>
          <cell r="D100">
            <v>0</v>
          </cell>
          <cell r="E100">
            <v>0</v>
          </cell>
          <cell r="F100">
            <v>0</v>
          </cell>
          <cell r="G100">
            <v>0</v>
          </cell>
          <cell r="H100">
            <v>0</v>
          </cell>
          <cell r="I100">
            <v>0</v>
          </cell>
          <cell r="J100">
            <v>0</v>
          </cell>
          <cell r="K100">
            <v>0</v>
          </cell>
          <cell r="L100">
            <v>0</v>
          </cell>
          <cell r="M100">
            <v>0</v>
          </cell>
          <cell r="N100">
            <v>0</v>
          </cell>
        </row>
        <row r="101">
          <cell r="A101">
            <v>132030</v>
          </cell>
          <cell r="B101" t="str">
            <v>VALOR DE LOS ACTOS O ACTIVIDADES GRAVADOS A LA TASA DEL 30.4 %</v>
          </cell>
          <cell r="C101">
            <v>0</v>
          </cell>
          <cell r="D101">
            <v>0</v>
          </cell>
          <cell r="E101">
            <v>0</v>
          </cell>
          <cell r="F101">
            <v>0</v>
          </cell>
          <cell r="G101">
            <v>0</v>
          </cell>
          <cell r="H101">
            <v>0</v>
          </cell>
          <cell r="I101">
            <v>0</v>
          </cell>
          <cell r="J101">
            <v>0</v>
          </cell>
          <cell r="K101">
            <v>0</v>
          </cell>
          <cell r="L101">
            <v>0</v>
          </cell>
          <cell r="M101">
            <v>0</v>
          </cell>
          <cell r="N101">
            <v>0</v>
          </cell>
        </row>
        <row r="102">
          <cell r="A102">
            <v>132040</v>
          </cell>
          <cell r="B102" t="str">
            <v>VALOR DE LOS ACTOS O ACTIVIDADES GRAVADOS A LA TASA DEL 50 %</v>
          </cell>
          <cell r="C102">
            <v>0</v>
          </cell>
          <cell r="D102">
            <v>0</v>
          </cell>
          <cell r="E102">
            <v>0</v>
          </cell>
          <cell r="F102">
            <v>0</v>
          </cell>
          <cell r="G102">
            <v>0</v>
          </cell>
          <cell r="H102">
            <v>0</v>
          </cell>
          <cell r="I102">
            <v>0</v>
          </cell>
          <cell r="J102">
            <v>0</v>
          </cell>
          <cell r="K102">
            <v>0</v>
          </cell>
          <cell r="L102">
            <v>0</v>
          </cell>
          <cell r="M102">
            <v>0</v>
          </cell>
          <cell r="N102">
            <v>0</v>
          </cell>
        </row>
        <row r="103">
          <cell r="A103">
            <v>132050</v>
          </cell>
          <cell r="B103" t="str">
            <v>VALOR DE LOS ACTOS O ACTIVIDADES GRAVADOS A LA TASA DEL 160 %</v>
          </cell>
          <cell r="C103">
            <v>0</v>
          </cell>
          <cell r="D103">
            <v>0</v>
          </cell>
          <cell r="E103">
            <v>0</v>
          </cell>
          <cell r="F103">
            <v>0</v>
          </cell>
          <cell r="G103">
            <v>0</v>
          </cell>
          <cell r="H103">
            <v>0</v>
          </cell>
          <cell r="I103">
            <v>0</v>
          </cell>
          <cell r="J103">
            <v>0</v>
          </cell>
          <cell r="K103">
            <v>0</v>
          </cell>
          <cell r="L103">
            <v>0</v>
          </cell>
          <cell r="M103">
            <v>0</v>
          </cell>
          <cell r="N103">
            <v>0</v>
          </cell>
        </row>
        <row r="104">
          <cell r="A104">
            <v>132060</v>
          </cell>
          <cell r="B104" t="str">
            <v>VALOR DE LOS ACTOS O ACTIVIDADES GRAVADOS A OTRAS TASAS</v>
          </cell>
          <cell r="C104">
            <v>0</v>
          </cell>
          <cell r="D104">
            <v>0</v>
          </cell>
          <cell r="E104">
            <v>0</v>
          </cell>
          <cell r="F104">
            <v>0</v>
          </cell>
          <cell r="G104">
            <v>0</v>
          </cell>
          <cell r="H104">
            <v>0</v>
          </cell>
          <cell r="I104">
            <v>0</v>
          </cell>
          <cell r="J104">
            <v>0</v>
          </cell>
          <cell r="K104">
            <v>0</v>
          </cell>
          <cell r="L104">
            <v>0</v>
          </cell>
          <cell r="M104">
            <v>0</v>
          </cell>
          <cell r="N104">
            <v>0</v>
          </cell>
        </row>
        <row r="105">
          <cell r="A105" t="str">
            <v/>
          </cell>
          <cell r="B105" t="str">
            <v xml:space="preserve">         </v>
          </cell>
          <cell r="C105">
            <v>0</v>
          </cell>
          <cell r="D105">
            <v>0</v>
          </cell>
          <cell r="E105">
            <v>0</v>
          </cell>
          <cell r="F105">
            <v>0</v>
          </cell>
          <cell r="G105">
            <v>0</v>
          </cell>
          <cell r="H105">
            <v>0</v>
          </cell>
          <cell r="I105">
            <v>0</v>
          </cell>
          <cell r="J105">
            <v>0</v>
          </cell>
          <cell r="K105">
            <v>0</v>
          </cell>
          <cell r="L105">
            <v>0</v>
          </cell>
          <cell r="M105">
            <v>0</v>
          </cell>
          <cell r="N105">
            <v>0</v>
          </cell>
        </row>
        <row r="106">
          <cell r="A106">
            <v>132070</v>
          </cell>
          <cell r="B106" t="str">
            <v>SUBTOTAL</v>
          </cell>
          <cell r="C106">
            <v>0</v>
          </cell>
          <cell r="D106">
            <v>0</v>
          </cell>
          <cell r="E106">
            <v>0</v>
          </cell>
          <cell r="F106">
            <v>0</v>
          </cell>
          <cell r="G106">
            <v>0</v>
          </cell>
          <cell r="H106">
            <v>0</v>
          </cell>
          <cell r="I106">
            <v>0</v>
          </cell>
          <cell r="J106">
            <v>0</v>
          </cell>
          <cell r="K106">
            <v>0</v>
          </cell>
          <cell r="L106">
            <v>0</v>
          </cell>
          <cell r="M106">
            <v>0</v>
          </cell>
          <cell r="N106">
            <v>0</v>
          </cell>
        </row>
        <row r="107">
          <cell r="A107" t="str">
            <v/>
          </cell>
          <cell r="B107" t="str">
            <v xml:space="preserve">         </v>
          </cell>
          <cell r="C107">
            <v>0</v>
          </cell>
          <cell r="D107">
            <v>0</v>
          </cell>
          <cell r="E107">
            <v>0</v>
          </cell>
          <cell r="F107">
            <v>0</v>
          </cell>
          <cell r="G107">
            <v>0</v>
          </cell>
          <cell r="H107">
            <v>0</v>
          </cell>
          <cell r="I107">
            <v>0</v>
          </cell>
          <cell r="J107">
            <v>0</v>
          </cell>
          <cell r="K107">
            <v>0</v>
          </cell>
          <cell r="L107">
            <v>0</v>
          </cell>
          <cell r="M107">
            <v>0</v>
          </cell>
          <cell r="N107">
            <v>0</v>
          </cell>
        </row>
        <row r="108">
          <cell r="A108">
            <v>132080</v>
          </cell>
          <cell r="B108" t="str">
            <v>VALOR DE IMPORTACION DE BIENES A LA TASA DEL 25%</v>
          </cell>
          <cell r="C108">
            <v>0</v>
          </cell>
          <cell r="D108">
            <v>0</v>
          </cell>
          <cell r="E108">
            <v>0</v>
          </cell>
          <cell r="F108">
            <v>0</v>
          </cell>
          <cell r="G108">
            <v>0</v>
          </cell>
          <cell r="H108">
            <v>0</v>
          </cell>
          <cell r="I108">
            <v>0</v>
          </cell>
          <cell r="J108">
            <v>0</v>
          </cell>
          <cell r="K108">
            <v>0</v>
          </cell>
          <cell r="L108">
            <v>0</v>
          </cell>
          <cell r="M108">
            <v>0</v>
          </cell>
          <cell r="N108">
            <v>0</v>
          </cell>
        </row>
        <row r="109">
          <cell r="A109">
            <v>132090</v>
          </cell>
          <cell r="B109" t="str">
            <v>VALOR DE IMPORTACION DE BIENES A LA TASA DEL 30%</v>
          </cell>
          <cell r="C109">
            <v>0</v>
          </cell>
          <cell r="D109">
            <v>0</v>
          </cell>
          <cell r="E109">
            <v>0</v>
          </cell>
          <cell r="F109">
            <v>0</v>
          </cell>
          <cell r="G109">
            <v>0</v>
          </cell>
          <cell r="H109">
            <v>0</v>
          </cell>
          <cell r="I109">
            <v>0</v>
          </cell>
          <cell r="J109">
            <v>0</v>
          </cell>
          <cell r="K109">
            <v>0</v>
          </cell>
          <cell r="L109">
            <v>0</v>
          </cell>
          <cell r="M109">
            <v>0</v>
          </cell>
          <cell r="N109">
            <v>0</v>
          </cell>
        </row>
        <row r="110">
          <cell r="A110">
            <v>132100</v>
          </cell>
          <cell r="B110" t="str">
            <v>VALOR DE IMPORTACION DE BIENES A LA TASA DEL 30.4%</v>
          </cell>
          <cell r="C110">
            <v>0</v>
          </cell>
          <cell r="D110">
            <v>0</v>
          </cell>
          <cell r="E110">
            <v>0</v>
          </cell>
          <cell r="F110">
            <v>0</v>
          </cell>
          <cell r="G110">
            <v>0</v>
          </cell>
          <cell r="H110">
            <v>0</v>
          </cell>
          <cell r="I110">
            <v>0</v>
          </cell>
          <cell r="J110">
            <v>0</v>
          </cell>
          <cell r="K110">
            <v>0</v>
          </cell>
          <cell r="L110">
            <v>0</v>
          </cell>
          <cell r="M110">
            <v>0</v>
          </cell>
          <cell r="N110">
            <v>0</v>
          </cell>
        </row>
        <row r="111">
          <cell r="A111">
            <v>132110</v>
          </cell>
          <cell r="B111" t="str">
            <v>VALOR DE IMPORTACION DE BIENES A LA TASA DEL 50%</v>
          </cell>
          <cell r="C111">
            <v>0</v>
          </cell>
          <cell r="D111">
            <v>0</v>
          </cell>
          <cell r="E111">
            <v>0</v>
          </cell>
          <cell r="F111">
            <v>0</v>
          </cell>
          <cell r="G111">
            <v>0</v>
          </cell>
          <cell r="H111">
            <v>0</v>
          </cell>
          <cell r="I111">
            <v>0</v>
          </cell>
          <cell r="J111">
            <v>0</v>
          </cell>
          <cell r="K111">
            <v>0</v>
          </cell>
          <cell r="L111">
            <v>0</v>
          </cell>
          <cell r="M111">
            <v>0</v>
          </cell>
          <cell r="N111">
            <v>0</v>
          </cell>
        </row>
        <row r="112">
          <cell r="A112">
            <v>132120</v>
          </cell>
          <cell r="B112" t="str">
            <v>VALOR DE IMPORTACION DE BIENES A LA TASA DEL 160%</v>
          </cell>
          <cell r="C112">
            <v>0</v>
          </cell>
          <cell r="D112">
            <v>0</v>
          </cell>
          <cell r="E112">
            <v>0</v>
          </cell>
          <cell r="F112">
            <v>0</v>
          </cell>
          <cell r="G112">
            <v>0</v>
          </cell>
          <cell r="H112">
            <v>0</v>
          </cell>
          <cell r="I112">
            <v>0</v>
          </cell>
          <cell r="J112">
            <v>0</v>
          </cell>
          <cell r="K112">
            <v>0</v>
          </cell>
          <cell r="L112">
            <v>0</v>
          </cell>
          <cell r="M112">
            <v>0</v>
          </cell>
          <cell r="N112">
            <v>0</v>
          </cell>
        </row>
        <row r="113">
          <cell r="A113">
            <v>132130</v>
          </cell>
          <cell r="B113" t="str">
            <v>VALOR DE IMPORTACION DE BIENES A OTRAS TASAS</v>
          </cell>
          <cell r="C113">
            <v>0</v>
          </cell>
          <cell r="D113">
            <v>0</v>
          </cell>
          <cell r="E113">
            <v>0</v>
          </cell>
          <cell r="F113">
            <v>0</v>
          </cell>
          <cell r="G113">
            <v>0</v>
          </cell>
          <cell r="H113">
            <v>0</v>
          </cell>
          <cell r="I113">
            <v>0</v>
          </cell>
          <cell r="J113">
            <v>0</v>
          </cell>
          <cell r="K113">
            <v>0</v>
          </cell>
          <cell r="L113">
            <v>0</v>
          </cell>
          <cell r="M113">
            <v>0</v>
          </cell>
          <cell r="N113">
            <v>0</v>
          </cell>
        </row>
        <row r="114">
          <cell r="A114">
            <v>132140</v>
          </cell>
          <cell r="B114" t="str">
            <v>TOTAL DEL VALOR DE LA IMPORTACION DE BIENES</v>
          </cell>
          <cell r="C114">
            <v>0</v>
          </cell>
          <cell r="D114">
            <v>0</v>
          </cell>
          <cell r="E114">
            <v>0</v>
          </cell>
          <cell r="F114">
            <v>0</v>
          </cell>
          <cell r="G114">
            <v>0</v>
          </cell>
          <cell r="H114">
            <v>0</v>
          </cell>
          <cell r="I114">
            <v>0</v>
          </cell>
          <cell r="J114">
            <v>0</v>
          </cell>
          <cell r="K114">
            <v>0</v>
          </cell>
          <cell r="L114">
            <v>0</v>
          </cell>
          <cell r="M114">
            <v>0</v>
          </cell>
          <cell r="N114">
            <v>0</v>
          </cell>
        </row>
        <row r="115">
          <cell r="A115">
            <v>132150</v>
          </cell>
          <cell r="B115" t="str">
            <v>TOTAL DE ACTOS O ACTIVIDADES GRAVADAS</v>
          </cell>
          <cell r="C115">
            <v>0</v>
          </cell>
          <cell r="D115">
            <v>0</v>
          </cell>
          <cell r="E115">
            <v>0</v>
          </cell>
          <cell r="F115">
            <v>0</v>
          </cell>
          <cell r="G115">
            <v>0</v>
          </cell>
          <cell r="H115">
            <v>0</v>
          </cell>
          <cell r="I115">
            <v>0</v>
          </cell>
          <cell r="J115">
            <v>0</v>
          </cell>
          <cell r="K115">
            <v>0</v>
          </cell>
          <cell r="L115">
            <v>0</v>
          </cell>
          <cell r="M115">
            <v>0</v>
          </cell>
          <cell r="N115">
            <v>0</v>
          </cell>
        </row>
        <row r="116">
          <cell r="A116" t="str">
            <v/>
          </cell>
          <cell r="B116" t="str">
            <v xml:space="preserve">         </v>
          </cell>
          <cell r="C116">
            <v>0</v>
          </cell>
          <cell r="D116">
            <v>0</v>
          </cell>
          <cell r="E116">
            <v>0</v>
          </cell>
          <cell r="F116">
            <v>0</v>
          </cell>
          <cell r="G116">
            <v>0</v>
          </cell>
          <cell r="H116">
            <v>0</v>
          </cell>
          <cell r="I116">
            <v>0</v>
          </cell>
          <cell r="J116">
            <v>0</v>
          </cell>
          <cell r="K116">
            <v>0</v>
          </cell>
          <cell r="L116">
            <v>0</v>
          </cell>
          <cell r="M116">
            <v>0</v>
          </cell>
          <cell r="N116">
            <v>0</v>
          </cell>
        </row>
        <row r="117">
          <cell r="A117">
            <v>132160</v>
          </cell>
          <cell r="B117" t="str">
            <v>VALOR DE LOS ACTOS O ACTIVIDADES EXENTOS</v>
          </cell>
          <cell r="C117">
            <v>0</v>
          </cell>
          <cell r="D117">
            <v>0</v>
          </cell>
          <cell r="E117">
            <v>0</v>
          </cell>
          <cell r="F117">
            <v>0</v>
          </cell>
          <cell r="G117">
            <v>0</v>
          </cell>
          <cell r="H117">
            <v>0</v>
          </cell>
          <cell r="I117">
            <v>0</v>
          </cell>
          <cell r="J117">
            <v>0</v>
          </cell>
          <cell r="K117">
            <v>0</v>
          </cell>
          <cell r="L117">
            <v>0</v>
          </cell>
          <cell r="M117">
            <v>0</v>
          </cell>
          <cell r="N117">
            <v>0</v>
          </cell>
        </row>
        <row r="118">
          <cell r="A118" t="str">
            <v/>
          </cell>
          <cell r="B118" t="str">
            <v xml:space="preserve">         </v>
          </cell>
          <cell r="C118">
            <v>0</v>
          </cell>
          <cell r="D118">
            <v>0</v>
          </cell>
          <cell r="E118">
            <v>0</v>
          </cell>
          <cell r="F118">
            <v>0</v>
          </cell>
          <cell r="G118">
            <v>0</v>
          </cell>
          <cell r="H118">
            <v>0</v>
          </cell>
          <cell r="I118">
            <v>0</v>
          </cell>
          <cell r="J118">
            <v>0</v>
          </cell>
          <cell r="K118">
            <v>0</v>
          </cell>
          <cell r="L118">
            <v>0</v>
          </cell>
          <cell r="M118">
            <v>0</v>
          </cell>
          <cell r="N118">
            <v>0</v>
          </cell>
        </row>
        <row r="119">
          <cell r="A119">
            <v>132165</v>
          </cell>
          <cell r="B119" t="str">
            <v>I.E.P.S. CAUSADO A LA TASA DEL 20%</v>
          </cell>
          <cell r="C119">
            <v>0</v>
          </cell>
          <cell r="D119">
            <v>0</v>
          </cell>
          <cell r="E119">
            <v>0</v>
          </cell>
          <cell r="F119">
            <v>0</v>
          </cell>
          <cell r="G119">
            <v>0</v>
          </cell>
          <cell r="H119">
            <v>0</v>
          </cell>
          <cell r="I119">
            <v>0</v>
          </cell>
          <cell r="J119">
            <v>0</v>
          </cell>
          <cell r="K119">
            <v>0</v>
          </cell>
          <cell r="L119">
            <v>0</v>
          </cell>
          <cell r="M119">
            <v>0</v>
          </cell>
          <cell r="N119">
            <v>0</v>
          </cell>
        </row>
        <row r="120">
          <cell r="A120">
            <v>132170</v>
          </cell>
          <cell r="B120" t="str">
            <v>I.E.P.S. CAUSADO A LA TASA DEL 25%</v>
          </cell>
          <cell r="C120">
            <v>0</v>
          </cell>
          <cell r="D120">
            <v>0</v>
          </cell>
          <cell r="E120">
            <v>0</v>
          </cell>
          <cell r="F120">
            <v>0</v>
          </cell>
          <cell r="G120">
            <v>0</v>
          </cell>
          <cell r="H120">
            <v>0</v>
          </cell>
          <cell r="I120">
            <v>0</v>
          </cell>
          <cell r="J120">
            <v>0</v>
          </cell>
          <cell r="K120">
            <v>0</v>
          </cell>
          <cell r="L120">
            <v>0</v>
          </cell>
          <cell r="M120">
            <v>0</v>
          </cell>
          <cell r="N120">
            <v>0</v>
          </cell>
        </row>
        <row r="121">
          <cell r="A121">
            <v>132180</v>
          </cell>
          <cell r="B121" t="str">
            <v>I.E.P.S. CAUSADO A LA TASA DEL 30%</v>
          </cell>
          <cell r="C121">
            <v>0</v>
          </cell>
          <cell r="D121">
            <v>0</v>
          </cell>
          <cell r="E121">
            <v>0</v>
          </cell>
          <cell r="F121">
            <v>0</v>
          </cell>
          <cell r="G121">
            <v>0</v>
          </cell>
          <cell r="H121">
            <v>0</v>
          </cell>
          <cell r="I121">
            <v>0</v>
          </cell>
          <cell r="J121">
            <v>0</v>
          </cell>
          <cell r="K121">
            <v>0</v>
          </cell>
          <cell r="L121">
            <v>0</v>
          </cell>
          <cell r="M121">
            <v>0</v>
          </cell>
          <cell r="N121">
            <v>0</v>
          </cell>
        </row>
        <row r="122">
          <cell r="A122">
            <v>132190</v>
          </cell>
          <cell r="B122" t="str">
            <v>I.E.P.S. CAUSADO A LA TASA DEL 30.4%</v>
          </cell>
          <cell r="C122">
            <v>0</v>
          </cell>
          <cell r="D122">
            <v>0</v>
          </cell>
          <cell r="E122">
            <v>0</v>
          </cell>
          <cell r="F122">
            <v>0</v>
          </cell>
          <cell r="G122">
            <v>0</v>
          </cell>
          <cell r="H122">
            <v>0</v>
          </cell>
          <cell r="I122">
            <v>0</v>
          </cell>
          <cell r="J122">
            <v>0</v>
          </cell>
          <cell r="K122">
            <v>0</v>
          </cell>
          <cell r="L122">
            <v>0</v>
          </cell>
          <cell r="M122">
            <v>0</v>
          </cell>
          <cell r="N122">
            <v>0</v>
          </cell>
        </row>
        <row r="123">
          <cell r="A123">
            <v>132200</v>
          </cell>
          <cell r="B123" t="str">
            <v>I.E.P.S. CAUSADO A LA TASA DEL 50%</v>
          </cell>
          <cell r="C123">
            <v>0</v>
          </cell>
          <cell r="D123">
            <v>0</v>
          </cell>
          <cell r="E123">
            <v>0</v>
          </cell>
          <cell r="F123">
            <v>0</v>
          </cell>
          <cell r="G123">
            <v>0</v>
          </cell>
          <cell r="H123">
            <v>0</v>
          </cell>
          <cell r="I123">
            <v>0</v>
          </cell>
          <cell r="J123">
            <v>0</v>
          </cell>
          <cell r="K123">
            <v>0</v>
          </cell>
          <cell r="L123">
            <v>0</v>
          </cell>
          <cell r="M123">
            <v>0</v>
          </cell>
          <cell r="N123">
            <v>0</v>
          </cell>
        </row>
        <row r="124">
          <cell r="A124">
            <v>132210</v>
          </cell>
          <cell r="B124" t="str">
            <v>I.E.P.S. CAUSADO A LA TASA DEL 160%</v>
          </cell>
          <cell r="C124">
            <v>0</v>
          </cell>
          <cell r="D124">
            <v>0</v>
          </cell>
          <cell r="E124">
            <v>0</v>
          </cell>
          <cell r="F124">
            <v>0</v>
          </cell>
          <cell r="G124">
            <v>0</v>
          </cell>
          <cell r="H124">
            <v>0</v>
          </cell>
          <cell r="I124">
            <v>0</v>
          </cell>
          <cell r="J124">
            <v>0</v>
          </cell>
          <cell r="K124">
            <v>0</v>
          </cell>
          <cell r="L124">
            <v>0</v>
          </cell>
          <cell r="M124">
            <v>0</v>
          </cell>
          <cell r="N124">
            <v>0</v>
          </cell>
        </row>
        <row r="125">
          <cell r="A125">
            <v>132220</v>
          </cell>
          <cell r="B125" t="str">
            <v>I.E.P.S. CAUSADO A OTRAS TASAS</v>
          </cell>
          <cell r="C125">
            <v>0</v>
          </cell>
          <cell r="D125">
            <v>0</v>
          </cell>
          <cell r="E125">
            <v>0</v>
          </cell>
          <cell r="F125">
            <v>0</v>
          </cell>
          <cell r="G125">
            <v>0</v>
          </cell>
          <cell r="H125">
            <v>0</v>
          </cell>
          <cell r="I125">
            <v>0</v>
          </cell>
          <cell r="J125">
            <v>0</v>
          </cell>
          <cell r="K125">
            <v>0</v>
          </cell>
          <cell r="L125">
            <v>0</v>
          </cell>
          <cell r="M125">
            <v>0</v>
          </cell>
          <cell r="N125">
            <v>0</v>
          </cell>
        </row>
        <row r="126">
          <cell r="A126">
            <v>132230</v>
          </cell>
          <cell r="B126" t="str">
            <v>TOTAL DE I.E.P.S. CAUSADO</v>
          </cell>
          <cell r="C126">
            <v>0</v>
          </cell>
          <cell r="D126">
            <v>0</v>
          </cell>
          <cell r="E126">
            <v>0</v>
          </cell>
          <cell r="F126">
            <v>0</v>
          </cell>
          <cell r="G126">
            <v>0</v>
          </cell>
          <cell r="H126">
            <v>0</v>
          </cell>
          <cell r="I126">
            <v>0</v>
          </cell>
          <cell r="J126">
            <v>0</v>
          </cell>
          <cell r="K126">
            <v>0</v>
          </cell>
          <cell r="L126">
            <v>0</v>
          </cell>
          <cell r="M126">
            <v>0</v>
          </cell>
          <cell r="N126">
            <v>0</v>
          </cell>
        </row>
        <row r="127">
          <cell r="A127" t="str">
            <v/>
          </cell>
          <cell r="B127" t="str">
            <v xml:space="preserve">         </v>
          </cell>
          <cell r="C127">
            <v>0</v>
          </cell>
          <cell r="D127">
            <v>0</v>
          </cell>
          <cell r="E127">
            <v>0</v>
          </cell>
          <cell r="F127">
            <v>0</v>
          </cell>
          <cell r="G127">
            <v>0</v>
          </cell>
          <cell r="H127">
            <v>0</v>
          </cell>
          <cell r="I127">
            <v>0</v>
          </cell>
          <cell r="J127">
            <v>0</v>
          </cell>
          <cell r="K127">
            <v>0</v>
          </cell>
          <cell r="L127">
            <v>0</v>
          </cell>
          <cell r="M127">
            <v>0</v>
          </cell>
          <cell r="N127">
            <v>0</v>
          </cell>
        </row>
        <row r="128">
          <cell r="A128" t="str">
            <v/>
          </cell>
          <cell r="B128" t="str">
            <v xml:space="preserve">         MENOS</v>
          </cell>
          <cell r="C128">
            <v>0</v>
          </cell>
          <cell r="D128">
            <v>0</v>
          </cell>
          <cell r="E128">
            <v>0</v>
          </cell>
          <cell r="F128">
            <v>0</v>
          </cell>
          <cell r="G128">
            <v>0</v>
          </cell>
          <cell r="H128">
            <v>0</v>
          </cell>
          <cell r="I128">
            <v>0</v>
          </cell>
          <cell r="J128">
            <v>0</v>
          </cell>
          <cell r="K128">
            <v>0</v>
          </cell>
          <cell r="L128">
            <v>0</v>
          </cell>
          <cell r="M128">
            <v>0</v>
          </cell>
          <cell r="N128">
            <v>0</v>
          </cell>
        </row>
        <row r="129">
          <cell r="A129">
            <v>132240</v>
          </cell>
          <cell r="B129" t="str">
            <v>I.E.P.S. PAGADO POR IMPORTACION DE BIENES A LA TASA DEL 25%</v>
          </cell>
          <cell r="C129">
            <v>0</v>
          </cell>
          <cell r="D129">
            <v>0</v>
          </cell>
          <cell r="E129">
            <v>0</v>
          </cell>
          <cell r="F129">
            <v>0</v>
          </cell>
          <cell r="G129">
            <v>0</v>
          </cell>
          <cell r="H129">
            <v>0</v>
          </cell>
          <cell r="I129">
            <v>0</v>
          </cell>
          <cell r="J129">
            <v>0</v>
          </cell>
          <cell r="K129">
            <v>0</v>
          </cell>
          <cell r="L129">
            <v>0</v>
          </cell>
          <cell r="M129">
            <v>0</v>
          </cell>
          <cell r="N129">
            <v>0</v>
          </cell>
        </row>
        <row r="130">
          <cell r="A130">
            <v>132250</v>
          </cell>
          <cell r="B130" t="str">
            <v>I.E.P.S. PAGADO POR IMPORTACION DE BIENES A LA TASA DEL 30%</v>
          </cell>
          <cell r="C130">
            <v>0</v>
          </cell>
          <cell r="D130">
            <v>0</v>
          </cell>
          <cell r="E130">
            <v>0</v>
          </cell>
          <cell r="F130">
            <v>0</v>
          </cell>
          <cell r="G130">
            <v>0</v>
          </cell>
          <cell r="H130">
            <v>0</v>
          </cell>
          <cell r="I130">
            <v>0</v>
          </cell>
          <cell r="J130">
            <v>0</v>
          </cell>
          <cell r="K130">
            <v>0</v>
          </cell>
          <cell r="L130">
            <v>0</v>
          </cell>
          <cell r="M130">
            <v>0</v>
          </cell>
          <cell r="N130">
            <v>0</v>
          </cell>
        </row>
        <row r="131">
          <cell r="A131">
            <v>132260</v>
          </cell>
          <cell r="B131" t="str">
            <v>I.E.P.S. PAGADO POR IMPORTACION DE BIENES A LA TASA DEL 30.4%</v>
          </cell>
          <cell r="C131">
            <v>0</v>
          </cell>
          <cell r="D131">
            <v>0</v>
          </cell>
          <cell r="E131">
            <v>0</v>
          </cell>
          <cell r="F131">
            <v>0</v>
          </cell>
          <cell r="G131">
            <v>0</v>
          </cell>
          <cell r="H131">
            <v>0</v>
          </cell>
          <cell r="I131">
            <v>0</v>
          </cell>
          <cell r="J131">
            <v>0</v>
          </cell>
          <cell r="K131">
            <v>0</v>
          </cell>
          <cell r="L131">
            <v>0</v>
          </cell>
          <cell r="M131">
            <v>0</v>
          </cell>
          <cell r="N131">
            <v>0</v>
          </cell>
        </row>
        <row r="132">
          <cell r="A132">
            <v>132270</v>
          </cell>
          <cell r="B132" t="str">
            <v>I.E.P.S. PAGADO POR IMPORTACION DE BIENES A LA TASA DEL 50%</v>
          </cell>
          <cell r="C132">
            <v>0</v>
          </cell>
          <cell r="D132">
            <v>0</v>
          </cell>
          <cell r="E132">
            <v>0</v>
          </cell>
          <cell r="F132">
            <v>0</v>
          </cell>
          <cell r="G132">
            <v>0</v>
          </cell>
          <cell r="H132">
            <v>0</v>
          </cell>
          <cell r="I132">
            <v>0</v>
          </cell>
          <cell r="J132">
            <v>0</v>
          </cell>
          <cell r="K132">
            <v>0</v>
          </cell>
          <cell r="L132">
            <v>0</v>
          </cell>
          <cell r="M132">
            <v>0</v>
          </cell>
          <cell r="N132">
            <v>0</v>
          </cell>
        </row>
        <row r="133">
          <cell r="A133">
            <v>132280</v>
          </cell>
          <cell r="B133" t="str">
            <v>I.E.P.S. PAGADO POR IMPORTACION DE BIENES A LA TASA DEL 160%</v>
          </cell>
          <cell r="C133">
            <v>0</v>
          </cell>
          <cell r="D133">
            <v>0</v>
          </cell>
          <cell r="E133">
            <v>0</v>
          </cell>
          <cell r="F133">
            <v>0</v>
          </cell>
          <cell r="G133">
            <v>0</v>
          </cell>
          <cell r="H133">
            <v>0</v>
          </cell>
          <cell r="I133">
            <v>0</v>
          </cell>
          <cell r="J133">
            <v>0</v>
          </cell>
          <cell r="K133">
            <v>0</v>
          </cell>
          <cell r="L133">
            <v>0</v>
          </cell>
          <cell r="M133">
            <v>0</v>
          </cell>
          <cell r="N133">
            <v>0</v>
          </cell>
        </row>
        <row r="134">
          <cell r="A134">
            <v>132290</v>
          </cell>
          <cell r="B134" t="str">
            <v>I.E.P.S. PAGADO POR IMPORTACION DE BIENES A OTRAS TASAS</v>
          </cell>
          <cell r="C134">
            <v>0</v>
          </cell>
          <cell r="D134">
            <v>0</v>
          </cell>
          <cell r="E134">
            <v>0</v>
          </cell>
          <cell r="F134">
            <v>0</v>
          </cell>
          <cell r="G134">
            <v>0</v>
          </cell>
          <cell r="H134">
            <v>0</v>
          </cell>
          <cell r="I134">
            <v>0</v>
          </cell>
          <cell r="J134">
            <v>0</v>
          </cell>
          <cell r="K134">
            <v>0</v>
          </cell>
          <cell r="L134">
            <v>0</v>
          </cell>
          <cell r="M134">
            <v>0</v>
          </cell>
          <cell r="N134">
            <v>0</v>
          </cell>
        </row>
        <row r="135">
          <cell r="A135">
            <v>132300</v>
          </cell>
          <cell r="B135" t="str">
            <v>TOTAL DE I.E.P.S. PAGADO POR IMPORTACION DE BIENES</v>
          </cell>
          <cell r="C135">
            <v>0</v>
          </cell>
          <cell r="D135">
            <v>0</v>
          </cell>
          <cell r="E135">
            <v>0</v>
          </cell>
          <cell r="F135">
            <v>0</v>
          </cell>
          <cell r="G135">
            <v>0</v>
          </cell>
          <cell r="H135">
            <v>0</v>
          </cell>
          <cell r="I135">
            <v>0</v>
          </cell>
          <cell r="J135">
            <v>0</v>
          </cell>
          <cell r="K135">
            <v>0</v>
          </cell>
          <cell r="L135">
            <v>0</v>
          </cell>
          <cell r="M135">
            <v>0</v>
          </cell>
          <cell r="N135">
            <v>0</v>
          </cell>
        </row>
        <row r="136">
          <cell r="A136" t="str">
            <v/>
          </cell>
          <cell r="B136" t="str">
            <v xml:space="preserve">         </v>
          </cell>
          <cell r="C136">
            <v>0</v>
          </cell>
          <cell r="D136">
            <v>0</v>
          </cell>
          <cell r="E136">
            <v>0</v>
          </cell>
          <cell r="F136">
            <v>0</v>
          </cell>
          <cell r="G136">
            <v>0</v>
          </cell>
          <cell r="H136">
            <v>0</v>
          </cell>
          <cell r="I136">
            <v>0</v>
          </cell>
          <cell r="J136">
            <v>0</v>
          </cell>
          <cell r="K136">
            <v>0</v>
          </cell>
          <cell r="L136">
            <v>0</v>
          </cell>
          <cell r="M136">
            <v>0</v>
          </cell>
          <cell r="N136">
            <v>0</v>
          </cell>
        </row>
        <row r="137">
          <cell r="A137">
            <v>132310</v>
          </cell>
          <cell r="B137" t="str">
            <v>I.E.P.S. ACREDITABLE A LA TASA DEL 25%</v>
          </cell>
          <cell r="C137">
            <v>0</v>
          </cell>
          <cell r="D137">
            <v>0</v>
          </cell>
          <cell r="E137">
            <v>0</v>
          </cell>
          <cell r="F137">
            <v>0</v>
          </cell>
          <cell r="G137">
            <v>0</v>
          </cell>
          <cell r="H137">
            <v>0</v>
          </cell>
          <cell r="I137">
            <v>0</v>
          </cell>
          <cell r="J137">
            <v>0</v>
          </cell>
          <cell r="K137">
            <v>0</v>
          </cell>
          <cell r="L137">
            <v>0</v>
          </cell>
          <cell r="M137">
            <v>0</v>
          </cell>
          <cell r="N137">
            <v>0</v>
          </cell>
        </row>
        <row r="138">
          <cell r="A138">
            <v>132320</v>
          </cell>
          <cell r="B138" t="str">
            <v>I.E.P.S. ACREDITABLE A LA TASA DEL 30%</v>
          </cell>
          <cell r="C138">
            <v>0</v>
          </cell>
          <cell r="D138">
            <v>0</v>
          </cell>
          <cell r="E138">
            <v>0</v>
          </cell>
          <cell r="F138">
            <v>0</v>
          </cell>
          <cell r="G138">
            <v>0</v>
          </cell>
          <cell r="H138">
            <v>0</v>
          </cell>
          <cell r="I138">
            <v>0</v>
          </cell>
          <cell r="J138">
            <v>0</v>
          </cell>
          <cell r="K138">
            <v>0</v>
          </cell>
          <cell r="L138">
            <v>0</v>
          </cell>
          <cell r="M138">
            <v>0</v>
          </cell>
          <cell r="N138">
            <v>0</v>
          </cell>
        </row>
        <row r="139">
          <cell r="A139">
            <v>132330</v>
          </cell>
          <cell r="B139" t="str">
            <v>I.E.P.S. ACREDITABLE A LA TASA DEL 30.4%</v>
          </cell>
          <cell r="C139">
            <v>0</v>
          </cell>
          <cell r="D139">
            <v>0</v>
          </cell>
          <cell r="E139">
            <v>0</v>
          </cell>
          <cell r="F139">
            <v>0</v>
          </cell>
          <cell r="G139">
            <v>0</v>
          </cell>
          <cell r="H139">
            <v>0</v>
          </cell>
          <cell r="I139">
            <v>0</v>
          </cell>
          <cell r="J139">
            <v>0</v>
          </cell>
          <cell r="K139">
            <v>0</v>
          </cell>
          <cell r="L139">
            <v>0</v>
          </cell>
          <cell r="M139">
            <v>0</v>
          </cell>
          <cell r="N139">
            <v>0</v>
          </cell>
        </row>
        <row r="140">
          <cell r="A140">
            <v>132340</v>
          </cell>
          <cell r="B140" t="str">
            <v>I.E.P.S. ACREDITABLE A LA TASA DEL 50%</v>
          </cell>
          <cell r="C140">
            <v>0</v>
          </cell>
          <cell r="D140">
            <v>0</v>
          </cell>
          <cell r="E140">
            <v>0</v>
          </cell>
          <cell r="F140">
            <v>0</v>
          </cell>
          <cell r="G140">
            <v>0</v>
          </cell>
          <cell r="H140">
            <v>0</v>
          </cell>
          <cell r="I140">
            <v>0</v>
          </cell>
          <cell r="J140">
            <v>0</v>
          </cell>
          <cell r="K140">
            <v>0</v>
          </cell>
          <cell r="L140">
            <v>0</v>
          </cell>
          <cell r="M140">
            <v>0</v>
          </cell>
          <cell r="N140">
            <v>0</v>
          </cell>
        </row>
        <row r="141">
          <cell r="A141">
            <v>132350</v>
          </cell>
          <cell r="B141" t="str">
            <v>I.E.P.S. ACREDITABLE A LA TASA DEL 160%</v>
          </cell>
          <cell r="C141">
            <v>0</v>
          </cell>
          <cell r="D141">
            <v>0</v>
          </cell>
          <cell r="E141">
            <v>0</v>
          </cell>
          <cell r="F141">
            <v>0</v>
          </cell>
          <cell r="G141">
            <v>0</v>
          </cell>
          <cell r="H141">
            <v>0</v>
          </cell>
          <cell r="I141">
            <v>0</v>
          </cell>
          <cell r="J141">
            <v>0</v>
          </cell>
          <cell r="K141">
            <v>0</v>
          </cell>
          <cell r="L141">
            <v>0</v>
          </cell>
          <cell r="M141">
            <v>0</v>
          </cell>
          <cell r="N141">
            <v>0</v>
          </cell>
        </row>
        <row r="142">
          <cell r="A142" t="str">
            <v/>
          </cell>
          <cell r="B142" t="str">
            <v xml:space="preserve">         </v>
          </cell>
          <cell r="C142">
            <v>0</v>
          </cell>
          <cell r="D142">
            <v>0</v>
          </cell>
          <cell r="E142">
            <v>0</v>
          </cell>
          <cell r="F142">
            <v>0</v>
          </cell>
          <cell r="G142">
            <v>0</v>
          </cell>
          <cell r="H142">
            <v>0</v>
          </cell>
          <cell r="I142">
            <v>0</v>
          </cell>
          <cell r="J142">
            <v>0</v>
          </cell>
          <cell r="K142">
            <v>0</v>
          </cell>
          <cell r="L142">
            <v>0</v>
          </cell>
          <cell r="M142">
            <v>0</v>
          </cell>
          <cell r="N142">
            <v>0</v>
          </cell>
        </row>
        <row r="143">
          <cell r="A143">
            <v>132360</v>
          </cell>
          <cell r="B143" t="str">
            <v>TOTAL DE I.E.P.S. ACREDITABLE</v>
          </cell>
          <cell r="C143">
            <v>0</v>
          </cell>
          <cell r="D143">
            <v>0</v>
          </cell>
          <cell r="E143">
            <v>0</v>
          </cell>
          <cell r="F143">
            <v>0</v>
          </cell>
          <cell r="G143">
            <v>0</v>
          </cell>
          <cell r="H143">
            <v>0</v>
          </cell>
          <cell r="I143">
            <v>0</v>
          </cell>
          <cell r="J143">
            <v>0</v>
          </cell>
          <cell r="K143">
            <v>0</v>
          </cell>
          <cell r="L143">
            <v>0</v>
          </cell>
          <cell r="M143">
            <v>0</v>
          </cell>
          <cell r="N143">
            <v>0</v>
          </cell>
        </row>
        <row r="144">
          <cell r="A144" t="str">
            <v/>
          </cell>
          <cell r="B144" t="str">
            <v xml:space="preserve">         </v>
          </cell>
          <cell r="C144">
            <v>0</v>
          </cell>
          <cell r="D144">
            <v>0</v>
          </cell>
          <cell r="E144">
            <v>0</v>
          </cell>
          <cell r="F144">
            <v>0</v>
          </cell>
          <cell r="G144">
            <v>0</v>
          </cell>
          <cell r="H144">
            <v>0</v>
          </cell>
          <cell r="I144">
            <v>0</v>
          </cell>
          <cell r="J144">
            <v>0</v>
          </cell>
          <cell r="K144">
            <v>0</v>
          </cell>
          <cell r="L144">
            <v>0</v>
          </cell>
          <cell r="M144">
            <v>0</v>
          </cell>
          <cell r="N144">
            <v>0</v>
          </cell>
        </row>
        <row r="145">
          <cell r="A145">
            <v>132370</v>
          </cell>
          <cell r="B145" t="str">
            <v>IMPUESTO A CARGO</v>
          </cell>
          <cell r="C145">
            <v>0</v>
          </cell>
          <cell r="D145">
            <v>0</v>
          </cell>
          <cell r="E145">
            <v>0</v>
          </cell>
          <cell r="F145">
            <v>0</v>
          </cell>
          <cell r="G145">
            <v>0</v>
          </cell>
          <cell r="H145">
            <v>0</v>
          </cell>
          <cell r="I145">
            <v>0</v>
          </cell>
          <cell r="J145">
            <v>0</v>
          </cell>
          <cell r="K145">
            <v>0</v>
          </cell>
          <cell r="L145">
            <v>0</v>
          </cell>
          <cell r="M145">
            <v>0</v>
          </cell>
          <cell r="N145">
            <v>0</v>
          </cell>
        </row>
        <row r="146">
          <cell r="A146">
            <v>132380</v>
          </cell>
          <cell r="B146" t="str">
            <v>IMPUESTO A FAVOR</v>
          </cell>
          <cell r="C146">
            <v>0</v>
          </cell>
          <cell r="D146">
            <v>0</v>
          </cell>
          <cell r="E146">
            <v>0</v>
          </cell>
          <cell r="F146">
            <v>0</v>
          </cell>
          <cell r="G146">
            <v>0</v>
          </cell>
          <cell r="H146">
            <v>0</v>
          </cell>
          <cell r="I146">
            <v>0</v>
          </cell>
          <cell r="J146">
            <v>0</v>
          </cell>
          <cell r="K146">
            <v>0</v>
          </cell>
          <cell r="L146">
            <v>0</v>
          </cell>
          <cell r="M146">
            <v>0</v>
          </cell>
          <cell r="N146">
            <v>0</v>
          </cell>
        </row>
        <row r="147">
          <cell r="A147" t="str">
            <v/>
          </cell>
          <cell r="B147" t="str">
            <v xml:space="preserve">         </v>
          </cell>
          <cell r="C147">
            <v>0</v>
          </cell>
          <cell r="D147">
            <v>0</v>
          </cell>
          <cell r="E147">
            <v>0</v>
          </cell>
          <cell r="F147">
            <v>0</v>
          </cell>
          <cell r="G147">
            <v>0</v>
          </cell>
          <cell r="H147">
            <v>0</v>
          </cell>
          <cell r="I147">
            <v>0</v>
          </cell>
          <cell r="J147">
            <v>0</v>
          </cell>
          <cell r="K147">
            <v>0</v>
          </cell>
          <cell r="L147">
            <v>0</v>
          </cell>
          <cell r="M147">
            <v>0</v>
          </cell>
          <cell r="N147">
            <v>0</v>
          </cell>
        </row>
        <row r="148">
          <cell r="A148">
            <v>132390</v>
          </cell>
          <cell r="B148" t="str">
            <v>SALDOS A FAVOR DE I.E.P.S. DE PERIODOS ANTERIORES PENDIENTE DE COMPENSAR</v>
          </cell>
          <cell r="C148">
            <v>0</v>
          </cell>
          <cell r="D148">
            <v>0</v>
          </cell>
          <cell r="E148">
            <v>0</v>
          </cell>
          <cell r="F148">
            <v>0</v>
          </cell>
          <cell r="G148">
            <v>0</v>
          </cell>
          <cell r="H148">
            <v>0</v>
          </cell>
          <cell r="I148">
            <v>0</v>
          </cell>
          <cell r="J148">
            <v>0</v>
          </cell>
          <cell r="K148">
            <v>0</v>
          </cell>
          <cell r="L148">
            <v>0</v>
          </cell>
          <cell r="M148">
            <v>0</v>
          </cell>
          <cell r="N148">
            <v>0</v>
          </cell>
        </row>
        <row r="149">
          <cell r="A149" t="str">
            <v/>
          </cell>
          <cell r="B149" t="str">
            <v xml:space="preserve">         </v>
          </cell>
          <cell r="C149">
            <v>0</v>
          </cell>
          <cell r="D149">
            <v>0</v>
          </cell>
          <cell r="E149">
            <v>0</v>
          </cell>
          <cell r="F149">
            <v>0</v>
          </cell>
          <cell r="G149">
            <v>0</v>
          </cell>
          <cell r="H149">
            <v>0</v>
          </cell>
          <cell r="I149">
            <v>0</v>
          </cell>
          <cell r="J149">
            <v>0</v>
          </cell>
          <cell r="K149">
            <v>0</v>
          </cell>
          <cell r="L149">
            <v>0</v>
          </cell>
          <cell r="M149">
            <v>0</v>
          </cell>
          <cell r="N149">
            <v>0</v>
          </cell>
        </row>
        <row r="150">
          <cell r="A150">
            <v>132400</v>
          </cell>
          <cell r="B150" t="str">
            <v>IMPUESTO DETERMINADO POR AUDITORIA A CARGO</v>
          </cell>
          <cell r="C150">
            <v>0</v>
          </cell>
          <cell r="D150">
            <v>0</v>
          </cell>
          <cell r="E150">
            <v>0</v>
          </cell>
          <cell r="F150">
            <v>0</v>
          </cell>
          <cell r="G150">
            <v>0</v>
          </cell>
          <cell r="H150">
            <v>0</v>
          </cell>
          <cell r="I150">
            <v>0</v>
          </cell>
          <cell r="J150">
            <v>0</v>
          </cell>
          <cell r="K150">
            <v>0</v>
          </cell>
          <cell r="L150">
            <v>0</v>
          </cell>
          <cell r="M150">
            <v>0</v>
          </cell>
          <cell r="N150">
            <v>0</v>
          </cell>
        </row>
        <row r="151">
          <cell r="A151">
            <v>132410</v>
          </cell>
          <cell r="B151" t="str">
            <v>IMPUESTO DETERMINADO POR AUDITORIA A FAVOR</v>
          </cell>
          <cell r="C151">
            <v>0</v>
          </cell>
          <cell r="D151">
            <v>0</v>
          </cell>
          <cell r="E151">
            <v>0</v>
          </cell>
          <cell r="F151">
            <v>0</v>
          </cell>
          <cell r="G151">
            <v>0</v>
          </cell>
          <cell r="H151">
            <v>0</v>
          </cell>
          <cell r="I151">
            <v>0</v>
          </cell>
          <cell r="J151">
            <v>0</v>
          </cell>
          <cell r="K151">
            <v>0</v>
          </cell>
          <cell r="L151">
            <v>0</v>
          </cell>
          <cell r="M151">
            <v>0</v>
          </cell>
          <cell r="N151">
            <v>0</v>
          </cell>
        </row>
        <row r="152">
          <cell r="A152" t="str">
            <v/>
          </cell>
          <cell r="B152" t="str">
            <v xml:space="preserve">         </v>
          </cell>
          <cell r="C152">
            <v>0</v>
          </cell>
          <cell r="D152">
            <v>0</v>
          </cell>
          <cell r="E152">
            <v>0</v>
          </cell>
          <cell r="F152">
            <v>0</v>
          </cell>
          <cell r="G152">
            <v>0</v>
          </cell>
          <cell r="H152">
            <v>0</v>
          </cell>
          <cell r="I152">
            <v>0</v>
          </cell>
          <cell r="J152">
            <v>0</v>
          </cell>
          <cell r="K152">
            <v>0</v>
          </cell>
          <cell r="L152">
            <v>0</v>
          </cell>
          <cell r="M152">
            <v>0</v>
          </cell>
          <cell r="N152">
            <v>0</v>
          </cell>
        </row>
        <row r="153">
          <cell r="A153">
            <v>132420</v>
          </cell>
          <cell r="B153" t="str">
            <v>IMPUESTO A CARGO PAGADO POR EL CONTRIBUYENTE</v>
          </cell>
          <cell r="C153">
            <v>0</v>
          </cell>
          <cell r="D153">
            <v>0</v>
          </cell>
          <cell r="E153">
            <v>0</v>
          </cell>
          <cell r="F153">
            <v>0</v>
          </cell>
          <cell r="G153">
            <v>0</v>
          </cell>
          <cell r="H153">
            <v>0</v>
          </cell>
          <cell r="I153">
            <v>0</v>
          </cell>
          <cell r="J153">
            <v>0</v>
          </cell>
          <cell r="K153">
            <v>0</v>
          </cell>
          <cell r="L153">
            <v>0</v>
          </cell>
          <cell r="M153">
            <v>0</v>
          </cell>
          <cell r="N153">
            <v>0</v>
          </cell>
        </row>
        <row r="154">
          <cell r="A154">
            <v>132430</v>
          </cell>
          <cell r="B154" t="str">
            <v>IMPUESTO A FAVOR DECLARADO POR EL CONTRIBUYENTE</v>
          </cell>
          <cell r="C154">
            <v>0</v>
          </cell>
          <cell r="D154">
            <v>0</v>
          </cell>
          <cell r="E154">
            <v>0</v>
          </cell>
          <cell r="F154">
            <v>0</v>
          </cell>
          <cell r="G154">
            <v>0</v>
          </cell>
          <cell r="H154">
            <v>0</v>
          </cell>
          <cell r="I154">
            <v>0</v>
          </cell>
          <cell r="J154">
            <v>0</v>
          </cell>
          <cell r="K154">
            <v>0</v>
          </cell>
          <cell r="L154">
            <v>0</v>
          </cell>
          <cell r="M154">
            <v>0</v>
          </cell>
          <cell r="N154">
            <v>0</v>
          </cell>
        </row>
        <row r="155">
          <cell r="A155" t="str">
            <v/>
          </cell>
          <cell r="B155" t="str">
            <v xml:space="preserve">         </v>
          </cell>
          <cell r="C155">
            <v>0</v>
          </cell>
          <cell r="D155">
            <v>0</v>
          </cell>
          <cell r="E155">
            <v>0</v>
          </cell>
          <cell r="F155">
            <v>0</v>
          </cell>
          <cell r="G155">
            <v>0</v>
          </cell>
          <cell r="H155">
            <v>0</v>
          </cell>
          <cell r="I155">
            <v>0</v>
          </cell>
          <cell r="J155">
            <v>0</v>
          </cell>
          <cell r="K155">
            <v>0</v>
          </cell>
          <cell r="L155">
            <v>0</v>
          </cell>
          <cell r="M155">
            <v>0</v>
          </cell>
          <cell r="N155">
            <v>0</v>
          </cell>
        </row>
        <row r="156">
          <cell r="A156">
            <v>132440</v>
          </cell>
          <cell r="B156" t="str">
            <v>DIFERENCIA A CARGO</v>
          </cell>
          <cell r="C156">
            <v>0</v>
          </cell>
          <cell r="D156">
            <v>0</v>
          </cell>
          <cell r="E156">
            <v>0</v>
          </cell>
          <cell r="F156">
            <v>0</v>
          </cell>
          <cell r="G156">
            <v>0</v>
          </cell>
          <cell r="H156">
            <v>0</v>
          </cell>
          <cell r="I156">
            <v>0</v>
          </cell>
          <cell r="J156">
            <v>0</v>
          </cell>
          <cell r="K156">
            <v>0</v>
          </cell>
          <cell r="L156">
            <v>0</v>
          </cell>
          <cell r="M156">
            <v>0</v>
          </cell>
          <cell r="N156">
            <v>0</v>
          </cell>
        </row>
        <row r="157">
          <cell r="A157">
            <v>132450</v>
          </cell>
          <cell r="B157" t="str">
            <v>DIFERENCIA A FAVOR</v>
          </cell>
          <cell r="C157">
            <v>0</v>
          </cell>
          <cell r="D157">
            <v>0</v>
          </cell>
          <cell r="E157">
            <v>0</v>
          </cell>
          <cell r="F157">
            <v>0</v>
          </cell>
          <cell r="G157">
            <v>0</v>
          </cell>
          <cell r="H157">
            <v>0</v>
          </cell>
          <cell r="I157">
            <v>0</v>
          </cell>
          <cell r="J157">
            <v>0</v>
          </cell>
          <cell r="K157">
            <v>0</v>
          </cell>
          <cell r="L157">
            <v>0</v>
          </cell>
          <cell r="M157">
            <v>0</v>
          </cell>
          <cell r="N157">
            <v>0</v>
          </cell>
        </row>
        <row r="158">
          <cell r="A158">
            <v>0</v>
          </cell>
          <cell r="B158">
            <v>0</v>
          </cell>
          <cell r="C158">
            <v>0</v>
          </cell>
          <cell r="D158">
            <v>0</v>
          </cell>
          <cell r="E158">
            <v>0</v>
          </cell>
          <cell r="F158">
            <v>0</v>
          </cell>
          <cell r="G158">
            <v>0</v>
          </cell>
          <cell r="H158">
            <v>0</v>
          </cell>
          <cell r="I158">
            <v>0</v>
          </cell>
          <cell r="J158">
            <v>0</v>
          </cell>
          <cell r="K158">
            <v>0</v>
          </cell>
          <cell r="L158">
            <v>0</v>
          </cell>
          <cell r="M158">
            <v>0</v>
          </cell>
          <cell r="N158">
            <v>0</v>
          </cell>
        </row>
        <row r="159">
          <cell r="A159">
            <v>0</v>
          </cell>
          <cell r="B159" t="str">
            <v>IMPUESTO A LOS DEPOSITOS</v>
          </cell>
          <cell r="C159">
            <v>0</v>
          </cell>
          <cell r="D159">
            <v>0</v>
          </cell>
          <cell r="E159">
            <v>0</v>
          </cell>
          <cell r="F159">
            <v>0</v>
          </cell>
          <cell r="G159">
            <v>0</v>
          </cell>
          <cell r="H159">
            <v>0</v>
          </cell>
          <cell r="I159">
            <v>0</v>
          </cell>
          <cell r="J159">
            <v>0</v>
          </cell>
          <cell r="K159">
            <v>0</v>
          </cell>
          <cell r="L159">
            <v>0</v>
          </cell>
          <cell r="M159">
            <v>0</v>
          </cell>
          <cell r="N159">
            <v>0</v>
          </cell>
        </row>
        <row r="160">
          <cell r="B160" t="str">
            <v>IDE RETENIDO CTA:</v>
          </cell>
          <cell r="C160">
            <v>0</v>
          </cell>
          <cell r="D160">
            <v>0</v>
          </cell>
          <cell r="E160">
            <v>0</v>
          </cell>
          <cell r="F160">
            <v>0</v>
          </cell>
          <cell r="G160">
            <v>0</v>
          </cell>
          <cell r="H160">
            <v>0</v>
          </cell>
          <cell r="I160">
            <v>0</v>
          </cell>
          <cell r="J160">
            <v>0</v>
          </cell>
          <cell r="K160">
            <v>0</v>
          </cell>
          <cell r="L160">
            <v>0</v>
          </cell>
          <cell r="M160">
            <v>0</v>
          </cell>
          <cell r="N160">
            <v>0</v>
          </cell>
        </row>
        <row r="161">
          <cell r="B161" t="str">
            <v xml:space="preserve">+ IDE RETENIDO EN 1ER. DIA DEL MES SIG. </v>
          </cell>
          <cell r="C161">
            <v>0</v>
          </cell>
          <cell r="D161">
            <v>0</v>
          </cell>
          <cell r="E161">
            <v>0</v>
          </cell>
          <cell r="F161">
            <v>0</v>
          </cell>
          <cell r="G161">
            <v>0</v>
          </cell>
          <cell r="H161">
            <v>0</v>
          </cell>
          <cell r="I161">
            <v>0</v>
          </cell>
          <cell r="J161">
            <v>0</v>
          </cell>
          <cell r="K161">
            <v>0</v>
          </cell>
          <cell r="L161">
            <v>0</v>
          </cell>
          <cell r="M161">
            <v>0</v>
          </cell>
          <cell r="N161">
            <v>0</v>
          </cell>
        </row>
        <row r="162">
          <cell r="B162" t="str">
            <v xml:space="preserve">- IDE RETENIDO EN 1ER. DIA DEL MES ANT. </v>
          </cell>
          <cell r="C162">
            <v>0</v>
          </cell>
          <cell r="D162">
            <v>0</v>
          </cell>
          <cell r="E162">
            <v>0</v>
          </cell>
          <cell r="F162">
            <v>0</v>
          </cell>
          <cell r="G162">
            <v>0</v>
          </cell>
          <cell r="H162">
            <v>0</v>
          </cell>
          <cell r="I162">
            <v>0</v>
          </cell>
          <cell r="J162">
            <v>0</v>
          </cell>
          <cell r="K162">
            <v>0</v>
          </cell>
          <cell r="L162">
            <v>0</v>
          </cell>
          <cell r="M162">
            <v>0</v>
          </cell>
          <cell r="N162">
            <v>0</v>
          </cell>
        </row>
        <row r="163">
          <cell r="A163">
            <v>0</v>
          </cell>
          <cell r="B163" t="str">
            <v>IDE TOTAL RETENIDO</v>
          </cell>
          <cell r="C163">
            <v>0</v>
          </cell>
          <cell r="D163">
            <v>0</v>
          </cell>
          <cell r="E163">
            <v>0</v>
          </cell>
          <cell r="F163">
            <v>0</v>
          </cell>
          <cell r="G163">
            <v>0</v>
          </cell>
          <cell r="H163">
            <v>0</v>
          </cell>
          <cell r="I163">
            <v>0</v>
          </cell>
          <cell r="J163">
            <v>0</v>
          </cell>
          <cell r="K163">
            <v>0</v>
          </cell>
          <cell r="L163">
            <v>0</v>
          </cell>
          <cell r="M163">
            <v>0</v>
          </cell>
          <cell r="N163">
            <v>0</v>
          </cell>
        </row>
        <row r="164">
          <cell r="A164">
            <v>0</v>
          </cell>
          <cell r="B164" t="str">
            <v>IDE ACREDITADO</v>
          </cell>
          <cell r="C164">
            <v>0</v>
          </cell>
          <cell r="D164">
            <v>0</v>
          </cell>
          <cell r="E164">
            <v>0</v>
          </cell>
          <cell r="F164">
            <v>0</v>
          </cell>
          <cell r="G164">
            <v>0</v>
          </cell>
          <cell r="H164">
            <v>0</v>
          </cell>
          <cell r="I164">
            <v>0</v>
          </cell>
          <cell r="J164">
            <v>0</v>
          </cell>
          <cell r="K164">
            <v>0</v>
          </cell>
          <cell r="L164">
            <v>0</v>
          </cell>
          <cell r="M164">
            <v>0</v>
          </cell>
          <cell r="N164">
            <v>0</v>
          </cell>
        </row>
        <row r="165">
          <cell r="A165">
            <v>0</v>
          </cell>
          <cell r="B165" t="str">
            <v>IDE COMPENSADO</v>
          </cell>
          <cell r="C165">
            <v>0</v>
          </cell>
          <cell r="D165">
            <v>0</v>
          </cell>
          <cell r="E165">
            <v>0</v>
          </cell>
          <cell r="F165">
            <v>0</v>
          </cell>
          <cell r="G165">
            <v>0</v>
          </cell>
          <cell r="H165">
            <v>0</v>
          </cell>
          <cell r="I165">
            <v>0</v>
          </cell>
          <cell r="J165">
            <v>0</v>
          </cell>
          <cell r="K165">
            <v>0</v>
          </cell>
          <cell r="L165">
            <v>0</v>
          </cell>
          <cell r="M165">
            <v>0</v>
          </cell>
          <cell r="N165">
            <v>0</v>
          </cell>
        </row>
        <row r="166">
          <cell r="B166" t="str">
            <v>DIFERENCIA</v>
          </cell>
          <cell r="C166">
            <v>0</v>
          </cell>
          <cell r="D166">
            <v>0</v>
          </cell>
          <cell r="E166">
            <v>0</v>
          </cell>
          <cell r="F166">
            <v>0</v>
          </cell>
          <cell r="G166">
            <v>0</v>
          </cell>
          <cell r="H166">
            <v>0</v>
          </cell>
          <cell r="I166">
            <v>0</v>
          </cell>
          <cell r="J166">
            <v>0</v>
          </cell>
          <cell r="K166">
            <v>0</v>
          </cell>
          <cell r="L166">
            <v>0</v>
          </cell>
          <cell r="M166">
            <v>0</v>
          </cell>
          <cell r="N166">
            <v>0</v>
          </cell>
        </row>
        <row r="167">
          <cell r="B167">
            <v>0</v>
          </cell>
          <cell r="C167">
            <v>0</v>
          </cell>
          <cell r="D167">
            <v>0</v>
          </cell>
          <cell r="E167">
            <v>0</v>
          </cell>
          <cell r="F167">
            <v>0</v>
          </cell>
          <cell r="G167">
            <v>0</v>
          </cell>
          <cell r="H167">
            <v>0</v>
          </cell>
          <cell r="I167">
            <v>0</v>
          </cell>
          <cell r="J167">
            <v>0</v>
          </cell>
          <cell r="K167">
            <v>0</v>
          </cell>
          <cell r="L167">
            <v>0</v>
          </cell>
          <cell r="M167">
            <v>0</v>
          </cell>
          <cell r="N167">
            <v>0</v>
          </cell>
        </row>
        <row r="168">
          <cell r="A168">
            <v>0</v>
          </cell>
          <cell r="B168" t="str">
            <v>SUBSIDIO AL EMPLEO</v>
          </cell>
          <cell r="C168">
            <v>0</v>
          </cell>
          <cell r="D168">
            <v>0</v>
          </cell>
          <cell r="E168">
            <v>0</v>
          </cell>
          <cell r="F168">
            <v>0</v>
          </cell>
          <cell r="G168">
            <v>0</v>
          </cell>
          <cell r="H168">
            <v>0</v>
          </cell>
          <cell r="I168">
            <v>0</v>
          </cell>
          <cell r="J168">
            <v>0</v>
          </cell>
          <cell r="K168">
            <v>0</v>
          </cell>
          <cell r="L168">
            <v>0</v>
          </cell>
          <cell r="M168">
            <v>0</v>
          </cell>
          <cell r="N168">
            <v>0</v>
          </cell>
        </row>
        <row r="169">
          <cell r="A169">
            <v>0</v>
          </cell>
          <cell r="B169" t="str">
            <v>SUBSIDIO GENERADO</v>
          </cell>
          <cell r="C169">
            <v>0</v>
          </cell>
          <cell r="D169">
            <v>0</v>
          </cell>
          <cell r="E169">
            <v>0</v>
          </cell>
          <cell r="F169">
            <v>0</v>
          </cell>
          <cell r="G169">
            <v>0</v>
          </cell>
          <cell r="H169">
            <v>0</v>
          </cell>
          <cell r="I169">
            <v>0</v>
          </cell>
          <cell r="J169">
            <v>0</v>
          </cell>
          <cell r="K169">
            <v>0</v>
          </cell>
          <cell r="L169">
            <v>0</v>
          </cell>
          <cell r="M169">
            <v>0</v>
          </cell>
          <cell r="N169">
            <v>0</v>
          </cell>
        </row>
        <row r="170">
          <cell r="A170">
            <v>0</v>
          </cell>
          <cell r="B170" t="str">
            <v>SUBSIDIO ACREDITADO</v>
          </cell>
          <cell r="C170">
            <v>6035</v>
          </cell>
          <cell r="D170">
            <v>2987</v>
          </cell>
          <cell r="E170">
            <v>0</v>
          </cell>
          <cell r="F170">
            <v>7598</v>
          </cell>
          <cell r="G170">
            <v>9255</v>
          </cell>
          <cell r="H170">
            <v>6384</v>
          </cell>
          <cell r="I170">
            <v>0</v>
          </cell>
          <cell r="J170">
            <v>8958</v>
          </cell>
          <cell r="K170">
            <v>10484</v>
          </cell>
          <cell r="L170">
            <v>0</v>
          </cell>
          <cell r="M170">
            <v>0</v>
          </cell>
          <cell r="N170">
            <v>0</v>
          </cell>
        </row>
        <row r="171">
          <cell r="B171" t="str">
            <v>DIFERENCIA</v>
          </cell>
          <cell r="C171">
            <v>-6035</v>
          </cell>
          <cell r="D171">
            <v>-2987</v>
          </cell>
          <cell r="E171">
            <v>0</v>
          </cell>
          <cell r="F171">
            <v>-7598</v>
          </cell>
          <cell r="G171">
            <v>-9255</v>
          </cell>
          <cell r="H171">
            <v>-6384</v>
          </cell>
          <cell r="I171">
            <v>0</v>
          </cell>
          <cell r="J171">
            <v>-8958</v>
          </cell>
          <cell r="K171">
            <v>-10484</v>
          </cell>
          <cell r="L171">
            <v>0</v>
          </cell>
          <cell r="M171">
            <v>0</v>
          </cell>
          <cell r="N171">
            <v>0</v>
          </cell>
        </row>
        <row r="173">
          <cell r="A173">
            <v>0</v>
          </cell>
          <cell r="B173" t="str">
            <v>RETENCIONES DE ISR</v>
          </cell>
          <cell r="C173">
            <v>0</v>
          </cell>
          <cell r="D173">
            <v>0</v>
          </cell>
          <cell r="E173">
            <v>0</v>
          </cell>
          <cell r="F173">
            <v>0</v>
          </cell>
          <cell r="G173">
            <v>0</v>
          </cell>
          <cell r="H173">
            <v>0</v>
          </cell>
          <cell r="I173">
            <v>0</v>
          </cell>
          <cell r="J173">
            <v>0</v>
          </cell>
          <cell r="K173">
            <v>0</v>
          </cell>
          <cell r="L173">
            <v>0</v>
          </cell>
          <cell r="M173">
            <v>0</v>
          </cell>
          <cell r="N173">
            <v>0</v>
          </cell>
        </row>
        <row r="174">
          <cell r="B174" t="str">
            <v xml:space="preserve">ISR RETENIDO POR SALARIOS DETERMINADO </v>
          </cell>
          <cell r="C174">
            <v>4492</v>
          </cell>
          <cell r="D174">
            <v>3986</v>
          </cell>
          <cell r="E174">
            <v>0</v>
          </cell>
          <cell r="F174">
            <v>3854</v>
          </cell>
          <cell r="G174">
            <v>3953</v>
          </cell>
          <cell r="H174">
            <v>3854</v>
          </cell>
          <cell r="I174">
            <v>0</v>
          </cell>
          <cell r="J174">
            <v>3953</v>
          </cell>
          <cell r="K174">
            <v>3854</v>
          </cell>
          <cell r="L174">
            <v>0</v>
          </cell>
          <cell r="M174">
            <v>0</v>
          </cell>
          <cell r="N174">
            <v>0</v>
          </cell>
        </row>
        <row r="175">
          <cell r="B175" t="str">
            <v>ISR RETENIDO POR SALARIOS PAGADO POR EL CONTRIBUYENTE</v>
          </cell>
          <cell r="C175">
            <v>4492</v>
          </cell>
          <cell r="D175">
            <v>3986</v>
          </cell>
          <cell r="E175">
            <v>0</v>
          </cell>
          <cell r="F175">
            <v>3854</v>
          </cell>
          <cell r="G175">
            <v>3953</v>
          </cell>
          <cell r="H175">
            <v>3854</v>
          </cell>
          <cell r="I175">
            <v>0</v>
          </cell>
          <cell r="J175">
            <v>3953</v>
          </cell>
          <cell r="K175">
            <v>3854</v>
          </cell>
          <cell r="L175">
            <v>0</v>
          </cell>
          <cell r="M175">
            <v>0</v>
          </cell>
          <cell r="N175">
            <v>0</v>
          </cell>
        </row>
        <row r="176">
          <cell r="B176" t="str">
            <v>ISR RETENIDO POR SALARIOS DIFERENCIA</v>
          </cell>
          <cell r="C176">
            <v>0</v>
          </cell>
          <cell r="D176">
            <v>0</v>
          </cell>
          <cell r="E176">
            <v>0</v>
          </cell>
          <cell r="F176">
            <v>0</v>
          </cell>
          <cell r="G176">
            <v>0</v>
          </cell>
          <cell r="H176">
            <v>0</v>
          </cell>
          <cell r="I176">
            <v>0</v>
          </cell>
          <cell r="J176">
            <v>0</v>
          </cell>
          <cell r="K176">
            <v>0</v>
          </cell>
          <cell r="L176">
            <v>0</v>
          </cell>
          <cell r="M176">
            <v>0</v>
          </cell>
          <cell r="N176">
            <v>0</v>
          </cell>
        </row>
        <row r="177">
          <cell r="B177" t="str">
            <v xml:space="preserve">ISR RETENIDO POR ASIMILABLES DETERMINADO </v>
          </cell>
          <cell r="C177">
            <v>0</v>
          </cell>
          <cell r="D177">
            <v>0</v>
          </cell>
          <cell r="E177">
            <v>0</v>
          </cell>
          <cell r="F177">
            <v>0</v>
          </cell>
          <cell r="G177">
            <v>0</v>
          </cell>
          <cell r="H177">
            <v>0</v>
          </cell>
          <cell r="I177">
            <v>0</v>
          </cell>
          <cell r="J177">
            <v>0</v>
          </cell>
          <cell r="K177">
            <v>0</v>
          </cell>
          <cell r="L177">
            <v>0</v>
          </cell>
          <cell r="M177">
            <v>0</v>
          </cell>
          <cell r="N177">
            <v>0</v>
          </cell>
        </row>
        <row r="178">
          <cell r="B178" t="str">
            <v>ISR RETEINIDO POR ASIMILABLES PAGADO POR EL CONTRIBUYENTE</v>
          </cell>
          <cell r="C178">
            <v>0</v>
          </cell>
          <cell r="D178">
            <v>0</v>
          </cell>
          <cell r="E178">
            <v>0</v>
          </cell>
          <cell r="F178">
            <v>0</v>
          </cell>
          <cell r="G178">
            <v>0</v>
          </cell>
          <cell r="H178">
            <v>0</v>
          </cell>
          <cell r="I178">
            <v>0</v>
          </cell>
          <cell r="J178">
            <v>0</v>
          </cell>
          <cell r="K178">
            <v>0</v>
          </cell>
          <cell r="L178">
            <v>0</v>
          </cell>
          <cell r="M178">
            <v>0</v>
          </cell>
          <cell r="N178">
            <v>0</v>
          </cell>
        </row>
        <row r="179">
          <cell r="B179" t="str">
            <v>ISR RETENIDO POR ASIMILABLES DIFERENCIA</v>
          </cell>
          <cell r="C179">
            <v>0</v>
          </cell>
          <cell r="D179">
            <v>0</v>
          </cell>
          <cell r="E179">
            <v>0</v>
          </cell>
          <cell r="F179">
            <v>0</v>
          </cell>
          <cell r="G179">
            <v>0</v>
          </cell>
          <cell r="H179">
            <v>0</v>
          </cell>
          <cell r="I179">
            <v>0</v>
          </cell>
          <cell r="J179">
            <v>0</v>
          </cell>
          <cell r="K179">
            <v>0</v>
          </cell>
          <cell r="L179">
            <v>0</v>
          </cell>
          <cell r="M179">
            <v>0</v>
          </cell>
          <cell r="N179">
            <v>0</v>
          </cell>
        </row>
        <row r="180">
          <cell r="B180" t="str">
            <v xml:space="preserve">ISR RETENIDO POR HONORARIOS DETERMINADO </v>
          </cell>
          <cell r="C180">
            <v>5833</v>
          </cell>
          <cell r="D180">
            <v>0</v>
          </cell>
          <cell r="E180">
            <v>0</v>
          </cell>
          <cell r="F180">
            <v>0</v>
          </cell>
          <cell r="G180">
            <v>0</v>
          </cell>
          <cell r="H180">
            <v>0</v>
          </cell>
          <cell r="I180">
            <v>0</v>
          </cell>
          <cell r="J180">
            <v>0</v>
          </cell>
          <cell r="K180">
            <v>0</v>
          </cell>
          <cell r="L180">
            <v>0</v>
          </cell>
          <cell r="M180">
            <v>0</v>
          </cell>
          <cell r="N180">
            <v>0</v>
          </cell>
        </row>
        <row r="181">
          <cell r="B181" t="str">
            <v>ISR RETENIDO POR HONORARIOS PAGADO POR EL CONTRIBUYENTE</v>
          </cell>
          <cell r="C181">
            <v>704</v>
          </cell>
          <cell r="D181">
            <v>2987</v>
          </cell>
          <cell r="E181">
            <v>0</v>
          </cell>
          <cell r="F181">
            <v>6759</v>
          </cell>
          <cell r="G181">
            <v>8416</v>
          </cell>
          <cell r="H181">
            <v>2188</v>
          </cell>
          <cell r="I181">
            <v>0</v>
          </cell>
          <cell r="J181">
            <v>4762</v>
          </cell>
          <cell r="K181">
            <v>3561</v>
          </cell>
          <cell r="L181">
            <v>0</v>
          </cell>
          <cell r="M181">
            <v>0</v>
          </cell>
          <cell r="N181">
            <v>0</v>
          </cell>
        </row>
        <row r="182">
          <cell r="B182" t="str">
            <v>ISR RETENIDO POR HONORARIOS DIFERENCIA</v>
          </cell>
          <cell r="C182">
            <v>5129</v>
          </cell>
          <cell r="D182">
            <v>-2987</v>
          </cell>
          <cell r="E182">
            <v>0</v>
          </cell>
          <cell r="F182">
            <v>-6759</v>
          </cell>
          <cell r="G182">
            <v>-8416</v>
          </cell>
          <cell r="H182">
            <v>-2188</v>
          </cell>
          <cell r="I182">
            <v>0</v>
          </cell>
          <cell r="J182">
            <v>-4762</v>
          </cell>
          <cell r="K182">
            <v>-3561</v>
          </cell>
          <cell r="L182">
            <v>0</v>
          </cell>
          <cell r="M182">
            <v>0</v>
          </cell>
          <cell r="N182">
            <v>0</v>
          </cell>
        </row>
        <row r="183">
          <cell r="B183" t="str">
            <v xml:space="preserve">ISR RETENIDO POR ARRENDAMIENTO  DETERMINADO </v>
          </cell>
          <cell r="C183">
            <v>1678</v>
          </cell>
          <cell r="D183">
            <v>0</v>
          </cell>
          <cell r="E183">
            <v>0</v>
          </cell>
          <cell r="F183">
            <v>0</v>
          </cell>
          <cell r="G183">
            <v>0</v>
          </cell>
          <cell r="H183">
            <v>0</v>
          </cell>
          <cell r="I183">
            <v>0</v>
          </cell>
          <cell r="J183">
            <v>0</v>
          </cell>
          <cell r="K183">
            <v>0</v>
          </cell>
          <cell r="L183">
            <v>0</v>
          </cell>
          <cell r="M183">
            <v>0</v>
          </cell>
          <cell r="N183">
            <v>0</v>
          </cell>
        </row>
        <row r="184">
          <cell r="B184" t="str">
            <v>ISR RETENIDO POR ARRENDAMIENTO DECLARADO</v>
          </cell>
          <cell r="C184">
            <v>839</v>
          </cell>
          <cell r="D184">
            <v>0</v>
          </cell>
          <cell r="E184">
            <v>0</v>
          </cell>
          <cell r="F184">
            <v>839</v>
          </cell>
          <cell r="G184">
            <v>839</v>
          </cell>
          <cell r="H184">
            <v>4196</v>
          </cell>
          <cell r="I184">
            <v>0</v>
          </cell>
          <cell r="J184">
            <v>4196</v>
          </cell>
          <cell r="K184">
            <v>6923</v>
          </cell>
          <cell r="L184">
            <v>0</v>
          </cell>
          <cell r="M184">
            <v>0</v>
          </cell>
          <cell r="N184">
            <v>0</v>
          </cell>
        </row>
        <row r="185">
          <cell r="B185" t="str">
            <v>ISR RETENIDO POR ARRENDAMIENTO DIFERENCIA</v>
          </cell>
          <cell r="C185">
            <v>839</v>
          </cell>
          <cell r="D185">
            <v>0</v>
          </cell>
          <cell r="E185">
            <v>0</v>
          </cell>
          <cell r="F185">
            <v>-839</v>
          </cell>
          <cell r="G185">
            <v>-839</v>
          </cell>
          <cell r="H185">
            <v>-4196</v>
          </cell>
          <cell r="I185">
            <v>0</v>
          </cell>
          <cell r="J185">
            <v>-4196</v>
          </cell>
          <cell r="K185">
            <v>-6923</v>
          </cell>
          <cell r="L185">
            <v>0</v>
          </cell>
          <cell r="M185">
            <v>0</v>
          </cell>
          <cell r="N185">
            <v>0</v>
          </cell>
        </row>
        <row r="186">
          <cell r="B186" t="str">
            <v>TOTAL DE RETENCIONES ISR DETERMINADAS</v>
          </cell>
          <cell r="C186">
            <v>12003</v>
          </cell>
          <cell r="D186">
            <v>3986</v>
          </cell>
          <cell r="E186">
            <v>0</v>
          </cell>
          <cell r="F186">
            <v>3854</v>
          </cell>
          <cell r="G186">
            <v>3953</v>
          </cell>
          <cell r="H186">
            <v>3854</v>
          </cell>
          <cell r="I186">
            <v>0</v>
          </cell>
          <cell r="J186">
            <v>3953</v>
          </cell>
          <cell r="K186">
            <v>3854</v>
          </cell>
          <cell r="L186">
            <v>0</v>
          </cell>
          <cell r="M186">
            <v>0</v>
          </cell>
          <cell r="N186">
            <v>0</v>
          </cell>
        </row>
        <row r="187">
          <cell r="B187" t="str">
            <v>TOTAL DE RETENCIONES ISR DECLARADAS</v>
          </cell>
          <cell r="C187">
            <v>6035</v>
          </cell>
          <cell r="D187">
            <v>6973</v>
          </cell>
          <cell r="E187">
            <v>0</v>
          </cell>
          <cell r="F187">
            <v>11452</v>
          </cell>
          <cell r="G187">
            <v>13208</v>
          </cell>
          <cell r="H187">
            <v>10238</v>
          </cell>
          <cell r="I187">
            <v>0</v>
          </cell>
          <cell r="J187">
            <v>12911</v>
          </cell>
          <cell r="K187">
            <v>14338</v>
          </cell>
          <cell r="L187">
            <v>0</v>
          </cell>
          <cell r="M187">
            <v>0</v>
          </cell>
          <cell r="N187">
            <v>0</v>
          </cell>
        </row>
        <row r="188">
          <cell r="B188" t="str">
            <v>TOTAL DE RETENCIONES ISR DIFERENCIA</v>
          </cell>
          <cell r="C188">
            <v>5968</v>
          </cell>
          <cell r="D188">
            <v>-2987</v>
          </cell>
          <cell r="E188">
            <v>0</v>
          </cell>
          <cell r="F188">
            <v>-7598</v>
          </cell>
          <cell r="G188">
            <v>-9255</v>
          </cell>
          <cell r="H188">
            <v>-6384</v>
          </cell>
          <cell r="I188">
            <v>0</v>
          </cell>
          <cell r="J188">
            <v>-8958</v>
          </cell>
          <cell r="K188">
            <v>-10484</v>
          </cell>
          <cell r="L188">
            <v>0</v>
          </cell>
          <cell r="M188">
            <v>0</v>
          </cell>
          <cell r="N188">
            <v>0</v>
          </cell>
        </row>
        <row r="189">
          <cell r="A189">
            <v>0</v>
          </cell>
          <cell r="B189" t="str">
            <v/>
          </cell>
          <cell r="C189">
            <v>0</v>
          </cell>
          <cell r="D189">
            <v>0</v>
          </cell>
          <cell r="E189">
            <v>0</v>
          </cell>
          <cell r="F189">
            <v>0</v>
          </cell>
          <cell r="G189">
            <v>0</v>
          </cell>
          <cell r="H189">
            <v>0</v>
          </cell>
          <cell r="I189">
            <v>0</v>
          </cell>
          <cell r="J189">
            <v>0</v>
          </cell>
          <cell r="K189">
            <v>0</v>
          </cell>
          <cell r="L189">
            <v>0</v>
          </cell>
          <cell r="M189">
            <v>0</v>
          </cell>
          <cell r="N189">
            <v>0</v>
          </cell>
        </row>
      </sheetData>
      <sheetData sheetId="14">
        <row r="5">
          <cell r="D5" t="str">
            <v xml:space="preserve">NO </v>
          </cell>
        </row>
        <row r="6">
          <cell r="D6" t="str">
            <v>SI</v>
          </cell>
        </row>
        <row r="7">
          <cell r="D7" t="str">
            <v xml:space="preserve">NO </v>
          </cell>
        </row>
        <row r="8">
          <cell r="D8" t="str">
            <v>SI</v>
          </cell>
        </row>
        <row r="9">
          <cell r="D9" t="str">
            <v xml:space="preserve">NO </v>
          </cell>
        </row>
        <row r="10">
          <cell r="D10">
            <v>0</v>
          </cell>
        </row>
        <row r="11">
          <cell r="D11">
            <v>0</v>
          </cell>
        </row>
        <row r="12">
          <cell r="D12">
            <v>0</v>
          </cell>
        </row>
        <row r="14">
          <cell r="D14" t="str">
            <v>NO</v>
          </cell>
        </row>
        <row r="15">
          <cell r="D15" t="str">
            <v>SI</v>
          </cell>
        </row>
        <row r="16">
          <cell r="D16" t="str">
            <v>SI</v>
          </cell>
        </row>
        <row r="17">
          <cell r="D17" t="str">
            <v>NO</v>
          </cell>
        </row>
        <row r="18">
          <cell r="D18" t="str">
            <v xml:space="preserve">NO </v>
          </cell>
        </row>
        <row r="19">
          <cell r="D19" t="str">
            <v>NO</v>
          </cell>
        </row>
        <row r="20">
          <cell r="D20" t="str">
            <v>SI</v>
          </cell>
        </row>
        <row r="21">
          <cell r="D21" t="str">
            <v>NO</v>
          </cell>
        </row>
        <row r="22">
          <cell r="D22" t="str">
            <v>NO</v>
          </cell>
        </row>
        <row r="23">
          <cell r="D23" t="str">
            <v>NO</v>
          </cell>
        </row>
        <row r="24">
          <cell r="D24">
            <v>0</v>
          </cell>
        </row>
        <row r="25">
          <cell r="D25">
            <v>0</v>
          </cell>
        </row>
      </sheetData>
      <sheetData sheetId="15"/>
      <sheetData sheetId="16"/>
      <sheetData sheetId="17"/>
      <sheetData sheetId="18"/>
      <sheetData sheetId="19"/>
      <sheetData sheetId="20"/>
      <sheetData sheetId="21"/>
      <sheetData sheetId="22"/>
      <sheetData sheetId="23">
        <row r="2">
          <cell r="D2">
            <v>40179</v>
          </cell>
        </row>
        <row r="7">
          <cell r="A7">
            <v>4</v>
          </cell>
          <cell r="T7">
            <v>10547.039999999999</v>
          </cell>
          <cell r="U7">
            <v>10547.039999999999</v>
          </cell>
          <cell r="AD7">
            <v>24132.682223999996</v>
          </cell>
          <cell r="AE7">
            <v>24132.682223999996</v>
          </cell>
          <cell r="AH7">
            <v>0</v>
          </cell>
          <cell r="AJ7">
            <v>31640.959999999999</v>
          </cell>
        </row>
        <row r="8">
          <cell r="A8">
            <v>4</v>
          </cell>
          <cell r="T8">
            <v>0</v>
          </cell>
          <cell r="U8">
            <v>0</v>
          </cell>
          <cell r="AD8">
            <v>0</v>
          </cell>
          <cell r="AE8">
            <v>0</v>
          </cell>
          <cell r="AH8">
            <v>0</v>
          </cell>
          <cell r="AJ8">
            <v>0</v>
          </cell>
        </row>
        <row r="9">
          <cell r="A9">
            <v>4</v>
          </cell>
          <cell r="T9">
            <v>0</v>
          </cell>
          <cell r="U9">
            <v>0</v>
          </cell>
          <cell r="AD9">
            <v>0</v>
          </cell>
          <cell r="AE9">
            <v>0</v>
          </cell>
          <cell r="AH9">
            <v>0</v>
          </cell>
          <cell r="AJ9">
            <v>0</v>
          </cell>
        </row>
        <row r="10">
          <cell r="A10">
            <v>4</v>
          </cell>
          <cell r="T10">
            <v>0</v>
          </cell>
          <cell r="U10">
            <v>0</v>
          </cell>
          <cell r="AD10">
            <v>0</v>
          </cell>
          <cell r="AE10">
            <v>0</v>
          </cell>
          <cell r="AH10">
            <v>0</v>
          </cell>
          <cell r="AJ10">
            <v>0</v>
          </cell>
        </row>
        <row r="11">
          <cell r="A11">
            <v>4</v>
          </cell>
          <cell r="T11">
            <v>0</v>
          </cell>
          <cell r="U11">
            <v>0</v>
          </cell>
          <cell r="AD11">
            <v>0</v>
          </cell>
          <cell r="AE11">
            <v>0</v>
          </cell>
          <cell r="AH11">
            <v>0</v>
          </cell>
          <cell r="AJ11">
            <v>0</v>
          </cell>
        </row>
        <row r="12">
          <cell r="A12">
            <v>4</v>
          </cell>
          <cell r="T12">
            <v>0</v>
          </cell>
          <cell r="U12">
            <v>0</v>
          </cell>
          <cell r="AD12">
            <v>0</v>
          </cell>
          <cell r="AE12">
            <v>0</v>
          </cell>
          <cell r="AH12">
            <v>0</v>
          </cell>
          <cell r="AJ12">
            <v>0</v>
          </cell>
        </row>
        <row r="13">
          <cell r="A13">
            <v>4</v>
          </cell>
          <cell r="T13">
            <v>0</v>
          </cell>
          <cell r="U13">
            <v>0</v>
          </cell>
          <cell r="AD13">
            <v>0</v>
          </cell>
          <cell r="AE13">
            <v>0</v>
          </cell>
          <cell r="AH13">
            <v>0</v>
          </cell>
          <cell r="AJ13">
            <v>0</v>
          </cell>
        </row>
        <row r="14">
          <cell r="A14">
            <v>4</v>
          </cell>
          <cell r="T14">
            <v>0</v>
          </cell>
          <cell r="U14">
            <v>0</v>
          </cell>
          <cell r="AD14">
            <v>0</v>
          </cell>
          <cell r="AE14">
            <v>0</v>
          </cell>
          <cell r="AH14">
            <v>0</v>
          </cell>
          <cell r="AJ14">
            <v>0</v>
          </cell>
        </row>
        <row r="15">
          <cell r="A15">
            <v>4</v>
          </cell>
          <cell r="T15">
            <v>0</v>
          </cell>
          <cell r="U15">
            <v>0</v>
          </cell>
          <cell r="AD15">
            <v>0</v>
          </cell>
          <cell r="AE15">
            <v>0</v>
          </cell>
          <cell r="AH15">
            <v>0</v>
          </cell>
          <cell r="AJ15">
            <v>0</v>
          </cell>
        </row>
        <row r="16">
          <cell r="A16">
            <v>4</v>
          </cell>
          <cell r="T16">
            <v>71750.040000000008</v>
          </cell>
          <cell r="U16">
            <v>71750.040000000008</v>
          </cell>
          <cell r="AD16">
            <v>82447.970964000007</v>
          </cell>
          <cell r="AE16">
            <v>82447.970964000007</v>
          </cell>
          <cell r="AH16">
            <v>0</v>
          </cell>
          <cell r="AJ16">
            <v>41854.03</v>
          </cell>
        </row>
        <row r="17">
          <cell r="A17">
            <v>4</v>
          </cell>
          <cell r="T17">
            <v>10434.84</v>
          </cell>
          <cell r="U17">
            <v>10434.84</v>
          </cell>
          <cell r="AD17">
            <v>11584.759368000001</v>
          </cell>
          <cell r="AE17">
            <v>11584.759368000001</v>
          </cell>
          <cell r="AH17">
            <v>0</v>
          </cell>
          <cell r="AJ17">
            <v>12173.749999999996</v>
          </cell>
        </row>
        <row r="18">
          <cell r="A18">
            <v>4</v>
          </cell>
          <cell r="T18">
            <v>11956.56</v>
          </cell>
          <cell r="U18">
            <v>11956.56</v>
          </cell>
          <cell r="AD18">
            <v>13274.172912</v>
          </cell>
          <cell r="AE18">
            <v>13274.172912</v>
          </cell>
          <cell r="AH18">
            <v>0</v>
          </cell>
          <cell r="AJ18">
            <v>13949.169999999998</v>
          </cell>
        </row>
        <row r="19">
          <cell r="A19">
            <v>4</v>
          </cell>
          <cell r="T19">
            <v>17608.68</v>
          </cell>
          <cell r="U19">
            <v>17608.68</v>
          </cell>
          <cell r="AD19">
            <v>19408.287096</v>
          </cell>
          <cell r="AE19">
            <v>19408.287096</v>
          </cell>
          <cell r="AH19">
            <v>0</v>
          </cell>
          <cell r="AJ19">
            <v>22010.909999999996</v>
          </cell>
        </row>
        <row r="20">
          <cell r="A20">
            <v>4</v>
          </cell>
          <cell r="T20">
            <v>4782.6000000000004</v>
          </cell>
          <cell r="U20">
            <v>4782.6000000000004</v>
          </cell>
          <cell r="AD20">
            <v>5271.3817200000003</v>
          </cell>
          <cell r="AE20">
            <v>5271.3817200000003</v>
          </cell>
          <cell r="AH20">
            <v>0</v>
          </cell>
          <cell r="AJ20">
            <v>5978.2799999999988</v>
          </cell>
        </row>
        <row r="21">
          <cell r="A21">
            <v>4</v>
          </cell>
          <cell r="T21">
            <v>11739.119999999999</v>
          </cell>
          <cell r="U21">
            <v>11739.119999999999</v>
          </cell>
          <cell r="AD21">
            <v>12938.858064</v>
          </cell>
          <cell r="AE21">
            <v>12938.858064</v>
          </cell>
          <cell r="AH21">
            <v>0</v>
          </cell>
          <cell r="AJ21">
            <v>14673.939999999999</v>
          </cell>
        </row>
        <row r="22">
          <cell r="A22">
            <v>3</v>
          </cell>
          <cell r="T22">
            <v>0</v>
          </cell>
          <cell r="U22">
            <v>0</v>
          </cell>
          <cell r="AD22">
            <v>0</v>
          </cell>
          <cell r="AE22">
            <v>0</v>
          </cell>
          <cell r="AH22">
            <v>0</v>
          </cell>
          <cell r="AJ22">
            <v>0</v>
          </cell>
        </row>
        <row r="23">
          <cell r="A23">
            <v>3</v>
          </cell>
          <cell r="T23">
            <v>0</v>
          </cell>
          <cell r="U23">
            <v>0</v>
          </cell>
          <cell r="AD23">
            <v>0</v>
          </cell>
          <cell r="AE23">
            <v>0</v>
          </cell>
          <cell r="AH23">
            <v>0</v>
          </cell>
          <cell r="AJ23">
            <v>0</v>
          </cell>
        </row>
        <row r="24">
          <cell r="A24">
            <v>3</v>
          </cell>
          <cell r="T24">
            <v>0</v>
          </cell>
          <cell r="U24">
            <v>0</v>
          </cell>
          <cell r="AD24">
            <v>0</v>
          </cell>
          <cell r="AE24">
            <v>0</v>
          </cell>
          <cell r="AH24">
            <v>0</v>
          </cell>
          <cell r="AJ24">
            <v>0</v>
          </cell>
        </row>
        <row r="25">
          <cell r="A25">
            <v>3</v>
          </cell>
          <cell r="T25">
            <v>0</v>
          </cell>
          <cell r="U25">
            <v>0</v>
          </cell>
          <cell r="AD25">
            <v>0</v>
          </cell>
          <cell r="AE25">
            <v>0</v>
          </cell>
          <cell r="AH25">
            <v>0</v>
          </cell>
          <cell r="AJ25">
            <v>0</v>
          </cell>
        </row>
        <row r="26">
          <cell r="A26">
            <v>3</v>
          </cell>
          <cell r="T26">
            <v>570.59999999999991</v>
          </cell>
          <cell r="U26">
            <v>570.59999999999991</v>
          </cell>
          <cell r="AD26">
            <v>839.01023999999984</v>
          </cell>
          <cell r="AE26">
            <v>839.01023999999984</v>
          </cell>
          <cell r="AH26">
            <v>0</v>
          </cell>
          <cell r="AJ26">
            <v>380.39999999999964</v>
          </cell>
        </row>
        <row r="27">
          <cell r="A27">
            <v>3</v>
          </cell>
          <cell r="T27">
            <v>1499.28</v>
          </cell>
          <cell r="U27">
            <v>1499.28</v>
          </cell>
          <cell r="AD27">
            <v>2204.5413119999998</v>
          </cell>
          <cell r="AE27">
            <v>2204.5413119999998</v>
          </cell>
          <cell r="AH27">
            <v>0</v>
          </cell>
          <cell r="AJ27">
            <v>999.71999999999935</v>
          </cell>
        </row>
        <row r="28">
          <cell r="A28">
            <v>3</v>
          </cell>
          <cell r="T28">
            <v>782.52</v>
          </cell>
          <cell r="U28">
            <v>782.52</v>
          </cell>
          <cell r="AD28">
            <v>1154.3735040000001</v>
          </cell>
          <cell r="AE28">
            <v>1154.3735040000001</v>
          </cell>
          <cell r="AH28">
            <v>0</v>
          </cell>
          <cell r="AJ28">
            <v>391.06000000000131</v>
          </cell>
        </row>
        <row r="29">
          <cell r="A29">
            <v>3</v>
          </cell>
          <cell r="T29">
            <v>304.56</v>
          </cell>
          <cell r="U29">
            <v>304.56</v>
          </cell>
          <cell r="AD29">
            <v>447.82502399999998</v>
          </cell>
          <cell r="AE29">
            <v>447.82502399999998</v>
          </cell>
          <cell r="AH29">
            <v>0</v>
          </cell>
          <cell r="AJ29">
            <v>202.44000000000005</v>
          </cell>
        </row>
        <row r="30">
          <cell r="A30">
            <v>3</v>
          </cell>
          <cell r="T30">
            <v>327.71999999999997</v>
          </cell>
          <cell r="U30">
            <v>327.71999999999997</v>
          </cell>
          <cell r="AD30">
            <v>483.45254399999999</v>
          </cell>
          <cell r="AE30">
            <v>483.45254399999999</v>
          </cell>
          <cell r="AH30">
            <v>0</v>
          </cell>
          <cell r="AJ30">
            <v>163.66000000000031</v>
          </cell>
        </row>
        <row r="31">
          <cell r="A31">
            <v>3</v>
          </cell>
          <cell r="T31">
            <v>844.31999999999994</v>
          </cell>
          <cell r="U31">
            <v>844.31999999999994</v>
          </cell>
          <cell r="AD31">
            <v>1224.5172959999998</v>
          </cell>
          <cell r="AE31">
            <v>1224.5172959999998</v>
          </cell>
          <cell r="AH31">
            <v>0</v>
          </cell>
          <cell r="AJ31">
            <v>703.40000000000055</v>
          </cell>
        </row>
        <row r="32">
          <cell r="A32">
            <v>3</v>
          </cell>
          <cell r="T32">
            <v>246.36</v>
          </cell>
          <cell r="U32">
            <v>246.36</v>
          </cell>
          <cell r="AD32">
            <v>362.24774400000001</v>
          </cell>
          <cell r="AE32">
            <v>362.24774400000001</v>
          </cell>
          <cell r="AH32">
            <v>0</v>
          </cell>
          <cell r="AJ32">
            <v>163.63999999999987</v>
          </cell>
        </row>
        <row r="33">
          <cell r="A33">
            <v>3</v>
          </cell>
          <cell r="T33">
            <v>173.76</v>
          </cell>
          <cell r="U33">
            <v>173.76</v>
          </cell>
          <cell r="AD33">
            <v>255.49670399999997</v>
          </cell>
          <cell r="AE33">
            <v>255.49670399999997</v>
          </cell>
          <cell r="AH33">
            <v>0</v>
          </cell>
          <cell r="AJ33">
            <v>116.24000000000001</v>
          </cell>
        </row>
        <row r="34">
          <cell r="A34">
            <v>3</v>
          </cell>
          <cell r="T34">
            <v>1101.8399999999999</v>
          </cell>
          <cell r="U34">
            <v>1101.8399999999999</v>
          </cell>
          <cell r="AD34">
            <v>1620.1455359999998</v>
          </cell>
          <cell r="AE34">
            <v>1620.1455359999998</v>
          </cell>
          <cell r="AH34">
            <v>0</v>
          </cell>
          <cell r="AJ34">
            <v>734.15999999999985</v>
          </cell>
        </row>
        <row r="35">
          <cell r="A35">
            <v>3</v>
          </cell>
          <cell r="T35">
            <v>75.599999999999994</v>
          </cell>
          <cell r="U35">
            <v>75.599999999999994</v>
          </cell>
          <cell r="AD35">
            <v>111.16223999999998</v>
          </cell>
          <cell r="AE35">
            <v>111.16223999999998</v>
          </cell>
          <cell r="AH35">
            <v>0</v>
          </cell>
          <cell r="AJ35">
            <v>50.399999999999977</v>
          </cell>
        </row>
        <row r="36">
          <cell r="A36">
            <v>3</v>
          </cell>
          <cell r="T36">
            <v>74.760000000000005</v>
          </cell>
          <cell r="U36">
            <v>74.760000000000005</v>
          </cell>
          <cell r="AD36">
            <v>106.94418000000002</v>
          </cell>
          <cell r="AE36">
            <v>106.94418000000002</v>
          </cell>
          <cell r="AH36">
            <v>0</v>
          </cell>
          <cell r="AJ36">
            <v>87.62</v>
          </cell>
        </row>
        <row r="37">
          <cell r="A37">
            <v>3</v>
          </cell>
          <cell r="T37">
            <v>339</v>
          </cell>
          <cell r="U37">
            <v>339</v>
          </cell>
          <cell r="AD37">
            <v>473.4135</v>
          </cell>
          <cell r="AE37">
            <v>473.4135</v>
          </cell>
          <cell r="AH37">
            <v>0</v>
          </cell>
          <cell r="AJ37">
            <v>565</v>
          </cell>
        </row>
        <row r="38">
          <cell r="A38">
            <v>3</v>
          </cell>
          <cell r="T38">
            <v>834.36</v>
          </cell>
          <cell r="U38">
            <v>834.36</v>
          </cell>
          <cell r="AD38">
            <v>1165.1837400000002</v>
          </cell>
          <cell r="AE38">
            <v>1165.1837400000002</v>
          </cell>
          <cell r="AH38">
            <v>0</v>
          </cell>
          <cell r="AJ38">
            <v>1390</v>
          </cell>
        </row>
        <row r="39">
          <cell r="A39">
            <v>3</v>
          </cell>
          <cell r="T39">
            <v>702.96</v>
          </cell>
          <cell r="U39">
            <v>702.96</v>
          </cell>
          <cell r="AD39">
            <v>892.75920000000008</v>
          </cell>
          <cell r="AE39">
            <v>892.75920000000008</v>
          </cell>
          <cell r="AH39">
            <v>0</v>
          </cell>
          <cell r="AJ39">
            <v>2636.5</v>
          </cell>
        </row>
        <row r="40">
          <cell r="A40">
            <v>3</v>
          </cell>
          <cell r="T40">
            <v>522.96</v>
          </cell>
          <cell r="U40">
            <v>522.96</v>
          </cell>
          <cell r="AD40">
            <v>669.65028000000007</v>
          </cell>
          <cell r="AE40">
            <v>669.65028000000007</v>
          </cell>
          <cell r="AH40">
            <v>0</v>
          </cell>
          <cell r="AJ40">
            <v>1917.5399999999991</v>
          </cell>
        </row>
        <row r="41">
          <cell r="A41">
            <v>3</v>
          </cell>
          <cell r="T41">
            <v>3219.84</v>
          </cell>
          <cell r="U41">
            <v>3219.84</v>
          </cell>
          <cell r="AD41">
            <v>3867.0278400000002</v>
          </cell>
          <cell r="AE41">
            <v>3867.0278400000002</v>
          </cell>
          <cell r="AH41">
            <v>0</v>
          </cell>
          <cell r="AJ41">
            <v>17440.21</v>
          </cell>
        </row>
        <row r="42">
          <cell r="A42">
            <v>3</v>
          </cell>
          <cell r="T42">
            <v>3565.2000000000003</v>
          </cell>
          <cell r="U42">
            <v>3565.2000000000003</v>
          </cell>
          <cell r="AD42">
            <v>3958.0850400000004</v>
          </cell>
          <cell r="AE42">
            <v>3958.0850400000004</v>
          </cell>
          <cell r="AH42">
            <v>0</v>
          </cell>
          <cell r="AJ42">
            <v>25550.769999999997</v>
          </cell>
        </row>
        <row r="43">
          <cell r="A43">
            <v>3</v>
          </cell>
          <cell r="T43">
            <v>705.65000000000009</v>
          </cell>
          <cell r="U43">
            <v>705.65000000000009</v>
          </cell>
          <cell r="AD43">
            <v>707.76695000000007</v>
          </cell>
          <cell r="AE43">
            <v>707.76695000000007</v>
          </cell>
          <cell r="AH43">
            <v>0</v>
          </cell>
          <cell r="AJ43">
            <v>6992.43</v>
          </cell>
        </row>
        <row r="44">
          <cell r="A44">
            <v>6</v>
          </cell>
          <cell r="T44">
            <v>0</v>
          </cell>
          <cell r="U44">
            <v>0</v>
          </cell>
          <cell r="AD44">
            <v>0</v>
          </cell>
          <cell r="AE44">
            <v>0</v>
          </cell>
          <cell r="AH44">
            <v>0</v>
          </cell>
          <cell r="AJ44">
            <v>0</v>
          </cell>
        </row>
        <row r="45">
          <cell r="A45">
            <v>6</v>
          </cell>
          <cell r="T45">
            <v>0</v>
          </cell>
          <cell r="U45">
            <v>0</v>
          </cell>
          <cell r="AD45">
            <v>0</v>
          </cell>
          <cell r="AE45">
            <v>0</v>
          </cell>
          <cell r="AH45">
            <v>0</v>
          </cell>
          <cell r="AJ45">
            <v>0</v>
          </cell>
        </row>
        <row r="46">
          <cell r="A46">
            <v>6</v>
          </cell>
          <cell r="T46">
            <v>0</v>
          </cell>
          <cell r="U46">
            <v>0</v>
          </cell>
          <cell r="AD46">
            <v>0</v>
          </cell>
          <cell r="AE46">
            <v>0</v>
          </cell>
          <cell r="AH46">
            <v>0</v>
          </cell>
          <cell r="AJ46">
            <v>0</v>
          </cell>
        </row>
        <row r="47">
          <cell r="A47">
            <v>6</v>
          </cell>
          <cell r="T47">
            <v>0</v>
          </cell>
          <cell r="U47">
            <v>0</v>
          </cell>
          <cell r="AD47">
            <v>0</v>
          </cell>
          <cell r="AE47">
            <v>0</v>
          </cell>
          <cell r="AH47">
            <v>0</v>
          </cell>
          <cell r="AJ47">
            <v>0</v>
          </cell>
        </row>
        <row r="48">
          <cell r="A48">
            <v>6</v>
          </cell>
          <cell r="T48">
            <v>0</v>
          </cell>
          <cell r="U48">
            <v>0</v>
          </cell>
          <cell r="AD48">
            <v>0</v>
          </cell>
          <cell r="AE48">
            <v>0</v>
          </cell>
          <cell r="AH48">
            <v>0</v>
          </cell>
          <cell r="AJ48">
            <v>0</v>
          </cell>
        </row>
        <row r="49">
          <cell r="A49">
            <v>6</v>
          </cell>
          <cell r="T49">
            <v>0</v>
          </cell>
          <cell r="U49">
            <v>0</v>
          </cell>
          <cell r="AD49">
            <v>0</v>
          </cell>
          <cell r="AE49">
            <v>0</v>
          </cell>
          <cell r="AH49">
            <v>0</v>
          </cell>
          <cell r="AJ49">
            <v>0</v>
          </cell>
        </row>
        <row r="50">
          <cell r="A50">
            <v>6</v>
          </cell>
          <cell r="T50">
            <v>0</v>
          </cell>
          <cell r="U50">
            <v>0</v>
          </cell>
          <cell r="AD50">
            <v>0</v>
          </cell>
          <cell r="AE50">
            <v>0</v>
          </cell>
          <cell r="AH50">
            <v>0</v>
          </cell>
          <cell r="AJ50">
            <v>0</v>
          </cell>
        </row>
        <row r="51">
          <cell r="A51">
            <v>6</v>
          </cell>
          <cell r="T51">
            <v>0</v>
          </cell>
          <cell r="U51">
            <v>0</v>
          </cell>
          <cell r="AD51">
            <v>0</v>
          </cell>
          <cell r="AE51">
            <v>0</v>
          </cell>
          <cell r="AH51">
            <v>0</v>
          </cell>
          <cell r="AJ51">
            <v>0</v>
          </cell>
        </row>
        <row r="52">
          <cell r="A52">
            <v>6</v>
          </cell>
          <cell r="T52">
            <v>0</v>
          </cell>
          <cell r="U52">
            <v>0</v>
          </cell>
          <cell r="AD52">
            <v>0</v>
          </cell>
          <cell r="AE52">
            <v>0</v>
          </cell>
          <cell r="AH52">
            <v>0</v>
          </cell>
          <cell r="AJ52">
            <v>0</v>
          </cell>
        </row>
        <row r="53">
          <cell r="A53">
            <v>6</v>
          </cell>
          <cell r="T53">
            <v>0</v>
          </cell>
          <cell r="U53">
            <v>0</v>
          </cell>
          <cell r="AD53">
            <v>0</v>
          </cell>
          <cell r="AE53">
            <v>0</v>
          </cell>
          <cell r="AH53">
            <v>0</v>
          </cell>
          <cell r="AJ53">
            <v>0</v>
          </cell>
        </row>
        <row r="54">
          <cell r="A54">
            <v>6</v>
          </cell>
          <cell r="T54">
            <v>0</v>
          </cell>
          <cell r="U54">
            <v>0</v>
          </cell>
          <cell r="AD54">
            <v>0</v>
          </cell>
          <cell r="AE54">
            <v>0</v>
          </cell>
          <cell r="AH54">
            <v>0</v>
          </cell>
          <cell r="AJ54">
            <v>0</v>
          </cell>
        </row>
        <row r="55">
          <cell r="A55">
            <v>6</v>
          </cell>
          <cell r="T55">
            <v>0</v>
          </cell>
          <cell r="U55">
            <v>0</v>
          </cell>
          <cell r="AD55">
            <v>0</v>
          </cell>
          <cell r="AE55">
            <v>0</v>
          </cell>
          <cell r="AH55">
            <v>0</v>
          </cell>
          <cell r="AJ55">
            <v>0</v>
          </cell>
        </row>
        <row r="56">
          <cell r="A56">
            <v>6</v>
          </cell>
          <cell r="T56">
            <v>0</v>
          </cell>
          <cell r="U56">
            <v>0</v>
          </cell>
          <cell r="AD56">
            <v>0</v>
          </cell>
          <cell r="AE56">
            <v>0</v>
          </cell>
          <cell r="AH56">
            <v>0</v>
          </cell>
          <cell r="AJ56">
            <v>0</v>
          </cell>
        </row>
        <row r="57">
          <cell r="A57">
            <v>6</v>
          </cell>
          <cell r="T57">
            <v>0</v>
          </cell>
          <cell r="U57">
            <v>0</v>
          </cell>
          <cell r="AD57">
            <v>0</v>
          </cell>
          <cell r="AE57">
            <v>0</v>
          </cell>
          <cell r="AH57">
            <v>0</v>
          </cell>
          <cell r="AJ57">
            <v>0</v>
          </cell>
        </row>
        <row r="58">
          <cell r="A58">
            <v>6</v>
          </cell>
          <cell r="T58">
            <v>0</v>
          </cell>
          <cell r="U58">
            <v>0</v>
          </cell>
          <cell r="AD58">
            <v>0</v>
          </cell>
          <cell r="AE58">
            <v>0</v>
          </cell>
          <cell r="AH58">
            <v>0</v>
          </cell>
          <cell r="AJ58">
            <v>0</v>
          </cell>
        </row>
        <row r="59">
          <cell r="A59">
            <v>6</v>
          </cell>
          <cell r="T59">
            <v>0</v>
          </cell>
          <cell r="U59">
            <v>0</v>
          </cell>
          <cell r="AD59">
            <v>0</v>
          </cell>
          <cell r="AE59">
            <v>0</v>
          </cell>
          <cell r="AH59">
            <v>0</v>
          </cell>
          <cell r="AJ59">
            <v>0</v>
          </cell>
        </row>
        <row r="60">
          <cell r="A60">
            <v>6</v>
          </cell>
          <cell r="T60">
            <v>0</v>
          </cell>
          <cell r="U60">
            <v>0</v>
          </cell>
          <cell r="AD60">
            <v>0</v>
          </cell>
          <cell r="AE60">
            <v>0</v>
          </cell>
          <cell r="AH60">
            <v>0</v>
          </cell>
          <cell r="AJ60">
            <v>0</v>
          </cell>
        </row>
        <row r="61">
          <cell r="A61">
            <v>6</v>
          </cell>
          <cell r="T61">
            <v>0</v>
          </cell>
          <cell r="U61">
            <v>0</v>
          </cell>
          <cell r="AD61">
            <v>0</v>
          </cell>
          <cell r="AE61">
            <v>0</v>
          </cell>
          <cell r="AH61">
            <v>0</v>
          </cell>
          <cell r="AJ61">
            <v>0</v>
          </cell>
        </row>
        <row r="62">
          <cell r="A62">
            <v>6</v>
          </cell>
          <cell r="T62">
            <v>0</v>
          </cell>
          <cell r="U62">
            <v>0</v>
          </cell>
          <cell r="AD62">
            <v>0</v>
          </cell>
          <cell r="AE62">
            <v>0</v>
          </cell>
          <cell r="AH62">
            <v>0</v>
          </cell>
          <cell r="AJ62">
            <v>0</v>
          </cell>
        </row>
        <row r="63">
          <cell r="A63">
            <v>6</v>
          </cell>
          <cell r="T63">
            <v>0</v>
          </cell>
          <cell r="U63">
            <v>0</v>
          </cell>
          <cell r="AD63">
            <v>0</v>
          </cell>
          <cell r="AE63">
            <v>0</v>
          </cell>
          <cell r="AH63">
            <v>0</v>
          </cell>
          <cell r="AJ63">
            <v>0</v>
          </cell>
        </row>
        <row r="64">
          <cell r="A64">
            <v>6</v>
          </cell>
          <cell r="T64">
            <v>0</v>
          </cell>
          <cell r="U64">
            <v>0</v>
          </cell>
          <cell r="AD64">
            <v>0</v>
          </cell>
          <cell r="AE64">
            <v>0</v>
          </cell>
          <cell r="AH64">
            <v>0</v>
          </cell>
          <cell r="AJ64">
            <v>0</v>
          </cell>
        </row>
        <row r="65">
          <cell r="A65">
            <v>6</v>
          </cell>
          <cell r="T65">
            <v>1949.6899999999996</v>
          </cell>
          <cell r="U65">
            <v>1949.6899999999996</v>
          </cell>
          <cell r="AD65">
            <v>2252.6718259999993</v>
          </cell>
          <cell r="AE65">
            <v>2252.6718259999993</v>
          </cell>
          <cell r="AH65">
            <v>0</v>
          </cell>
          <cell r="AJ65">
            <v>0</v>
          </cell>
        </row>
        <row r="66">
          <cell r="A66">
            <v>6</v>
          </cell>
          <cell r="T66">
            <v>3341.76</v>
          </cell>
          <cell r="U66">
            <v>3341.76</v>
          </cell>
          <cell r="AD66">
            <v>3678.9435840000001</v>
          </cell>
          <cell r="AE66">
            <v>3678.9435840000001</v>
          </cell>
          <cell r="AH66">
            <v>0</v>
          </cell>
          <cell r="AJ66">
            <v>2506.4899999999998</v>
          </cell>
        </row>
        <row r="67">
          <cell r="A67">
            <v>6</v>
          </cell>
          <cell r="T67">
            <v>1161.96</v>
          </cell>
          <cell r="U67">
            <v>1161.96</v>
          </cell>
          <cell r="AD67">
            <v>1266.884988</v>
          </cell>
          <cell r="AE67">
            <v>1266.884988</v>
          </cell>
          <cell r="AH67">
            <v>0</v>
          </cell>
          <cell r="AJ67">
            <v>1064.9300000000003</v>
          </cell>
        </row>
        <row r="68">
          <cell r="A68">
            <v>6</v>
          </cell>
          <cell r="T68">
            <v>956.7</v>
          </cell>
          <cell r="U68">
            <v>956.7</v>
          </cell>
          <cell r="AD68">
            <v>954.02124000000003</v>
          </cell>
          <cell r="AE68">
            <v>954.02124000000003</v>
          </cell>
          <cell r="AH68">
            <v>0</v>
          </cell>
          <cell r="AJ68">
            <v>2870.0199999999995</v>
          </cell>
        </row>
        <row r="69">
          <cell r="A69">
            <v>6</v>
          </cell>
          <cell r="T69">
            <v>956.7</v>
          </cell>
          <cell r="U69">
            <v>956.7</v>
          </cell>
          <cell r="AD69">
            <v>954.02124000000003</v>
          </cell>
          <cell r="AE69">
            <v>954.02124000000003</v>
          </cell>
          <cell r="AH69">
            <v>0</v>
          </cell>
          <cell r="AJ69">
            <v>2870.0199999999995</v>
          </cell>
        </row>
        <row r="70">
          <cell r="A70">
            <v>6</v>
          </cell>
          <cell r="T70">
            <v>956.7</v>
          </cell>
          <cell r="U70">
            <v>956.7</v>
          </cell>
          <cell r="AD70">
            <v>954.02124000000003</v>
          </cell>
          <cell r="AE70">
            <v>954.02124000000003</v>
          </cell>
          <cell r="AH70">
            <v>0</v>
          </cell>
          <cell r="AJ70">
            <v>2870.0199999999995</v>
          </cell>
        </row>
        <row r="71">
          <cell r="A71">
            <v>6</v>
          </cell>
          <cell r="T71">
            <v>956.7</v>
          </cell>
          <cell r="U71">
            <v>956.7</v>
          </cell>
          <cell r="AD71">
            <v>954.02124000000003</v>
          </cell>
          <cell r="AE71">
            <v>954.02124000000003</v>
          </cell>
          <cell r="AH71">
            <v>0</v>
          </cell>
          <cell r="AJ71">
            <v>2870.0199999999995</v>
          </cell>
        </row>
        <row r="72">
          <cell r="A72">
            <v>6</v>
          </cell>
          <cell r="T72">
            <v>956.7</v>
          </cell>
          <cell r="U72">
            <v>956.7</v>
          </cell>
          <cell r="AD72">
            <v>954.02124000000003</v>
          </cell>
          <cell r="AE72">
            <v>954.02124000000003</v>
          </cell>
          <cell r="AH72">
            <v>0</v>
          </cell>
          <cell r="AJ72">
            <v>2870.0199999999995</v>
          </cell>
        </row>
        <row r="73">
          <cell r="A73">
            <v>20</v>
          </cell>
          <cell r="T73">
            <v>76593.48</v>
          </cell>
          <cell r="U73">
            <v>76593.48</v>
          </cell>
          <cell r="AD73">
            <v>100551.92054399999</v>
          </cell>
          <cell r="AE73">
            <v>100551.92054399999</v>
          </cell>
          <cell r="AH73">
            <v>0</v>
          </cell>
          <cell r="AJ73">
            <v>995716.1</v>
          </cell>
        </row>
      </sheetData>
      <sheetData sheetId="24">
        <row r="2">
          <cell r="K2">
            <v>12</v>
          </cell>
        </row>
      </sheetData>
      <sheetData sheetId="25">
        <row r="3">
          <cell r="A3">
            <v>1</v>
          </cell>
          <cell r="B3" t="str">
            <v>Junio</v>
          </cell>
          <cell r="C3">
            <v>5</v>
          </cell>
          <cell r="E3">
            <v>1</v>
          </cell>
          <cell r="F3" t="str">
            <v>Enero</v>
          </cell>
          <cell r="G3">
            <v>0</v>
          </cell>
        </row>
        <row r="4">
          <cell r="A4">
            <v>2</v>
          </cell>
          <cell r="B4" t="str">
            <v>Junio</v>
          </cell>
          <cell r="C4">
            <v>4</v>
          </cell>
          <cell r="E4">
            <v>2</v>
          </cell>
          <cell r="F4" t="str">
            <v>Enero</v>
          </cell>
          <cell r="G4">
            <v>-1</v>
          </cell>
        </row>
        <row r="5">
          <cell r="A5">
            <v>3</v>
          </cell>
          <cell r="B5" t="str">
            <v>Julio</v>
          </cell>
          <cell r="C5">
            <v>4</v>
          </cell>
          <cell r="E5">
            <v>3</v>
          </cell>
          <cell r="F5" t="str">
            <v>Enero</v>
          </cell>
          <cell r="G5">
            <v>-2</v>
          </cell>
        </row>
        <row r="6">
          <cell r="A6">
            <v>4</v>
          </cell>
          <cell r="B6" t="str">
            <v>Julio</v>
          </cell>
          <cell r="C6">
            <v>3</v>
          </cell>
          <cell r="E6">
            <v>4</v>
          </cell>
          <cell r="F6" t="str">
            <v>Febrero</v>
          </cell>
          <cell r="G6">
            <v>-2</v>
          </cell>
        </row>
        <row r="7">
          <cell r="A7">
            <v>5</v>
          </cell>
          <cell r="B7" t="str">
            <v>Agosto</v>
          </cell>
          <cell r="C7">
            <v>3</v>
          </cell>
          <cell r="E7">
            <v>5</v>
          </cell>
          <cell r="F7" t="str">
            <v>Febrero</v>
          </cell>
          <cell r="G7">
            <v>-3</v>
          </cell>
        </row>
        <row r="8">
          <cell r="A8">
            <v>6</v>
          </cell>
          <cell r="B8" t="str">
            <v>Agosto</v>
          </cell>
          <cell r="C8">
            <v>2</v>
          </cell>
          <cell r="E8">
            <v>6</v>
          </cell>
          <cell r="F8" t="str">
            <v>Marzo</v>
          </cell>
          <cell r="G8">
            <v>-3</v>
          </cell>
        </row>
        <row r="9">
          <cell r="A9">
            <v>7</v>
          </cell>
          <cell r="B9" t="str">
            <v>Septiembre</v>
          </cell>
          <cell r="C9">
            <v>2</v>
          </cell>
          <cell r="E9">
            <v>7</v>
          </cell>
          <cell r="F9" t="str">
            <v>Marzo</v>
          </cell>
          <cell r="G9">
            <v>-4</v>
          </cell>
        </row>
        <row r="10">
          <cell r="A10">
            <v>8</v>
          </cell>
          <cell r="B10" t="str">
            <v>Septiembre</v>
          </cell>
          <cell r="C10">
            <v>1</v>
          </cell>
          <cell r="E10">
            <v>8</v>
          </cell>
          <cell r="F10" t="str">
            <v>Abril</v>
          </cell>
          <cell r="G10">
            <v>-4</v>
          </cell>
        </row>
        <row r="11">
          <cell r="A11">
            <v>9</v>
          </cell>
          <cell r="B11" t="str">
            <v>Octubre</v>
          </cell>
          <cell r="C11">
            <v>1</v>
          </cell>
          <cell r="E11">
            <v>9</v>
          </cell>
          <cell r="F11" t="str">
            <v>Abril</v>
          </cell>
          <cell r="G11">
            <v>-5</v>
          </cell>
        </row>
        <row r="12">
          <cell r="A12">
            <v>10</v>
          </cell>
          <cell r="B12" t="str">
            <v>Octubre</v>
          </cell>
          <cell r="C12">
            <v>0</v>
          </cell>
          <cell r="E12">
            <v>10</v>
          </cell>
          <cell r="F12" t="str">
            <v>Mayo</v>
          </cell>
          <cell r="G12">
            <v>-5</v>
          </cell>
        </row>
        <row r="13">
          <cell r="A13">
            <v>11</v>
          </cell>
          <cell r="B13" t="str">
            <v>Noviembre</v>
          </cell>
          <cell r="C13">
            <v>0</v>
          </cell>
          <cell r="E13">
            <v>11</v>
          </cell>
          <cell r="F13" t="str">
            <v>Mayo</v>
          </cell>
          <cell r="G13">
            <v>-6</v>
          </cell>
        </row>
        <row r="14">
          <cell r="A14">
            <v>12</v>
          </cell>
          <cell r="B14" t="str">
            <v>Diciembre</v>
          </cell>
          <cell r="C14">
            <v>0</v>
          </cell>
          <cell r="E14">
            <v>12</v>
          </cell>
          <cell r="F14" t="str">
            <v>Junio</v>
          </cell>
          <cell r="G14">
            <v>-6</v>
          </cell>
        </row>
        <row r="16">
          <cell r="G16" t="str">
            <v>BIENES</v>
          </cell>
        </row>
        <row r="17">
          <cell r="G17" t="str">
            <v>SERVICIOS</v>
          </cell>
        </row>
        <row r="18">
          <cell r="A18">
            <v>1</v>
          </cell>
          <cell r="B18">
            <v>11</v>
          </cell>
          <cell r="D18">
            <v>1</v>
          </cell>
          <cell r="E18">
            <v>0</v>
          </cell>
          <cell r="G18" t="str">
            <v>ARRENDAMIENTO</v>
          </cell>
        </row>
        <row r="19">
          <cell r="A19">
            <v>2</v>
          </cell>
          <cell r="B19">
            <v>10</v>
          </cell>
          <cell r="D19">
            <v>2</v>
          </cell>
          <cell r="E19">
            <v>1</v>
          </cell>
          <cell r="G19" t="str">
            <v>CONTRIBUCIONES</v>
          </cell>
        </row>
        <row r="20">
          <cell r="A20">
            <v>3</v>
          </cell>
          <cell r="B20">
            <v>9</v>
          </cell>
          <cell r="D20">
            <v>3</v>
          </cell>
          <cell r="E20">
            <v>2</v>
          </cell>
          <cell r="G20" t="str">
            <v>DONATIVOS</v>
          </cell>
        </row>
        <row r="21">
          <cell r="A21">
            <v>4</v>
          </cell>
          <cell r="B21">
            <v>8</v>
          </cell>
          <cell r="D21">
            <v>4</v>
          </cell>
          <cell r="E21">
            <v>3</v>
          </cell>
          <cell r="G21" t="str">
            <v>INVERSIONES</v>
          </cell>
        </row>
        <row r="22">
          <cell r="A22">
            <v>5</v>
          </cell>
          <cell r="B22">
            <v>7</v>
          </cell>
          <cell r="D22">
            <v>5</v>
          </cell>
          <cell r="E22">
            <v>4</v>
          </cell>
          <cell r="G22" t="str">
            <v>SUELDOS</v>
          </cell>
        </row>
        <row r="23">
          <cell r="A23">
            <v>6</v>
          </cell>
          <cell r="B23">
            <v>6</v>
          </cell>
          <cell r="D23">
            <v>6</v>
          </cell>
          <cell r="E23">
            <v>5</v>
          </cell>
          <cell r="G23" t="str">
            <v>SEGURIDAD SOCIAL</v>
          </cell>
        </row>
        <row r="24">
          <cell r="A24">
            <v>7</v>
          </cell>
          <cell r="B24">
            <v>5</v>
          </cell>
          <cell r="D24">
            <v>7</v>
          </cell>
          <cell r="E24">
            <v>6</v>
          </cell>
          <cell r="G24" t="str">
            <v>OTROS</v>
          </cell>
        </row>
        <row r="25">
          <cell r="A25">
            <v>8</v>
          </cell>
          <cell r="B25">
            <v>4</v>
          </cell>
          <cell r="D25">
            <v>8</v>
          </cell>
          <cell r="E25">
            <v>7</v>
          </cell>
          <cell r="G25" t="str">
            <v>APROVECHAMIENTOS</v>
          </cell>
        </row>
        <row r="26">
          <cell r="A26">
            <v>9</v>
          </cell>
          <cell r="B26">
            <v>3</v>
          </cell>
          <cell r="D26">
            <v>9</v>
          </cell>
          <cell r="E26">
            <v>8</v>
          </cell>
          <cell r="G26" t="str">
            <v>DEVOLUCIONES</v>
          </cell>
        </row>
        <row r="27">
          <cell r="A27">
            <v>10</v>
          </cell>
          <cell r="B27">
            <v>2</v>
          </cell>
          <cell r="D27">
            <v>10</v>
          </cell>
          <cell r="E27">
            <v>9</v>
          </cell>
          <cell r="G27" t="str">
            <v>INDEMNIZACIONES</v>
          </cell>
        </row>
        <row r="28">
          <cell r="A28">
            <v>11</v>
          </cell>
          <cell r="B28">
            <v>1</v>
          </cell>
          <cell r="D28">
            <v>11</v>
          </cell>
          <cell r="E28">
            <v>10</v>
          </cell>
          <cell r="G28" t="str">
            <v>PREMIOS</v>
          </cell>
        </row>
        <row r="29">
          <cell r="A29">
            <v>12</v>
          </cell>
          <cell r="B29">
            <v>0</v>
          </cell>
          <cell r="D29">
            <v>12</v>
          </cell>
          <cell r="E29">
            <v>11</v>
          </cell>
          <cell r="G29" t="str">
            <v>CRED INC F Y FM</v>
          </cell>
        </row>
      </sheetData>
      <sheetData sheetId="26">
        <row r="1">
          <cell r="B1" t="str">
            <v>Indice</v>
          </cell>
          <cell r="C1" t="str">
            <v>Descripción Impuesto</v>
          </cell>
          <cell r="D1" t="str">
            <v>Mes</v>
          </cell>
          <cell r="E1" t="str">
            <v>Impuesto</v>
          </cell>
          <cell r="F1" t="str">
            <v>IDE</v>
          </cell>
          <cell r="G1" t="str">
            <v>Impuesto en Declaración</v>
          </cell>
          <cell r="H1" t="str">
            <v>Compen-
sación</v>
          </cell>
          <cell r="I1" t="str">
            <v>Folio Compen-
sación</v>
          </cell>
          <cell r="J1" t="str">
            <v>Fecha Compen-
sación</v>
          </cell>
          <cell r="K1" t="str">
            <v>Subsidio al Empleo</v>
          </cell>
          <cell r="L1" t="str">
            <v>Fecha Declaración Anterior</v>
          </cell>
          <cell r="M1" t="str">
            <v>$ Pagado
en Decl.
Anterior</v>
          </cell>
          <cell r="N1" t="str">
            <v>Base de Cálculo</v>
          </cell>
          <cell r="O1" t="str">
            <v>Fecha en que debió pagar</v>
          </cell>
          <cell r="P1" t="str">
            <v>Fecha en que paga</v>
          </cell>
          <cell r="Q1" t="str">
            <v>INPC Anterior</v>
          </cell>
          <cell r="R1" t="str">
            <v>INPC Actual</v>
          </cell>
          <cell r="S1" t="str">
            <v>Factor</v>
          </cell>
          <cell r="T1" t="str">
            <v>% de Recargos</v>
          </cell>
          <cell r="U1" t="str">
            <v>Actualiza- 
ción</v>
          </cell>
          <cell r="V1" t="str">
            <v>Recargos</v>
          </cell>
          <cell r="W1" t="str">
            <v>Neto
Pagado</v>
          </cell>
          <cell r="X1" t="str">
            <v>IVA A FAVOR</v>
          </cell>
          <cell r="Y1" t="str">
            <v>Tipo</v>
          </cell>
          <cell r="Z1" t="str">
            <v>Fecha de
Presentación</v>
          </cell>
          <cell r="AA1" t="str">
            <v>Institución de Crédito o SAT</v>
          </cell>
          <cell r="AB1" t="str">
            <v>No. de
Operación</v>
          </cell>
          <cell r="AC1" t="str">
            <v>Inform. Fecha</v>
          </cell>
          <cell r="AD1" t="str">
            <v>Informativa Folio</v>
          </cell>
          <cell r="AE1" t="str">
            <v>Observaciones</v>
          </cell>
        </row>
        <row r="2">
          <cell r="B2">
            <v>0</v>
          </cell>
          <cell r="C2" t="str">
            <v>ISR ANUAL</v>
          </cell>
          <cell r="D2" t="str">
            <v>12 DICIEMBRE</v>
          </cell>
          <cell r="E2">
            <v>0</v>
          </cell>
          <cell r="F2">
            <v>0</v>
          </cell>
          <cell r="G2">
            <v>0</v>
          </cell>
          <cell r="H2">
            <v>0</v>
          </cell>
          <cell r="I2">
            <v>0</v>
          </cell>
          <cell r="J2">
            <v>0</v>
          </cell>
          <cell r="K2">
            <v>0</v>
          </cell>
          <cell r="L2">
            <v>0</v>
          </cell>
          <cell r="M2">
            <v>0</v>
          </cell>
          <cell r="N2">
            <v>0</v>
          </cell>
          <cell r="O2">
            <v>40633</v>
          </cell>
          <cell r="P2">
            <v>40633</v>
          </cell>
          <cell r="Q2">
            <v>100.22799999999999</v>
          </cell>
          <cell r="R2">
            <v>100.22799999999999</v>
          </cell>
          <cell r="S2">
            <v>1</v>
          </cell>
          <cell r="T2">
            <v>0</v>
          </cell>
          <cell r="U2">
            <v>0</v>
          </cell>
          <cell r="V2">
            <v>0</v>
          </cell>
          <cell r="W2">
            <v>0</v>
          </cell>
          <cell r="X2">
            <v>0</v>
          </cell>
          <cell r="Y2">
            <v>0</v>
          </cell>
          <cell r="Z2">
            <v>0</v>
          </cell>
          <cell r="AA2">
            <v>0</v>
          </cell>
          <cell r="AB2">
            <v>0</v>
          </cell>
          <cell r="AC2">
            <v>0</v>
          </cell>
          <cell r="AD2">
            <v>0</v>
          </cell>
          <cell r="AE2">
            <v>0</v>
          </cell>
        </row>
        <row r="3">
          <cell r="B3">
            <v>0</v>
          </cell>
          <cell r="C3" t="str">
            <v>IETU ANUAL</v>
          </cell>
          <cell r="D3" t="str">
            <v>12 DICIEMBRE</v>
          </cell>
          <cell r="E3">
            <v>0</v>
          </cell>
          <cell r="F3">
            <v>0</v>
          </cell>
          <cell r="G3">
            <v>0</v>
          </cell>
          <cell r="H3">
            <v>0</v>
          </cell>
          <cell r="I3">
            <v>0</v>
          </cell>
          <cell r="J3">
            <v>0</v>
          </cell>
          <cell r="K3">
            <v>0</v>
          </cell>
          <cell r="L3">
            <v>0</v>
          </cell>
          <cell r="M3">
            <v>0</v>
          </cell>
          <cell r="N3">
            <v>0</v>
          </cell>
          <cell r="O3">
            <v>40633</v>
          </cell>
          <cell r="P3">
            <v>40633</v>
          </cell>
          <cell r="Q3">
            <v>100.22799999999999</v>
          </cell>
          <cell r="R3">
            <v>100.22799999999999</v>
          </cell>
          <cell r="S3">
            <v>1</v>
          </cell>
          <cell r="T3">
            <v>0</v>
          </cell>
          <cell r="U3">
            <v>0</v>
          </cell>
          <cell r="V3">
            <v>0</v>
          </cell>
          <cell r="W3">
            <v>0</v>
          </cell>
          <cell r="X3">
            <v>0</v>
          </cell>
          <cell r="Y3">
            <v>0</v>
          </cell>
          <cell r="Z3">
            <v>0</v>
          </cell>
          <cell r="AA3">
            <v>0</v>
          </cell>
          <cell r="AB3">
            <v>0</v>
          </cell>
          <cell r="AC3">
            <v>0</v>
          </cell>
          <cell r="AD3">
            <v>0</v>
          </cell>
          <cell r="AE3">
            <v>0</v>
          </cell>
        </row>
        <row r="4">
          <cell r="B4">
            <v>0</v>
          </cell>
          <cell r="C4" t="str">
            <v>MULTIPLE</v>
          </cell>
          <cell r="D4" t="str">
            <v>12 DICIEMBRE</v>
          </cell>
          <cell r="E4">
            <v>0</v>
          </cell>
          <cell r="F4">
            <v>0</v>
          </cell>
          <cell r="G4">
            <v>0</v>
          </cell>
          <cell r="H4">
            <v>0</v>
          </cell>
          <cell r="I4">
            <v>0</v>
          </cell>
          <cell r="J4">
            <v>0</v>
          </cell>
          <cell r="K4">
            <v>0</v>
          </cell>
          <cell r="L4">
            <v>0</v>
          </cell>
          <cell r="M4">
            <v>0</v>
          </cell>
          <cell r="N4">
            <v>0</v>
          </cell>
          <cell r="O4">
            <v>0</v>
          </cell>
          <cell r="P4">
            <v>0</v>
          </cell>
          <cell r="Q4">
            <v>0</v>
          </cell>
          <cell r="R4">
            <v>0</v>
          </cell>
          <cell r="S4">
            <v>0</v>
          </cell>
          <cell r="T4">
            <v>0</v>
          </cell>
          <cell r="U4">
            <v>0</v>
          </cell>
          <cell r="V4">
            <v>0</v>
          </cell>
          <cell r="W4">
            <v>0</v>
          </cell>
          <cell r="X4">
            <v>0</v>
          </cell>
          <cell r="Y4">
            <v>0</v>
          </cell>
          <cell r="Z4">
            <v>0</v>
          </cell>
          <cell r="AA4">
            <v>0</v>
          </cell>
          <cell r="AB4">
            <v>0</v>
          </cell>
          <cell r="AC4">
            <v>0</v>
          </cell>
          <cell r="AD4">
            <v>0</v>
          </cell>
          <cell r="AE4">
            <v>0</v>
          </cell>
        </row>
        <row r="5">
          <cell r="B5">
            <v>121010</v>
          </cell>
          <cell r="C5" t="str">
            <v>ISR PROPIO</v>
          </cell>
          <cell r="D5" t="str">
            <v>01 ENERO</v>
          </cell>
          <cell r="E5">
            <v>104102</v>
          </cell>
          <cell r="F5">
            <v>0</v>
          </cell>
          <cell r="G5">
            <v>104102</v>
          </cell>
          <cell r="H5">
            <v>0</v>
          </cell>
          <cell r="I5">
            <v>0</v>
          </cell>
          <cell r="J5">
            <v>0</v>
          </cell>
          <cell r="K5">
            <v>0</v>
          </cell>
          <cell r="L5">
            <v>0</v>
          </cell>
          <cell r="M5">
            <v>0</v>
          </cell>
          <cell r="N5">
            <v>0</v>
          </cell>
          <cell r="O5">
            <v>40226</v>
          </cell>
          <cell r="P5">
            <v>40633</v>
          </cell>
          <cell r="Q5">
            <v>96.575479439774</v>
          </cell>
          <cell r="R5">
            <v>100.22799999999999</v>
          </cell>
          <cell r="S5">
            <v>1.0378000000000001</v>
          </cell>
          <cell r="T5">
            <v>0.15820000000001527</v>
          </cell>
          <cell r="U5">
            <v>0</v>
          </cell>
          <cell r="V5">
            <v>0</v>
          </cell>
          <cell r="W5">
            <v>104102</v>
          </cell>
          <cell r="X5">
            <v>0</v>
          </cell>
          <cell r="Y5" t="str">
            <v>NORMAL</v>
          </cell>
          <cell r="Z5">
            <v>40226</v>
          </cell>
          <cell r="AA5" t="str">
            <v>BANAMEX</v>
          </cell>
          <cell r="AB5">
            <v>57346</v>
          </cell>
          <cell r="AC5">
            <v>0</v>
          </cell>
          <cell r="AD5">
            <v>0</v>
          </cell>
          <cell r="AE5">
            <v>0</v>
          </cell>
        </row>
        <row r="6">
          <cell r="B6">
            <v>121020</v>
          </cell>
          <cell r="C6" t="str">
            <v>ISR PROPIO</v>
          </cell>
          <cell r="D6" t="str">
            <v>02 FEBRERO</v>
          </cell>
          <cell r="E6">
            <v>82038</v>
          </cell>
          <cell r="F6">
            <v>0</v>
          </cell>
          <cell r="G6">
            <v>82038</v>
          </cell>
          <cell r="H6">
            <v>0</v>
          </cell>
          <cell r="I6">
            <v>0</v>
          </cell>
          <cell r="J6">
            <v>0</v>
          </cell>
          <cell r="K6">
            <v>0</v>
          </cell>
          <cell r="L6">
            <v>0</v>
          </cell>
          <cell r="M6">
            <v>0</v>
          </cell>
          <cell r="N6">
            <v>0</v>
          </cell>
          <cell r="O6">
            <v>40254</v>
          </cell>
          <cell r="P6">
            <v>40633</v>
          </cell>
          <cell r="Q6">
            <v>97.134050050685005</v>
          </cell>
          <cell r="R6">
            <v>100.22799999999999</v>
          </cell>
          <cell r="S6">
            <v>1.0318000000000001</v>
          </cell>
          <cell r="T6">
            <v>0.14690000000001419</v>
          </cell>
          <cell r="U6">
            <v>0</v>
          </cell>
          <cell r="V6">
            <v>0</v>
          </cell>
          <cell r="W6">
            <v>82038</v>
          </cell>
          <cell r="X6">
            <v>0</v>
          </cell>
          <cell r="Y6" t="str">
            <v>NORMAL</v>
          </cell>
          <cell r="Z6">
            <v>40254</v>
          </cell>
          <cell r="AA6" t="str">
            <v>BANAMEX</v>
          </cell>
          <cell r="AB6">
            <v>60639</v>
          </cell>
          <cell r="AC6">
            <v>0</v>
          </cell>
          <cell r="AD6">
            <v>0</v>
          </cell>
          <cell r="AE6">
            <v>0</v>
          </cell>
        </row>
        <row r="7">
          <cell r="B7">
            <v>121030</v>
          </cell>
          <cell r="C7" t="str">
            <v>ISR PROPIO</v>
          </cell>
          <cell r="D7" t="str">
            <v>03 MARZO</v>
          </cell>
          <cell r="E7">
            <v>220221</v>
          </cell>
          <cell r="F7">
            <v>0</v>
          </cell>
          <cell r="G7">
            <v>220221</v>
          </cell>
          <cell r="H7">
            <v>0</v>
          </cell>
          <cell r="I7">
            <v>0</v>
          </cell>
          <cell r="J7">
            <v>0</v>
          </cell>
          <cell r="K7">
            <v>0</v>
          </cell>
          <cell r="L7">
            <v>0</v>
          </cell>
          <cell r="M7">
            <v>0</v>
          </cell>
          <cell r="N7">
            <v>0</v>
          </cell>
          <cell r="O7">
            <v>40285</v>
          </cell>
          <cell r="P7">
            <v>40285</v>
          </cell>
          <cell r="Q7">
            <v>97.823643397488993</v>
          </cell>
          <cell r="R7">
            <v>97.823643397488993</v>
          </cell>
          <cell r="S7">
            <v>1</v>
          </cell>
          <cell r="T7">
            <v>0</v>
          </cell>
          <cell r="U7">
            <v>0</v>
          </cell>
          <cell r="V7">
            <v>0</v>
          </cell>
          <cell r="W7">
            <v>220221</v>
          </cell>
          <cell r="X7">
            <v>0</v>
          </cell>
          <cell r="Y7">
            <v>0</v>
          </cell>
          <cell r="Z7">
            <v>0</v>
          </cell>
          <cell r="AA7">
            <v>0</v>
          </cell>
          <cell r="AB7">
            <v>0</v>
          </cell>
          <cell r="AC7">
            <v>0</v>
          </cell>
          <cell r="AD7">
            <v>0</v>
          </cell>
          <cell r="AE7">
            <v>0</v>
          </cell>
        </row>
        <row r="8">
          <cell r="B8">
            <v>121040</v>
          </cell>
          <cell r="C8" t="str">
            <v>ISR PROPIO</v>
          </cell>
          <cell r="D8" t="str">
            <v>04 ABRIL</v>
          </cell>
          <cell r="E8">
            <v>351165</v>
          </cell>
          <cell r="F8">
            <v>0</v>
          </cell>
          <cell r="G8">
            <v>351165</v>
          </cell>
          <cell r="H8">
            <v>0</v>
          </cell>
          <cell r="I8">
            <v>0</v>
          </cell>
          <cell r="J8">
            <v>0</v>
          </cell>
          <cell r="K8">
            <v>0</v>
          </cell>
          <cell r="L8">
            <v>0</v>
          </cell>
          <cell r="M8">
            <v>0</v>
          </cell>
          <cell r="N8">
            <v>0</v>
          </cell>
          <cell r="O8">
            <v>40315</v>
          </cell>
          <cell r="P8">
            <v>40315</v>
          </cell>
          <cell r="Q8">
            <v>97.511947204733005</v>
          </cell>
          <cell r="R8">
            <v>97.511947204733005</v>
          </cell>
          <cell r="S8">
            <v>1</v>
          </cell>
          <cell r="T8">
            <v>0</v>
          </cell>
          <cell r="U8">
            <v>0</v>
          </cell>
          <cell r="V8">
            <v>0</v>
          </cell>
          <cell r="W8">
            <v>351165</v>
          </cell>
          <cell r="X8">
            <v>0</v>
          </cell>
          <cell r="Y8" t="str">
            <v>NORMAL</v>
          </cell>
          <cell r="Z8">
            <v>40315</v>
          </cell>
          <cell r="AA8" t="str">
            <v>BANAMEX</v>
          </cell>
          <cell r="AB8">
            <v>74698</v>
          </cell>
          <cell r="AC8">
            <v>0</v>
          </cell>
          <cell r="AD8">
            <v>0</v>
          </cell>
          <cell r="AE8">
            <v>0</v>
          </cell>
        </row>
        <row r="9">
          <cell r="B9">
            <v>121050</v>
          </cell>
          <cell r="C9" t="str">
            <v>ISR PROPIO</v>
          </cell>
          <cell r="D9" t="str">
            <v>05 MAYO</v>
          </cell>
          <cell r="E9">
            <v>468828</v>
          </cell>
          <cell r="F9">
            <v>0</v>
          </cell>
          <cell r="G9">
            <v>468828</v>
          </cell>
          <cell r="H9">
            <v>0</v>
          </cell>
          <cell r="I9">
            <v>0</v>
          </cell>
          <cell r="J9">
            <v>0</v>
          </cell>
          <cell r="K9">
            <v>0</v>
          </cell>
          <cell r="L9">
            <v>0</v>
          </cell>
          <cell r="M9">
            <v>0</v>
          </cell>
          <cell r="N9">
            <v>0</v>
          </cell>
          <cell r="O9">
            <v>40346</v>
          </cell>
          <cell r="P9">
            <v>40346</v>
          </cell>
          <cell r="Q9">
            <v>96.897519532732005</v>
          </cell>
          <cell r="R9">
            <v>96.897519532732005</v>
          </cell>
          <cell r="S9">
            <v>1</v>
          </cell>
          <cell r="T9">
            <v>0</v>
          </cell>
          <cell r="U9">
            <v>0</v>
          </cell>
          <cell r="V9">
            <v>0</v>
          </cell>
          <cell r="W9">
            <v>468828</v>
          </cell>
          <cell r="X9">
            <v>0</v>
          </cell>
          <cell r="Y9" t="str">
            <v>NORMAL</v>
          </cell>
          <cell r="Z9">
            <v>40346</v>
          </cell>
          <cell r="AA9" t="str">
            <v>BANAMEX</v>
          </cell>
          <cell r="AB9">
            <v>61146</v>
          </cell>
          <cell r="AC9">
            <v>0</v>
          </cell>
          <cell r="AD9">
            <v>0</v>
          </cell>
          <cell r="AE9">
            <v>0</v>
          </cell>
        </row>
        <row r="10">
          <cell r="B10">
            <v>121060</v>
          </cell>
          <cell r="C10" t="str">
            <v>ISR PROPIO</v>
          </cell>
          <cell r="D10" t="str">
            <v>06 JUNIO</v>
          </cell>
          <cell r="E10">
            <v>222424</v>
          </cell>
          <cell r="F10">
            <v>0</v>
          </cell>
          <cell r="G10">
            <v>222424</v>
          </cell>
          <cell r="H10">
            <v>0</v>
          </cell>
          <cell r="I10">
            <v>0</v>
          </cell>
          <cell r="J10">
            <v>0</v>
          </cell>
          <cell r="K10">
            <v>0</v>
          </cell>
          <cell r="L10">
            <v>0</v>
          </cell>
          <cell r="M10">
            <v>0</v>
          </cell>
          <cell r="N10">
            <v>0</v>
          </cell>
          <cell r="O10">
            <v>40376</v>
          </cell>
          <cell r="P10">
            <v>40376</v>
          </cell>
          <cell r="Q10">
            <v>96.867177425471994</v>
          </cell>
          <cell r="R10">
            <v>96.867177425471994</v>
          </cell>
          <cell r="S10">
            <v>1</v>
          </cell>
          <cell r="T10">
            <v>0</v>
          </cell>
          <cell r="U10">
            <v>0</v>
          </cell>
          <cell r="V10">
            <v>0</v>
          </cell>
          <cell r="W10">
            <v>222424</v>
          </cell>
          <cell r="X10">
            <v>0</v>
          </cell>
          <cell r="Y10" t="str">
            <v>NORMAL</v>
          </cell>
          <cell r="Z10">
            <v>40378</v>
          </cell>
          <cell r="AA10" t="str">
            <v>BANAMEX</v>
          </cell>
          <cell r="AB10">
            <v>54408</v>
          </cell>
          <cell r="AC10">
            <v>0</v>
          </cell>
          <cell r="AD10">
            <v>0</v>
          </cell>
          <cell r="AE10">
            <v>0</v>
          </cell>
        </row>
        <row r="11">
          <cell r="B11">
            <v>121070</v>
          </cell>
          <cell r="C11" t="str">
            <v>ISR PROPIO</v>
          </cell>
          <cell r="D11" t="str">
            <v>07 JULIO</v>
          </cell>
          <cell r="E11">
            <v>375796</v>
          </cell>
          <cell r="F11">
            <v>0</v>
          </cell>
          <cell r="G11">
            <v>375796</v>
          </cell>
          <cell r="H11">
            <v>0</v>
          </cell>
          <cell r="I11">
            <v>0</v>
          </cell>
          <cell r="J11">
            <v>0</v>
          </cell>
          <cell r="K11">
            <v>0</v>
          </cell>
          <cell r="L11">
            <v>0</v>
          </cell>
          <cell r="M11">
            <v>0</v>
          </cell>
          <cell r="N11">
            <v>0</v>
          </cell>
          <cell r="O11">
            <v>40407</v>
          </cell>
          <cell r="P11">
            <v>40407</v>
          </cell>
          <cell r="Q11">
            <v>97.077503396246996</v>
          </cell>
          <cell r="R11">
            <v>97.077503396246996</v>
          </cell>
          <cell r="S11">
            <v>1</v>
          </cell>
          <cell r="T11">
            <v>0</v>
          </cell>
          <cell r="U11">
            <v>0</v>
          </cell>
          <cell r="V11">
            <v>0</v>
          </cell>
          <cell r="W11">
            <v>375796</v>
          </cell>
          <cell r="X11">
            <v>0</v>
          </cell>
          <cell r="Y11">
            <v>0</v>
          </cell>
          <cell r="Z11">
            <v>0</v>
          </cell>
          <cell r="AA11">
            <v>0</v>
          </cell>
          <cell r="AB11">
            <v>0</v>
          </cell>
          <cell r="AC11">
            <v>0</v>
          </cell>
          <cell r="AD11">
            <v>0</v>
          </cell>
          <cell r="AE11">
            <v>0</v>
          </cell>
        </row>
        <row r="12">
          <cell r="B12">
            <v>121080</v>
          </cell>
          <cell r="C12" t="str">
            <v>ISR PROPIO</v>
          </cell>
          <cell r="D12" t="str">
            <v>08 AGOSTO</v>
          </cell>
          <cell r="E12">
            <v>0</v>
          </cell>
          <cell r="F12">
            <v>0</v>
          </cell>
          <cell r="G12">
            <v>0</v>
          </cell>
          <cell r="H12">
            <v>0</v>
          </cell>
          <cell r="I12">
            <v>0</v>
          </cell>
          <cell r="J12">
            <v>0</v>
          </cell>
          <cell r="K12">
            <v>0</v>
          </cell>
          <cell r="L12">
            <v>0</v>
          </cell>
          <cell r="M12">
            <v>0</v>
          </cell>
          <cell r="N12">
            <v>0</v>
          </cell>
          <cell r="O12">
            <v>40438</v>
          </cell>
          <cell r="P12">
            <v>40438</v>
          </cell>
          <cell r="Q12">
            <v>97.347134394847004</v>
          </cell>
          <cell r="R12">
            <v>97.347134394847004</v>
          </cell>
          <cell r="S12">
            <v>1</v>
          </cell>
          <cell r="T12">
            <v>0</v>
          </cell>
          <cell r="U12">
            <v>0</v>
          </cell>
          <cell r="V12">
            <v>0</v>
          </cell>
          <cell r="W12">
            <v>0</v>
          </cell>
          <cell r="X12">
            <v>0</v>
          </cell>
          <cell r="Y12">
            <v>0</v>
          </cell>
          <cell r="Z12">
            <v>0</v>
          </cell>
          <cell r="AA12">
            <v>0</v>
          </cell>
          <cell r="AB12">
            <v>0</v>
          </cell>
          <cell r="AC12">
            <v>0</v>
          </cell>
          <cell r="AD12">
            <v>0</v>
          </cell>
          <cell r="AE12">
            <v>0</v>
          </cell>
        </row>
        <row r="13">
          <cell r="B13">
            <v>121090</v>
          </cell>
          <cell r="C13" t="str">
            <v>ISR PROPIO</v>
          </cell>
          <cell r="D13" t="str">
            <v>09 SEPTIEMBRE</v>
          </cell>
          <cell r="E13">
            <v>267184</v>
          </cell>
          <cell r="F13">
            <v>0</v>
          </cell>
          <cell r="G13">
            <v>267184</v>
          </cell>
          <cell r="H13">
            <v>267184</v>
          </cell>
          <cell r="I13">
            <v>0</v>
          </cell>
          <cell r="J13">
            <v>0</v>
          </cell>
          <cell r="K13">
            <v>0</v>
          </cell>
          <cell r="L13">
            <v>0</v>
          </cell>
          <cell r="M13">
            <v>0</v>
          </cell>
          <cell r="N13">
            <v>0</v>
          </cell>
          <cell r="O13">
            <v>40468</v>
          </cell>
          <cell r="P13">
            <v>40468</v>
          </cell>
          <cell r="Q13">
            <v>97.857433471481997</v>
          </cell>
          <cell r="R13">
            <v>97.857433471481997</v>
          </cell>
          <cell r="S13">
            <v>1</v>
          </cell>
          <cell r="T13">
            <v>0</v>
          </cell>
          <cell r="U13">
            <v>0</v>
          </cell>
          <cell r="V13">
            <v>0</v>
          </cell>
          <cell r="W13">
            <v>0</v>
          </cell>
          <cell r="X13">
            <v>0</v>
          </cell>
          <cell r="Y13" t="str">
            <v>NORMAL</v>
          </cell>
          <cell r="Z13">
            <v>40469</v>
          </cell>
          <cell r="AA13" t="str">
            <v>BANCOMER</v>
          </cell>
          <cell r="AB13" t="str">
            <v>029112066152</v>
          </cell>
          <cell r="AC13">
            <v>0</v>
          </cell>
          <cell r="AD13">
            <v>0</v>
          </cell>
          <cell r="AE13">
            <v>0</v>
          </cell>
        </row>
        <row r="14">
          <cell r="B14">
            <v>121100</v>
          </cell>
          <cell r="C14" t="str">
            <v>ISR PROPIO</v>
          </cell>
          <cell r="D14" t="str">
            <v>10 OCTUBRE</v>
          </cell>
          <cell r="E14">
            <v>116527</v>
          </cell>
          <cell r="F14">
            <v>0</v>
          </cell>
          <cell r="G14">
            <v>116527</v>
          </cell>
          <cell r="H14">
            <v>0</v>
          </cell>
          <cell r="I14">
            <v>0</v>
          </cell>
          <cell r="J14">
            <v>0</v>
          </cell>
          <cell r="K14">
            <v>0</v>
          </cell>
          <cell r="L14">
            <v>0</v>
          </cell>
          <cell r="M14">
            <v>0</v>
          </cell>
          <cell r="N14">
            <v>0</v>
          </cell>
          <cell r="O14">
            <v>40499</v>
          </cell>
          <cell r="P14">
            <v>40499</v>
          </cell>
          <cell r="Q14">
            <v>98.461517243282003</v>
          </cell>
          <cell r="R14">
            <v>98.461517243282003</v>
          </cell>
          <cell r="S14">
            <v>1</v>
          </cell>
          <cell r="T14">
            <v>0</v>
          </cell>
          <cell r="U14">
            <v>1175</v>
          </cell>
          <cell r="V14">
            <v>3990</v>
          </cell>
          <cell r="W14">
            <v>121692</v>
          </cell>
          <cell r="X14">
            <v>0</v>
          </cell>
          <cell r="Y14" t="str">
            <v>NORMAL</v>
          </cell>
          <cell r="Z14">
            <v>40533</v>
          </cell>
          <cell r="AA14" t="str">
            <v>BANAMEX</v>
          </cell>
          <cell r="AB14">
            <v>804242</v>
          </cell>
          <cell r="AC14">
            <v>0</v>
          </cell>
          <cell r="AD14">
            <v>0</v>
          </cell>
          <cell r="AE14">
            <v>0</v>
          </cell>
        </row>
        <row r="15">
          <cell r="B15">
            <v>121110</v>
          </cell>
          <cell r="C15" t="str">
            <v>ISR PROPIO</v>
          </cell>
          <cell r="D15" t="str">
            <v>11 NOVIEMBRE</v>
          </cell>
          <cell r="E15">
            <v>223019</v>
          </cell>
          <cell r="F15">
            <v>0</v>
          </cell>
          <cell r="G15">
            <v>223019</v>
          </cell>
          <cell r="H15">
            <v>0</v>
          </cell>
          <cell r="I15">
            <v>0</v>
          </cell>
          <cell r="J15">
            <v>0</v>
          </cell>
          <cell r="K15">
            <v>0</v>
          </cell>
          <cell r="L15">
            <v>0</v>
          </cell>
          <cell r="M15">
            <v>0</v>
          </cell>
          <cell r="N15">
            <v>0</v>
          </cell>
          <cell r="O15">
            <v>40529</v>
          </cell>
          <cell r="P15">
            <v>40529</v>
          </cell>
          <cell r="Q15">
            <v>99.250412032024997</v>
          </cell>
          <cell r="R15">
            <v>99.250412032024997</v>
          </cell>
          <cell r="S15">
            <v>1</v>
          </cell>
          <cell r="T15">
            <v>0</v>
          </cell>
          <cell r="U15">
            <v>0</v>
          </cell>
          <cell r="V15">
            <v>0</v>
          </cell>
          <cell r="W15">
            <v>223019</v>
          </cell>
          <cell r="X15">
            <v>0</v>
          </cell>
          <cell r="Y15" t="str">
            <v>NORMAL</v>
          </cell>
          <cell r="Z15">
            <v>40532</v>
          </cell>
          <cell r="AA15" t="str">
            <v>BANAMEX</v>
          </cell>
          <cell r="AB15">
            <v>842593</v>
          </cell>
          <cell r="AC15">
            <v>0</v>
          </cell>
          <cell r="AD15">
            <v>0</v>
          </cell>
          <cell r="AE15">
            <v>0</v>
          </cell>
        </row>
        <row r="16">
          <cell r="B16">
            <v>121120</v>
          </cell>
          <cell r="C16" t="str">
            <v>ISR PROPIO</v>
          </cell>
          <cell r="D16" t="str">
            <v>12 DICIEMBRE</v>
          </cell>
          <cell r="E16">
            <v>397897</v>
          </cell>
          <cell r="F16">
            <v>0</v>
          </cell>
          <cell r="G16">
            <v>397897</v>
          </cell>
          <cell r="H16">
            <v>256442</v>
          </cell>
          <cell r="I16">
            <v>0</v>
          </cell>
          <cell r="J16">
            <v>0</v>
          </cell>
          <cell r="K16">
            <v>0</v>
          </cell>
          <cell r="L16">
            <v>0</v>
          </cell>
          <cell r="M16">
            <v>0</v>
          </cell>
          <cell r="N16">
            <v>0</v>
          </cell>
          <cell r="O16">
            <v>40560</v>
          </cell>
          <cell r="P16">
            <v>40560</v>
          </cell>
          <cell r="Q16">
            <v>99.742092088296005</v>
          </cell>
          <cell r="R16">
            <v>99.742092088296005</v>
          </cell>
          <cell r="S16">
            <v>1</v>
          </cell>
          <cell r="T16">
            <v>0</v>
          </cell>
          <cell r="U16">
            <v>0</v>
          </cell>
          <cell r="V16">
            <v>0</v>
          </cell>
          <cell r="W16">
            <v>141455</v>
          </cell>
          <cell r="X16">
            <v>0</v>
          </cell>
          <cell r="Y16" t="str">
            <v>NORMAL</v>
          </cell>
          <cell r="Z16">
            <v>40560</v>
          </cell>
          <cell r="AA16" t="str">
            <v>BANAMEX</v>
          </cell>
          <cell r="AB16">
            <v>870357</v>
          </cell>
          <cell r="AC16">
            <v>0</v>
          </cell>
          <cell r="AD16">
            <v>0</v>
          </cell>
          <cell r="AE16">
            <v>0</v>
          </cell>
        </row>
        <row r="17">
          <cell r="B17">
            <v>121410</v>
          </cell>
          <cell r="C17" t="str">
            <v>IETU</v>
          </cell>
          <cell r="D17" t="str">
            <v>01 ENERO</v>
          </cell>
          <cell r="E17">
            <v>0</v>
          </cell>
          <cell r="F17">
            <v>0</v>
          </cell>
          <cell r="G17">
            <v>0</v>
          </cell>
          <cell r="H17">
            <v>0</v>
          </cell>
          <cell r="I17">
            <v>0</v>
          </cell>
          <cell r="J17">
            <v>0</v>
          </cell>
          <cell r="K17">
            <v>0</v>
          </cell>
          <cell r="L17">
            <v>0</v>
          </cell>
          <cell r="M17">
            <v>0</v>
          </cell>
          <cell r="N17">
            <v>0</v>
          </cell>
          <cell r="O17">
            <v>40226</v>
          </cell>
          <cell r="P17">
            <v>40543</v>
          </cell>
          <cell r="Q17">
            <v>96.575479439774</v>
          </cell>
          <cell r="R17">
            <v>99.250412032024997</v>
          </cell>
          <cell r="S17">
            <v>1.0276000000000001</v>
          </cell>
          <cell r="T17">
            <v>0.12430000000001201</v>
          </cell>
          <cell r="U17">
            <v>0</v>
          </cell>
          <cell r="V17">
            <v>0</v>
          </cell>
          <cell r="W17">
            <v>0</v>
          </cell>
          <cell r="X17">
            <v>0</v>
          </cell>
          <cell r="Y17">
            <v>0</v>
          </cell>
          <cell r="Z17">
            <v>0</v>
          </cell>
          <cell r="AA17">
            <v>0</v>
          </cell>
          <cell r="AB17">
            <v>0</v>
          </cell>
          <cell r="AC17">
            <v>0</v>
          </cell>
          <cell r="AD17">
            <v>0</v>
          </cell>
          <cell r="AE17">
            <v>0</v>
          </cell>
        </row>
        <row r="18">
          <cell r="B18">
            <v>121420</v>
          </cell>
          <cell r="C18" t="str">
            <v>IETU</v>
          </cell>
          <cell r="D18" t="str">
            <v>02 FEBRERO</v>
          </cell>
          <cell r="E18">
            <v>0</v>
          </cell>
          <cell r="F18">
            <v>0</v>
          </cell>
          <cell r="G18">
            <v>0</v>
          </cell>
          <cell r="H18">
            <v>0</v>
          </cell>
          <cell r="I18">
            <v>0</v>
          </cell>
          <cell r="J18">
            <v>0</v>
          </cell>
          <cell r="K18">
            <v>0</v>
          </cell>
          <cell r="L18">
            <v>0</v>
          </cell>
          <cell r="M18">
            <v>0</v>
          </cell>
          <cell r="N18">
            <v>0</v>
          </cell>
          <cell r="O18">
            <v>40254</v>
          </cell>
          <cell r="P18">
            <v>39673</v>
          </cell>
          <cell r="Q18">
            <v>97.134050050685005</v>
          </cell>
          <cell r="R18">
            <v>88.841690055374002</v>
          </cell>
          <cell r="S18">
            <v>1</v>
          </cell>
          <cell r="T18">
            <v>0</v>
          </cell>
          <cell r="U18">
            <v>0</v>
          </cell>
          <cell r="V18">
            <v>0</v>
          </cell>
          <cell r="W18">
            <v>0</v>
          </cell>
          <cell r="X18">
            <v>0</v>
          </cell>
          <cell r="Y18">
            <v>0</v>
          </cell>
          <cell r="Z18">
            <v>0</v>
          </cell>
          <cell r="AA18">
            <v>0</v>
          </cell>
          <cell r="AB18">
            <v>0</v>
          </cell>
          <cell r="AC18">
            <v>0</v>
          </cell>
          <cell r="AD18">
            <v>0</v>
          </cell>
          <cell r="AE18">
            <v>0</v>
          </cell>
        </row>
        <row r="19">
          <cell r="B19">
            <v>121430</v>
          </cell>
          <cell r="C19" t="str">
            <v>IETU</v>
          </cell>
          <cell r="D19" t="str">
            <v>03 MARZO</v>
          </cell>
          <cell r="E19">
            <v>0</v>
          </cell>
          <cell r="F19">
            <v>0</v>
          </cell>
          <cell r="G19">
            <v>0</v>
          </cell>
          <cell r="H19">
            <v>0</v>
          </cell>
          <cell r="I19">
            <v>0</v>
          </cell>
          <cell r="J19">
            <v>0</v>
          </cell>
          <cell r="K19">
            <v>0</v>
          </cell>
          <cell r="L19">
            <v>0</v>
          </cell>
          <cell r="M19">
            <v>0</v>
          </cell>
          <cell r="N19">
            <v>0</v>
          </cell>
          <cell r="O19">
            <v>40285</v>
          </cell>
          <cell r="P19">
            <v>40038</v>
          </cell>
          <cell r="Q19">
            <v>97.823643397488993</v>
          </cell>
          <cell r="R19">
            <v>93.671601856384996</v>
          </cell>
          <cell r="S19">
            <v>1</v>
          </cell>
          <cell r="T19">
            <v>0</v>
          </cell>
          <cell r="U19">
            <v>0</v>
          </cell>
          <cell r="V19">
            <v>0</v>
          </cell>
          <cell r="W19">
            <v>0</v>
          </cell>
          <cell r="X19">
            <v>0</v>
          </cell>
          <cell r="Y19">
            <v>0</v>
          </cell>
          <cell r="Z19">
            <v>0</v>
          </cell>
          <cell r="AA19">
            <v>0</v>
          </cell>
          <cell r="AB19">
            <v>0</v>
          </cell>
          <cell r="AC19">
            <v>0</v>
          </cell>
          <cell r="AD19">
            <v>0</v>
          </cell>
          <cell r="AE19">
            <v>0</v>
          </cell>
        </row>
        <row r="20">
          <cell r="B20">
            <v>121440</v>
          </cell>
          <cell r="C20" t="str">
            <v>IETU</v>
          </cell>
          <cell r="D20" t="str">
            <v>04 ABRIL</v>
          </cell>
          <cell r="E20">
            <v>0</v>
          </cell>
          <cell r="F20">
            <v>0</v>
          </cell>
          <cell r="G20">
            <v>0</v>
          </cell>
          <cell r="H20">
            <v>0</v>
          </cell>
          <cell r="I20">
            <v>0</v>
          </cell>
          <cell r="J20">
            <v>0</v>
          </cell>
          <cell r="K20">
            <v>0</v>
          </cell>
          <cell r="L20">
            <v>0</v>
          </cell>
          <cell r="M20">
            <v>0</v>
          </cell>
          <cell r="N20">
            <v>0</v>
          </cell>
          <cell r="O20">
            <v>40315</v>
          </cell>
          <cell r="P20">
            <v>39903</v>
          </cell>
          <cell r="Q20">
            <v>97.511947204733005</v>
          </cell>
          <cell r="R20">
            <v>92.658589229930996</v>
          </cell>
          <cell r="S20">
            <v>1</v>
          </cell>
          <cell r="T20">
            <v>0</v>
          </cell>
          <cell r="U20">
            <v>0</v>
          </cell>
          <cell r="V20">
            <v>0</v>
          </cell>
          <cell r="W20">
            <v>0</v>
          </cell>
          <cell r="X20">
            <v>0</v>
          </cell>
          <cell r="Y20">
            <v>0</v>
          </cell>
          <cell r="Z20">
            <v>0</v>
          </cell>
          <cell r="AA20">
            <v>0</v>
          </cell>
          <cell r="AB20">
            <v>0</v>
          </cell>
          <cell r="AC20">
            <v>0</v>
          </cell>
          <cell r="AD20">
            <v>0</v>
          </cell>
          <cell r="AE20">
            <v>0</v>
          </cell>
        </row>
        <row r="21">
          <cell r="B21">
            <v>121450</v>
          </cell>
          <cell r="C21" t="str">
            <v>IETU</v>
          </cell>
          <cell r="D21" t="str">
            <v>05 MAYO</v>
          </cell>
          <cell r="E21">
            <v>0</v>
          </cell>
          <cell r="F21">
            <v>0</v>
          </cell>
          <cell r="G21">
            <v>0</v>
          </cell>
          <cell r="H21">
            <v>0</v>
          </cell>
          <cell r="I21">
            <v>0</v>
          </cell>
          <cell r="J21">
            <v>0</v>
          </cell>
          <cell r="K21">
            <v>0</v>
          </cell>
          <cell r="L21">
            <v>0</v>
          </cell>
          <cell r="M21">
            <v>0</v>
          </cell>
          <cell r="N21">
            <v>0</v>
          </cell>
          <cell r="O21">
            <v>40346</v>
          </cell>
          <cell r="P21">
            <v>40346</v>
          </cell>
          <cell r="Q21">
            <v>96.897519532732005</v>
          </cell>
          <cell r="R21">
            <v>96.897519532732005</v>
          </cell>
          <cell r="S21">
            <v>1</v>
          </cell>
          <cell r="T21">
            <v>0</v>
          </cell>
          <cell r="U21">
            <v>0</v>
          </cell>
          <cell r="V21">
            <v>0</v>
          </cell>
          <cell r="W21">
            <v>0</v>
          </cell>
          <cell r="X21">
            <v>0</v>
          </cell>
          <cell r="Y21">
            <v>0</v>
          </cell>
          <cell r="Z21">
            <v>0</v>
          </cell>
          <cell r="AA21">
            <v>0</v>
          </cell>
          <cell r="AB21">
            <v>0</v>
          </cell>
          <cell r="AC21">
            <v>0</v>
          </cell>
          <cell r="AD21">
            <v>0</v>
          </cell>
          <cell r="AE21">
            <v>0</v>
          </cell>
        </row>
        <row r="22">
          <cell r="B22">
            <v>121460</v>
          </cell>
          <cell r="C22" t="str">
            <v>IETU</v>
          </cell>
          <cell r="D22" t="str">
            <v>06 JUNIO</v>
          </cell>
          <cell r="E22">
            <v>0</v>
          </cell>
          <cell r="F22">
            <v>0</v>
          </cell>
          <cell r="G22">
            <v>0</v>
          </cell>
          <cell r="H22">
            <v>0</v>
          </cell>
          <cell r="I22">
            <v>0</v>
          </cell>
          <cell r="J22">
            <v>0</v>
          </cell>
          <cell r="K22">
            <v>0</v>
          </cell>
          <cell r="L22">
            <v>0</v>
          </cell>
          <cell r="M22">
            <v>0</v>
          </cell>
          <cell r="N22">
            <v>0</v>
          </cell>
          <cell r="O22">
            <v>40376</v>
          </cell>
          <cell r="P22">
            <v>40376</v>
          </cell>
          <cell r="Q22">
            <v>96.867177425471994</v>
          </cell>
          <cell r="R22">
            <v>96.867177425471994</v>
          </cell>
          <cell r="S22">
            <v>1</v>
          </cell>
          <cell r="T22">
            <v>0</v>
          </cell>
          <cell r="U22">
            <v>0</v>
          </cell>
          <cell r="V22">
            <v>0</v>
          </cell>
          <cell r="W22">
            <v>0</v>
          </cell>
          <cell r="X22">
            <v>0</v>
          </cell>
          <cell r="Y22">
            <v>0</v>
          </cell>
          <cell r="Z22">
            <v>0</v>
          </cell>
          <cell r="AA22">
            <v>0</v>
          </cell>
          <cell r="AB22">
            <v>0</v>
          </cell>
          <cell r="AC22">
            <v>0</v>
          </cell>
          <cell r="AD22">
            <v>0</v>
          </cell>
          <cell r="AE22">
            <v>0</v>
          </cell>
        </row>
        <row r="23">
          <cell r="B23">
            <v>121470</v>
          </cell>
          <cell r="C23" t="str">
            <v>IETU</v>
          </cell>
          <cell r="D23" t="str">
            <v>07 JULIO</v>
          </cell>
          <cell r="E23">
            <v>0</v>
          </cell>
          <cell r="F23">
            <v>0</v>
          </cell>
          <cell r="G23">
            <v>0</v>
          </cell>
          <cell r="H23">
            <v>0</v>
          </cell>
          <cell r="I23">
            <v>0</v>
          </cell>
          <cell r="J23">
            <v>0</v>
          </cell>
          <cell r="K23">
            <v>0</v>
          </cell>
          <cell r="L23">
            <v>0</v>
          </cell>
          <cell r="M23">
            <v>0</v>
          </cell>
          <cell r="N23">
            <v>0</v>
          </cell>
          <cell r="O23">
            <v>40407</v>
          </cell>
          <cell r="P23">
            <v>40633</v>
          </cell>
          <cell r="Q23">
            <v>97.077503396246996</v>
          </cell>
          <cell r="R23">
            <v>100.22799999999999</v>
          </cell>
          <cell r="S23">
            <v>1.0324</v>
          </cell>
          <cell r="T23">
            <v>9.0400000000008737E-2</v>
          </cell>
          <cell r="U23">
            <v>0</v>
          </cell>
          <cell r="V23">
            <v>0</v>
          </cell>
          <cell r="W23">
            <v>0</v>
          </cell>
          <cell r="X23">
            <v>0</v>
          </cell>
          <cell r="Y23">
            <v>0</v>
          </cell>
          <cell r="Z23">
            <v>0</v>
          </cell>
          <cell r="AA23">
            <v>0</v>
          </cell>
          <cell r="AB23">
            <v>0</v>
          </cell>
          <cell r="AC23">
            <v>0</v>
          </cell>
          <cell r="AD23">
            <v>0</v>
          </cell>
          <cell r="AE23">
            <v>0</v>
          </cell>
        </row>
        <row r="24">
          <cell r="B24">
            <v>121480</v>
          </cell>
          <cell r="C24" t="str">
            <v>IETU</v>
          </cell>
          <cell r="D24" t="str">
            <v>08 AGOSTO</v>
          </cell>
          <cell r="E24">
            <v>0</v>
          </cell>
          <cell r="F24">
            <v>0</v>
          </cell>
          <cell r="G24">
            <v>0</v>
          </cell>
          <cell r="H24">
            <v>0</v>
          </cell>
          <cell r="I24">
            <v>0</v>
          </cell>
          <cell r="J24">
            <v>0</v>
          </cell>
          <cell r="K24">
            <v>0</v>
          </cell>
          <cell r="L24">
            <v>0</v>
          </cell>
          <cell r="M24">
            <v>0</v>
          </cell>
          <cell r="N24">
            <v>0</v>
          </cell>
          <cell r="O24">
            <v>40438</v>
          </cell>
          <cell r="P24">
            <v>40438</v>
          </cell>
          <cell r="Q24">
            <v>97.347134394847004</v>
          </cell>
          <cell r="R24">
            <v>97.347134394847004</v>
          </cell>
          <cell r="S24">
            <v>1</v>
          </cell>
          <cell r="T24">
            <v>0</v>
          </cell>
          <cell r="U24">
            <v>0</v>
          </cell>
          <cell r="V24">
            <v>0</v>
          </cell>
          <cell r="W24">
            <v>0</v>
          </cell>
          <cell r="X24">
            <v>0</v>
          </cell>
          <cell r="Y24">
            <v>0</v>
          </cell>
          <cell r="Z24">
            <v>0</v>
          </cell>
          <cell r="AA24">
            <v>0</v>
          </cell>
          <cell r="AB24">
            <v>0</v>
          </cell>
          <cell r="AC24">
            <v>0</v>
          </cell>
          <cell r="AD24">
            <v>0</v>
          </cell>
          <cell r="AE24">
            <v>0</v>
          </cell>
        </row>
        <row r="25">
          <cell r="B25">
            <v>121490</v>
          </cell>
          <cell r="C25" t="str">
            <v>IETU</v>
          </cell>
          <cell r="D25" t="str">
            <v>09 SEPTIEMBRE</v>
          </cell>
          <cell r="E25">
            <v>0</v>
          </cell>
          <cell r="F25">
            <v>0</v>
          </cell>
          <cell r="G25">
            <v>0</v>
          </cell>
          <cell r="H25">
            <v>0</v>
          </cell>
          <cell r="I25">
            <v>0</v>
          </cell>
          <cell r="J25">
            <v>0</v>
          </cell>
          <cell r="K25">
            <v>0</v>
          </cell>
          <cell r="L25">
            <v>0</v>
          </cell>
          <cell r="M25">
            <v>0</v>
          </cell>
          <cell r="N25">
            <v>0</v>
          </cell>
          <cell r="O25">
            <v>40468</v>
          </cell>
          <cell r="P25">
            <v>40468</v>
          </cell>
          <cell r="Q25">
            <v>97.857433471481997</v>
          </cell>
          <cell r="R25">
            <v>97.857433471481997</v>
          </cell>
          <cell r="S25">
            <v>1</v>
          </cell>
          <cell r="T25">
            <v>0</v>
          </cell>
          <cell r="U25">
            <v>0</v>
          </cell>
          <cell r="V25">
            <v>0</v>
          </cell>
          <cell r="W25">
            <v>0</v>
          </cell>
          <cell r="X25">
            <v>0</v>
          </cell>
          <cell r="Y25">
            <v>0</v>
          </cell>
          <cell r="Z25">
            <v>0</v>
          </cell>
          <cell r="AA25">
            <v>0</v>
          </cell>
          <cell r="AB25">
            <v>0</v>
          </cell>
          <cell r="AC25">
            <v>0</v>
          </cell>
          <cell r="AD25">
            <v>0</v>
          </cell>
          <cell r="AE25">
            <v>0</v>
          </cell>
        </row>
        <row r="26">
          <cell r="B26">
            <v>121500</v>
          </cell>
          <cell r="C26" t="str">
            <v>IETU</v>
          </cell>
          <cell r="D26" t="str">
            <v>10 OCTUBRE</v>
          </cell>
          <cell r="E26">
            <v>0</v>
          </cell>
          <cell r="F26">
            <v>0</v>
          </cell>
          <cell r="G26">
            <v>0</v>
          </cell>
          <cell r="H26">
            <v>0</v>
          </cell>
          <cell r="I26">
            <v>0</v>
          </cell>
          <cell r="J26">
            <v>0</v>
          </cell>
          <cell r="K26">
            <v>0</v>
          </cell>
          <cell r="L26">
            <v>0</v>
          </cell>
          <cell r="M26">
            <v>0</v>
          </cell>
          <cell r="N26">
            <v>0</v>
          </cell>
          <cell r="O26">
            <v>40499</v>
          </cell>
          <cell r="P26">
            <v>40499</v>
          </cell>
          <cell r="Q26">
            <v>98.461517243282003</v>
          </cell>
          <cell r="R26">
            <v>98.461517243282003</v>
          </cell>
          <cell r="S26">
            <v>1</v>
          </cell>
          <cell r="T26">
            <v>0</v>
          </cell>
          <cell r="U26">
            <v>0</v>
          </cell>
          <cell r="V26">
            <v>0</v>
          </cell>
          <cell r="W26">
            <v>0</v>
          </cell>
          <cell r="X26">
            <v>0</v>
          </cell>
          <cell r="Y26">
            <v>0</v>
          </cell>
          <cell r="Z26">
            <v>0</v>
          </cell>
          <cell r="AA26">
            <v>0</v>
          </cell>
          <cell r="AB26">
            <v>0</v>
          </cell>
          <cell r="AC26">
            <v>0</v>
          </cell>
          <cell r="AD26">
            <v>0</v>
          </cell>
          <cell r="AE26">
            <v>0</v>
          </cell>
        </row>
        <row r="27">
          <cell r="B27">
            <v>121510</v>
          </cell>
          <cell r="C27" t="str">
            <v>IETU</v>
          </cell>
          <cell r="D27" t="str">
            <v>11 NOVIEMBRE</v>
          </cell>
          <cell r="E27">
            <v>0</v>
          </cell>
          <cell r="F27">
            <v>0</v>
          </cell>
          <cell r="G27">
            <v>0</v>
          </cell>
          <cell r="H27">
            <v>0</v>
          </cell>
          <cell r="I27">
            <v>0</v>
          </cell>
          <cell r="J27">
            <v>0</v>
          </cell>
          <cell r="K27">
            <v>0</v>
          </cell>
          <cell r="L27">
            <v>0</v>
          </cell>
          <cell r="M27">
            <v>0</v>
          </cell>
          <cell r="N27">
            <v>0</v>
          </cell>
          <cell r="O27">
            <v>40529</v>
          </cell>
          <cell r="P27">
            <v>40529</v>
          </cell>
          <cell r="Q27">
            <v>99.250412032024997</v>
          </cell>
          <cell r="R27">
            <v>99.250412032024997</v>
          </cell>
          <cell r="S27">
            <v>1</v>
          </cell>
          <cell r="T27">
            <v>0</v>
          </cell>
          <cell r="U27">
            <v>0</v>
          </cell>
          <cell r="V27">
            <v>0</v>
          </cell>
          <cell r="W27">
            <v>0</v>
          </cell>
          <cell r="X27">
            <v>0</v>
          </cell>
          <cell r="Y27">
            <v>0</v>
          </cell>
          <cell r="Z27">
            <v>0</v>
          </cell>
          <cell r="AA27">
            <v>0</v>
          </cell>
          <cell r="AB27">
            <v>0</v>
          </cell>
          <cell r="AC27">
            <v>0</v>
          </cell>
          <cell r="AD27">
            <v>0</v>
          </cell>
          <cell r="AE27">
            <v>0</v>
          </cell>
        </row>
        <row r="28">
          <cell r="B28">
            <v>121520</v>
          </cell>
          <cell r="C28" t="str">
            <v>IETU</v>
          </cell>
          <cell r="D28" t="str">
            <v>12 DICIEMBRE</v>
          </cell>
          <cell r="E28">
            <v>0</v>
          </cell>
          <cell r="F28">
            <v>0</v>
          </cell>
          <cell r="G28">
            <v>0</v>
          </cell>
          <cell r="H28">
            <v>0</v>
          </cell>
          <cell r="I28">
            <v>0</v>
          </cell>
          <cell r="J28">
            <v>0</v>
          </cell>
          <cell r="K28">
            <v>0</v>
          </cell>
          <cell r="L28">
            <v>0</v>
          </cell>
          <cell r="M28">
            <v>0</v>
          </cell>
          <cell r="N28">
            <v>0</v>
          </cell>
          <cell r="O28">
            <v>40560</v>
          </cell>
          <cell r="P28">
            <v>40560</v>
          </cell>
          <cell r="Q28">
            <v>99.742092088296005</v>
          </cell>
          <cell r="R28">
            <v>99.742092088296005</v>
          </cell>
          <cell r="S28">
            <v>1</v>
          </cell>
          <cell r="T28">
            <v>0</v>
          </cell>
          <cell r="U28">
            <v>0</v>
          </cell>
          <cell r="V28">
            <v>0</v>
          </cell>
          <cell r="W28">
            <v>0</v>
          </cell>
          <cell r="X28">
            <v>0</v>
          </cell>
          <cell r="Y28">
            <v>0</v>
          </cell>
          <cell r="Z28">
            <v>0</v>
          </cell>
          <cell r="AA28">
            <v>0</v>
          </cell>
          <cell r="AB28">
            <v>0</v>
          </cell>
          <cell r="AC28">
            <v>0</v>
          </cell>
          <cell r="AD28">
            <v>0</v>
          </cell>
          <cell r="AE28">
            <v>0</v>
          </cell>
        </row>
        <row r="29">
          <cell r="B29">
            <v>121810</v>
          </cell>
          <cell r="C29" t="str">
            <v>IVA PROPIO</v>
          </cell>
          <cell r="D29" t="str">
            <v>01 ENERO</v>
          </cell>
          <cell r="E29">
            <v>0</v>
          </cell>
          <cell r="F29">
            <v>0</v>
          </cell>
          <cell r="G29">
            <v>0</v>
          </cell>
          <cell r="H29">
            <v>0</v>
          </cell>
          <cell r="I29">
            <v>0</v>
          </cell>
          <cell r="J29">
            <v>0</v>
          </cell>
          <cell r="K29">
            <v>0</v>
          </cell>
          <cell r="L29">
            <v>0</v>
          </cell>
          <cell r="M29">
            <v>0</v>
          </cell>
          <cell r="N29">
            <v>0</v>
          </cell>
          <cell r="O29">
            <v>40226</v>
          </cell>
          <cell r="P29">
            <v>40226</v>
          </cell>
          <cell r="Q29">
            <v>96.575479439774</v>
          </cell>
          <cell r="R29">
            <v>96.575479439774</v>
          </cell>
          <cell r="S29">
            <v>1</v>
          </cell>
          <cell r="T29">
            <v>0</v>
          </cell>
          <cell r="U29">
            <v>0</v>
          </cell>
          <cell r="V29">
            <v>0</v>
          </cell>
          <cell r="W29">
            <v>0</v>
          </cell>
          <cell r="X29">
            <v>5231</v>
          </cell>
          <cell r="Y29" t="str">
            <v>NORMAL</v>
          </cell>
          <cell r="Z29">
            <v>40226</v>
          </cell>
          <cell r="AA29" t="str">
            <v>BANAMEX</v>
          </cell>
          <cell r="AB29">
            <v>57534</v>
          </cell>
          <cell r="AC29">
            <v>0</v>
          </cell>
          <cell r="AD29">
            <v>0</v>
          </cell>
          <cell r="AE29">
            <v>0</v>
          </cell>
        </row>
        <row r="30">
          <cell r="B30">
            <v>121820</v>
          </cell>
          <cell r="C30" t="str">
            <v>IVA PROPIO</v>
          </cell>
          <cell r="D30" t="str">
            <v>02 FEBRERO</v>
          </cell>
          <cell r="E30">
            <v>0</v>
          </cell>
          <cell r="F30">
            <v>0</v>
          </cell>
          <cell r="G30">
            <v>0</v>
          </cell>
          <cell r="H30">
            <v>0</v>
          </cell>
          <cell r="I30">
            <v>0</v>
          </cell>
          <cell r="J30">
            <v>0</v>
          </cell>
          <cell r="K30">
            <v>0</v>
          </cell>
          <cell r="L30">
            <v>0</v>
          </cell>
          <cell r="M30">
            <v>0</v>
          </cell>
          <cell r="N30">
            <v>0</v>
          </cell>
          <cell r="O30">
            <v>40254</v>
          </cell>
          <cell r="P30">
            <v>40254</v>
          </cell>
          <cell r="Q30">
            <v>97.134050050685005</v>
          </cell>
          <cell r="R30">
            <v>97.134050050685005</v>
          </cell>
          <cell r="S30">
            <v>1</v>
          </cell>
          <cell r="T30">
            <v>0</v>
          </cell>
          <cell r="U30">
            <v>0</v>
          </cell>
          <cell r="V30">
            <v>0</v>
          </cell>
          <cell r="W30">
            <v>0</v>
          </cell>
          <cell r="X30">
            <v>7446</v>
          </cell>
          <cell r="Y30" t="str">
            <v>NORMAL</v>
          </cell>
          <cell r="Z30">
            <v>40254</v>
          </cell>
          <cell r="AA30" t="str">
            <v>BANAMEX</v>
          </cell>
          <cell r="AB30" t="str">
            <v>60926</v>
          </cell>
          <cell r="AC30">
            <v>0</v>
          </cell>
          <cell r="AD30">
            <v>0</v>
          </cell>
          <cell r="AE30">
            <v>0</v>
          </cell>
        </row>
        <row r="31">
          <cell r="B31">
            <v>121830</v>
          </cell>
          <cell r="C31" t="str">
            <v>IVA PROPIO</v>
          </cell>
          <cell r="D31" t="str">
            <v>03 MARZO</v>
          </cell>
          <cell r="E31">
            <v>0</v>
          </cell>
          <cell r="F31">
            <v>0</v>
          </cell>
          <cell r="G31">
            <v>0</v>
          </cell>
          <cell r="H31">
            <v>0</v>
          </cell>
          <cell r="I31">
            <v>0</v>
          </cell>
          <cell r="J31">
            <v>0</v>
          </cell>
          <cell r="K31">
            <v>0</v>
          </cell>
          <cell r="L31">
            <v>0</v>
          </cell>
          <cell r="M31">
            <v>0</v>
          </cell>
          <cell r="N31">
            <v>0</v>
          </cell>
          <cell r="O31">
            <v>40285</v>
          </cell>
          <cell r="P31">
            <v>40285</v>
          </cell>
          <cell r="Q31">
            <v>97.823643397488993</v>
          </cell>
          <cell r="R31">
            <v>97.823643397488993</v>
          </cell>
          <cell r="S31">
            <v>1</v>
          </cell>
          <cell r="T31">
            <v>0</v>
          </cell>
          <cell r="U31">
            <v>0</v>
          </cell>
          <cell r="V31">
            <v>0</v>
          </cell>
          <cell r="W31">
            <v>0</v>
          </cell>
          <cell r="X31">
            <v>0</v>
          </cell>
          <cell r="Y31">
            <v>0</v>
          </cell>
          <cell r="Z31">
            <v>0</v>
          </cell>
          <cell r="AA31">
            <v>0</v>
          </cell>
          <cell r="AB31">
            <v>0</v>
          </cell>
          <cell r="AC31">
            <v>0</v>
          </cell>
          <cell r="AD31">
            <v>0</v>
          </cell>
          <cell r="AE31">
            <v>0</v>
          </cell>
        </row>
        <row r="32">
          <cell r="B32">
            <v>121840</v>
          </cell>
          <cell r="C32" t="str">
            <v>IVA PROPIO</v>
          </cell>
          <cell r="D32" t="str">
            <v>04 ABRIL</v>
          </cell>
          <cell r="E32">
            <v>0</v>
          </cell>
          <cell r="F32">
            <v>0</v>
          </cell>
          <cell r="G32">
            <v>0</v>
          </cell>
          <cell r="H32">
            <v>0</v>
          </cell>
          <cell r="I32">
            <v>0</v>
          </cell>
          <cell r="J32">
            <v>0</v>
          </cell>
          <cell r="K32">
            <v>0</v>
          </cell>
          <cell r="L32">
            <v>0</v>
          </cell>
          <cell r="M32">
            <v>0</v>
          </cell>
          <cell r="N32">
            <v>0</v>
          </cell>
          <cell r="O32">
            <v>40315</v>
          </cell>
          <cell r="P32">
            <v>40315</v>
          </cell>
          <cell r="Q32">
            <v>97.511947204733005</v>
          </cell>
          <cell r="R32">
            <v>97.511947204733005</v>
          </cell>
          <cell r="S32">
            <v>1</v>
          </cell>
          <cell r="T32">
            <v>0</v>
          </cell>
          <cell r="U32">
            <v>0</v>
          </cell>
          <cell r="V32">
            <v>0</v>
          </cell>
          <cell r="W32">
            <v>0</v>
          </cell>
          <cell r="X32">
            <v>11099</v>
          </cell>
          <cell r="Y32" t="str">
            <v>NORMAL</v>
          </cell>
          <cell r="Z32">
            <v>40315</v>
          </cell>
          <cell r="AA32" t="str">
            <v>BANAMEX</v>
          </cell>
          <cell r="AB32" t="str">
            <v>74914</v>
          </cell>
          <cell r="AC32">
            <v>0</v>
          </cell>
          <cell r="AD32">
            <v>0</v>
          </cell>
          <cell r="AE32">
            <v>0</v>
          </cell>
        </row>
        <row r="33">
          <cell r="B33">
            <v>121850</v>
          </cell>
          <cell r="C33" t="str">
            <v>IVA PROPIO</v>
          </cell>
          <cell r="D33" t="str">
            <v>05 MAYO</v>
          </cell>
          <cell r="E33">
            <v>0</v>
          </cell>
          <cell r="F33">
            <v>0</v>
          </cell>
          <cell r="G33">
            <v>0</v>
          </cell>
          <cell r="H33">
            <v>0</v>
          </cell>
          <cell r="I33">
            <v>0</v>
          </cell>
          <cell r="J33">
            <v>0</v>
          </cell>
          <cell r="K33">
            <v>0</v>
          </cell>
          <cell r="L33">
            <v>0</v>
          </cell>
          <cell r="M33">
            <v>0</v>
          </cell>
          <cell r="N33">
            <v>0</v>
          </cell>
          <cell r="O33">
            <v>40346</v>
          </cell>
          <cell r="P33">
            <v>40346</v>
          </cell>
          <cell r="Q33">
            <v>96.897519532732005</v>
          </cell>
          <cell r="R33">
            <v>96.897519532732005</v>
          </cell>
          <cell r="S33">
            <v>1</v>
          </cell>
          <cell r="T33">
            <v>0</v>
          </cell>
          <cell r="U33">
            <v>0</v>
          </cell>
          <cell r="V33">
            <v>0</v>
          </cell>
          <cell r="W33">
            <v>0</v>
          </cell>
          <cell r="X33">
            <v>7827</v>
          </cell>
          <cell r="Y33" t="str">
            <v>NORMAL</v>
          </cell>
          <cell r="Z33">
            <v>40346</v>
          </cell>
          <cell r="AA33" t="str">
            <v>BANAMEX</v>
          </cell>
          <cell r="AB33" t="str">
            <v>61225</v>
          </cell>
          <cell r="AC33">
            <v>0</v>
          </cell>
          <cell r="AD33">
            <v>0</v>
          </cell>
          <cell r="AE33">
            <v>0</v>
          </cell>
        </row>
        <row r="34">
          <cell r="B34">
            <v>121860</v>
          </cell>
          <cell r="C34" t="str">
            <v>IVA PROPIO</v>
          </cell>
          <cell r="D34" t="str">
            <v>06 JUNIO</v>
          </cell>
          <cell r="E34">
            <v>0</v>
          </cell>
          <cell r="F34">
            <v>0</v>
          </cell>
          <cell r="G34">
            <v>0</v>
          </cell>
          <cell r="H34">
            <v>0</v>
          </cell>
          <cell r="I34">
            <v>0</v>
          </cell>
          <cell r="J34">
            <v>0</v>
          </cell>
          <cell r="K34">
            <v>0</v>
          </cell>
          <cell r="L34">
            <v>0</v>
          </cell>
          <cell r="M34">
            <v>0</v>
          </cell>
          <cell r="N34">
            <v>0</v>
          </cell>
          <cell r="O34">
            <v>40376</v>
          </cell>
          <cell r="P34">
            <v>40376</v>
          </cell>
          <cell r="Q34">
            <v>96.867177425471994</v>
          </cell>
          <cell r="R34">
            <v>96.867177425471994</v>
          </cell>
          <cell r="S34">
            <v>1</v>
          </cell>
          <cell r="T34">
            <v>0</v>
          </cell>
          <cell r="U34">
            <v>0</v>
          </cell>
          <cell r="V34">
            <v>0</v>
          </cell>
          <cell r="W34">
            <v>0</v>
          </cell>
          <cell r="X34">
            <v>8809</v>
          </cell>
          <cell r="Y34" t="str">
            <v>NORMAL</v>
          </cell>
          <cell r="Z34">
            <v>40378</v>
          </cell>
          <cell r="AA34" t="str">
            <v>BANAMEX</v>
          </cell>
          <cell r="AB34" t="str">
            <v>54915</v>
          </cell>
          <cell r="AC34">
            <v>0</v>
          </cell>
          <cell r="AD34">
            <v>0</v>
          </cell>
          <cell r="AE34">
            <v>0</v>
          </cell>
        </row>
        <row r="35">
          <cell r="B35">
            <v>121870</v>
          </cell>
          <cell r="C35" t="str">
            <v>IVA PROPIO</v>
          </cell>
          <cell r="D35" t="str">
            <v>07 JULIO</v>
          </cell>
          <cell r="E35">
            <v>0</v>
          </cell>
          <cell r="F35">
            <v>0</v>
          </cell>
          <cell r="G35">
            <v>0</v>
          </cell>
          <cell r="H35">
            <v>0</v>
          </cell>
          <cell r="I35">
            <v>0</v>
          </cell>
          <cell r="J35">
            <v>0</v>
          </cell>
          <cell r="K35">
            <v>0</v>
          </cell>
          <cell r="L35">
            <v>0</v>
          </cell>
          <cell r="M35">
            <v>0</v>
          </cell>
          <cell r="N35">
            <v>0</v>
          </cell>
          <cell r="O35">
            <v>40407</v>
          </cell>
          <cell r="P35">
            <v>40407</v>
          </cell>
          <cell r="Q35">
            <v>97.077503396246996</v>
          </cell>
          <cell r="R35">
            <v>97.077503396246996</v>
          </cell>
          <cell r="S35">
            <v>1</v>
          </cell>
          <cell r="T35">
            <v>0</v>
          </cell>
          <cell r="U35">
            <v>0</v>
          </cell>
          <cell r="V35">
            <v>0</v>
          </cell>
          <cell r="W35">
            <v>0</v>
          </cell>
          <cell r="X35">
            <v>0</v>
          </cell>
          <cell r="Y35">
            <v>0</v>
          </cell>
          <cell r="Z35">
            <v>0</v>
          </cell>
          <cell r="AA35">
            <v>0</v>
          </cell>
          <cell r="AB35">
            <v>0</v>
          </cell>
          <cell r="AC35">
            <v>0</v>
          </cell>
          <cell r="AD35">
            <v>0</v>
          </cell>
          <cell r="AE35">
            <v>0</v>
          </cell>
        </row>
        <row r="36">
          <cell r="B36">
            <v>121880</v>
          </cell>
          <cell r="C36" t="str">
            <v>IVA PROPIO</v>
          </cell>
          <cell r="D36" t="str">
            <v>08 AGOSTO</v>
          </cell>
          <cell r="E36">
            <v>0</v>
          </cell>
          <cell r="F36">
            <v>0</v>
          </cell>
          <cell r="G36">
            <v>0</v>
          </cell>
          <cell r="H36">
            <v>0</v>
          </cell>
          <cell r="I36">
            <v>0</v>
          </cell>
          <cell r="J36">
            <v>0</v>
          </cell>
          <cell r="K36">
            <v>0</v>
          </cell>
          <cell r="L36">
            <v>0</v>
          </cell>
          <cell r="M36">
            <v>0</v>
          </cell>
          <cell r="N36">
            <v>0</v>
          </cell>
          <cell r="O36">
            <v>40438</v>
          </cell>
          <cell r="P36">
            <v>40438</v>
          </cell>
          <cell r="Q36">
            <v>97.347134394847004</v>
          </cell>
          <cell r="R36">
            <v>97.347134394847004</v>
          </cell>
          <cell r="S36">
            <v>1</v>
          </cell>
          <cell r="T36">
            <v>0</v>
          </cell>
          <cell r="U36">
            <v>0</v>
          </cell>
          <cell r="V36">
            <v>0</v>
          </cell>
          <cell r="W36">
            <v>0</v>
          </cell>
          <cell r="X36">
            <v>106244</v>
          </cell>
          <cell r="Y36" t="str">
            <v>NORMAL</v>
          </cell>
          <cell r="Z36">
            <v>40441</v>
          </cell>
          <cell r="AA36" t="str">
            <v>BANCOMER</v>
          </cell>
          <cell r="AB36" t="str">
            <v>026312068151</v>
          </cell>
          <cell r="AC36">
            <v>0</v>
          </cell>
          <cell r="AD36">
            <v>0</v>
          </cell>
          <cell r="AE36">
            <v>0</v>
          </cell>
        </row>
        <row r="37">
          <cell r="B37">
            <v>121890</v>
          </cell>
          <cell r="C37" t="str">
            <v>IVA PROPIO</v>
          </cell>
          <cell r="D37" t="str">
            <v>09 SEPTIEMBRE</v>
          </cell>
          <cell r="E37">
            <v>0</v>
          </cell>
          <cell r="F37">
            <v>0</v>
          </cell>
          <cell r="G37">
            <v>0</v>
          </cell>
          <cell r="H37">
            <v>0</v>
          </cell>
          <cell r="I37">
            <v>0</v>
          </cell>
          <cell r="J37">
            <v>0</v>
          </cell>
          <cell r="K37">
            <v>0</v>
          </cell>
          <cell r="L37">
            <v>0</v>
          </cell>
          <cell r="M37">
            <v>0</v>
          </cell>
          <cell r="N37">
            <v>0</v>
          </cell>
          <cell r="O37">
            <v>40468</v>
          </cell>
          <cell r="P37">
            <v>40468</v>
          </cell>
          <cell r="Q37">
            <v>97.857433471481997</v>
          </cell>
          <cell r="R37">
            <v>97.857433471481997</v>
          </cell>
          <cell r="S37">
            <v>1</v>
          </cell>
          <cell r="T37">
            <v>0</v>
          </cell>
          <cell r="U37">
            <v>0</v>
          </cell>
          <cell r="V37">
            <v>0</v>
          </cell>
          <cell r="W37">
            <v>0</v>
          </cell>
          <cell r="X37">
            <v>134781</v>
          </cell>
          <cell r="Y37" t="str">
            <v>NORMAL</v>
          </cell>
          <cell r="Z37">
            <v>40469</v>
          </cell>
          <cell r="AA37" t="str">
            <v>BANCOMER</v>
          </cell>
          <cell r="AB37" t="str">
            <v>29112067964</v>
          </cell>
          <cell r="AC37">
            <v>0</v>
          </cell>
          <cell r="AD37">
            <v>0</v>
          </cell>
          <cell r="AE37">
            <v>0</v>
          </cell>
        </row>
        <row r="38">
          <cell r="B38">
            <v>121900</v>
          </cell>
          <cell r="C38" t="str">
            <v>IVA PROPIO</v>
          </cell>
          <cell r="D38" t="str">
            <v>10 OCTUBRE</v>
          </cell>
          <cell r="E38">
            <v>0</v>
          </cell>
          <cell r="F38">
            <v>0</v>
          </cell>
          <cell r="G38">
            <v>0</v>
          </cell>
          <cell r="H38">
            <v>0</v>
          </cell>
          <cell r="I38">
            <v>0</v>
          </cell>
          <cell r="J38">
            <v>0</v>
          </cell>
          <cell r="K38">
            <v>0</v>
          </cell>
          <cell r="L38">
            <v>0</v>
          </cell>
          <cell r="M38">
            <v>0</v>
          </cell>
          <cell r="N38">
            <v>0</v>
          </cell>
          <cell r="O38">
            <v>40499</v>
          </cell>
          <cell r="P38">
            <v>40499</v>
          </cell>
          <cell r="Q38">
            <v>98.461517243282003</v>
          </cell>
          <cell r="R38">
            <v>98.461517243282003</v>
          </cell>
          <cell r="S38">
            <v>1</v>
          </cell>
          <cell r="T38">
            <v>0</v>
          </cell>
          <cell r="U38">
            <v>0</v>
          </cell>
          <cell r="V38">
            <v>0</v>
          </cell>
          <cell r="W38">
            <v>0</v>
          </cell>
          <cell r="X38">
            <v>0</v>
          </cell>
          <cell r="Y38">
            <v>0</v>
          </cell>
          <cell r="Z38">
            <v>0</v>
          </cell>
          <cell r="AA38">
            <v>0</v>
          </cell>
          <cell r="AB38">
            <v>0</v>
          </cell>
          <cell r="AC38">
            <v>0</v>
          </cell>
          <cell r="AD38">
            <v>0</v>
          </cell>
          <cell r="AE38">
            <v>0</v>
          </cell>
        </row>
        <row r="39">
          <cell r="B39">
            <v>121910</v>
          </cell>
          <cell r="C39" t="str">
            <v>IVA PROPIO</v>
          </cell>
          <cell r="D39" t="str">
            <v>11 NOVIEMBRE</v>
          </cell>
          <cell r="E39">
            <v>0</v>
          </cell>
          <cell r="F39">
            <v>0</v>
          </cell>
          <cell r="G39">
            <v>0</v>
          </cell>
          <cell r="H39">
            <v>0</v>
          </cell>
          <cell r="I39">
            <v>0</v>
          </cell>
          <cell r="J39">
            <v>0</v>
          </cell>
          <cell r="K39">
            <v>0</v>
          </cell>
          <cell r="L39">
            <v>0</v>
          </cell>
          <cell r="M39">
            <v>0</v>
          </cell>
          <cell r="N39">
            <v>0</v>
          </cell>
          <cell r="O39">
            <v>40529</v>
          </cell>
          <cell r="P39">
            <v>40529</v>
          </cell>
          <cell r="Q39">
            <v>99.250412032024997</v>
          </cell>
          <cell r="R39">
            <v>99.250412032024997</v>
          </cell>
          <cell r="S39">
            <v>1</v>
          </cell>
          <cell r="T39">
            <v>0</v>
          </cell>
          <cell r="U39">
            <v>0</v>
          </cell>
          <cell r="V39">
            <v>0</v>
          </cell>
          <cell r="W39">
            <v>0</v>
          </cell>
          <cell r="X39">
            <v>0</v>
          </cell>
          <cell r="Y39">
            <v>0</v>
          </cell>
          <cell r="Z39">
            <v>0</v>
          </cell>
          <cell r="AA39">
            <v>0</v>
          </cell>
          <cell r="AB39">
            <v>0</v>
          </cell>
          <cell r="AC39">
            <v>0</v>
          </cell>
          <cell r="AD39">
            <v>0</v>
          </cell>
          <cell r="AE39">
            <v>0</v>
          </cell>
        </row>
        <row r="40">
          <cell r="B40">
            <v>121920</v>
          </cell>
          <cell r="C40" t="str">
            <v>IVA PROPIO</v>
          </cell>
          <cell r="D40" t="str">
            <v>12 DICIEMBRE</v>
          </cell>
          <cell r="E40">
            <v>0</v>
          </cell>
          <cell r="F40">
            <v>0</v>
          </cell>
          <cell r="G40">
            <v>0</v>
          </cell>
          <cell r="H40">
            <v>0</v>
          </cell>
          <cell r="I40">
            <v>0</v>
          </cell>
          <cell r="J40">
            <v>0</v>
          </cell>
          <cell r="K40">
            <v>0</v>
          </cell>
          <cell r="L40">
            <v>0</v>
          </cell>
          <cell r="M40">
            <v>0</v>
          </cell>
          <cell r="N40">
            <v>0</v>
          </cell>
          <cell r="O40">
            <v>40560</v>
          </cell>
          <cell r="P40">
            <v>40560</v>
          </cell>
          <cell r="Q40">
            <v>99.742092088296005</v>
          </cell>
          <cell r="R40">
            <v>99.742092088296005</v>
          </cell>
          <cell r="S40">
            <v>1</v>
          </cell>
          <cell r="T40">
            <v>0</v>
          </cell>
          <cell r="U40">
            <v>0</v>
          </cell>
          <cell r="V40">
            <v>0</v>
          </cell>
          <cell r="W40">
            <v>0</v>
          </cell>
          <cell r="X40">
            <v>0</v>
          </cell>
          <cell r="Y40">
            <v>0</v>
          </cell>
          <cell r="Z40">
            <v>0</v>
          </cell>
          <cell r="AA40">
            <v>0</v>
          </cell>
          <cell r="AB40">
            <v>0</v>
          </cell>
          <cell r="AC40">
            <v>0</v>
          </cell>
          <cell r="AD40">
            <v>0</v>
          </cell>
          <cell r="AE40">
            <v>0</v>
          </cell>
        </row>
        <row r="41">
          <cell r="B41">
            <v>122010</v>
          </cell>
          <cell r="C41" t="str">
            <v>IEPS PROPIO</v>
          </cell>
          <cell r="D41" t="str">
            <v>01 ENERO</v>
          </cell>
          <cell r="E41">
            <v>0</v>
          </cell>
          <cell r="F41">
            <v>0</v>
          </cell>
          <cell r="G41">
            <v>0</v>
          </cell>
          <cell r="H41">
            <v>0</v>
          </cell>
          <cell r="I41">
            <v>0</v>
          </cell>
          <cell r="J41">
            <v>0</v>
          </cell>
          <cell r="K41">
            <v>0</v>
          </cell>
          <cell r="L41">
            <v>0</v>
          </cell>
          <cell r="M41">
            <v>0</v>
          </cell>
          <cell r="N41">
            <v>0</v>
          </cell>
          <cell r="O41">
            <v>40226</v>
          </cell>
          <cell r="P41">
            <v>40226</v>
          </cell>
          <cell r="Q41">
            <v>96.575479439774</v>
          </cell>
          <cell r="R41">
            <v>96.575479439774</v>
          </cell>
          <cell r="S41">
            <v>1</v>
          </cell>
          <cell r="T41">
            <v>0</v>
          </cell>
          <cell r="U41">
            <v>0</v>
          </cell>
          <cell r="V41">
            <v>0</v>
          </cell>
          <cell r="W41">
            <v>0</v>
          </cell>
          <cell r="X41">
            <v>0</v>
          </cell>
          <cell r="Y41">
            <v>0</v>
          </cell>
          <cell r="Z41">
            <v>0</v>
          </cell>
          <cell r="AA41">
            <v>0</v>
          </cell>
          <cell r="AB41">
            <v>0</v>
          </cell>
          <cell r="AC41">
            <v>0</v>
          </cell>
          <cell r="AD41">
            <v>0</v>
          </cell>
          <cell r="AE41">
            <v>0</v>
          </cell>
        </row>
        <row r="42">
          <cell r="B42">
            <v>122020</v>
          </cell>
          <cell r="C42" t="str">
            <v>IEPS PROPIO</v>
          </cell>
          <cell r="D42" t="str">
            <v>02 FEBRERO</v>
          </cell>
          <cell r="E42">
            <v>0</v>
          </cell>
          <cell r="F42">
            <v>0</v>
          </cell>
          <cell r="G42">
            <v>0</v>
          </cell>
          <cell r="H42">
            <v>0</v>
          </cell>
          <cell r="I42">
            <v>0</v>
          </cell>
          <cell r="J42">
            <v>0</v>
          </cell>
          <cell r="K42">
            <v>0</v>
          </cell>
          <cell r="L42">
            <v>0</v>
          </cell>
          <cell r="M42">
            <v>0</v>
          </cell>
          <cell r="N42">
            <v>0</v>
          </cell>
          <cell r="O42">
            <v>40254</v>
          </cell>
          <cell r="P42">
            <v>40254</v>
          </cell>
          <cell r="Q42">
            <v>97.134050050685005</v>
          </cell>
          <cell r="R42">
            <v>97.134050050685005</v>
          </cell>
          <cell r="S42">
            <v>1</v>
          </cell>
          <cell r="T42">
            <v>0</v>
          </cell>
          <cell r="U42">
            <v>0</v>
          </cell>
          <cell r="V42">
            <v>0</v>
          </cell>
          <cell r="W42">
            <v>0</v>
          </cell>
          <cell r="X42">
            <v>0</v>
          </cell>
          <cell r="Y42">
            <v>0</v>
          </cell>
          <cell r="Z42">
            <v>0</v>
          </cell>
          <cell r="AA42">
            <v>0</v>
          </cell>
          <cell r="AB42">
            <v>0</v>
          </cell>
          <cell r="AC42">
            <v>0</v>
          </cell>
          <cell r="AD42">
            <v>0</v>
          </cell>
          <cell r="AE42">
            <v>0</v>
          </cell>
        </row>
        <row r="43">
          <cell r="B43">
            <v>122030</v>
          </cell>
          <cell r="C43" t="str">
            <v>IEPS PROPIO</v>
          </cell>
          <cell r="D43" t="str">
            <v>03 MARZO</v>
          </cell>
          <cell r="E43">
            <v>0</v>
          </cell>
          <cell r="F43">
            <v>0</v>
          </cell>
          <cell r="G43">
            <v>0</v>
          </cell>
          <cell r="H43">
            <v>0</v>
          </cell>
          <cell r="I43">
            <v>0</v>
          </cell>
          <cell r="J43">
            <v>0</v>
          </cell>
          <cell r="K43">
            <v>0</v>
          </cell>
          <cell r="L43">
            <v>0</v>
          </cell>
          <cell r="M43">
            <v>0</v>
          </cell>
          <cell r="N43">
            <v>0</v>
          </cell>
          <cell r="O43">
            <v>40285</v>
          </cell>
          <cell r="P43">
            <v>40285</v>
          </cell>
          <cell r="Q43">
            <v>97.823643397488993</v>
          </cell>
          <cell r="R43">
            <v>97.823643397488993</v>
          </cell>
          <cell r="S43">
            <v>1</v>
          </cell>
          <cell r="T43">
            <v>0</v>
          </cell>
          <cell r="U43">
            <v>0</v>
          </cell>
          <cell r="V43">
            <v>0</v>
          </cell>
          <cell r="W43">
            <v>0</v>
          </cell>
          <cell r="X43">
            <v>0</v>
          </cell>
          <cell r="Y43">
            <v>0</v>
          </cell>
          <cell r="Z43">
            <v>0</v>
          </cell>
          <cell r="AA43">
            <v>0</v>
          </cell>
          <cell r="AB43">
            <v>0</v>
          </cell>
          <cell r="AC43">
            <v>0</v>
          </cell>
          <cell r="AD43">
            <v>0</v>
          </cell>
          <cell r="AE43">
            <v>0</v>
          </cell>
        </row>
        <row r="44">
          <cell r="B44">
            <v>122040</v>
          </cell>
          <cell r="C44" t="str">
            <v>IEPS PROPIO</v>
          </cell>
          <cell r="D44" t="str">
            <v>04 ABRIL</v>
          </cell>
          <cell r="E44">
            <v>0</v>
          </cell>
          <cell r="F44">
            <v>0</v>
          </cell>
          <cell r="G44">
            <v>0</v>
          </cell>
          <cell r="H44">
            <v>0</v>
          </cell>
          <cell r="I44">
            <v>0</v>
          </cell>
          <cell r="J44">
            <v>0</v>
          </cell>
          <cell r="K44">
            <v>0</v>
          </cell>
          <cell r="L44">
            <v>0</v>
          </cell>
          <cell r="M44">
            <v>0</v>
          </cell>
          <cell r="N44">
            <v>0</v>
          </cell>
          <cell r="O44">
            <v>40315</v>
          </cell>
          <cell r="P44">
            <v>40315</v>
          </cell>
          <cell r="Q44">
            <v>97.511947204733005</v>
          </cell>
          <cell r="R44">
            <v>97.511947204733005</v>
          </cell>
          <cell r="S44">
            <v>1</v>
          </cell>
          <cell r="T44">
            <v>0</v>
          </cell>
          <cell r="U44">
            <v>0</v>
          </cell>
          <cell r="V44">
            <v>0</v>
          </cell>
          <cell r="W44">
            <v>0</v>
          </cell>
          <cell r="X44">
            <v>0</v>
          </cell>
          <cell r="Y44">
            <v>0</v>
          </cell>
          <cell r="Z44">
            <v>0</v>
          </cell>
          <cell r="AA44">
            <v>0</v>
          </cell>
          <cell r="AB44">
            <v>0</v>
          </cell>
          <cell r="AC44">
            <v>0</v>
          </cell>
          <cell r="AD44">
            <v>0</v>
          </cell>
          <cell r="AE44">
            <v>0</v>
          </cell>
        </row>
        <row r="45">
          <cell r="B45">
            <v>122050</v>
          </cell>
          <cell r="C45" t="str">
            <v>IEPS PROPIO</v>
          </cell>
          <cell r="D45" t="str">
            <v>05 MAYO</v>
          </cell>
          <cell r="E45">
            <v>0</v>
          </cell>
          <cell r="F45">
            <v>0</v>
          </cell>
          <cell r="G45">
            <v>0</v>
          </cell>
          <cell r="H45">
            <v>0</v>
          </cell>
          <cell r="I45">
            <v>0</v>
          </cell>
          <cell r="J45">
            <v>0</v>
          </cell>
          <cell r="K45">
            <v>0</v>
          </cell>
          <cell r="L45">
            <v>0</v>
          </cell>
          <cell r="M45">
            <v>0</v>
          </cell>
          <cell r="N45">
            <v>0</v>
          </cell>
          <cell r="O45">
            <v>40346</v>
          </cell>
          <cell r="P45">
            <v>40346</v>
          </cell>
          <cell r="Q45">
            <v>96.897519532732005</v>
          </cell>
          <cell r="R45">
            <v>96.897519532732005</v>
          </cell>
          <cell r="S45">
            <v>1</v>
          </cell>
          <cell r="T45">
            <v>0</v>
          </cell>
          <cell r="U45">
            <v>0</v>
          </cell>
          <cell r="V45">
            <v>0</v>
          </cell>
          <cell r="W45">
            <v>0</v>
          </cell>
          <cell r="X45">
            <v>0</v>
          </cell>
          <cell r="Y45">
            <v>0</v>
          </cell>
          <cell r="Z45">
            <v>0</v>
          </cell>
          <cell r="AA45">
            <v>0</v>
          </cell>
          <cell r="AB45">
            <v>0</v>
          </cell>
          <cell r="AC45">
            <v>0</v>
          </cell>
          <cell r="AD45">
            <v>0</v>
          </cell>
          <cell r="AE45">
            <v>0</v>
          </cell>
        </row>
        <row r="46">
          <cell r="B46">
            <v>122060</v>
          </cell>
          <cell r="C46" t="str">
            <v>IEPS PROPIO</v>
          </cell>
          <cell r="D46" t="str">
            <v>06 JUNIO</v>
          </cell>
          <cell r="E46">
            <v>0</v>
          </cell>
          <cell r="F46">
            <v>0</v>
          </cell>
          <cell r="G46">
            <v>0</v>
          </cell>
          <cell r="H46">
            <v>0</v>
          </cell>
          <cell r="I46">
            <v>0</v>
          </cell>
          <cell r="J46">
            <v>0</v>
          </cell>
          <cell r="K46">
            <v>0</v>
          </cell>
          <cell r="L46">
            <v>0</v>
          </cell>
          <cell r="M46">
            <v>0</v>
          </cell>
          <cell r="N46">
            <v>0</v>
          </cell>
          <cell r="O46">
            <v>40376</v>
          </cell>
          <cell r="P46">
            <v>40376</v>
          </cell>
          <cell r="Q46">
            <v>96.867177425471994</v>
          </cell>
          <cell r="R46">
            <v>96.867177425471994</v>
          </cell>
          <cell r="S46">
            <v>1</v>
          </cell>
          <cell r="T46">
            <v>0</v>
          </cell>
          <cell r="U46">
            <v>0</v>
          </cell>
          <cell r="V46">
            <v>0</v>
          </cell>
          <cell r="W46">
            <v>0</v>
          </cell>
          <cell r="X46">
            <v>0</v>
          </cell>
          <cell r="Y46">
            <v>0</v>
          </cell>
          <cell r="Z46">
            <v>0</v>
          </cell>
          <cell r="AA46">
            <v>0</v>
          </cell>
          <cell r="AB46">
            <v>0</v>
          </cell>
          <cell r="AC46">
            <v>0</v>
          </cell>
          <cell r="AD46">
            <v>0</v>
          </cell>
          <cell r="AE46">
            <v>0</v>
          </cell>
        </row>
        <row r="47">
          <cell r="B47">
            <v>122070</v>
          </cell>
          <cell r="C47" t="str">
            <v>IEPS PROPIO</v>
          </cell>
          <cell r="D47" t="str">
            <v>07 JULIO</v>
          </cell>
          <cell r="E47">
            <v>0</v>
          </cell>
          <cell r="F47">
            <v>0</v>
          </cell>
          <cell r="G47">
            <v>0</v>
          </cell>
          <cell r="H47">
            <v>0</v>
          </cell>
          <cell r="I47">
            <v>0</v>
          </cell>
          <cell r="J47">
            <v>0</v>
          </cell>
          <cell r="K47">
            <v>0</v>
          </cell>
          <cell r="L47">
            <v>0</v>
          </cell>
          <cell r="M47">
            <v>0</v>
          </cell>
          <cell r="N47">
            <v>0</v>
          </cell>
          <cell r="O47">
            <v>40407</v>
          </cell>
          <cell r="P47">
            <v>40407</v>
          </cell>
          <cell r="Q47">
            <v>97.077503396246996</v>
          </cell>
          <cell r="R47">
            <v>97.077503396246996</v>
          </cell>
          <cell r="S47">
            <v>1</v>
          </cell>
          <cell r="T47">
            <v>0</v>
          </cell>
          <cell r="U47">
            <v>0</v>
          </cell>
          <cell r="V47">
            <v>0</v>
          </cell>
          <cell r="W47">
            <v>0</v>
          </cell>
          <cell r="X47">
            <v>0</v>
          </cell>
          <cell r="Y47">
            <v>0</v>
          </cell>
          <cell r="Z47">
            <v>0</v>
          </cell>
          <cell r="AA47">
            <v>0</v>
          </cell>
          <cell r="AB47">
            <v>0</v>
          </cell>
          <cell r="AC47">
            <v>0</v>
          </cell>
          <cell r="AD47">
            <v>0</v>
          </cell>
          <cell r="AE47">
            <v>0</v>
          </cell>
        </row>
        <row r="48">
          <cell r="B48">
            <v>122080</v>
          </cell>
          <cell r="C48" t="str">
            <v>IEPS PROPIO</v>
          </cell>
          <cell r="D48" t="str">
            <v>08 AGOSTO</v>
          </cell>
          <cell r="E48">
            <v>0</v>
          </cell>
          <cell r="F48">
            <v>0</v>
          </cell>
          <cell r="G48">
            <v>0</v>
          </cell>
          <cell r="H48">
            <v>0</v>
          </cell>
          <cell r="I48">
            <v>0</v>
          </cell>
          <cell r="J48">
            <v>0</v>
          </cell>
          <cell r="K48">
            <v>0</v>
          </cell>
          <cell r="L48">
            <v>0</v>
          </cell>
          <cell r="M48">
            <v>0</v>
          </cell>
          <cell r="N48">
            <v>0</v>
          </cell>
          <cell r="O48">
            <v>40438</v>
          </cell>
          <cell r="P48">
            <v>40438</v>
          </cell>
          <cell r="Q48">
            <v>97.347134394847004</v>
          </cell>
          <cell r="R48">
            <v>97.347134394847004</v>
          </cell>
          <cell r="S48">
            <v>1</v>
          </cell>
          <cell r="T48">
            <v>0</v>
          </cell>
          <cell r="U48">
            <v>0</v>
          </cell>
          <cell r="V48">
            <v>0</v>
          </cell>
          <cell r="W48">
            <v>0</v>
          </cell>
          <cell r="X48">
            <v>0</v>
          </cell>
          <cell r="Y48">
            <v>0</v>
          </cell>
          <cell r="Z48">
            <v>0</v>
          </cell>
          <cell r="AA48">
            <v>0</v>
          </cell>
          <cell r="AB48">
            <v>0</v>
          </cell>
          <cell r="AC48">
            <v>0</v>
          </cell>
          <cell r="AD48">
            <v>0</v>
          </cell>
          <cell r="AE48">
            <v>0</v>
          </cell>
        </row>
        <row r="49">
          <cell r="B49">
            <v>122090</v>
          </cell>
          <cell r="C49" t="str">
            <v>IEPS PROPIO</v>
          </cell>
          <cell r="D49" t="str">
            <v>09 SEPTIEMBRE</v>
          </cell>
          <cell r="E49">
            <v>0</v>
          </cell>
          <cell r="F49">
            <v>0</v>
          </cell>
          <cell r="G49">
            <v>0</v>
          </cell>
          <cell r="H49">
            <v>0</v>
          </cell>
          <cell r="I49">
            <v>0</v>
          </cell>
          <cell r="J49">
            <v>0</v>
          </cell>
          <cell r="K49">
            <v>0</v>
          </cell>
          <cell r="L49">
            <v>0</v>
          </cell>
          <cell r="M49">
            <v>0</v>
          </cell>
          <cell r="N49">
            <v>0</v>
          </cell>
          <cell r="O49">
            <v>40468</v>
          </cell>
          <cell r="P49">
            <v>40468</v>
          </cell>
          <cell r="Q49">
            <v>97.857433471481997</v>
          </cell>
          <cell r="R49">
            <v>97.857433471481997</v>
          </cell>
          <cell r="S49">
            <v>1</v>
          </cell>
          <cell r="T49">
            <v>0</v>
          </cell>
          <cell r="U49">
            <v>0</v>
          </cell>
          <cell r="V49">
            <v>0</v>
          </cell>
          <cell r="W49">
            <v>0</v>
          </cell>
          <cell r="X49">
            <v>0</v>
          </cell>
          <cell r="Y49">
            <v>0</v>
          </cell>
          <cell r="Z49">
            <v>0</v>
          </cell>
          <cell r="AA49">
            <v>0</v>
          </cell>
          <cell r="AB49">
            <v>0</v>
          </cell>
          <cell r="AC49">
            <v>0</v>
          </cell>
          <cell r="AD49">
            <v>0</v>
          </cell>
          <cell r="AE49">
            <v>0</v>
          </cell>
        </row>
        <row r="50">
          <cell r="B50">
            <v>122100</v>
          </cell>
          <cell r="C50" t="str">
            <v>IEPS PROPIO</v>
          </cell>
          <cell r="D50" t="str">
            <v>10 OCTUBRE</v>
          </cell>
          <cell r="E50">
            <v>0</v>
          </cell>
          <cell r="F50">
            <v>0</v>
          </cell>
          <cell r="G50">
            <v>0</v>
          </cell>
          <cell r="H50">
            <v>0</v>
          </cell>
          <cell r="I50">
            <v>0</v>
          </cell>
          <cell r="J50">
            <v>0</v>
          </cell>
          <cell r="K50">
            <v>0</v>
          </cell>
          <cell r="L50">
            <v>0</v>
          </cell>
          <cell r="M50">
            <v>0</v>
          </cell>
          <cell r="N50">
            <v>0</v>
          </cell>
          <cell r="O50">
            <v>40499</v>
          </cell>
          <cell r="P50">
            <v>40499</v>
          </cell>
          <cell r="Q50">
            <v>98.461517243282003</v>
          </cell>
          <cell r="R50">
            <v>98.461517243282003</v>
          </cell>
          <cell r="S50">
            <v>1</v>
          </cell>
          <cell r="T50">
            <v>0</v>
          </cell>
          <cell r="U50">
            <v>0</v>
          </cell>
          <cell r="V50">
            <v>0</v>
          </cell>
          <cell r="W50">
            <v>0</v>
          </cell>
          <cell r="X50">
            <v>0</v>
          </cell>
          <cell r="Y50">
            <v>0</v>
          </cell>
          <cell r="Z50">
            <v>0</v>
          </cell>
          <cell r="AA50">
            <v>0</v>
          </cell>
          <cell r="AB50">
            <v>0</v>
          </cell>
          <cell r="AC50">
            <v>0</v>
          </cell>
          <cell r="AD50">
            <v>0</v>
          </cell>
          <cell r="AE50">
            <v>0</v>
          </cell>
        </row>
        <row r="51">
          <cell r="B51">
            <v>122110</v>
          </cell>
          <cell r="C51" t="str">
            <v>IEPS PROPIO</v>
          </cell>
          <cell r="D51" t="str">
            <v>11 NOVIEMBRE</v>
          </cell>
          <cell r="E51">
            <v>0</v>
          </cell>
          <cell r="F51">
            <v>0</v>
          </cell>
          <cell r="G51">
            <v>0</v>
          </cell>
          <cell r="H51">
            <v>0</v>
          </cell>
          <cell r="I51">
            <v>0</v>
          </cell>
          <cell r="J51">
            <v>0</v>
          </cell>
          <cell r="K51">
            <v>0</v>
          </cell>
          <cell r="L51">
            <v>0</v>
          </cell>
          <cell r="M51">
            <v>0</v>
          </cell>
          <cell r="N51">
            <v>0</v>
          </cell>
          <cell r="O51">
            <v>40529</v>
          </cell>
          <cell r="P51">
            <v>40529</v>
          </cell>
          <cell r="Q51">
            <v>99.250412032024997</v>
          </cell>
          <cell r="R51">
            <v>99.250412032024997</v>
          </cell>
          <cell r="S51">
            <v>1</v>
          </cell>
          <cell r="T51">
            <v>0</v>
          </cell>
          <cell r="U51">
            <v>0</v>
          </cell>
          <cell r="V51">
            <v>0</v>
          </cell>
          <cell r="W51">
            <v>0</v>
          </cell>
          <cell r="X51">
            <v>0</v>
          </cell>
          <cell r="Y51">
            <v>0</v>
          </cell>
          <cell r="Z51">
            <v>0</v>
          </cell>
          <cell r="AA51">
            <v>0</v>
          </cell>
          <cell r="AB51">
            <v>0</v>
          </cell>
          <cell r="AC51">
            <v>0</v>
          </cell>
          <cell r="AD51">
            <v>0</v>
          </cell>
          <cell r="AE51">
            <v>0</v>
          </cell>
        </row>
        <row r="52">
          <cell r="B52">
            <v>122120</v>
          </cell>
          <cell r="C52" t="str">
            <v>IEPS PROPIO</v>
          </cell>
          <cell r="D52" t="str">
            <v>12 DICIEMBRE</v>
          </cell>
          <cell r="E52">
            <v>0</v>
          </cell>
          <cell r="F52">
            <v>0</v>
          </cell>
          <cell r="G52">
            <v>0</v>
          </cell>
          <cell r="H52">
            <v>0</v>
          </cell>
          <cell r="I52">
            <v>0</v>
          </cell>
          <cell r="J52">
            <v>0</v>
          </cell>
          <cell r="K52">
            <v>0</v>
          </cell>
          <cell r="L52">
            <v>0</v>
          </cell>
          <cell r="M52">
            <v>0</v>
          </cell>
          <cell r="N52">
            <v>0</v>
          </cell>
          <cell r="O52">
            <v>40560</v>
          </cell>
          <cell r="P52">
            <v>40560</v>
          </cell>
          <cell r="Q52">
            <v>99.742092088296005</v>
          </cell>
          <cell r="R52">
            <v>99.742092088296005</v>
          </cell>
          <cell r="S52">
            <v>1</v>
          </cell>
          <cell r="T52">
            <v>0</v>
          </cell>
          <cell r="U52">
            <v>0</v>
          </cell>
          <cell r="V52">
            <v>0</v>
          </cell>
          <cell r="W52">
            <v>0</v>
          </cell>
          <cell r="X52">
            <v>0</v>
          </cell>
          <cell r="Y52">
            <v>0</v>
          </cell>
          <cell r="Z52">
            <v>0</v>
          </cell>
          <cell r="AA52">
            <v>0</v>
          </cell>
          <cell r="AB52">
            <v>0</v>
          </cell>
          <cell r="AC52">
            <v>0</v>
          </cell>
          <cell r="AD52">
            <v>0</v>
          </cell>
          <cell r="AE52">
            <v>0</v>
          </cell>
        </row>
        <row r="53">
          <cell r="B53">
            <v>92001</v>
          </cell>
          <cell r="C53" t="str">
            <v>ISR RETENIDO SALARIOS</v>
          </cell>
          <cell r="D53" t="str">
            <v>01 ENERO</v>
          </cell>
          <cell r="E53">
            <v>4492</v>
          </cell>
          <cell r="F53">
            <v>0</v>
          </cell>
          <cell r="G53">
            <v>4492</v>
          </cell>
          <cell r="H53">
            <v>0</v>
          </cell>
          <cell r="I53">
            <v>0</v>
          </cell>
          <cell r="J53">
            <v>0</v>
          </cell>
          <cell r="K53">
            <v>4492</v>
          </cell>
          <cell r="L53">
            <v>0</v>
          </cell>
          <cell r="M53">
            <v>0</v>
          </cell>
          <cell r="N53">
            <v>0</v>
          </cell>
          <cell r="O53">
            <v>40226</v>
          </cell>
          <cell r="P53">
            <v>40226</v>
          </cell>
          <cell r="Q53">
            <v>96.575479439774</v>
          </cell>
          <cell r="R53">
            <v>96.575479439774</v>
          </cell>
          <cell r="S53">
            <v>1</v>
          </cell>
          <cell r="T53">
            <v>0</v>
          </cell>
          <cell r="U53">
            <v>0</v>
          </cell>
          <cell r="V53">
            <v>0</v>
          </cell>
          <cell r="W53">
            <v>0</v>
          </cell>
          <cell r="X53">
            <v>0</v>
          </cell>
          <cell r="Y53" t="str">
            <v>NORMAL</v>
          </cell>
          <cell r="Z53">
            <v>40226</v>
          </cell>
          <cell r="AA53" t="str">
            <v>BANAMEX</v>
          </cell>
          <cell r="AB53">
            <v>57346</v>
          </cell>
          <cell r="AC53">
            <v>0</v>
          </cell>
          <cell r="AD53">
            <v>0</v>
          </cell>
          <cell r="AE53">
            <v>0</v>
          </cell>
        </row>
        <row r="54">
          <cell r="B54">
            <v>92002</v>
          </cell>
          <cell r="C54" t="str">
            <v>ISR RETENIDO SALARIOS</v>
          </cell>
          <cell r="D54" t="str">
            <v>02 FEBRERO</v>
          </cell>
          <cell r="E54">
            <v>3986</v>
          </cell>
          <cell r="F54">
            <v>0</v>
          </cell>
          <cell r="G54">
            <v>3986</v>
          </cell>
          <cell r="H54">
            <v>0</v>
          </cell>
          <cell r="I54">
            <v>0</v>
          </cell>
          <cell r="J54">
            <v>0</v>
          </cell>
          <cell r="K54">
            <v>3986</v>
          </cell>
          <cell r="L54">
            <v>0</v>
          </cell>
          <cell r="M54">
            <v>0</v>
          </cell>
          <cell r="N54">
            <v>0</v>
          </cell>
          <cell r="O54">
            <v>40254</v>
          </cell>
          <cell r="P54">
            <v>40254</v>
          </cell>
          <cell r="Q54">
            <v>97.134050050685005</v>
          </cell>
          <cell r="R54">
            <v>97.134050050685005</v>
          </cell>
          <cell r="S54">
            <v>1</v>
          </cell>
          <cell r="T54">
            <v>0</v>
          </cell>
          <cell r="U54">
            <v>0</v>
          </cell>
          <cell r="V54">
            <v>0</v>
          </cell>
          <cell r="W54">
            <v>0</v>
          </cell>
          <cell r="X54">
            <v>0</v>
          </cell>
          <cell r="Y54" t="str">
            <v>NORMAL</v>
          </cell>
          <cell r="Z54">
            <v>40254</v>
          </cell>
          <cell r="AA54" t="str">
            <v>BANAMEX</v>
          </cell>
          <cell r="AB54">
            <v>60639</v>
          </cell>
          <cell r="AC54">
            <v>0</v>
          </cell>
          <cell r="AD54">
            <v>0</v>
          </cell>
          <cell r="AE54">
            <v>0</v>
          </cell>
        </row>
        <row r="55">
          <cell r="B55">
            <v>92003</v>
          </cell>
          <cell r="C55" t="str">
            <v>ISR RETENIDO SALARIOS</v>
          </cell>
          <cell r="D55" t="str">
            <v>03 MARZO</v>
          </cell>
          <cell r="E55">
            <v>0</v>
          </cell>
          <cell r="F55">
            <v>0</v>
          </cell>
          <cell r="G55">
            <v>0</v>
          </cell>
          <cell r="H55">
            <v>0</v>
          </cell>
          <cell r="I55">
            <v>0</v>
          </cell>
          <cell r="J55">
            <v>0</v>
          </cell>
          <cell r="K55">
            <v>0</v>
          </cell>
          <cell r="L55">
            <v>0</v>
          </cell>
          <cell r="M55">
            <v>0</v>
          </cell>
          <cell r="N55">
            <v>0</v>
          </cell>
          <cell r="O55">
            <v>40285</v>
          </cell>
          <cell r="P55">
            <v>40285</v>
          </cell>
          <cell r="Q55">
            <v>97.823643397488993</v>
          </cell>
          <cell r="R55">
            <v>97.823643397488993</v>
          </cell>
          <cell r="S55">
            <v>1</v>
          </cell>
          <cell r="T55">
            <v>0</v>
          </cell>
          <cell r="U55">
            <v>0</v>
          </cell>
          <cell r="V55">
            <v>0</v>
          </cell>
          <cell r="W55">
            <v>0</v>
          </cell>
          <cell r="X55">
            <v>0</v>
          </cell>
          <cell r="Y55">
            <v>0</v>
          </cell>
          <cell r="Z55">
            <v>0</v>
          </cell>
          <cell r="AA55">
            <v>0</v>
          </cell>
          <cell r="AB55">
            <v>0</v>
          </cell>
          <cell r="AC55">
            <v>0</v>
          </cell>
          <cell r="AD55">
            <v>0</v>
          </cell>
          <cell r="AE55">
            <v>0</v>
          </cell>
        </row>
        <row r="56">
          <cell r="B56">
            <v>92004</v>
          </cell>
          <cell r="C56" t="str">
            <v>ISR RETENIDO SALARIOS</v>
          </cell>
          <cell r="D56" t="str">
            <v>04 ABRIL</v>
          </cell>
          <cell r="E56">
            <v>3854</v>
          </cell>
          <cell r="F56">
            <v>0</v>
          </cell>
          <cell r="G56">
            <v>3854</v>
          </cell>
          <cell r="H56">
            <v>0</v>
          </cell>
          <cell r="I56">
            <v>0</v>
          </cell>
          <cell r="J56">
            <v>0</v>
          </cell>
          <cell r="K56">
            <v>3854</v>
          </cell>
          <cell r="L56">
            <v>0</v>
          </cell>
          <cell r="M56">
            <v>0</v>
          </cell>
          <cell r="N56">
            <v>0</v>
          </cell>
          <cell r="O56">
            <v>40315</v>
          </cell>
          <cell r="P56">
            <v>40315</v>
          </cell>
          <cell r="Q56">
            <v>97.511947204733005</v>
          </cell>
          <cell r="R56">
            <v>97.511947204733005</v>
          </cell>
          <cell r="S56">
            <v>1</v>
          </cell>
          <cell r="T56">
            <v>0</v>
          </cell>
          <cell r="U56">
            <v>0</v>
          </cell>
          <cell r="V56">
            <v>0</v>
          </cell>
          <cell r="W56">
            <v>0</v>
          </cell>
          <cell r="X56">
            <v>0</v>
          </cell>
          <cell r="Y56" t="str">
            <v>NORMAL</v>
          </cell>
          <cell r="Z56">
            <v>40315</v>
          </cell>
          <cell r="AA56" t="str">
            <v>BANAMEX</v>
          </cell>
          <cell r="AB56">
            <v>74698</v>
          </cell>
          <cell r="AC56">
            <v>0</v>
          </cell>
          <cell r="AD56">
            <v>0</v>
          </cell>
          <cell r="AE56">
            <v>0</v>
          </cell>
        </row>
        <row r="57">
          <cell r="B57">
            <v>92005</v>
          </cell>
          <cell r="C57" t="str">
            <v>ISR RETENIDO SALARIOS</v>
          </cell>
          <cell r="D57" t="str">
            <v>05 MAYO</v>
          </cell>
          <cell r="E57">
            <v>3953</v>
          </cell>
          <cell r="F57">
            <v>0</v>
          </cell>
          <cell r="G57">
            <v>3953</v>
          </cell>
          <cell r="H57">
            <v>0</v>
          </cell>
          <cell r="I57">
            <v>0</v>
          </cell>
          <cell r="J57">
            <v>0</v>
          </cell>
          <cell r="K57">
            <v>3953</v>
          </cell>
          <cell r="L57">
            <v>0</v>
          </cell>
          <cell r="M57">
            <v>0</v>
          </cell>
          <cell r="N57">
            <v>0</v>
          </cell>
          <cell r="O57">
            <v>40346</v>
          </cell>
          <cell r="P57">
            <v>40346</v>
          </cell>
          <cell r="Q57">
            <v>96.897519532732005</v>
          </cell>
          <cell r="R57">
            <v>96.897519532732005</v>
          </cell>
          <cell r="S57">
            <v>1</v>
          </cell>
          <cell r="T57">
            <v>0</v>
          </cell>
          <cell r="U57">
            <v>0</v>
          </cell>
          <cell r="V57">
            <v>0</v>
          </cell>
          <cell r="W57">
            <v>0</v>
          </cell>
          <cell r="X57">
            <v>0</v>
          </cell>
          <cell r="Y57" t="str">
            <v>NORMAL</v>
          </cell>
          <cell r="Z57">
            <v>40346</v>
          </cell>
          <cell r="AA57" t="str">
            <v>BANAMEX</v>
          </cell>
          <cell r="AB57">
            <v>61146</v>
          </cell>
          <cell r="AC57">
            <v>0</v>
          </cell>
          <cell r="AD57">
            <v>0</v>
          </cell>
          <cell r="AE57">
            <v>0</v>
          </cell>
        </row>
        <row r="58">
          <cell r="B58">
            <v>92006</v>
          </cell>
          <cell r="C58" t="str">
            <v>ISR RETENIDO SALARIOS</v>
          </cell>
          <cell r="D58" t="str">
            <v>06 JUNIO</v>
          </cell>
          <cell r="E58">
            <v>3854</v>
          </cell>
          <cell r="F58">
            <v>0</v>
          </cell>
          <cell r="G58">
            <v>3854</v>
          </cell>
          <cell r="H58">
            <v>0</v>
          </cell>
          <cell r="I58">
            <v>0</v>
          </cell>
          <cell r="J58">
            <v>0</v>
          </cell>
          <cell r="K58">
            <v>3854</v>
          </cell>
          <cell r="L58">
            <v>0</v>
          </cell>
          <cell r="M58">
            <v>0</v>
          </cell>
          <cell r="N58">
            <v>0</v>
          </cell>
          <cell r="O58">
            <v>40376</v>
          </cell>
          <cell r="P58">
            <v>40376</v>
          </cell>
          <cell r="Q58">
            <v>96.867177425471994</v>
          </cell>
          <cell r="R58">
            <v>96.867177425471994</v>
          </cell>
          <cell r="S58">
            <v>1</v>
          </cell>
          <cell r="T58">
            <v>0</v>
          </cell>
          <cell r="U58">
            <v>0</v>
          </cell>
          <cell r="V58">
            <v>0</v>
          </cell>
          <cell r="W58">
            <v>0</v>
          </cell>
          <cell r="X58">
            <v>0</v>
          </cell>
          <cell r="Y58" t="str">
            <v>NORMAL</v>
          </cell>
          <cell r="Z58">
            <v>40378</v>
          </cell>
          <cell r="AA58" t="str">
            <v>BANAMEX</v>
          </cell>
          <cell r="AB58">
            <v>54408</v>
          </cell>
          <cell r="AC58">
            <v>0</v>
          </cell>
          <cell r="AD58">
            <v>0</v>
          </cell>
          <cell r="AE58">
            <v>0</v>
          </cell>
        </row>
        <row r="59">
          <cell r="B59">
            <v>92007</v>
          </cell>
          <cell r="C59" t="str">
            <v>ISR RETENIDO SALARIOS</v>
          </cell>
          <cell r="D59" t="str">
            <v>07 JULIO</v>
          </cell>
          <cell r="E59">
            <v>0</v>
          </cell>
          <cell r="F59">
            <v>0</v>
          </cell>
          <cell r="G59">
            <v>0</v>
          </cell>
          <cell r="H59">
            <v>0</v>
          </cell>
          <cell r="I59">
            <v>0</v>
          </cell>
          <cell r="J59">
            <v>0</v>
          </cell>
          <cell r="K59">
            <v>0</v>
          </cell>
          <cell r="L59">
            <v>0</v>
          </cell>
          <cell r="M59">
            <v>0</v>
          </cell>
          <cell r="N59">
            <v>0</v>
          </cell>
          <cell r="O59">
            <v>40407</v>
          </cell>
          <cell r="P59">
            <v>40407</v>
          </cell>
          <cell r="Q59">
            <v>97.077503396246996</v>
          </cell>
          <cell r="R59">
            <v>97.077503396246996</v>
          </cell>
          <cell r="S59">
            <v>1</v>
          </cell>
          <cell r="T59">
            <v>0</v>
          </cell>
          <cell r="U59">
            <v>0</v>
          </cell>
          <cell r="V59">
            <v>0</v>
          </cell>
          <cell r="W59">
            <v>0</v>
          </cell>
          <cell r="X59">
            <v>0</v>
          </cell>
          <cell r="Y59">
            <v>0</v>
          </cell>
          <cell r="Z59">
            <v>0</v>
          </cell>
          <cell r="AA59">
            <v>0</v>
          </cell>
          <cell r="AB59">
            <v>0</v>
          </cell>
          <cell r="AC59">
            <v>0</v>
          </cell>
          <cell r="AD59">
            <v>0</v>
          </cell>
          <cell r="AE59">
            <v>0</v>
          </cell>
        </row>
        <row r="60">
          <cell r="B60">
            <v>92008</v>
          </cell>
          <cell r="C60" t="str">
            <v>ISR RETENIDO SALARIOS</v>
          </cell>
          <cell r="D60" t="str">
            <v>08 AGOSTO</v>
          </cell>
          <cell r="E60">
            <v>3953</v>
          </cell>
          <cell r="F60">
            <v>0</v>
          </cell>
          <cell r="G60">
            <v>3953</v>
          </cell>
          <cell r="H60">
            <v>0</v>
          </cell>
          <cell r="I60">
            <v>0</v>
          </cell>
          <cell r="J60">
            <v>0</v>
          </cell>
          <cell r="K60">
            <v>3953</v>
          </cell>
          <cell r="L60">
            <v>0</v>
          </cell>
          <cell r="M60">
            <v>0</v>
          </cell>
          <cell r="N60">
            <v>0</v>
          </cell>
          <cell r="O60">
            <v>40438</v>
          </cell>
          <cell r="P60">
            <v>40438</v>
          </cell>
          <cell r="Q60">
            <v>97.347134394847004</v>
          </cell>
          <cell r="R60">
            <v>97.347134394847004</v>
          </cell>
          <cell r="S60">
            <v>1</v>
          </cell>
          <cell r="T60">
            <v>0</v>
          </cell>
          <cell r="U60">
            <v>0</v>
          </cell>
          <cell r="V60">
            <v>0</v>
          </cell>
          <cell r="W60">
            <v>0</v>
          </cell>
          <cell r="X60">
            <v>0</v>
          </cell>
          <cell r="Y60" t="str">
            <v>NORMAL</v>
          </cell>
          <cell r="Z60">
            <v>40441</v>
          </cell>
          <cell r="AA60" t="str">
            <v>BANCOMER</v>
          </cell>
          <cell r="AB60" t="str">
            <v>026312067025</v>
          </cell>
          <cell r="AC60">
            <v>0</v>
          </cell>
          <cell r="AD60">
            <v>0</v>
          </cell>
          <cell r="AE60">
            <v>0</v>
          </cell>
        </row>
        <row r="61">
          <cell r="B61">
            <v>92009</v>
          </cell>
          <cell r="C61" t="str">
            <v>ISR RETENIDO SALARIOS</v>
          </cell>
          <cell r="D61" t="str">
            <v>09 SEPTIEMBRE</v>
          </cell>
          <cell r="E61">
            <v>3854</v>
          </cell>
          <cell r="F61">
            <v>0</v>
          </cell>
          <cell r="G61">
            <v>3854</v>
          </cell>
          <cell r="H61">
            <v>0</v>
          </cell>
          <cell r="I61">
            <v>0</v>
          </cell>
          <cell r="J61">
            <v>0</v>
          </cell>
          <cell r="K61">
            <v>3854</v>
          </cell>
          <cell r="L61">
            <v>0</v>
          </cell>
          <cell r="M61">
            <v>0</v>
          </cell>
          <cell r="N61">
            <v>0</v>
          </cell>
          <cell r="O61">
            <v>40468</v>
          </cell>
          <cell r="P61">
            <v>40468</v>
          </cell>
          <cell r="Q61">
            <v>97.857433471481997</v>
          </cell>
          <cell r="R61">
            <v>97.857433471481997</v>
          </cell>
          <cell r="S61">
            <v>1</v>
          </cell>
          <cell r="T61">
            <v>0</v>
          </cell>
          <cell r="U61">
            <v>0</v>
          </cell>
          <cell r="V61">
            <v>0</v>
          </cell>
          <cell r="W61">
            <v>0</v>
          </cell>
          <cell r="X61">
            <v>0</v>
          </cell>
          <cell r="Y61" t="str">
            <v>NORMAL</v>
          </cell>
          <cell r="Z61">
            <v>40469</v>
          </cell>
          <cell r="AA61" t="str">
            <v>BANCOMER</v>
          </cell>
          <cell r="AB61" t="str">
            <v>029112066152</v>
          </cell>
          <cell r="AC61">
            <v>0</v>
          </cell>
          <cell r="AD61">
            <v>0</v>
          </cell>
          <cell r="AE61">
            <v>0</v>
          </cell>
        </row>
        <row r="62">
          <cell r="B62">
            <v>92010</v>
          </cell>
          <cell r="C62" t="str">
            <v>ISR RETENIDO SALARIOS</v>
          </cell>
          <cell r="D62" t="str">
            <v>10 OCTUBRE</v>
          </cell>
          <cell r="E62">
            <v>0</v>
          </cell>
          <cell r="F62">
            <v>0</v>
          </cell>
          <cell r="G62">
            <v>0</v>
          </cell>
          <cell r="H62">
            <v>0</v>
          </cell>
          <cell r="I62">
            <v>0</v>
          </cell>
          <cell r="J62">
            <v>0</v>
          </cell>
          <cell r="K62">
            <v>0</v>
          </cell>
          <cell r="L62">
            <v>0</v>
          </cell>
          <cell r="M62">
            <v>0</v>
          </cell>
          <cell r="N62">
            <v>0</v>
          </cell>
          <cell r="O62">
            <v>40499</v>
          </cell>
          <cell r="P62">
            <v>40499</v>
          </cell>
          <cell r="Q62">
            <v>98.461517243282003</v>
          </cell>
          <cell r="R62">
            <v>98.461517243282003</v>
          </cell>
          <cell r="S62">
            <v>1</v>
          </cell>
          <cell r="T62">
            <v>0</v>
          </cell>
          <cell r="U62">
            <v>0</v>
          </cell>
          <cell r="V62">
            <v>0</v>
          </cell>
          <cell r="W62">
            <v>0</v>
          </cell>
          <cell r="X62">
            <v>0</v>
          </cell>
          <cell r="Y62">
            <v>0</v>
          </cell>
          <cell r="Z62">
            <v>0</v>
          </cell>
          <cell r="AA62">
            <v>0</v>
          </cell>
          <cell r="AB62">
            <v>0</v>
          </cell>
          <cell r="AC62">
            <v>0</v>
          </cell>
          <cell r="AD62">
            <v>0</v>
          </cell>
          <cell r="AE62">
            <v>0</v>
          </cell>
        </row>
        <row r="63">
          <cell r="B63">
            <v>92011</v>
          </cell>
          <cell r="C63" t="str">
            <v>ISR RETENIDO SALARIOS</v>
          </cell>
          <cell r="D63" t="str">
            <v>11 NOVIEMBRE</v>
          </cell>
          <cell r="E63">
            <v>0</v>
          </cell>
          <cell r="F63">
            <v>0</v>
          </cell>
          <cell r="G63">
            <v>0</v>
          </cell>
          <cell r="H63">
            <v>0</v>
          </cell>
          <cell r="I63">
            <v>0</v>
          </cell>
          <cell r="J63">
            <v>0</v>
          </cell>
          <cell r="K63">
            <v>0</v>
          </cell>
          <cell r="L63">
            <v>0</v>
          </cell>
          <cell r="M63">
            <v>0</v>
          </cell>
          <cell r="N63">
            <v>0</v>
          </cell>
          <cell r="O63">
            <v>40529</v>
          </cell>
          <cell r="P63">
            <v>40529</v>
          </cell>
          <cell r="Q63">
            <v>99.250412032024997</v>
          </cell>
          <cell r="R63">
            <v>99.250412032024997</v>
          </cell>
          <cell r="S63">
            <v>1</v>
          </cell>
          <cell r="T63">
            <v>0</v>
          </cell>
          <cell r="U63">
            <v>0</v>
          </cell>
          <cell r="V63">
            <v>0</v>
          </cell>
          <cell r="W63">
            <v>0</v>
          </cell>
          <cell r="X63">
            <v>0</v>
          </cell>
          <cell r="Y63">
            <v>0</v>
          </cell>
          <cell r="Z63">
            <v>0</v>
          </cell>
          <cell r="AA63">
            <v>0</v>
          </cell>
          <cell r="AB63">
            <v>0</v>
          </cell>
          <cell r="AC63">
            <v>0</v>
          </cell>
          <cell r="AD63">
            <v>0</v>
          </cell>
          <cell r="AE63">
            <v>0</v>
          </cell>
        </row>
        <row r="64">
          <cell r="B64">
            <v>92012</v>
          </cell>
          <cell r="C64" t="str">
            <v>ISR RETENIDO SALARIOS</v>
          </cell>
          <cell r="D64" t="str">
            <v>12 DICIEMBRE</v>
          </cell>
          <cell r="E64">
            <v>0</v>
          </cell>
          <cell r="F64">
            <v>0</v>
          </cell>
          <cell r="G64">
            <v>0</v>
          </cell>
          <cell r="H64">
            <v>0</v>
          </cell>
          <cell r="I64">
            <v>0</v>
          </cell>
          <cell r="J64">
            <v>0</v>
          </cell>
          <cell r="K64">
            <v>0</v>
          </cell>
          <cell r="L64">
            <v>0</v>
          </cell>
          <cell r="M64">
            <v>0</v>
          </cell>
          <cell r="N64">
            <v>0</v>
          </cell>
          <cell r="O64">
            <v>40560</v>
          </cell>
          <cell r="P64">
            <v>40560</v>
          </cell>
          <cell r="Q64">
            <v>99.742092088296005</v>
          </cell>
          <cell r="R64">
            <v>99.742092088296005</v>
          </cell>
          <cell r="S64">
            <v>1</v>
          </cell>
          <cell r="T64">
            <v>0</v>
          </cell>
          <cell r="U64">
            <v>0</v>
          </cell>
          <cell r="V64">
            <v>0</v>
          </cell>
          <cell r="W64">
            <v>0</v>
          </cell>
          <cell r="X64">
            <v>0</v>
          </cell>
          <cell r="Y64">
            <v>0</v>
          </cell>
          <cell r="Z64">
            <v>0</v>
          </cell>
          <cell r="AA64">
            <v>0</v>
          </cell>
          <cell r="AB64">
            <v>0</v>
          </cell>
          <cell r="AC64">
            <v>0</v>
          </cell>
          <cell r="AD64">
            <v>0</v>
          </cell>
          <cell r="AE64">
            <v>0</v>
          </cell>
        </row>
        <row r="65">
          <cell r="B65">
            <v>93001</v>
          </cell>
          <cell r="C65" t="str">
            <v>ISR RETENIDO HONORARIOS</v>
          </cell>
          <cell r="D65" t="str">
            <v>01 ENERO</v>
          </cell>
          <cell r="E65">
            <v>704</v>
          </cell>
          <cell r="F65">
            <v>0</v>
          </cell>
          <cell r="G65">
            <v>704</v>
          </cell>
          <cell r="H65">
            <v>0</v>
          </cell>
          <cell r="I65">
            <v>0</v>
          </cell>
          <cell r="J65">
            <v>0</v>
          </cell>
          <cell r="K65">
            <v>704</v>
          </cell>
          <cell r="L65">
            <v>0</v>
          </cell>
          <cell r="M65">
            <v>0</v>
          </cell>
          <cell r="N65">
            <v>0</v>
          </cell>
          <cell r="O65">
            <v>40226</v>
          </cell>
          <cell r="P65">
            <v>40226</v>
          </cell>
          <cell r="Q65">
            <v>96.575479439774</v>
          </cell>
          <cell r="R65">
            <v>96.575479439774</v>
          </cell>
          <cell r="S65">
            <v>1</v>
          </cell>
          <cell r="T65">
            <v>0</v>
          </cell>
          <cell r="U65">
            <v>0</v>
          </cell>
          <cell r="V65">
            <v>0</v>
          </cell>
          <cell r="W65">
            <v>0</v>
          </cell>
          <cell r="X65">
            <v>0</v>
          </cell>
          <cell r="Y65" t="str">
            <v>NORMAL</v>
          </cell>
          <cell r="Z65">
            <v>40226</v>
          </cell>
          <cell r="AA65" t="str">
            <v>BANAMEX</v>
          </cell>
          <cell r="AB65">
            <v>57346</v>
          </cell>
          <cell r="AC65">
            <v>0</v>
          </cell>
          <cell r="AD65">
            <v>0</v>
          </cell>
          <cell r="AE65">
            <v>0</v>
          </cell>
        </row>
        <row r="66">
          <cell r="B66">
            <v>93002</v>
          </cell>
          <cell r="C66" t="str">
            <v>ISR RETENIDO HONORARIOS</v>
          </cell>
          <cell r="D66" t="str">
            <v>02 FEBRERO</v>
          </cell>
          <cell r="E66">
            <v>2987</v>
          </cell>
          <cell r="F66">
            <v>0</v>
          </cell>
          <cell r="G66">
            <v>2987</v>
          </cell>
          <cell r="H66">
            <v>0</v>
          </cell>
          <cell r="I66">
            <v>0</v>
          </cell>
          <cell r="J66">
            <v>0</v>
          </cell>
          <cell r="K66">
            <v>2987</v>
          </cell>
          <cell r="L66">
            <v>0</v>
          </cell>
          <cell r="M66">
            <v>0</v>
          </cell>
          <cell r="N66">
            <v>0</v>
          </cell>
          <cell r="O66">
            <v>40254</v>
          </cell>
          <cell r="P66">
            <v>40350</v>
          </cell>
          <cell r="Q66">
            <v>97.134050050685005</v>
          </cell>
          <cell r="R66">
            <v>96.897519532732005</v>
          </cell>
          <cell r="S66">
            <v>1</v>
          </cell>
          <cell r="T66">
            <v>4.5200000000004369E-2</v>
          </cell>
          <cell r="U66">
            <v>0</v>
          </cell>
          <cell r="V66">
            <v>0</v>
          </cell>
          <cell r="W66">
            <v>0</v>
          </cell>
          <cell r="X66">
            <v>0</v>
          </cell>
          <cell r="Y66" t="str">
            <v>NORMAL</v>
          </cell>
          <cell r="Z66">
            <v>40254</v>
          </cell>
          <cell r="AA66" t="str">
            <v>BANAMEX</v>
          </cell>
          <cell r="AB66">
            <v>60639</v>
          </cell>
          <cell r="AC66">
            <v>0</v>
          </cell>
          <cell r="AD66">
            <v>0</v>
          </cell>
          <cell r="AE66">
            <v>0</v>
          </cell>
        </row>
        <row r="67">
          <cell r="B67">
            <v>93003</v>
          </cell>
          <cell r="C67" t="str">
            <v>ISR RETENIDO HONORARIOS</v>
          </cell>
          <cell r="D67" t="str">
            <v>03 MARZO</v>
          </cell>
          <cell r="E67">
            <v>0</v>
          </cell>
          <cell r="F67">
            <v>0</v>
          </cell>
          <cell r="G67">
            <v>0</v>
          </cell>
          <cell r="H67">
            <v>0</v>
          </cell>
          <cell r="I67">
            <v>0</v>
          </cell>
          <cell r="J67">
            <v>0</v>
          </cell>
          <cell r="K67">
            <v>0</v>
          </cell>
          <cell r="L67">
            <v>0</v>
          </cell>
          <cell r="M67">
            <v>0</v>
          </cell>
          <cell r="N67">
            <v>0</v>
          </cell>
          <cell r="O67">
            <v>40285</v>
          </cell>
          <cell r="P67">
            <v>40285</v>
          </cell>
          <cell r="Q67">
            <v>97.823643397488993</v>
          </cell>
          <cell r="R67">
            <v>97.823643397488993</v>
          </cell>
          <cell r="S67">
            <v>1</v>
          </cell>
          <cell r="T67">
            <v>0</v>
          </cell>
          <cell r="U67">
            <v>0</v>
          </cell>
          <cell r="V67">
            <v>0</v>
          </cell>
          <cell r="W67">
            <v>0</v>
          </cell>
          <cell r="X67">
            <v>0</v>
          </cell>
          <cell r="Y67">
            <v>0</v>
          </cell>
          <cell r="Z67">
            <v>0</v>
          </cell>
          <cell r="AA67">
            <v>0</v>
          </cell>
          <cell r="AB67">
            <v>0</v>
          </cell>
          <cell r="AC67">
            <v>0</v>
          </cell>
          <cell r="AD67">
            <v>0</v>
          </cell>
          <cell r="AE67">
            <v>0</v>
          </cell>
        </row>
        <row r="68">
          <cell r="B68">
            <v>93004</v>
          </cell>
          <cell r="C68" t="str">
            <v>ISR RETENIDO HONORARIOS</v>
          </cell>
          <cell r="D68" t="str">
            <v>04 ABRIL</v>
          </cell>
          <cell r="E68">
            <v>6759</v>
          </cell>
          <cell r="F68">
            <v>0</v>
          </cell>
          <cell r="G68">
            <v>6759</v>
          </cell>
          <cell r="H68">
            <v>0</v>
          </cell>
          <cell r="I68">
            <v>0</v>
          </cell>
          <cell r="J68">
            <v>0</v>
          </cell>
          <cell r="K68">
            <v>6759</v>
          </cell>
          <cell r="L68">
            <v>0</v>
          </cell>
          <cell r="M68">
            <v>0</v>
          </cell>
          <cell r="N68">
            <v>0</v>
          </cell>
          <cell r="O68">
            <v>40315</v>
          </cell>
          <cell r="P68">
            <v>40315</v>
          </cell>
          <cell r="Q68">
            <v>97.511947204733005</v>
          </cell>
          <cell r="R68">
            <v>97.511947204733005</v>
          </cell>
          <cell r="S68">
            <v>1</v>
          </cell>
          <cell r="T68">
            <v>0</v>
          </cell>
          <cell r="U68">
            <v>0</v>
          </cell>
          <cell r="V68">
            <v>0</v>
          </cell>
          <cell r="W68">
            <v>0</v>
          </cell>
          <cell r="X68">
            <v>0</v>
          </cell>
          <cell r="Y68" t="str">
            <v>NORMAL</v>
          </cell>
          <cell r="Z68">
            <v>40315</v>
          </cell>
          <cell r="AA68" t="str">
            <v>BANAMEX</v>
          </cell>
          <cell r="AB68">
            <v>74698</v>
          </cell>
          <cell r="AC68">
            <v>0</v>
          </cell>
          <cell r="AD68">
            <v>0</v>
          </cell>
          <cell r="AE68">
            <v>0</v>
          </cell>
        </row>
        <row r="69">
          <cell r="B69">
            <v>93005</v>
          </cell>
          <cell r="C69" t="str">
            <v>ISR RETENIDO HONORARIOS</v>
          </cell>
          <cell r="D69" t="str">
            <v>05 MAYO</v>
          </cell>
          <cell r="E69">
            <v>8416</v>
          </cell>
          <cell r="F69">
            <v>0</v>
          </cell>
          <cell r="G69">
            <v>8416</v>
          </cell>
          <cell r="H69">
            <v>0</v>
          </cell>
          <cell r="I69">
            <v>0</v>
          </cell>
          <cell r="J69">
            <v>0</v>
          </cell>
          <cell r="K69">
            <v>8416</v>
          </cell>
          <cell r="L69">
            <v>0</v>
          </cell>
          <cell r="M69">
            <v>0</v>
          </cell>
          <cell r="N69">
            <v>0</v>
          </cell>
          <cell r="O69">
            <v>40346</v>
          </cell>
          <cell r="P69">
            <v>40346</v>
          </cell>
          <cell r="Q69">
            <v>96.897519532732005</v>
          </cell>
          <cell r="R69">
            <v>96.897519532732005</v>
          </cell>
          <cell r="S69">
            <v>1</v>
          </cell>
          <cell r="T69">
            <v>0</v>
          </cell>
          <cell r="U69">
            <v>0</v>
          </cell>
          <cell r="V69">
            <v>0</v>
          </cell>
          <cell r="W69">
            <v>0</v>
          </cell>
          <cell r="X69">
            <v>0</v>
          </cell>
          <cell r="Y69" t="str">
            <v>NORMAL</v>
          </cell>
          <cell r="Z69">
            <v>40346</v>
          </cell>
          <cell r="AA69" t="str">
            <v>BANAMEX</v>
          </cell>
          <cell r="AB69">
            <v>61146</v>
          </cell>
          <cell r="AC69">
            <v>0</v>
          </cell>
          <cell r="AD69">
            <v>0</v>
          </cell>
          <cell r="AE69">
            <v>0</v>
          </cell>
        </row>
        <row r="70">
          <cell r="B70">
            <v>93006</v>
          </cell>
          <cell r="C70" t="str">
            <v>ISR RETENIDO HONORARIOS</v>
          </cell>
          <cell r="D70" t="str">
            <v>06 JUNIO</v>
          </cell>
          <cell r="E70">
            <v>2188</v>
          </cell>
          <cell r="F70">
            <v>0</v>
          </cell>
          <cell r="G70">
            <v>2188</v>
          </cell>
          <cell r="H70">
            <v>0</v>
          </cell>
          <cell r="I70">
            <v>0</v>
          </cell>
          <cell r="J70">
            <v>0</v>
          </cell>
          <cell r="K70">
            <v>2188</v>
          </cell>
          <cell r="L70">
            <v>0</v>
          </cell>
          <cell r="M70">
            <v>0</v>
          </cell>
          <cell r="N70">
            <v>0</v>
          </cell>
          <cell r="O70">
            <v>40376</v>
          </cell>
          <cell r="P70">
            <v>40376</v>
          </cell>
          <cell r="Q70">
            <v>96.867177425471994</v>
          </cell>
          <cell r="R70">
            <v>96.867177425471994</v>
          </cell>
          <cell r="S70">
            <v>1</v>
          </cell>
          <cell r="T70">
            <v>0</v>
          </cell>
          <cell r="U70">
            <v>0</v>
          </cell>
          <cell r="V70">
            <v>0</v>
          </cell>
          <cell r="W70">
            <v>0</v>
          </cell>
          <cell r="X70">
            <v>0</v>
          </cell>
          <cell r="Y70">
            <v>0</v>
          </cell>
          <cell r="Z70">
            <v>0</v>
          </cell>
          <cell r="AA70">
            <v>0</v>
          </cell>
          <cell r="AB70">
            <v>0</v>
          </cell>
          <cell r="AC70">
            <v>0</v>
          </cell>
          <cell r="AD70">
            <v>0</v>
          </cell>
          <cell r="AE70">
            <v>0</v>
          </cell>
        </row>
        <row r="71">
          <cell r="B71">
            <v>93007</v>
          </cell>
          <cell r="C71" t="str">
            <v>ISR RETENIDO HONORARIOS</v>
          </cell>
          <cell r="D71" t="str">
            <v>07 JULIO</v>
          </cell>
          <cell r="E71">
            <v>0</v>
          </cell>
          <cell r="F71">
            <v>0</v>
          </cell>
          <cell r="G71">
            <v>0</v>
          </cell>
          <cell r="H71">
            <v>0</v>
          </cell>
          <cell r="I71">
            <v>0</v>
          </cell>
          <cell r="J71">
            <v>0</v>
          </cell>
          <cell r="K71">
            <v>0</v>
          </cell>
          <cell r="L71">
            <v>0</v>
          </cell>
          <cell r="M71">
            <v>0</v>
          </cell>
          <cell r="N71">
            <v>0</v>
          </cell>
          <cell r="O71">
            <v>40407</v>
          </cell>
          <cell r="P71">
            <v>40407</v>
          </cell>
          <cell r="Q71">
            <v>97.077503396246996</v>
          </cell>
          <cell r="R71">
            <v>97.077503396246996</v>
          </cell>
          <cell r="S71">
            <v>1</v>
          </cell>
          <cell r="T71">
            <v>0</v>
          </cell>
          <cell r="U71">
            <v>0</v>
          </cell>
          <cell r="V71">
            <v>0</v>
          </cell>
          <cell r="W71">
            <v>0</v>
          </cell>
          <cell r="X71">
            <v>0</v>
          </cell>
          <cell r="Y71">
            <v>0</v>
          </cell>
          <cell r="Z71">
            <v>0</v>
          </cell>
          <cell r="AA71">
            <v>0</v>
          </cell>
          <cell r="AB71">
            <v>0</v>
          </cell>
          <cell r="AC71">
            <v>0</v>
          </cell>
          <cell r="AD71">
            <v>0</v>
          </cell>
          <cell r="AE71">
            <v>0</v>
          </cell>
        </row>
        <row r="72">
          <cell r="B72">
            <v>93008</v>
          </cell>
          <cell r="C72" t="str">
            <v>ISR RETENIDO HONORARIOS</v>
          </cell>
          <cell r="D72" t="str">
            <v>08 AGOSTO</v>
          </cell>
          <cell r="E72">
            <v>4762</v>
          </cell>
          <cell r="F72">
            <v>0</v>
          </cell>
          <cell r="G72">
            <v>4762</v>
          </cell>
          <cell r="H72">
            <v>0</v>
          </cell>
          <cell r="I72">
            <v>0</v>
          </cell>
          <cell r="J72">
            <v>0</v>
          </cell>
          <cell r="K72">
            <v>4762</v>
          </cell>
          <cell r="L72">
            <v>0</v>
          </cell>
          <cell r="M72">
            <v>0</v>
          </cell>
          <cell r="N72">
            <v>0</v>
          </cell>
          <cell r="O72">
            <v>40438</v>
          </cell>
          <cell r="P72">
            <v>40438</v>
          </cell>
          <cell r="Q72">
            <v>97.347134394847004</v>
          </cell>
          <cell r="R72">
            <v>97.347134394847004</v>
          </cell>
          <cell r="S72">
            <v>1</v>
          </cell>
          <cell r="T72">
            <v>0</v>
          </cell>
          <cell r="U72">
            <v>0</v>
          </cell>
          <cell r="V72">
            <v>0</v>
          </cell>
          <cell r="W72">
            <v>0</v>
          </cell>
          <cell r="X72">
            <v>0</v>
          </cell>
          <cell r="Y72" t="str">
            <v>NORMAL</v>
          </cell>
          <cell r="Z72">
            <v>40441</v>
          </cell>
          <cell r="AA72" t="str">
            <v>BANCOMER</v>
          </cell>
          <cell r="AB72" t="str">
            <v>026312067025</v>
          </cell>
          <cell r="AC72">
            <v>0</v>
          </cell>
          <cell r="AD72">
            <v>0</v>
          </cell>
          <cell r="AE72">
            <v>0</v>
          </cell>
        </row>
        <row r="73">
          <cell r="B73">
            <v>93009</v>
          </cell>
          <cell r="C73" t="str">
            <v>ISR RETENIDO HONORARIOS</v>
          </cell>
          <cell r="D73" t="str">
            <v>09 SEPTIEMBRE</v>
          </cell>
          <cell r="E73">
            <v>3561</v>
          </cell>
          <cell r="F73">
            <v>0</v>
          </cell>
          <cell r="G73">
            <v>3561</v>
          </cell>
          <cell r="H73">
            <v>0</v>
          </cell>
          <cell r="I73">
            <v>0</v>
          </cell>
          <cell r="J73">
            <v>0</v>
          </cell>
          <cell r="K73">
            <v>3561</v>
          </cell>
          <cell r="L73">
            <v>0</v>
          </cell>
          <cell r="M73">
            <v>0</v>
          </cell>
          <cell r="N73">
            <v>0</v>
          </cell>
          <cell r="O73">
            <v>40468</v>
          </cell>
          <cell r="P73">
            <v>40468</v>
          </cell>
          <cell r="Q73">
            <v>97.857433471481997</v>
          </cell>
          <cell r="R73">
            <v>97.857433471481997</v>
          </cell>
          <cell r="S73">
            <v>1</v>
          </cell>
          <cell r="T73">
            <v>0</v>
          </cell>
          <cell r="U73">
            <v>0</v>
          </cell>
          <cell r="V73">
            <v>0</v>
          </cell>
          <cell r="W73">
            <v>0</v>
          </cell>
          <cell r="X73">
            <v>0</v>
          </cell>
          <cell r="Y73" t="str">
            <v>NORMAL</v>
          </cell>
          <cell r="Z73">
            <v>40469</v>
          </cell>
          <cell r="AA73" t="str">
            <v>BANCOMER</v>
          </cell>
          <cell r="AB73" t="str">
            <v>029112067016</v>
          </cell>
          <cell r="AC73">
            <v>0</v>
          </cell>
          <cell r="AD73">
            <v>0</v>
          </cell>
          <cell r="AE73">
            <v>0</v>
          </cell>
        </row>
        <row r="74">
          <cell r="B74">
            <v>93010</v>
          </cell>
          <cell r="C74" t="str">
            <v>ISR RETENIDO HONORARIOS</v>
          </cell>
          <cell r="D74" t="str">
            <v>10 OCTUBRE</v>
          </cell>
          <cell r="E74">
            <v>0</v>
          </cell>
          <cell r="F74">
            <v>0</v>
          </cell>
          <cell r="G74">
            <v>0</v>
          </cell>
          <cell r="H74">
            <v>0</v>
          </cell>
          <cell r="I74">
            <v>0</v>
          </cell>
          <cell r="J74">
            <v>0</v>
          </cell>
          <cell r="K74">
            <v>0</v>
          </cell>
          <cell r="L74">
            <v>0</v>
          </cell>
          <cell r="M74">
            <v>0</v>
          </cell>
          <cell r="N74">
            <v>0</v>
          </cell>
          <cell r="O74">
            <v>40499</v>
          </cell>
          <cell r="P74">
            <v>40499</v>
          </cell>
          <cell r="Q74">
            <v>98.461517243282003</v>
          </cell>
          <cell r="R74">
            <v>98.461517243282003</v>
          </cell>
          <cell r="S74">
            <v>1</v>
          </cell>
          <cell r="T74">
            <v>0</v>
          </cell>
          <cell r="U74">
            <v>0</v>
          </cell>
          <cell r="V74">
            <v>0</v>
          </cell>
          <cell r="W74">
            <v>0</v>
          </cell>
          <cell r="X74">
            <v>0</v>
          </cell>
          <cell r="Y74">
            <v>0</v>
          </cell>
          <cell r="Z74">
            <v>0</v>
          </cell>
          <cell r="AA74">
            <v>0</v>
          </cell>
          <cell r="AB74">
            <v>0</v>
          </cell>
          <cell r="AC74">
            <v>0</v>
          </cell>
          <cell r="AD74">
            <v>0</v>
          </cell>
          <cell r="AE74">
            <v>0</v>
          </cell>
        </row>
        <row r="75">
          <cell r="B75">
            <v>93011</v>
          </cell>
          <cell r="C75" t="str">
            <v>ISR RETENIDO HONORARIOS</v>
          </cell>
          <cell r="D75" t="str">
            <v>11 NOVIEMBRE</v>
          </cell>
          <cell r="E75">
            <v>0</v>
          </cell>
          <cell r="F75">
            <v>0</v>
          </cell>
          <cell r="G75">
            <v>0</v>
          </cell>
          <cell r="H75">
            <v>0</v>
          </cell>
          <cell r="I75">
            <v>0</v>
          </cell>
          <cell r="J75">
            <v>0</v>
          </cell>
          <cell r="K75">
            <v>0</v>
          </cell>
          <cell r="L75">
            <v>0</v>
          </cell>
          <cell r="M75">
            <v>0</v>
          </cell>
          <cell r="N75">
            <v>0</v>
          </cell>
          <cell r="O75">
            <v>40529</v>
          </cell>
          <cell r="P75">
            <v>40529</v>
          </cell>
          <cell r="Q75">
            <v>99.250412032024997</v>
          </cell>
          <cell r="R75">
            <v>99.250412032024997</v>
          </cell>
          <cell r="S75">
            <v>1</v>
          </cell>
          <cell r="T75">
            <v>0</v>
          </cell>
          <cell r="U75">
            <v>0</v>
          </cell>
          <cell r="V75">
            <v>0</v>
          </cell>
          <cell r="W75">
            <v>0</v>
          </cell>
          <cell r="X75">
            <v>0</v>
          </cell>
          <cell r="Y75">
            <v>0</v>
          </cell>
          <cell r="Z75">
            <v>0</v>
          </cell>
          <cell r="AA75">
            <v>0</v>
          </cell>
          <cell r="AB75">
            <v>0</v>
          </cell>
          <cell r="AC75">
            <v>0</v>
          </cell>
          <cell r="AD75">
            <v>0</v>
          </cell>
          <cell r="AE75">
            <v>0</v>
          </cell>
        </row>
        <row r="76">
          <cell r="B76">
            <v>93012</v>
          </cell>
          <cell r="C76" t="str">
            <v>ISR RETENIDO HONORARIOS</v>
          </cell>
          <cell r="D76" t="str">
            <v>12 DICIEMBRE</v>
          </cell>
          <cell r="E76">
            <v>0</v>
          </cell>
          <cell r="F76">
            <v>0</v>
          </cell>
          <cell r="G76">
            <v>0</v>
          </cell>
          <cell r="H76">
            <v>0</v>
          </cell>
          <cell r="I76">
            <v>0</v>
          </cell>
          <cell r="J76">
            <v>0</v>
          </cell>
          <cell r="K76">
            <v>0</v>
          </cell>
          <cell r="L76">
            <v>0</v>
          </cell>
          <cell r="M76">
            <v>0</v>
          </cell>
          <cell r="N76">
            <v>0</v>
          </cell>
          <cell r="O76">
            <v>40560</v>
          </cell>
          <cell r="P76">
            <v>40560</v>
          </cell>
          <cell r="Q76">
            <v>99.742092088296005</v>
          </cell>
          <cell r="R76">
            <v>99.742092088296005</v>
          </cell>
          <cell r="S76">
            <v>1</v>
          </cell>
          <cell r="T76">
            <v>0</v>
          </cell>
          <cell r="U76">
            <v>0</v>
          </cell>
          <cell r="V76">
            <v>0</v>
          </cell>
          <cell r="W76">
            <v>0</v>
          </cell>
          <cell r="X76">
            <v>0</v>
          </cell>
          <cell r="Y76">
            <v>0</v>
          </cell>
          <cell r="Z76">
            <v>0</v>
          </cell>
          <cell r="AA76">
            <v>0</v>
          </cell>
          <cell r="AB76">
            <v>0</v>
          </cell>
          <cell r="AC76">
            <v>0</v>
          </cell>
          <cell r="AD76">
            <v>0</v>
          </cell>
          <cell r="AE76">
            <v>0</v>
          </cell>
        </row>
        <row r="77">
          <cell r="B77">
            <v>94001</v>
          </cell>
          <cell r="C77" t="str">
            <v xml:space="preserve">ISR RETENIDO ARRENDAMIENTO </v>
          </cell>
          <cell r="D77" t="str">
            <v>01 ENERO</v>
          </cell>
          <cell r="E77">
            <v>839</v>
          </cell>
          <cell r="F77">
            <v>0</v>
          </cell>
          <cell r="G77">
            <v>839</v>
          </cell>
          <cell r="H77">
            <v>0</v>
          </cell>
          <cell r="I77">
            <v>0</v>
          </cell>
          <cell r="J77">
            <v>0</v>
          </cell>
          <cell r="K77">
            <v>839</v>
          </cell>
          <cell r="L77">
            <v>0</v>
          </cell>
          <cell r="M77">
            <v>0</v>
          </cell>
          <cell r="N77">
            <v>0</v>
          </cell>
          <cell r="O77">
            <v>40226</v>
          </cell>
          <cell r="P77">
            <v>40226</v>
          </cell>
          <cell r="Q77">
            <v>96.575479439774</v>
          </cell>
          <cell r="R77">
            <v>96.575479439774</v>
          </cell>
          <cell r="S77">
            <v>1</v>
          </cell>
          <cell r="T77">
            <v>0</v>
          </cell>
          <cell r="U77">
            <v>0</v>
          </cell>
          <cell r="V77">
            <v>0</v>
          </cell>
          <cell r="W77">
            <v>0</v>
          </cell>
          <cell r="X77">
            <v>0</v>
          </cell>
          <cell r="Y77" t="str">
            <v>NORMAL</v>
          </cell>
          <cell r="Z77">
            <v>40226</v>
          </cell>
          <cell r="AA77" t="str">
            <v>BANAMEX</v>
          </cell>
          <cell r="AB77">
            <v>57534</v>
          </cell>
          <cell r="AC77">
            <v>0</v>
          </cell>
          <cell r="AD77">
            <v>0</v>
          </cell>
          <cell r="AE77">
            <v>0</v>
          </cell>
        </row>
        <row r="78">
          <cell r="B78">
            <v>94002</v>
          </cell>
          <cell r="C78" t="str">
            <v xml:space="preserve">ISR RETENIDO ARRENDAMIENTO </v>
          </cell>
          <cell r="D78" t="str">
            <v>02 FEBRERO</v>
          </cell>
          <cell r="E78">
            <v>0</v>
          </cell>
          <cell r="F78">
            <v>0</v>
          </cell>
          <cell r="G78">
            <v>0</v>
          </cell>
          <cell r="H78">
            <v>0</v>
          </cell>
          <cell r="I78">
            <v>0</v>
          </cell>
          <cell r="J78">
            <v>0</v>
          </cell>
          <cell r="K78">
            <v>0</v>
          </cell>
          <cell r="L78">
            <v>0</v>
          </cell>
          <cell r="M78">
            <v>0</v>
          </cell>
          <cell r="N78">
            <v>0</v>
          </cell>
          <cell r="O78">
            <v>40254</v>
          </cell>
          <cell r="P78">
            <v>40254</v>
          </cell>
          <cell r="Q78">
            <v>97.134050050685005</v>
          </cell>
          <cell r="R78">
            <v>97.134050050685005</v>
          </cell>
          <cell r="S78">
            <v>1</v>
          </cell>
          <cell r="T78">
            <v>0</v>
          </cell>
          <cell r="U78">
            <v>0</v>
          </cell>
          <cell r="V78">
            <v>0</v>
          </cell>
          <cell r="W78">
            <v>0</v>
          </cell>
          <cell r="X78">
            <v>0</v>
          </cell>
          <cell r="Y78">
            <v>0</v>
          </cell>
          <cell r="Z78">
            <v>0</v>
          </cell>
          <cell r="AA78">
            <v>0</v>
          </cell>
          <cell r="AB78">
            <v>0</v>
          </cell>
          <cell r="AC78">
            <v>0</v>
          </cell>
          <cell r="AD78">
            <v>0</v>
          </cell>
          <cell r="AE78">
            <v>0</v>
          </cell>
        </row>
        <row r="79">
          <cell r="B79">
            <v>94003</v>
          </cell>
          <cell r="C79" t="str">
            <v xml:space="preserve">ISR RETENIDO ARRENDAMIENTO </v>
          </cell>
          <cell r="D79" t="str">
            <v>03 MARZO</v>
          </cell>
          <cell r="E79">
            <v>0</v>
          </cell>
          <cell r="F79">
            <v>0</v>
          </cell>
          <cell r="G79">
            <v>0</v>
          </cell>
          <cell r="H79">
            <v>0</v>
          </cell>
          <cell r="I79">
            <v>0</v>
          </cell>
          <cell r="J79">
            <v>0</v>
          </cell>
          <cell r="K79">
            <v>0</v>
          </cell>
          <cell r="L79">
            <v>0</v>
          </cell>
          <cell r="M79">
            <v>0</v>
          </cell>
          <cell r="N79">
            <v>0</v>
          </cell>
          <cell r="O79">
            <v>40285</v>
          </cell>
          <cell r="P79">
            <v>40285</v>
          </cell>
          <cell r="Q79">
            <v>97.823643397488993</v>
          </cell>
          <cell r="R79">
            <v>97.823643397488993</v>
          </cell>
          <cell r="S79">
            <v>1</v>
          </cell>
          <cell r="T79">
            <v>0</v>
          </cell>
          <cell r="U79">
            <v>0</v>
          </cell>
          <cell r="V79">
            <v>0</v>
          </cell>
          <cell r="W79">
            <v>0</v>
          </cell>
          <cell r="X79">
            <v>0</v>
          </cell>
          <cell r="Y79">
            <v>0</v>
          </cell>
          <cell r="Z79">
            <v>0</v>
          </cell>
          <cell r="AA79">
            <v>0</v>
          </cell>
          <cell r="AB79">
            <v>0</v>
          </cell>
          <cell r="AC79">
            <v>0</v>
          </cell>
          <cell r="AD79">
            <v>0</v>
          </cell>
          <cell r="AE79">
            <v>0</v>
          </cell>
        </row>
        <row r="80">
          <cell r="B80">
            <v>94004</v>
          </cell>
          <cell r="C80" t="str">
            <v xml:space="preserve">ISR RETENIDO ARRENDAMIENTO </v>
          </cell>
          <cell r="D80" t="str">
            <v>04 ABRIL</v>
          </cell>
          <cell r="E80">
            <v>839</v>
          </cell>
          <cell r="F80">
            <v>0</v>
          </cell>
          <cell r="G80">
            <v>839</v>
          </cell>
          <cell r="H80">
            <v>0</v>
          </cell>
          <cell r="I80">
            <v>0</v>
          </cell>
          <cell r="J80">
            <v>0</v>
          </cell>
          <cell r="K80">
            <v>839</v>
          </cell>
          <cell r="L80">
            <v>0</v>
          </cell>
          <cell r="M80">
            <v>0</v>
          </cell>
          <cell r="N80">
            <v>0</v>
          </cell>
          <cell r="O80">
            <v>40315</v>
          </cell>
          <cell r="P80">
            <v>40315</v>
          </cell>
          <cell r="Q80">
            <v>97.511947204733005</v>
          </cell>
          <cell r="R80">
            <v>97.511947204733005</v>
          </cell>
          <cell r="S80">
            <v>1</v>
          </cell>
          <cell r="T80">
            <v>0</v>
          </cell>
          <cell r="U80">
            <v>0</v>
          </cell>
          <cell r="V80">
            <v>0</v>
          </cell>
          <cell r="W80">
            <v>0</v>
          </cell>
          <cell r="X80">
            <v>0</v>
          </cell>
          <cell r="Y80" t="str">
            <v>NORMAL</v>
          </cell>
          <cell r="Z80">
            <v>40315</v>
          </cell>
          <cell r="AA80" t="str">
            <v>BANAMEX</v>
          </cell>
          <cell r="AB80">
            <v>74914</v>
          </cell>
          <cell r="AC80">
            <v>0</v>
          </cell>
          <cell r="AD80">
            <v>0</v>
          </cell>
          <cell r="AE80">
            <v>0</v>
          </cell>
        </row>
        <row r="81">
          <cell r="B81">
            <v>94005</v>
          </cell>
          <cell r="C81" t="str">
            <v xml:space="preserve">ISR RETENIDO ARRENDAMIENTO </v>
          </cell>
          <cell r="D81" t="str">
            <v>05 MAYO</v>
          </cell>
          <cell r="E81">
            <v>839</v>
          </cell>
          <cell r="F81">
            <v>0</v>
          </cell>
          <cell r="G81">
            <v>839</v>
          </cell>
          <cell r="H81">
            <v>0</v>
          </cell>
          <cell r="I81">
            <v>0</v>
          </cell>
          <cell r="J81">
            <v>0</v>
          </cell>
          <cell r="K81">
            <v>839</v>
          </cell>
          <cell r="L81">
            <v>0</v>
          </cell>
          <cell r="M81">
            <v>0</v>
          </cell>
          <cell r="N81">
            <v>0</v>
          </cell>
          <cell r="O81">
            <v>40346</v>
          </cell>
          <cell r="P81">
            <v>40346</v>
          </cell>
          <cell r="Q81">
            <v>96.897519532732005</v>
          </cell>
          <cell r="R81">
            <v>96.897519532732005</v>
          </cell>
          <cell r="S81">
            <v>1</v>
          </cell>
          <cell r="T81">
            <v>0</v>
          </cell>
          <cell r="U81">
            <v>0</v>
          </cell>
          <cell r="V81">
            <v>0</v>
          </cell>
          <cell r="W81">
            <v>0</v>
          </cell>
          <cell r="X81">
            <v>0</v>
          </cell>
          <cell r="Y81" t="str">
            <v>NORMAL</v>
          </cell>
          <cell r="Z81">
            <v>40346</v>
          </cell>
          <cell r="AA81" t="str">
            <v>BANAMEX</v>
          </cell>
          <cell r="AB81">
            <v>61225</v>
          </cell>
          <cell r="AC81">
            <v>0</v>
          </cell>
          <cell r="AD81">
            <v>0</v>
          </cell>
          <cell r="AE81">
            <v>0</v>
          </cell>
        </row>
        <row r="82">
          <cell r="B82">
            <v>94006</v>
          </cell>
          <cell r="C82" t="str">
            <v xml:space="preserve">ISR RETENIDO ARRENDAMIENTO </v>
          </cell>
          <cell r="D82" t="str">
            <v>06 JUNIO</v>
          </cell>
          <cell r="E82">
            <v>4196</v>
          </cell>
          <cell r="F82">
            <v>0</v>
          </cell>
          <cell r="G82">
            <v>4196</v>
          </cell>
          <cell r="H82">
            <v>0</v>
          </cell>
          <cell r="I82">
            <v>0</v>
          </cell>
          <cell r="J82">
            <v>0</v>
          </cell>
          <cell r="K82">
            <v>4196</v>
          </cell>
          <cell r="L82">
            <v>0</v>
          </cell>
          <cell r="M82">
            <v>0</v>
          </cell>
          <cell r="N82">
            <v>0</v>
          </cell>
          <cell r="O82">
            <v>40376</v>
          </cell>
          <cell r="P82">
            <v>40376</v>
          </cell>
          <cell r="Q82">
            <v>96.867177425471994</v>
          </cell>
          <cell r="R82">
            <v>96.867177425471994</v>
          </cell>
          <cell r="S82">
            <v>1</v>
          </cell>
          <cell r="T82">
            <v>0</v>
          </cell>
          <cell r="U82">
            <v>0</v>
          </cell>
          <cell r="V82">
            <v>0</v>
          </cell>
          <cell r="W82">
            <v>0</v>
          </cell>
          <cell r="X82">
            <v>0</v>
          </cell>
          <cell r="Y82" t="str">
            <v>NORMAL</v>
          </cell>
          <cell r="Z82">
            <v>40378</v>
          </cell>
          <cell r="AA82" t="str">
            <v>BANAMEX</v>
          </cell>
          <cell r="AB82">
            <v>54915</v>
          </cell>
          <cell r="AC82">
            <v>0</v>
          </cell>
          <cell r="AD82">
            <v>0</v>
          </cell>
          <cell r="AE82">
            <v>0</v>
          </cell>
        </row>
        <row r="83">
          <cell r="B83">
            <v>94007</v>
          </cell>
          <cell r="C83" t="str">
            <v xml:space="preserve">ISR RETENIDO ARRENDAMIENTO </v>
          </cell>
          <cell r="D83" t="str">
            <v>07 JULIO</v>
          </cell>
          <cell r="E83">
            <v>0</v>
          </cell>
          <cell r="F83">
            <v>0</v>
          </cell>
          <cell r="G83">
            <v>0</v>
          </cell>
          <cell r="H83">
            <v>0</v>
          </cell>
          <cell r="I83">
            <v>0</v>
          </cell>
          <cell r="J83">
            <v>0</v>
          </cell>
          <cell r="K83">
            <v>0</v>
          </cell>
          <cell r="L83">
            <v>0</v>
          </cell>
          <cell r="M83">
            <v>0</v>
          </cell>
          <cell r="N83">
            <v>0</v>
          </cell>
          <cell r="O83">
            <v>40407</v>
          </cell>
          <cell r="P83">
            <v>40407</v>
          </cell>
          <cell r="Q83">
            <v>97.077503396246996</v>
          </cell>
          <cell r="R83">
            <v>97.077503396246996</v>
          </cell>
          <cell r="S83">
            <v>1</v>
          </cell>
          <cell r="T83">
            <v>0</v>
          </cell>
          <cell r="U83">
            <v>0</v>
          </cell>
          <cell r="V83">
            <v>0</v>
          </cell>
          <cell r="W83">
            <v>0</v>
          </cell>
          <cell r="X83">
            <v>0</v>
          </cell>
          <cell r="Y83">
            <v>0</v>
          </cell>
          <cell r="Z83">
            <v>0</v>
          </cell>
          <cell r="AA83">
            <v>0</v>
          </cell>
          <cell r="AB83">
            <v>0</v>
          </cell>
          <cell r="AC83">
            <v>0</v>
          </cell>
          <cell r="AD83">
            <v>0</v>
          </cell>
          <cell r="AE83">
            <v>0</v>
          </cell>
        </row>
        <row r="84">
          <cell r="B84">
            <v>94008</v>
          </cell>
          <cell r="C84" t="str">
            <v xml:space="preserve">ISR RETENIDO ARRENDAMIENTO </v>
          </cell>
          <cell r="D84" t="str">
            <v>08 AGOSTO</v>
          </cell>
          <cell r="E84">
            <v>4196</v>
          </cell>
          <cell r="F84">
            <v>0</v>
          </cell>
          <cell r="G84">
            <v>4196</v>
          </cell>
          <cell r="H84">
            <v>0</v>
          </cell>
          <cell r="I84">
            <v>0</v>
          </cell>
          <cell r="J84">
            <v>0</v>
          </cell>
          <cell r="K84">
            <v>4196</v>
          </cell>
          <cell r="L84">
            <v>0</v>
          </cell>
          <cell r="M84">
            <v>0</v>
          </cell>
          <cell r="N84">
            <v>0</v>
          </cell>
          <cell r="O84">
            <v>40438</v>
          </cell>
          <cell r="P84">
            <v>40438</v>
          </cell>
          <cell r="Q84">
            <v>97.347134394847004</v>
          </cell>
          <cell r="R84">
            <v>97.347134394847004</v>
          </cell>
          <cell r="S84">
            <v>1</v>
          </cell>
          <cell r="T84">
            <v>0</v>
          </cell>
          <cell r="U84">
            <v>0</v>
          </cell>
          <cell r="V84">
            <v>0</v>
          </cell>
          <cell r="W84">
            <v>0</v>
          </cell>
          <cell r="X84">
            <v>0</v>
          </cell>
          <cell r="Y84" t="str">
            <v>NORMAL</v>
          </cell>
          <cell r="Z84">
            <v>40441</v>
          </cell>
          <cell r="AA84" t="str">
            <v>BANCOMER</v>
          </cell>
          <cell r="AB84" t="str">
            <v>026312068151</v>
          </cell>
          <cell r="AC84">
            <v>0</v>
          </cell>
          <cell r="AD84">
            <v>0</v>
          </cell>
          <cell r="AE84">
            <v>0</v>
          </cell>
        </row>
        <row r="85">
          <cell r="B85">
            <v>94009</v>
          </cell>
          <cell r="C85" t="str">
            <v xml:space="preserve">ISR RETENIDO ARRENDAMIENTO </v>
          </cell>
          <cell r="D85" t="str">
            <v>09 SEPTIEMBRE</v>
          </cell>
          <cell r="E85">
            <v>6923</v>
          </cell>
          <cell r="F85">
            <v>0</v>
          </cell>
          <cell r="G85">
            <v>6923</v>
          </cell>
          <cell r="H85">
            <v>0</v>
          </cell>
          <cell r="I85">
            <v>0</v>
          </cell>
          <cell r="J85">
            <v>0</v>
          </cell>
          <cell r="K85">
            <v>6923</v>
          </cell>
          <cell r="L85">
            <v>0</v>
          </cell>
          <cell r="M85">
            <v>0</v>
          </cell>
          <cell r="N85">
            <v>0</v>
          </cell>
          <cell r="O85">
            <v>40468</v>
          </cell>
          <cell r="P85">
            <v>40468</v>
          </cell>
          <cell r="Q85">
            <v>97.857433471481997</v>
          </cell>
          <cell r="R85">
            <v>97.857433471481997</v>
          </cell>
          <cell r="S85">
            <v>1</v>
          </cell>
          <cell r="T85">
            <v>0</v>
          </cell>
          <cell r="U85">
            <v>0</v>
          </cell>
          <cell r="V85">
            <v>0</v>
          </cell>
          <cell r="W85">
            <v>0</v>
          </cell>
          <cell r="X85">
            <v>0</v>
          </cell>
          <cell r="Y85" t="str">
            <v>NORMAL</v>
          </cell>
          <cell r="Z85">
            <v>40469</v>
          </cell>
          <cell r="AA85" t="str">
            <v>BANCOMER</v>
          </cell>
          <cell r="AB85" t="str">
            <v>029112067016</v>
          </cell>
          <cell r="AC85">
            <v>0</v>
          </cell>
          <cell r="AD85">
            <v>0</v>
          </cell>
          <cell r="AE85">
            <v>0</v>
          </cell>
        </row>
        <row r="86">
          <cell r="B86">
            <v>94010</v>
          </cell>
          <cell r="C86" t="str">
            <v xml:space="preserve">ISR RETENIDO ARRENDAMIENTO </v>
          </cell>
          <cell r="D86" t="str">
            <v>10 OCTUBRE</v>
          </cell>
          <cell r="E86">
            <v>0</v>
          </cell>
          <cell r="F86">
            <v>0</v>
          </cell>
          <cell r="G86">
            <v>0</v>
          </cell>
          <cell r="H86">
            <v>0</v>
          </cell>
          <cell r="I86">
            <v>0</v>
          </cell>
          <cell r="J86">
            <v>0</v>
          </cell>
          <cell r="K86">
            <v>0</v>
          </cell>
          <cell r="L86">
            <v>0</v>
          </cell>
          <cell r="M86">
            <v>0</v>
          </cell>
          <cell r="N86">
            <v>0</v>
          </cell>
          <cell r="O86">
            <v>40499</v>
          </cell>
          <cell r="P86">
            <v>40499</v>
          </cell>
          <cell r="Q86">
            <v>98.461517243282003</v>
          </cell>
          <cell r="R86">
            <v>98.461517243282003</v>
          </cell>
          <cell r="S86">
            <v>1</v>
          </cell>
          <cell r="T86">
            <v>0</v>
          </cell>
          <cell r="U86">
            <v>0</v>
          </cell>
          <cell r="V86">
            <v>0</v>
          </cell>
          <cell r="W86">
            <v>0</v>
          </cell>
          <cell r="X86">
            <v>0</v>
          </cell>
          <cell r="Y86">
            <v>0</v>
          </cell>
          <cell r="Z86">
            <v>0</v>
          </cell>
          <cell r="AA86">
            <v>0</v>
          </cell>
          <cell r="AB86">
            <v>0</v>
          </cell>
          <cell r="AC86">
            <v>0</v>
          </cell>
          <cell r="AD86">
            <v>0</v>
          </cell>
          <cell r="AE86">
            <v>0</v>
          </cell>
        </row>
        <row r="87">
          <cell r="B87">
            <v>94011</v>
          </cell>
          <cell r="C87" t="str">
            <v xml:space="preserve">ISR RETENIDO ARRENDAMIENTO </v>
          </cell>
          <cell r="D87" t="str">
            <v>11 NOVIEMBRE</v>
          </cell>
          <cell r="E87">
            <v>0</v>
          </cell>
          <cell r="F87">
            <v>0</v>
          </cell>
          <cell r="G87">
            <v>0</v>
          </cell>
          <cell r="H87">
            <v>0</v>
          </cell>
          <cell r="I87">
            <v>0</v>
          </cell>
          <cell r="J87">
            <v>0</v>
          </cell>
          <cell r="K87">
            <v>0</v>
          </cell>
          <cell r="L87">
            <v>0</v>
          </cell>
          <cell r="M87">
            <v>0</v>
          </cell>
          <cell r="N87">
            <v>0</v>
          </cell>
          <cell r="O87">
            <v>40529</v>
          </cell>
          <cell r="P87">
            <v>40529</v>
          </cell>
          <cell r="Q87">
            <v>99.250412032024997</v>
          </cell>
          <cell r="R87">
            <v>99.250412032024997</v>
          </cell>
          <cell r="S87">
            <v>1</v>
          </cell>
          <cell r="T87">
            <v>0</v>
          </cell>
          <cell r="U87">
            <v>0</v>
          </cell>
          <cell r="V87">
            <v>0</v>
          </cell>
          <cell r="W87">
            <v>0</v>
          </cell>
          <cell r="X87">
            <v>0</v>
          </cell>
          <cell r="Y87">
            <v>0</v>
          </cell>
          <cell r="Z87">
            <v>0</v>
          </cell>
          <cell r="AA87">
            <v>0</v>
          </cell>
          <cell r="AB87">
            <v>0</v>
          </cell>
          <cell r="AC87">
            <v>0</v>
          </cell>
          <cell r="AD87">
            <v>0</v>
          </cell>
          <cell r="AE87">
            <v>0</v>
          </cell>
        </row>
        <row r="88">
          <cell r="B88">
            <v>94012</v>
          </cell>
          <cell r="C88" t="str">
            <v xml:space="preserve">ISR RETENIDO ARRENDAMIENTO </v>
          </cell>
          <cell r="D88" t="str">
            <v>12 DICIEMBRE</v>
          </cell>
          <cell r="E88">
            <v>0</v>
          </cell>
          <cell r="F88">
            <v>0</v>
          </cell>
          <cell r="G88">
            <v>0</v>
          </cell>
          <cell r="H88">
            <v>0</v>
          </cell>
          <cell r="I88">
            <v>0</v>
          </cell>
          <cell r="J88">
            <v>0</v>
          </cell>
          <cell r="K88">
            <v>0</v>
          </cell>
          <cell r="L88">
            <v>0</v>
          </cell>
          <cell r="M88">
            <v>0</v>
          </cell>
          <cell r="N88">
            <v>0</v>
          </cell>
          <cell r="O88">
            <v>40560</v>
          </cell>
          <cell r="P88">
            <v>40382</v>
          </cell>
          <cell r="Q88">
            <v>99.742092088296005</v>
          </cell>
          <cell r="R88">
            <v>96.867177425471994</v>
          </cell>
          <cell r="S88">
            <v>1</v>
          </cell>
          <cell r="T88">
            <v>0</v>
          </cell>
          <cell r="U88">
            <v>0</v>
          </cell>
          <cell r="V88">
            <v>0</v>
          </cell>
          <cell r="W88">
            <v>0</v>
          </cell>
          <cell r="X88">
            <v>0</v>
          </cell>
          <cell r="Y88">
            <v>0</v>
          </cell>
          <cell r="Z88">
            <v>0</v>
          </cell>
          <cell r="AA88">
            <v>0</v>
          </cell>
          <cell r="AB88">
            <v>0</v>
          </cell>
          <cell r="AC88">
            <v>0</v>
          </cell>
          <cell r="AD88">
            <v>0</v>
          </cell>
          <cell r="AE88">
            <v>0</v>
          </cell>
        </row>
        <row r="89">
          <cell r="B89">
            <v>95001</v>
          </cell>
          <cell r="C89" t="str">
            <v>ISR RETENIDO ASIMILABLES</v>
          </cell>
          <cell r="D89" t="str">
            <v>01 ENERO</v>
          </cell>
          <cell r="E89">
            <v>0</v>
          </cell>
          <cell r="F89">
            <v>0</v>
          </cell>
          <cell r="G89">
            <v>0</v>
          </cell>
          <cell r="H89">
            <v>0</v>
          </cell>
          <cell r="I89">
            <v>0</v>
          </cell>
          <cell r="J89">
            <v>0</v>
          </cell>
          <cell r="K89">
            <v>0</v>
          </cell>
          <cell r="L89">
            <v>0</v>
          </cell>
          <cell r="M89">
            <v>0</v>
          </cell>
          <cell r="N89">
            <v>0</v>
          </cell>
          <cell r="O89">
            <v>40226</v>
          </cell>
          <cell r="P89">
            <v>40226</v>
          </cell>
          <cell r="Q89">
            <v>96.575479439774</v>
          </cell>
          <cell r="R89">
            <v>96.575479439774</v>
          </cell>
          <cell r="S89">
            <v>1</v>
          </cell>
          <cell r="T89">
            <v>0</v>
          </cell>
          <cell r="U89">
            <v>0</v>
          </cell>
          <cell r="V89">
            <v>0</v>
          </cell>
          <cell r="W89">
            <v>0</v>
          </cell>
          <cell r="X89">
            <v>0</v>
          </cell>
          <cell r="Y89">
            <v>0</v>
          </cell>
          <cell r="Z89">
            <v>0</v>
          </cell>
          <cell r="AA89">
            <v>0</v>
          </cell>
          <cell r="AB89">
            <v>0</v>
          </cell>
          <cell r="AC89">
            <v>0</v>
          </cell>
          <cell r="AD89">
            <v>0</v>
          </cell>
          <cell r="AE89">
            <v>0</v>
          </cell>
        </row>
        <row r="90">
          <cell r="B90">
            <v>95002</v>
          </cell>
          <cell r="C90" t="str">
            <v>ISR RETENIDO ASIMILABLES</v>
          </cell>
          <cell r="D90" t="str">
            <v>02 FEBRERO</v>
          </cell>
          <cell r="E90">
            <v>0</v>
          </cell>
          <cell r="F90">
            <v>0</v>
          </cell>
          <cell r="G90">
            <v>0</v>
          </cell>
          <cell r="H90">
            <v>0</v>
          </cell>
          <cell r="I90">
            <v>0</v>
          </cell>
          <cell r="J90">
            <v>0</v>
          </cell>
          <cell r="K90">
            <v>0</v>
          </cell>
          <cell r="L90">
            <v>0</v>
          </cell>
          <cell r="M90">
            <v>0</v>
          </cell>
          <cell r="N90">
            <v>0</v>
          </cell>
          <cell r="O90">
            <v>40254</v>
          </cell>
          <cell r="P90">
            <v>40254</v>
          </cell>
          <cell r="Q90">
            <v>97.134050050685005</v>
          </cell>
          <cell r="R90">
            <v>97.134050050685005</v>
          </cell>
          <cell r="S90">
            <v>1</v>
          </cell>
          <cell r="T90">
            <v>0</v>
          </cell>
          <cell r="U90">
            <v>0</v>
          </cell>
          <cell r="V90">
            <v>0</v>
          </cell>
          <cell r="W90">
            <v>0</v>
          </cell>
          <cell r="X90">
            <v>0</v>
          </cell>
          <cell r="Y90">
            <v>0</v>
          </cell>
          <cell r="Z90">
            <v>0</v>
          </cell>
          <cell r="AA90">
            <v>0</v>
          </cell>
          <cell r="AB90">
            <v>0</v>
          </cell>
          <cell r="AC90">
            <v>0</v>
          </cell>
          <cell r="AD90">
            <v>0</v>
          </cell>
          <cell r="AE90">
            <v>0</v>
          </cell>
        </row>
        <row r="91">
          <cell r="B91">
            <v>95003</v>
          </cell>
          <cell r="C91" t="str">
            <v>ISR RETENIDO ASIMILABLES</v>
          </cell>
          <cell r="D91" t="str">
            <v>03 MARZO</v>
          </cell>
          <cell r="E91">
            <v>0</v>
          </cell>
          <cell r="F91">
            <v>0</v>
          </cell>
          <cell r="G91">
            <v>0</v>
          </cell>
          <cell r="H91">
            <v>0</v>
          </cell>
          <cell r="I91">
            <v>0</v>
          </cell>
          <cell r="J91">
            <v>0</v>
          </cell>
          <cell r="K91">
            <v>0</v>
          </cell>
          <cell r="L91">
            <v>0</v>
          </cell>
          <cell r="M91">
            <v>0</v>
          </cell>
          <cell r="N91">
            <v>0</v>
          </cell>
          <cell r="O91">
            <v>40285</v>
          </cell>
          <cell r="P91">
            <v>40285</v>
          </cell>
          <cell r="Q91">
            <v>97.823643397488993</v>
          </cell>
          <cell r="R91">
            <v>97.823643397488993</v>
          </cell>
          <cell r="S91">
            <v>1</v>
          </cell>
          <cell r="T91">
            <v>0</v>
          </cell>
          <cell r="U91">
            <v>0</v>
          </cell>
          <cell r="V91">
            <v>0</v>
          </cell>
          <cell r="W91">
            <v>0</v>
          </cell>
          <cell r="X91">
            <v>0</v>
          </cell>
          <cell r="Y91">
            <v>0</v>
          </cell>
          <cell r="Z91">
            <v>0</v>
          </cell>
          <cell r="AA91">
            <v>0</v>
          </cell>
          <cell r="AB91">
            <v>0</v>
          </cell>
          <cell r="AC91">
            <v>0</v>
          </cell>
          <cell r="AD91">
            <v>0</v>
          </cell>
          <cell r="AE91">
            <v>0</v>
          </cell>
        </row>
        <row r="92">
          <cell r="B92">
            <v>95004</v>
          </cell>
          <cell r="C92" t="str">
            <v>ISR RETENIDO ASIMILABLES</v>
          </cell>
          <cell r="D92" t="str">
            <v>04 ABRIL</v>
          </cell>
          <cell r="E92">
            <v>0</v>
          </cell>
          <cell r="F92">
            <v>0</v>
          </cell>
          <cell r="G92">
            <v>0</v>
          </cell>
          <cell r="H92">
            <v>0</v>
          </cell>
          <cell r="I92">
            <v>0</v>
          </cell>
          <cell r="J92">
            <v>0</v>
          </cell>
          <cell r="K92">
            <v>0</v>
          </cell>
          <cell r="L92">
            <v>0</v>
          </cell>
          <cell r="M92">
            <v>0</v>
          </cell>
          <cell r="N92">
            <v>0</v>
          </cell>
          <cell r="O92">
            <v>40315</v>
          </cell>
          <cell r="P92">
            <v>40315</v>
          </cell>
          <cell r="Q92">
            <v>97.511947204733005</v>
          </cell>
          <cell r="R92">
            <v>97.511947204733005</v>
          </cell>
          <cell r="S92">
            <v>1</v>
          </cell>
          <cell r="T92">
            <v>0</v>
          </cell>
          <cell r="U92">
            <v>0</v>
          </cell>
          <cell r="V92">
            <v>0</v>
          </cell>
          <cell r="W92">
            <v>0</v>
          </cell>
          <cell r="X92">
            <v>0</v>
          </cell>
          <cell r="Y92">
            <v>0</v>
          </cell>
          <cell r="Z92">
            <v>0</v>
          </cell>
          <cell r="AA92">
            <v>0</v>
          </cell>
          <cell r="AB92">
            <v>0</v>
          </cell>
          <cell r="AC92">
            <v>0</v>
          </cell>
          <cell r="AD92">
            <v>0</v>
          </cell>
          <cell r="AE92">
            <v>0</v>
          </cell>
        </row>
        <row r="93">
          <cell r="B93">
            <v>95005</v>
          </cell>
          <cell r="C93" t="str">
            <v>ISR RETENIDO ASIMILABLES</v>
          </cell>
          <cell r="D93" t="str">
            <v>05 MAYO</v>
          </cell>
          <cell r="E93">
            <v>0</v>
          </cell>
          <cell r="F93">
            <v>0</v>
          </cell>
          <cell r="G93">
            <v>0</v>
          </cell>
          <cell r="H93">
            <v>0</v>
          </cell>
          <cell r="I93">
            <v>0</v>
          </cell>
          <cell r="J93">
            <v>0</v>
          </cell>
          <cell r="K93">
            <v>0</v>
          </cell>
          <cell r="L93">
            <v>0</v>
          </cell>
          <cell r="M93">
            <v>0</v>
          </cell>
          <cell r="N93">
            <v>0</v>
          </cell>
          <cell r="O93">
            <v>40346</v>
          </cell>
          <cell r="P93">
            <v>40346</v>
          </cell>
          <cell r="Q93">
            <v>96.897519532732005</v>
          </cell>
          <cell r="R93">
            <v>96.897519532732005</v>
          </cell>
          <cell r="S93">
            <v>1</v>
          </cell>
          <cell r="T93">
            <v>0</v>
          </cell>
          <cell r="U93">
            <v>0</v>
          </cell>
          <cell r="V93">
            <v>0</v>
          </cell>
          <cell r="W93">
            <v>0</v>
          </cell>
          <cell r="X93">
            <v>0</v>
          </cell>
          <cell r="Y93">
            <v>0</v>
          </cell>
          <cell r="Z93">
            <v>0</v>
          </cell>
          <cell r="AA93">
            <v>0</v>
          </cell>
          <cell r="AB93">
            <v>0</v>
          </cell>
          <cell r="AC93">
            <v>0</v>
          </cell>
          <cell r="AD93">
            <v>0</v>
          </cell>
          <cell r="AE93">
            <v>0</v>
          </cell>
        </row>
        <row r="94">
          <cell r="B94">
            <v>95006</v>
          </cell>
          <cell r="C94" t="str">
            <v>ISR RETENIDO ASIMILABLES</v>
          </cell>
          <cell r="D94" t="str">
            <v>06 JUNIO</v>
          </cell>
          <cell r="E94">
            <v>0</v>
          </cell>
          <cell r="F94">
            <v>0</v>
          </cell>
          <cell r="G94">
            <v>0</v>
          </cell>
          <cell r="H94">
            <v>0</v>
          </cell>
          <cell r="I94">
            <v>0</v>
          </cell>
          <cell r="J94">
            <v>0</v>
          </cell>
          <cell r="K94">
            <v>0</v>
          </cell>
          <cell r="L94">
            <v>0</v>
          </cell>
          <cell r="M94">
            <v>0</v>
          </cell>
          <cell r="N94">
            <v>0</v>
          </cell>
          <cell r="O94">
            <v>40376</v>
          </cell>
          <cell r="P94">
            <v>40376</v>
          </cell>
          <cell r="Q94">
            <v>96.867177425471994</v>
          </cell>
          <cell r="R94">
            <v>96.867177425471994</v>
          </cell>
          <cell r="S94">
            <v>1</v>
          </cell>
          <cell r="T94">
            <v>0</v>
          </cell>
          <cell r="U94">
            <v>0</v>
          </cell>
          <cell r="V94">
            <v>0</v>
          </cell>
          <cell r="W94">
            <v>0</v>
          </cell>
          <cell r="X94">
            <v>0</v>
          </cell>
          <cell r="Y94">
            <v>0</v>
          </cell>
          <cell r="Z94">
            <v>0</v>
          </cell>
          <cell r="AA94">
            <v>0</v>
          </cell>
          <cell r="AB94">
            <v>0</v>
          </cell>
          <cell r="AC94">
            <v>0</v>
          </cell>
          <cell r="AD94">
            <v>0</v>
          </cell>
          <cell r="AE94">
            <v>0</v>
          </cell>
        </row>
        <row r="95">
          <cell r="B95">
            <v>95007</v>
          </cell>
          <cell r="C95" t="str">
            <v>ISR RETENIDO ASIMILABLES</v>
          </cell>
          <cell r="D95" t="str">
            <v>07 JULIO</v>
          </cell>
          <cell r="E95">
            <v>0</v>
          </cell>
          <cell r="F95">
            <v>0</v>
          </cell>
          <cell r="G95">
            <v>0</v>
          </cell>
          <cell r="H95">
            <v>0</v>
          </cell>
          <cell r="I95">
            <v>0</v>
          </cell>
          <cell r="J95">
            <v>0</v>
          </cell>
          <cell r="K95">
            <v>0</v>
          </cell>
          <cell r="L95">
            <v>0</v>
          </cell>
          <cell r="M95">
            <v>0</v>
          </cell>
          <cell r="N95">
            <v>0</v>
          </cell>
          <cell r="O95">
            <v>40407</v>
          </cell>
          <cell r="P95">
            <v>40407</v>
          </cell>
          <cell r="Q95">
            <v>97.077503396246996</v>
          </cell>
          <cell r="R95">
            <v>97.077503396246996</v>
          </cell>
          <cell r="S95">
            <v>1</v>
          </cell>
          <cell r="T95">
            <v>0</v>
          </cell>
          <cell r="U95">
            <v>0</v>
          </cell>
          <cell r="V95">
            <v>0</v>
          </cell>
          <cell r="W95">
            <v>0</v>
          </cell>
          <cell r="X95">
            <v>0</v>
          </cell>
          <cell r="Y95">
            <v>0</v>
          </cell>
          <cell r="Z95">
            <v>0</v>
          </cell>
          <cell r="AA95">
            <v>0</v>
          </cell>
          <cell r="AB95">
            <v>0</v>
          </cell>
          <cell r="AC95">
            <v>0</v>
          </cell>
          <cell r="AD95">
            <v>0</v>
          </cell>
          <cell r="AE95">
            <v>0</v>
          </cell>
        </row>
        <row r="96">
          <cell r="B96">
            <v>95008</v>
          </cell>
          <cell r="C96" t="str">
            <v>ISR RETENIDO ASIMILABLES</v>
          </cell>
          <cell r="D96" t="str">
            <v>08 AGOSTO</v>
          </cell>
          <cell r="E96">
            <v>0</v>
          </cell>
          <cell r="F96">
            <v>0</v>
          </cell>
          <cell r="G96">
            <v>0</v>
          </cell>
          <cell r="H96">
            <v>0</v>
          </cell>
          <cell r="I96">
            <v>0</v>
          </cell>
          <cell r="J96">
            <v>0</v>
          </cell>
          <cell r="K96">
            <v>0</v>
          </cell>
          <cell r="L96">
            <v>0</v>
          </cell>
          <cell r="M96">
            <v>0</v>
          </cell>
          <cell r="N96">
            <v>0</v>
          </cell>
          <cell r="O96">
            <v>40438</v>
          </cell>
          <cell r="P96">
            <v>40438</v>
          </cell>
          <cell r="Q96">
            <v>97.347134394847004</v>
          </cell>
          <cell r="R96">
            <v>97.347134394847004</v>
          </cell>
          <cell r="S96">
            <v>1</v>
          </cell>
          <cell r="T96">
            <v>0</v>
          </cell>
          <cell r="U96">
            <v>0</v>
          </cell>
          <cell r="V96">
            <v>0</v>
          </cell>
          <cell r="W96">
            <v>0</v>
          </cell>
          <cell r="X96">
            <v>0</v>
          </cell>
          <cell r="Y96">
            <v>0</v>
          </cell>
          <cell r="Z96">
            <v>0</v>
          </cell>
          <cell r="AA96">
            <v>0</v>
          </cell>
          <cell r="AB96">
            <v>0</v>
          </cell>
          <cell r="AC96">
            <v>0</v>
          </cell>
          <cell r="AD96">
            <v>0</v>
          </cell>
          <cell r="AE96">
            <v>0</v>
          </cell>
        </row>
        <row r="97">
          <cell r="B97">
            <v>95009</v>
          </cell>
          <cell r="C97" t="str">
            <v>ISR RETENIDO ASIMILABLES</v>
          </cell>
          <cell r="D97" t="str">
            <v>09 SEPTIEMBRE</v>
          </cell>
          <cell r="E97">
            <v>0</v>
          </cell>
          <cell r="F97">
            <v>0</v>
          </cell>
          <cell r="G97">
            <v>0</v>
          </cell>
          <cell r="H97">
            <v>0</v>
          </cell>
          <cell r="I97">
            <v>0</v>
          </cell>
          <cell r="J97">
            <v>0</v>
          </cell>
          <cell r="K97">
            <v>0</v>
          </cell>
          <cell r="L97">
            <v>0</v>
          </cell>
          <cell r="M97">
            <v>0</v>
          </cell>
          <cell r="N97">
            <v>0</v>
          </cell>
          <cell r="O97">
            <v>40468</v>
          </cell>
          <cell r="P97">
            <v>40468</v>
          </cell>
          <cell r="Q97">
            <v>97.857433471481997</v>
          </cell>
          <cell r="R97">
            <v>97.857433471481997</v>
          </cell>
          <cell r="S97">
            <v>1</v>
          </cell>
          <cell r="T97">
            <v>0</v>
          </cell>
          <cell r="U97">
            <v>0</v>
          </cell>
          <cell r="V97">
            <v>0</v>
          </cell>
          <cell r="W97">
            <v>0</v>
          </cell>
          <cell r="X97">
            <v>0</v>
          </cell>
          <cell r="Y97">
            <v>0</v>
          </cell>
          <cell r="Z97">
            <v>0</v>
          </cell>
          <cell r="AA97">
            <v>0</v>
          </cell>
          <cell r="AB97">
            <v>0</v>
          </cell>
          <cell r="AC97">
            <v>0</v>
          </cell>
          <cell r="AD97">
            <v>0</v>
          </cell>
          <cell r="AE97">
            <v>0</v>
          </cell>
        </row>
        <row r="98">
          <cell r="B98">
            <v>95010</v>
          </cell>
          <cell r="C98" t="str">
            <v>ISR RETENIDO ASIMILABLES</v>
          </cell>
          <cell r="D98" t="str">
            <v>10 OCTUBRE</v>
          </cell>
          <cell r="E98">
            <v>0</v>
          </cell>
          <cell r="F98">
            <v>0</v>
          </cell>
          <cell r="G98">
            <v>0</v>
          </cell>
          <cell r="H98">
            <v>0</v>
          </cell>
          <cell r="I98">
            <v>0</v>
          </cell>
          <cell r="J98">
            <v>0</v>
          </cell>
          <cell r="K98">
            <v>0</v>
          </cell>
          <cell r="L98">
            <v>0</v>
          </cell>
          <cell r="M98">
            <v>0</v>
          </cell>
          <cell r="N98">
            <v>0</v>
          </cell>
          <cell r="O98">
            <v>40499</v>
          </cell>
          <cell r="P98">
            <v>40499</v>
          </cell>
          <cell r="Q98">
            <v>98.461517243282003</v>
          </cell>
          <cell r="R98">
            <v>98.461517243282003</v>
          </cell>
          <cell r="S98">
            <v>1</v>
          </cell>
          <cell r="T98">
            <v>0</v>
          </cell>
          <cell r="U98">
            <v>0</v>
          </cell>
          <cell r="V98">
            <v>0</v>
          </cell>
          <cell r="W98">
            <v>0</v>
          </cell>
          <cell r="X98">
            <v>0</v>
          </cell>
          <cell r="Y98">
            <v>0</v>
          </cell>
          <cell r="Z98">
            <v>0</v>
          </cell>
          <cell r="AA98">
            <v>0</v>
          </cell>
          <cell r="AB98">
            <v>0</v>
          </cell>
          <cell r="AC98">
            <v>0</v>
          </cell>
          <cell r="AD98">
            <v>0</v>
          </cell>
          <cell r="AE98">
            <v>0</v>
          </cell>
        </row>
        <row r="99">
          <cell r="B99">
            <v>95011</v>
          </cell>
          <cell r="C99" t="str">
            <v>ISR RETENIDO ASIMILABLES</v>
          </cell>
          <cell r="D99" t="str">
            <v>11 NOVIEMBRE</v>
          </cell>
          <cell r="E99">
            <v>0</v>
          </cell>
          <cell r="F99">
            <v>0</v>
          </cell>
          <cell r="G99">
            <v>0</v>
          </cell>
          <cell r="H99">
            <v>0</v>
          </cell>
          <cell r="I99">
            <v>0</v>
          </cell>
          <cell r="J99">
            <v>0</v>
          </cell>
          <cell r="K99">
            <v>0</v>
          </cell>
          <cell r="L99">
            <v>0</v>
          </cell>
          <cell r="M99">
            <v>0</v>
          </cell>
          <cell r="N99">
            <v>0</v>
          </cell>
          <cell r="O99">
            <v>40529</v>
          </cell>
          <cell r="P99">
            <v>40529</v>
          </cell>
          <cell r="Q99">
            <v>99.250412032024997</v>
          </cell>
          <cell r="R99">
            <v>99.250412032024997</v>
          </cell>
          <cell r="S99">
            <v>1</v>
          </cell>
          <cell r="T99">
            <v>0</v>
          </cell>
          <cell r="U99">
            <v>0</v>
          </cell>
          <cell r="V99">
            <v>0</v>
          </cell>
          <cell r="W99">
            <v>0</v>
          </cell>
          <cell r="X99">
            <v>0</v>
          </cell>
          <cell r="Y99">
            <v>0</v>
          </cell>
          <cell r="Z99">
            <v>0</v>
          </cell>
          <cell r="AA99">
            <v>0</v>
          </cell>
          <cell r="AB99">
            <v>0</v>
          </cell>
          <cell r="AC99">
            <v>0</v>
          </cell>
          <cell r="AD99">
            <v>0</v>
          </cell>
          <cell r="AE99">
            <v>0</v>
          </cell>
        </row>
        <row r="100">
          <cell r="B100">
            <v>95012</v>
          </cell>
          <cell r="C100" t="str">
            <v>ISR RETENIDO ASIMILABLES</v>
          </cell>
          <cell r="D100" t="str">
            <v>12 DICIEMBRE</v>
          </cell>
          <cell r="E100">
            <v>0</v>
          </cell>
          <cell r="F100">
            <v>0</v>
          </cell>
          <cell r="G100">
            <v>0</v>
          </cell>
          <cell r="H100">
            <v>0</v>
          </cell>
          <cell r="I100">
            <v>0</v>
          </cell>
          <cell r="J100">
            <v>0</v>
          </cell>
          <cell r="K100">
            <v>0</v>
          </cell>
          <cell r="L100">
            <v>0</v>
          </cell>
          <cell r="M100">
            <v>0</v>
          </cell>
          <cell r="N100">
            <v>0</v>
          </cell>
          <cell r="O100">
            <v>40560</v>
          </cell>
          <cell r="P100">
            <v>40560</v>
          </cell>
          <cell r="Q100">
            <v>99.742092088296005</v>
          </cell>
          <cell r="R100">
            <v>99.742092088296005</v>
          </cell>
          <cell r="S100">
            <v>1</v>
          </cell>
          <cell r="T100">
            <v>0</v>
          </cell>
          <cell r="U100">
            <v>0</v>
          </cell>
          <cell r="V100">
            <v>0</v>
          </cell>
          <cell r="W100">
            <v>0</v>
          </cell>
          <cell r="X100">
            <v>0</v>
          </cell>
          <cell r="Y100">
            <v>0</v>
          </cell>
          <cell r="Z100">
            <v>0</v>
          </cell>
          <cell r="AA100">
            <v>0</v>
          </cell>
          <cell r="AB100">
            <v>0</v>
          </cell>
          <cell r="AC100">
            <v>0</v>
          </cell>
          <cell r="AD100">
            <v>0</v>
          </cell>
          <cell r="AE100">
            <v>0</v>
          </cell>
        </row>
        <row r="101">
          <cell r="B101">
            <v>96001</v>
          </cell>
          <cell r="C101" t="str">
            <v>IVA RETENCIONES</v>
          </cell>
          <cell r="D101" t="str">
            <v>01 ENERO</v>
          </cell>
          <cell r="E101">
            <v>2203</v>
          </cell>
          <cell r="F101">
            <v>0</v>
          </cell>
          <cell r="G101">
            <v>2203</v>
          </cell>
          <cell r="H101">
            <v>0</v>
          </cell>
          <cell r="I101">
            <v>0</v>
          </cell>
          <cell r="J101">
            <v>0</v>
          </cell>
          <cell r="K101">
            <v>0</v>
          </cell>
          <cell r="L101">
            <v>0</v>
          </cell>
          <cell r="M101">
            <v>0</v>
          </cell>
          <cell r="N101">
            <v>0</v>
          </cell>
          <cell r="O101">
            <v>40226</v>
          </cell>
          <cell r="P101">
            <v>40226</v>
          </cell>
          <cell r="Q101">
            <v>96.575479439774</v>
          </cell>
          <cell r="R101">
            <v>96.575479439774</v>
          </cell>
          <cell r="S101">
            <v>1</v>
          </cell>
          <cell r="T101">
            <v>0</v>
          </cell>
          <cell r="U101">
            <v>0</v>
          </cell>
          <cell r="V101">
            <v>0</v>
          </cell>
          <cell r="W101">
            <v>2203</v>
          </cell>
          <cell r="X101">
            <v>0</v>
          </cell>
          <cell r="Y101" t="str">
            <v>NORMAL</v>
          </cell>
          <cell r="Z101">
            <v>40226</v>
          </cell>
          <cell r="AA101" t="str">
            <v>BANAMEX</v>
          </cell>
          <cell r="AB101">
            <v>57534</v>
          </cell>
          <cell r="AC101">
            <v>0</v>
          </cell>
          <cell r="AD101">
            <v>0</v>
          </cell>
          <cell r="AE101">
            <v>0</v>
          </cell>
        </row>
        <row r="102">
          <cell r="B102">
            <v>96002</v>
          </cell>
          <cell r="C102" t="str">
            <v>IVA RETENCIONES</v>
          </cell>
          <cell r="D102" t="str">
            <v>02 FEBRERO</v>
          </cell>
          <cell r="E102">
            <v>3633</v>
          </cell>
          <cell r="F102">
            <v>0</v>
          </cell>
          <cell r="G102">
            <v>3633</v>
          </cell>
          <cell r="H102">
            <v>0</v>
          </cell>
          <cell r="I102">
            <v>0</v>
          </cell>
          <cell r="J102">
            <v>0</v>
          </cell>
          <cell r="K102">
            <v>0</v>
          </cell>
          <cell r="L102">
            <v>0</v>
          </cell>
          <cell r="M102">
            <v>0</v>
          </cell>
          <cell r="N102">
            <v>0</v>
          </cell>
          <cell r="O102">
            <v>40254</v>
          </cell>
          <cell r="P102">
            <v>40254</v>
          </cell>
          <cell r="Q102">
            <v>97.134050050685005</v>
          </cell>
          <cell r="R102">
            <v>97.134050050685005</v>
          </cell>
          <cell r="S102">
            <v>1</v>
          </cell>
          <cell r="T102">
            <v>0</v>
          </cell>
          <cell r="U102">
            <v>0</v>
          </cell>
          <cell r="V102">
            <v>0</v>
          </cell>
          <cell r="W102">
            <v>3633</v>
          </cell>
          <cell r="X102">
            <v>0</v>
          </cell>
          <cell r="Y102" t="str">
            <v>NORMAL</v>
          </cell>
          <cell r="Z102">
            <v>40254</v>
          </cell>
          <cell r="AA102" t="str">
            <v>BANAMEX</v>
          </cell>
          <cell r="AB102">
            <v>60926</v>
          </cell>
          <cell r="AC102">
            <v>0</v>
          </cell>
          <cell r="AD102">
            <v>0</v>
          </cell>
          <cell r="AE102">
            <v>0</v>
          </cell>
        </row>
        <row r="103">
          <cell r="B103">
            <v>96003</v>
          </cell>
          <cell r="C103" t="str">
            <v>IVA RETENCIONES</v>
          </cell>
          <cell r="D103" t="str">
            <v>03 MARZO</v>
          </cell>
          <cell r="E103">
            <v>0</v>
          </cell>
          <cell r="F103">
            <v>0</v>
          </cell>
          <cell r="G103">
            <v>0</v>
          </cell>
          <cell r="H103">
            <v>0</v>
          </cell>
          <cell r="I103">
            <v>0</v>
          </cell>
          <cell r="J103">
            <v>0</v>
          </cell>
          <cell r="K103">
            <v>0</v>
          </cell>
          <cell r="L103">
            <v>0</v>
          </cell>
          <cell r="M103">
            <v>0</v>
          </cell>
          <cell r="N103">
            <v>0</v>
          </cell>
          <cell r="O103">
            <v>40285</v>
          </cell>
          <cell r="P103">
            <v>40285</v>
          </cell>
          <cell r="Q103">
            <v>97.823643397488993</v>
          </cell>
          <cell r="R103">
            <v>97.823643397488993</v>
          </cell>
          <cell r="S103">
            <v>1</v>
          </cell>
          <cell r="T103">
            <v>0</v>
          </cell>
          <cell r="U103">
            <v>0</v>
          </cell>
          <cell r="V103">
            <v>0</v>
          </cell>
          <cell r="W103">
            <v>0</v>
          </cell>
          <cell r="X103">
            <v>0</v>
          </cell>
          <cell r="Y103">
            <v>0</v>
          </cell>
          <cell r="Z103">
            <v>0</v>
          </cell>
          <cell r="AA103">
            <v>0</v>
          </cell>
          <cell r="AB103">
            <v>0</v>
          </cell>
          <cell r="AC103">
            <v>0</v>
          </cell>
          <cell r="AD103">
            <v>0</v>
          </cell>
          <cell r="AE103">
            <v>0</v>
          </cell>
        </row>
        <row r="104">
          <cell r="B104">
            <v>96004</v>
          </cell>
          <cell r="C104" t="str">
            <v>IVA RETENCIONES</v>
          </cell>
          <cell r="D104" t="str">
            <v>04 ABRIL</v>
          </cell>
          <cell r="E104">
            <v>8876</v>
          </cell>
          <cell r="F104">
            <v>0</v>
          </cell>
          <cell r="G104">
            <v>8876</v>
          </cell>
          <cell r="H104">
            <v>0</v>
          </cell>
          <cell r="I104">
            <v>0</v>
          </cell>
          <cell r="J104">
            <v>0</v>
          </cell>
          <cell r="K104">
            <v>0</v>
          </cell>
          <cell r="L104">
            <v>0</v>
          </cell>
          <cell r="M104">
            <v>0</v>
          </cell>
          <cell r="N104">
            <v>0</v>
          </cell>
          <cell r="O104">
            <v>40315</v>
          </cell>
          <cell r="P104">
            <v>40315</v>
          </cell>
          <cell r="Q104">
            <v>97.511947204733005</v>
          </cell>
          <cell r="R104">
            <v>97.511947204733005</v>
          </cell>
          <cell r="S104">
            <v>1</v>
          </cell>
          <cell r="T104">
            <v>0</v>
          </cell>
          <cell r="U104">
            <v>0</v>
          </cell>
          <cell r="V104">
            <v>0</v>
          </cell>
          <cell r="W104">
            <v>8876</v>
          </cell>
          <cell r="X104">
            <v>0</v>
          </cell>
          <cell r="Y104" t="str">
            <v>NORMAL</v>
          </cell>
          <cell r="Z104">
            <v>40315</v>
          </cell>
          <cell r="AA104" t="str">
            <v>BANAMEX</v>
          </cell>
          <cell r="AB104">
            <v>74914</v>
          </cell>
          <cell r="AC104">
            <v>0</v>
          </cell>
          <cell r="AD104">
            <v>0</v>
          </cell>
          <cell r="AE104">
            <v>0</v>
          </cell>
        </row>
        <row r="105">
          <cell r="B105">
            <v>96005</v>
          </cell>
          <cell r="C105" t="str">
            <v>IVA RETENCIONES</v>
          </cell>
          <cell r="D105" t="str">
            <v>05 MAYO</v>
          </cell>
          <cell r="E105">
            <v>11446</v>
          </cell>
          <cell r="F105">
            <v>0</v>
          </cell>
          <cell r="G105">
            <v>11446</v>
          </cell>
          <cell r="H105">
            <v>0</v>
          </cell>
          <cell r="I105">
            <v>0</v>
          </cell>
          <cell r="J105">
            <v>0</v>
          </cell>
          <cell r="K105">
            <v>0</v>
          </cell>
          <cell r="L105">
            <v>0</v>
          </cell>
          <cell r="M105">
            <v>0</v>
          </cell>
          <cell r="N105">
            <v>0</v>
          </cell>
          <cell r="O105">
            <v>40346</v>
          </cell>
          <cell r="P105">
            <v>40346</v>
          </cell>
          <cell r="Q105">
            <v>96.897519532732005</v>
          </cell>
          <cell r="R105">
            <v>96.897519532732005</v>
          </cell>
          <cell r="S105">
            <v>1</v>
          </cell>
          <cell r="T105">
            <v>0</v>
          </cell>
          <cell r="U105">
            <v>0</v>
          </cell>
          <cell r="V105">
            <v>0</v>
          </cell>
          <cell r="W105">
            <v>11446</v>
          </cell>
          <cell r="X105">
            <v>0</v>
          </cell>
          <cell r="Y105" t="str">
            <v>NORMAL</v>
          </cell>
          <cell r="Z105">
            <v>40346</v>
          </cell>
          <cell r="AA105" t="str">
            <v>BANAMEX</v>
          </cell>
          <cell r="AB105">
            <v>61225</v>
          </cell>
          <cell r="AC105">
            <v>0</v>
          </cell>
          <cell r="AD105">
            <v>0</v>
          </cell>
          <cell r="AE105">
            <v>0</v>
          </cell>
        </row>
        <row r="106">
          <cell r="B106">
            <v>96006</v>
          </cell>
          <cell r="C106" t="str">
            <v>IVA RETENCIONES</v>
          </cell>
          <cell r="D106" t="str">
            <v>06 JUNIO</v>
          </cell>
          <cell r="E106">
            <v>6812</v>
          </cell>
          <cell r="F106">
            <v>0</v>
          </cell>
          <cell r="G106">
            <v>6812</v>
          </cell>
          <cell r="H106">
            <v>0</v>
          </cell>
          <cell r="I106">
            <v>0</v>
          </cell>
          <cell r="J106">
            <v>0</v>
          </cell>
          <cell r="K106">
            <v>0</v>
          </cell>
          <cell r="L106">
            <v>0</v>
          </cell>
          <cell r="M106">
            <v>0</v>
          </cell>
          <cell r="N106">
            <v>0</v>
          </cell>
          <cell r="O106">
            <v>40376</v>
          </cell>
          <cell r="P106">
            <v>40376</v>
          </cell>
          <cell r="Q106">
            <v>96.867177425471994</v>
          </cell>
          <cell r="R106">
            <v>96.867177425471994</v>
          </cell>
          <cell r="S106">
            <v>1</v>
          </cell>
          <cell r="T106">
            <v>0</v>
          </cell>
          <cell r="U106">
            <v>0</v>
          </cell>
          <cell r="V106">
            <v>0</v>
          </cell>
          <cell r="W106">
            <v>6812</v>
          </cell>
          <cell r="X106">
            <v>0</v>
          </cell>
          <cell r="Y106" t="str">
            <v>NORMAL</v>
          </cell>
          <cell r="Z106">
            <v>40378</v>
          </cell>
          <cell r="AA106" t="str">
            <v>BANAMEX</v>
          </cell>
          <cell r="AB106">
            <v>54915</v>
          </cell>
          <cell r="AC106">
            <v>0</v>
          </cell>
          <cell r="AD106">
            <v>0</v>
          </cell>
          <cell r="AE106">
            <v>0</v>
          </cell>
        </row>
        <row r="107">
          <cell r="B107">
            <v>96007</v>
          </cell>
          <cell r="C107" t="str">
            <v>IVA RETENCIONES</v>
          </cell>
          <cell r="D107" t="str">
            <v>07 JULIO</v>
          </cell>
          <cell r="E107">
            <v>0</v>
          </cell>
          <cell r="F107">
            <v>0</v>
          </cell>
          <cell r="G107">
            <v>0</v>
          </cell>
          <cell r="H107">
            <v>0</v>
          </cell>
          <cell r="I107">
            <v>0</v>
          </cell>
          <cell r="J107">
            <v>0</v>
          </cell>
          <cell r="K107">
            <v>0</v>
          </cell>
          <cell r="L107">
            <v>0</v>
          </cell>
          <cell r="M107">
            <v>0</v>
          </cell>
          <cell r="N107">
            <v>0</v>
          </cell>
          <cell r="O107">
            <v>40407</v>
          </cell>
          <cell r="P107">
            <v>40407</v>
          </cell>
          <cell r="Q107">
            <v>97.077503396246996</v>
          </cell>
          <cell r="R107">
            <v>97.077503396246996</v>
          </cell>
          <cell r="S107">
            <v>1</v>
          </cell>
          <cell r="T107">
            <v>0</v>
          </cell>
          <cell r="U107">
            <v>0</v>
          </cell>
          <cell r="V107">
            <v>0</v>
          </cell>
          <cell r="W107">
            <v>0</v>
          </cell>
          <cell r="X107">
            <v>0</v>
          </cell>
          <cell r="Y107">
            <v>0</v>
          </cell>
          <cell r="Z107">
            <v>0</v>
          </cell>
          <cell r="AA107">
            <v>0</v>
          </cell>
          <cell r="AB107">
            <v>0</v>
          </cell>
          <cell r="AC107">
            <v>0</v>
          </cell>
          <cell r="AD107">
            <v>0</v>
          </cell>
          <cell r="AE107">
            <v>0</v>
          </cell>
        </row>
        <row r="108">
          <cell r="B108">
            <v>96008</v>
          </cell>
          <cell r="C108" t="str">
            <v>IVA RETENCIONES</v>
          </cell>
          <cell r="D108" t="str">
            <v>08 AGOSTO</v>
          </cell>
          <cell r="E108">
            <v>11076</v>
          </cell>
          <cell r="F108">
            <v>0</v>
          </cell>
          <cell r="G108">
            <v>11076</v>
          </cell>
          <cell r="H108">
            <v>0</v>
          </cell>
          <cell r="I108">
            <v>0</v>
          </cell>
          <cell r="J108">
            <v>0</v>
          </cell>
          <cell r="K108">
            <v>0</v>
          </cell>
          <cell r="L108">
            <v>0</v>
          </cell>
          <cell r="M108">
            <v>0</v>
          </cell>
          <cell r="N108">
            <v>0</v>
          </cell>
          <cell r="O108">
            <v>40438</v>
          </cell>
          <cell r="P108">
            <v>40438</v>
          </cell>
          <cell r="Q108">
            <v>97.347134394847004</v>
          </cell>
          <cell r="R108">
            <v>97.347134394847004</v>
          </cell>
          <cell r="S108">
            <v>1</v>
          </cell>
          <cell r="T108">
            <v>0</v>
          </cell>
          <cell r="U108">
            <v>0</v>
          </cell>
          <cell r="V108">
            <v>0</v>
          </cell>
          <cell r="W108">
            <v>11076</v>
          </cell>
          <cell r="X108">
            <v>0</v>
          </cell>
          <cell r="Y108" t="str">
            <v>NORMAL</v>
          </cell>
          <cell r="Z108">
            <v>40441</v>
          </cell>
          <cell r="AA108" t="str">
            <v>BANCOMER</v>
          </cell>
          <cell r="AB108" t="str">
            <v>026312069339</v>
          </cell>
          <cell r="AC108">
            <v>0</v>
          </cell>
          <cell r="AD108">
            <v>0</v>
          </cell>
          <cell r="AE108">
            <v>0</v>
          </cell>
        </row>
        <row r="109">
          <cell r="B109">
            <v>96009</v>
          </cell>
          <cell r="C109" t="str">
            <v>IVA RETENCIONES</v>
          </cell>
          <cell r="D109" t="str">
            <v>09 SEPTIEMBRE</v>
          </cell>
          <cell r="E109">
            <v>12475</v>
          </cell>
          <cell r="F109">
            <v>0</v>
          </cell>
          <cell r="G109">
            <v>12475</v>
          </cell>
          <cell r="H109">
            <v>0</v>
          </cell>
          <cell r="I109">
            <v>0</v>
          </cell>
          <cell r="J109">
            <v>0</v>
          </cell>
          <cell r="K109">
            <v>0</v>
          </cell>
          <cell r="L109">
            <v>0</v>
          </cell>
          <cell r="M109">
            <v>0</v>
          </cell>
          <cell r="N109">
            <v>0</v>
          </cell>
          <cell r="O109">
            <v>40468</v>
          </cell>
          <cell r="P109">
            <v>40468</v>
          </cell>
          <cell r="Q109">
            <v>97.857433471481997</v>
          </cell>
          <cell r="R109">
            <v>97.857433471481997</v>
          </cell>
          <cell r="S109">
            <v>1</v>
          </cell>
          <cell r="T109">
            <v>0</v>
          </cell>
          <cell r="U109">
            <v>0</v>
          </cell>
          <cell r="V109">
            <v>0</v>
          </cell>
          <cell r="W109">
            <v>12475</v>
          </cell>
          <cell r="X109">
            <v>0</v>
          </cell>
          <cell r="Y109" t="str">
            <v>NORMAL</v>
          </cell>
          <cell r="Z109">
            <v>40469</v>
          </cell>
          <cell r="AA109" t="str">
            <v>BANCOMER</v>
          </cell>
          <cell r="AB109" t="str">
            <v>029112067964</v>
          </cell>
          <cell r="AC109">
            <v>0</v>
          </cell>
          <cell r="AD109">
            <v>0</v>
          </cell>
          <cell r="AE109">
            <v>0</v>
          </cell>
        </row>
        <row r="110">
          <cell r="B110">
            <v>96010</v>
          </cell>
          <cell r="C110" t="str">
            <v>IVA RETENCIONES</v>
          </cell>
          <cell r="D110" t="str">
            <v>10 OCTUBRE</v>
          </cell>
          <cell r="E110">
            <v>0</v>
          </cell>
          <cell r="F110">
            <v>0</v>
          </cell>
          <cell r="G110">
            <v>0</v>
          </cell>
          <cell r="H110">
            <v>0</v>
          </cell>
          <cell r="I110">
            <v>0</v>
          </cell>
          <cell r="J110">
            <v>0</v>
          </cell>
          <cell r="K110">
            <v>0</v>
          </cell>
          <cell r="L110">
            <v>0</v>
          </cell>
          <cell r="M110">
            <v>0</v>
          </cell>
          <cell r="N110">
            <v>0</v>
          </cell>
          <cell r="O110">
            <v>40499</v>
          </cell>
          <cell r="P110">
            <v>40499</v>
          </cell>
          <cell r="Q110">
            <v>98.461517243282003</v>
          </cell>
          <cell r="R110">
            <v>98.461517243282003</v>
          </cell>
          <cell r="S110">
            <v>1</v>
          </cell>
          <cell r="T110">
            <v>0</v>
          </cell>
          <cell r="U110">
            <v>0</v>
          </cell>
          <cell r="V110">
            <v>0</v>
          </cell>
          <cell r="W110">
            <v>0</v>
          </cell>
          <cell r="X110">
            <v>0</v>
          </cell>
          <cell r="Y110">
            <v>0</v>
          </cell>
          <cell r="Z110">
            <v>0</v>
          </cell>
          <cell r="AA110">
            <v>0</v>
          </cell>
          <cell r="AB110">
            <v>0</v>
          </cell>
          <cell r="AC110">
            <v>0</v>
          </cell>
          <cell r="AD110">
            <v>0</v>
          </cell>
          <cell r="AE110">
            <v>0</v>
          </cell>
        </row>
        <row r="111">
          <cell r="B111">
            <v>96011</v>
          </cell>
          <cell r="C111" t="str">
            <v>IVA RETENCIONES</v>
          </cell>
          <cell r="D111" t="str">
            <v>11 NOVIEMBRE</v>
          </cell>
          <cell r="E111">
            <v>0</v>
          </cell>
          <cell r="F111">
            <v>0</v>
          </cell>
          <cell r="G111">
            <v>0</v>
          </cell>
          <cell r="H111">
            <v>0</v>
          </cell>
          <cell r="I111">
            <v>0</v>
          </cell>
          <cell r="J111">
            <v>0</v>
          </cell>
          <cell r="K111">
            <v>0</v>
          </cell>
          <cell r="L111">
            <v>0</v>
          </cell>
          <cell r="M111">
            <v>0</v>
          </cell>
          <cell r="N111">
            <v>0</v>
          </cell>
          <cell r="O111">
            <v>40529</v>
          </cell>
          <cell r="P111">
            <v>40529</v>
          </cell>
          <cell r="Q111">
            <v>99.250412032024997</v>
          </cell>
          <cell r="R111">
            <v>99.250412032024997</v>
          </cell>
          <cell r="S111">
            <v>1</v>
          </cell>
          <cell r="T111">
            <v>0</v>
          </cell>
          <cell r="U111">
            <v>0</v>
          </cell>
          <cell r="V111">
            <v>0</v>
          </cell>
          <cell r="W111">
            <v>0</v>
          </cell>
          <cell r="X111">
            <v>0</v>
          </cell>
          <cell r="Y111">
            <v>0</v>
          </cell>
          <cell r="Z111">
            <v>0</v>
          </cell>
          <cell r="AA111">
            <v>0</v>
          </cell>
          <cell r="AB111">
            <v>0</v>
          </cell>
          <cell r="AC111">
            <v>0</v>
          </cell>
          <cell r="AD111">
            <v>0</v>
          </cell>
          <cell r="AE111">
            <v>0</v>
          </cell>
        </row>
        <row r="112">
          <cell r="B112">
            <v>96012</v>
          </cell>
          <cell r="C112" t="str">
            <v>IVA RETENCIONES</v>
          </cell>
          <cell r="D112" t="str">
            <v>12 DICIEMBRE</v>
          </cell>
          <cell r="E112">
            <v>0</v>
          </cell>
          <cell r="F112">
            <v>0</v>
          </cell>
          <cell r="G112">
            <v>0</v>
          </cell>
          <cell r="H112">
            <v>0</v>
          </cell>
          <cell r="I112">
            <v>0</v>
          </cell>
          <cell r="J112">
            <v>0</v>
          </cell>
          <cell r="K112">
            <v>0</v>
          </cell>
          <cell r="L112">
            <v>0</v>
          </cell>
          <cell r="M112">
            <v>0</v>
          </cell>
          <cell r="N112">
            <v>0</v>
          </cell>
          <cell r="O112">
            <v>40560</v>
          </cell>
          <cell r="P112">
            <v>40382</v>
          </cell>
          <cell r="Q112">
            <v>99.742092088296005</v>
          </cell>
          <cell r="R112">
            <v>96.867177425471994</v>
          </cell>
          <cell r="S112">
            <v>1</v>
          </cell>
          <cell r="T112">
            <v>0</v>
          </cell>
          <cell r="U112">
            <v>0</v>
          </cell>
          <cell r="V112">
            <v>0</v>
          </cell>
          <cell r="W112">
            <v>0</v>
          </cell>
          <cell r="X112">
            <v>0</v>
          </cell>
          <cell r="Y112">
            <v>0</v>
          </cell>
          <cell r="Z112">
            <v>0</v>
          </cell>
          <cell r="AA112">
            <v>0</v>
          </cell>
          <cell r="AB112">
            <v>0</v>
          </cell>
          <cell r="AC112">
            <v>0</v>
          </cell>
          <cell r="AD112">
            <v>0</v>
          </cell>
          <cell r="AE112">
            <v>0</v>
          </cell>
        </row>
        <row r="113">
          <cell r="B113">
            <v>99001</v>
          </cell>
          <cell r="C113" t="str">
            <v>IMPUESTO SOBRE NOMINA</v>
          </cell>
          <cell r="D113" t="str">
            <v>01 ENERO</v>
          </cell>
          <cell r="E113">
            <v>0</v>
          </cell>
          <cell r="F113">
            <v>0</v>
          </cell>
          <cell r="G113">
            <v>0</v>
          </cell>
          <cell r="H113">
            <v>0</v>
          </cell>
          <cell r="I113">
            <v>0</v>
          </cell>
          <cell r="J113">
            <v>0</v>
          </cell>
          <cell r="K113">
            <v>0</v>
          </cell>
          <cell r="L113">
            <v>0</v>
          </cell>
          <cell r="M113">
            <v>0</v>
          </cell>
          <cell r="N113">
            <v>0</v>
          </cell>
          <cell r="O113">
            <v>40226</v>
          </cell>
          <cell r="P113">
            <v>40226</v>
          </cell>
          <cell r="Q113">
            <v>96.575479439774</v>
          </cell>
          <cell r="R113">
            <v>96.575479439774</v>
          </cell>
          <cell r="S113">
            <v>1</v>
          </cell>
          <cell r="T113">
            <v>0</v>
          </cell>
          <cell r="U113">
            <v>0</v>
          </cell>
          <cell r="V113">
            <v>0</v>
          </cell>
          <cell r="W113">
            <v>0</v>
          </cell>
          <cell r="X113">
            <v>0</v>
          </cell>
          <cell r="Y113">
            <v>0</v>
          </cell>
          <cell r="Z113">
            <v>0</v>
          </cell>
          <cell r="AA113">
            <v>0</v>
          </cell>
          <cell r="AB113">
            <v>0</v>
          </cell>
          <cell r="AC113">
            <v>0</v>
          </cell>
          <cell r="AD113">
            <v>0</v>
          </cell>
          <cell r="AE113">
            <v>0</v>
          </cell>
        </row>
        <row r="114">
          <cell r="B114">
            <v>99002</v>
          </cell>
          <cell r="C114" t="str">
            <v>IMPUESTO SOBRE NOMINA</v>
          </cell>
          <cell r="D114" t="str">
            <v>02 FEBRERO</v>
          </cell>
          <cell r="E114">
            <v>0</v>
          </cell>
          <cell r="F114">
            <v>0</v>
          </cell>
          <cell r="G114">
            <v>0</v>
          </cell>
          <cell r="H114">
            <v>0</v>
          </cell>
          <cell r="I114">
            <v>0</v>
          </cell>
          <cell r="J114">
            <v>0</v>
          </cell>
          <cell r="K114">
            <v>0</v>
          </cell>
          <cell r="L114">
            <v>0</v>
          </cell>
          <cell r="M114">
            <v>0</v>
          </cell>
          <cell r="N114">
            <v>0</v>
          </cell>
          <cell r="O114">
            <v>40254</v>
          </cell>
          <cell r="P114">
            <v>40254</v>
          </cell>
          <cell r="Q114">
            <v>97.134050050685005</v>
          </cell>
          <cell r="R114">
            <v>97.134050050685005</v>
          </cell>
          <cell r="S114">
            <v>1</v>
          </cell>
          <cell r="T114">
            <v>0</v>
          </cell>
          <cell r="U114">
            <v>0</v>
          </cell>
          <cell r="V114">
            <v>0</v>
          </cell>
          <cell r="W114">
            <v>0</v>
          </cell>
          <cell r="X114">
            <v>0</v>
          </cell>
          <cell r="Y114">
            <v>0</v>
          </cell>
          <cell r="Z114">
            <v>0</v>
          </cell>
          <cell r="AA114">
            <v>0</v>
          </cell>
          <cell r="AB114">
            <v>0</v>
          </cell>
          <cell r="AC114">
            <v>0</v>
          </cell>
          <cell r="AD114">
            <v>0</v>
          </cell>
          <cell r="AE114">
            <v>0</v>
          </cell>
        </row>
        <row r="115">
          <cell r="B115">
            <v>99003</v>
          </cell>
          <cell r="C115" t="str">
            <v>IMPUESTO SOBRE NOMINA</v>
          </cell>
          <cell r="D115" t="str">
            <v>03 MARZO</v>
          </cell>
          <cell r="E115">
            <v>0</v>
          </cell>
          <cell r="F115">
            <v>0</v>
          </cell>
          <cell r="G115">
            <v>0</v>
          </cell>
          <cell r="H115">
            <v>0</v>
          </cell>
          <cell r="I115">
            <v>0</v>
          </cell>
          <cell r="J115">
            <v>0</v>
          </cell>
          <cell r="K115">
            <v>0</v>
          </cell>
          <cell r="L115">
            <v>0</v>
          </cell>
          <cell r="M115">
            <v>0</v>
          </cell>
          <cell r="N115">
            <v>0</v>
          </cell>
          <cell r="O115">
            <v>40285</v>
          </cell>
          <cell r="P115">
            <v>40285</v>
          </cell>
          <cell r="Q115">
            <v>97.823643397488993</v>
          </cell>
          <cell r="R115">
            <v>97.823643397488993</v>
          </cell>
          <cell r="S115">
            <v>1</v>
          </cell>
          <cell r="T115">
            <v>0</v>
          </cell>
          <cell r="U115">
            <v>0</v>
          </cell>
          <cell r="V115">
            <v>0</v>
          </cell>
          <cell r="W115">
            <v>0</v>
          </cell>
          <cell r="X115">
            <v>0</v>
          </cell>
          <cell r="Y115">
            <v>0</v>
          </cell>
          <cell r="Z115">
            <v>0</v>
          </cell>
          <cell r="AA115">
            <v>0</v>
          </cell>
          <cell r="AB115">
            <v>0</v>
          </cell>
          <cell r="AC115">
            <v>0</v>
          </cell>
          <cell r="AD115">
            <v>0</v>
          </cell>
          <cell r="AE115">
            <v>0</v>
          </cell>
        </row>
        <row r="116">
          <cell r="B116">
            <v>99004</v>
          </cell>
          <cell r="C116" t="str">
            <v>IMPUESTO SOBRE NOMINA</v>
          </cell>
          <cell r="D116" t="str">
            <v>04 ABRIL</v>
          </cell>
          <cell r="E116">
            <v>0</v>
          </cell>
          <cell r="F116">
            <v>0</v>
          </cell>
          <cell r="G116">
            <v>0</v>
          </cell>
          <cell r="H116">
            <v>0</v>
          </cell>
          <cell r="I116">
            <v>0</v>
          </cell>
          <cell r="J116">
            <v>0</v>
          </cell>
          <cell r="K116">
            <v>0</v>
          </cell>
          <cell r="L116">
            <v>0</v>
          </cell>
          <cell r="M116">
            <v>0</v>
          </cell>
          <cell r="N116">
            <v>0</v>
          </cell>
          <cell r="O116">
            <v>40315</v>
          </cell>
          <cell r="P116">
            <v>40315</v>
          </cell>
          <cell r="Q116">
            <v>97.511947204733005</v>
          </cell>
          <cell r="R116">
            <v>97.511947204733005</v>
          </cell>
          <cell r="S116">
            <v>1</v>
          </cell>
          <cell r="T116">
            <v>0</v>
          </cell>
          <cell r="U116">
            <v>0</v>
          </cell>
          <cell r="V116">
            <v>0</v>
          </cell>
          <cell r="W116">
            <v>0</v>
          </cell>
          <cell r="X116">
            <v>0</v>
          </cell>
          <cell r="Y116">
            <v>0</v>
          </cell>
          <cell r="Z116">
            <v>0</v>
          </cell>
          <cell r="AA116">
            <v>0</v>
          </cell>
          <cell r="AB116">
            <v>0</v>
          </cell>
          <cell r="AC116">
            <v>0</v>
          </cell>
          <cell r="AD116">
            <v>0</v>
          </cell>
          <cell r="AE116">
            <v>0</v>
          </cell>
        </row>
        <row r="117">
          <cell r="B117">
            <v>99005</v>
          </cell>
          <cell r="C117" t="str">
            <v>IMPUESTO SOBRE NOMINA</v>
          </cell>
          <cell r="D117" t="str">
            <v>05 MAYO</v>
          </cell>
          <cell r="E117">
            <v>0</v>
          </cell>
          <cell r="F117">
            <v>0</v>
          </cell>
          <cell r="G117">
            <v>0</v>
          </cell>
          <cell r="H117">
            <v>0</v>
          </cell>
          <cell r="I117">
            <v>0</v>
          </cell>
          <cell r="J117">
            <v>0</v>
          </cell>
          <cell r="K117">
            <v>0</v>
          </cell>
          <cell r="L117">
            <v>0</v>
          </cell>
          <cell r="M117">
            <v>0</v>
          </cell>
          <cell r="N117">
            <v>0</v>
          </cell>
          <cell r="O117">
            <v>40346</v>
          </cell>
          <cell r="P117">
            <v>40346</v>
          </cell>
          <cell r="Q117">
            <v>96.897519532732005</v>
          </cell>
          <cell r="R117">
            <v>96.897519532732005</v>
          </cell>
          <cell r="S117">
            <v>1</v>
          </cell>
          <cell r="T117">
            <v>0</v>
          </cell>
          <cell r="U117">
            <v>0</v>
          </cell>
          <cell r="V117">
            <v>0</v>
          </cell>
          <cell r="W117">
            <v>0</v>
          </cell>
          <cell r="X117">
            <v>0</v>
          </cell>
          <cell r="Y117">
            <v>0</v>
          </cell>
          <cell r="Z117">
            <v>0</v>
          </cell>
          <cell r="AA117">
            <v>0</v>
          </cell>
          <cell r="AB117">
            <v>0</v>
          </cell>
          <cell r="AC117">
            <v>0</v>
          </cell>
          <cell r="AD117">
            <v>0</v>
          </cell>
          <cell r="AE117">
            <v>0</v>
          </cell>
        </row>
        <row r="118">
          <cell r="B118">
            <v>99006</v>
          </cell>
          <cell r="C118" t="str">
            <v>IMPUESTO SOBRE NOMINA</v>
          </cell>
          <cell r="D118" t="str">
            <v>06 JUNIO</v>
          </cell>
          <cell r="E118">
            <v>0</v>
          </cell>
          <cell r="F118">
            <v>0</v>
          </cell>
          <cell r="G118">
            <v>0</v>
          </cell>
          <cell r="H118">
            <v>0</v>
          </cell>
          <cell r="I118">
            <v>0</v>
          </cell>
          <cell r="J118">
            <v>0</v>
          </cell>
          <cell r="K118">
            <v>0</v>
          </cell>
          <cell r="L118">
            <v>0</v>
          </cell>
          <cell r="M118">
            <v>0</v>
          </cell>
          <cell r="N118">
            <v>0</v>
          </cell>
          <cell r="O118">
            <v>40376</v>
          </cell>
          <cell r="P118">
            <v>40376</v>
          </cell>
          <cell r="Q118">
            <v>96.867177425471994</v>
          </cell>
          <cell r="R118">
            <v>96.867177425471994</v>
          </cell>
          <cell r="S118">
            <v>1</v>
          </cell>
          <cell r="T118">
            <v>0</v>
          </cell>
          <cell r="U118">
            <v>0</v>
          </cell>
          <cell r="V118">
            <v>0</v>
          </cell>
          <cell r="W118">
            <v>0</v>
          </cell>
          <cell r="X118">
            <v>0</v>
          </cell>
          <cell r="Y118">
            <v>0</v>
          </cell>
          <cell r="Z118">
            <v>0</v>
          </cell>
          <cell r="AA118">
            <v>0</v>
          </cell>
          <cell r="AB118">
            <v>0</v>
          </cell>
          <cell r="AC118">
            <v>0</v>
          </cell>
          <cell r="AD118">
            <v>0</v>
          </cell>
          <cell r="AE118">
            <v>0</v>
          </cell>
        </row>
        <row r="119">
          <cell r="B119">
            <v>99007</v>
          </cell>
          <cell r="C119" t="str">
            <v>IMPUESTO SOBRE NOMINA</v>
          </cell>
          <cell r="D119" t="str">
            <v>07 JULIO</v>
          </cell>
          <cell r="E119">
            <v>0</v>
          </cell>
          <cell r="F119">
            <v>0</v>
          </cell>
          <cell r="G119">
            <v>0</v>
          </cell>
          <cell r="H119">
            <v>0</v>
          </cell>
          <cell r="I119">
            <v>0</v>
          </cell>
          <cell r="J119">
            <v>0</v>
          </cell>
          <cell r="K119">
            <v>0</v>
          </cell>
          <cell r="L119">
            <v>0</v>
          </cell>
          <cell r="M119">
            <v>0</v>
          </cell>
          <cell r="N119">
            <v>0</v>
          </cell>
          <cell r="O119">
            <v>40407</v>
          </cell>
          <cell r="P119">
            <v>40407</v>
          </cell>
          <cell r="Q119">
            <v>97.077503396246996</v>
          </cell>
          <cell r="R119">
            <v>97.077503396246996</v>
          </cell>
          <cell r="S119">
            <v>1</v>
          </cell>
          <cell r="T119">
            <v>0</v>
          </cell>
          <cell r="U119">
            <v>0</v>
          </cell>
          <cell r="V119">
            <v>0</v>
          </cell>
          <cell r="W119">
            <v>0</v>
          </cell>
          <cell r="X119">
            <v>0</v>
          </cell>
          <cell r="Y119">
            <v>0</v>
          </cell>
          <cell r="Z119">
            <v>0</v>
          </cell>
          <cell r="AA119">
            <v>0</v>
          </cell>
          <cell r="AB119">
            <v>0</v>
          </cell>
          <cell r="AC119">
            <v>0</v>
          </cell>
          <cell r="AD119">
            <v>0</v>
          </cell>
          <cell r="AE119">
            <v>0</v>
          </cell>
        </row>
        <row r="120">
          <cell r="B120">
            <v>99008</v>
          </cell>
          <cell r="C120" t="str">
            <v>IMPUESTO SOBRE NOMINA</v>
          </cell>
          <cell r="D120" t="str">
            <v>08 AGOSTO</v>
          </cell>
          <cell r="E120">
            <v>0</v>
          </cell>
          <cell r="F120">
            <v>0</v>
          </cell>
          <cell r="G120">
            <v>0</v>
          </cell>
          <cell r="H120">
            <v>0</v>
          </cell>
          <cell r="I120">
            <v>0</v>
          </cell>
          <cell r="J120">
            <v>0</v>
          </cell>
          <cell r="K120">
            <v>0</v>
          </cell>
          <cell r="L120">
            <v>0</v>
          </cell>
          <cell r="M120">
            <v>0</v>
          </cell>
          <cell r="N120">
            <v>0</v>
          </cell>
          <cell r="O120">
            <v>40438</v>
          </cell>
          <cell r="P120">
            <v>40438</v>
          </cell>
          <cell r="Q120">
            <v>97.347134394847004</v>
          </cell>
          <cell r="R120">
            <v>97.347134394847004</v>
          </cell>
          <cell r="S120">
            <v>1</v>
          </cell>
          <cell r="T120">
            <v>0</v>
          </cell>
          <cell r="U120">
            <v>0</v>
          </cell>
          <cell r="V120">
            <v>0</v>
          </cell>
          <cell r="W120">
            <v>0</v>
          </cell>
          <cell r="X120">
            <v>0</v>
          </cell>
          <cell r="Y120">
            <v>0</v>
          </cell>
          <cell r="Z120">
            <v>0</v>
          </cell>
          <cell r="AA120">
            <v>0</v>
          </cell>
          <cell r="AB120">
            <v>0</v>
          </cell>
          <cell r="AC120">
            <v>0</v>
          </cell>
          <cell r="AD120">
            <v>0</v>
          </cell>
          <cell r="AE120">
            <v>0</v>
          </cell>
        </row>
        <row r="121">
          <cell r="B121">
            <v>99009</v>
          </cell>
          <cell r="C121" t="str">
            <v>IMPUESTO SOBRE NOMINA</v>
          </cell>
          <cell r="D121" t="str">
            <v>09 SEPTIEMBRE</v>
          </cell>
          <cell r="E121">
            <v>0</v>
          </cell>
          <cell r="F121">
            <v>0</v>
          </cell>
          <cell r="G121">
            <v>0</v>
          </cell>
          <cell r="H121">
            <v>0</v>
          </cell>
          <cell r="I121">
            <v>0</v>
          </cell>
          <cell r="J121">
            <v>0</v>
          </cell>
          <cell r="K121">
            <v>0</v>
          </cell>
          <cell r="L121">
            <v>0</v>
          </cell>
          <cell r="M121">
            <v>0</v>
          </cell>
          <cell r="N121">
            <v>0</v>
          </cell>
          <cell r="O121">
            <v>40468</v>
          </cell>
          <cell r="P121">
            <v>40468</v>
          </cell>
          <cell r="Q121">
            <v>97.857433471481997</v>
          </cell>
          <cell r="R121">
            <v>97.857433471481997</v>
          </cell>
          <cell r="S121">
            <v>1</v>
          </cell>
          <cell r="T121">
            <v>0</v>
          </cell>
          <cell r="U121">
            <v>0</v>
          </cell>
          <cell r="V121">
            <v>0</v>
          </cell>
          <cell r="W121">
            <v>0</v>
          </cell>
          <cell r="X121">
            <v>0</v>
          </cell>
          <cell r="Y121">
            <v>0</v>
          </cell>
          <cell r="Z121">
            <v>0</v>
          </cell>
          <cell r="AA121">
            <v>0</v>
          </cell>
          <cell r="AB121">
            <v>0</v>
          </cell>
          <cell r="AC121">
            <v>0</v>
          </cell>
          <cell r="AD121">
            <v>0</v>
          </cell>
          <cell r="AE121">
            <v>0</v>
          </cell>
        </row>
        <row r="122">
          <cell r="B122">
            <v>99010</v>
          </cell>
          <cell r="C122" t="str">
            <v>IMPUESTO SOBRE NOMINA</v>
          </cell>
          <cell r="D122" t="str">
            <v>10 OCTUBRE</v>
          </cell>
          <cell r="E122">
            <v>0</v>
          </cell>
          <cell r="F122">
            <v>0</v>
          </cell>
          <cell r="G122">
            <v>0</v>
          </cell>
          <cell r="H122">
            <v>0</v>
          </cell>
          <cell r="I122">
            <v>0</v>
          </cell>
          <cell r="J122">
            <v>0</v>
          </cell>
          <cell r="K122">
            <v>0</v>
          </cell>
          <cell r="L122">
            <v>0</v>
          </cell>
          <cell r="M122">
            <v>0</v>
          </cell>
          <cell r="N122">
            <v>0</v>
          </cell>
          <cell r="O122">
            <v>40499</v>
          </cell>
          <cell r="P122">
            <v>40499</v>
          </cell>
          <cell r="Q122">
            <v>98.461517243282003</v>
          </cell>
          <cell r="R122">
            <v>98.461517243282003</v>
          </cell>
          <cell r="S122">
            <v>1</v>
          </cell>
          <cell r="T122">
            <v>0</v>
          </cell>
          <cell r="U122">
            <v>0</v>
          </cell>
          <cell r="V122">
            <v>0</v>
          </cell>
          <cell r="W122">
            <v>0</v>
          </cell>
          <cell r="X122">
            <v>0</v>
          </cell>
          <cell r="Y122">
            <v>0</v>
          </cell>
          <cell r="Z122">
            <v>0</v>
          </cell>
          <cell r="AA122">
            <v>0</v>
          </cell>
          <cell r="AB122">
            <v>0</v>
          </cell>
          <cell r="AC122">
            <v>0</v>
          </cell>
          <cell r="AD122">
            <v>0</v>
          </cell>
          <cell r="AE122">
            <v>0</v>
          </cell>
        </row>
        <row r="123">
          <cell r="B123">
            <v>99011</v>
          </cell>
          <cell r="C123" t="str">
            <v>IMPUESTO SOBRE NOMINA</v>
          </cell>
          <cell r="D123" t="str">
            <v>11 NOVIEMBRE</v>
          </cell>
          <cell r="E123">
            <v>0</v>
          </cell>
          <cell r="F123">
            <v>0</v>
          </cell>
          <cell r="G123">
            <v>0</v>
          </cell>
          <cell r="H123">
            <v>0</v>
          </cell>
          <cell r="I123">
            <v>0</v>
          </cell>
          <cell r="J123">
            <v>0</v>
          </cell>
          <cell r="K123">
            <v>0</v>
          </cell>
          <cell r="L123">
            <v>0</v>
          </cell>
          <cell r="M123">
            <v>0</v>
          </cell>
          <cell r="N123">
            <v>0</v>
          </cell>
          <cell r="O123">
            <v>40529</v>
          </cell>
          <cell r="P123">
            <v>40529</v>
          </cell>
          <cell r="Q123">
            <v>99.250412032024997</v>
          </cell>
          <cell r="R123">
            <v>99.250412032024997</v>
          </cell>
          <cell r="S123">
            <v>1</v>
          </cell>
          <cell r="T123">
            <v>0</v>
          </cell>
          <cell r="U123">
            <v>0</v>
          </cell>
          <cell r="V123">
            <v>0</v>
          </cell>
          <cell r="W123">
            <v>0</v>
          </cell>
          <cell r="X123">
            <v>0</v>
          </cell>
          <cell r="Y123">
            <v>0</v>
          </cell>
          <cell r="Z123">
            <v>0</v>
          </cell>
          <cell r="AA123">
            <v>0</v>
          </cell>
          <cell r="AB123">
            <v>0</v>
          </cell>
          <cell r="AC123">
            <v>0</v>
          </cell>
          <cell r="AD123">
            <v>0</v>
          </cell>
          <cell r="AE123">
            <v>0</v>
          </cell>
        </row>
        <row r="124">
          <cell r="B124">
            <v>99012</v>
          </cell>
          <cell r="C124" t="str">
            <v>IMPUESTO SOBRE NOMINA</v>
          </cell>
          <cell r="D124" t="str">
            <v>12 DICIEMBRE</v>
          </cell>
          <cell r="E124">
            <v>0</v>
          </cell>
          <cell r="F124">
            <v>0</v>
          </cell>
          <cell r="G124">
            <v>0</v>
          </cell>
          <cell r="H124">
            <v>0</v>
          </cell>
          <cell r="I124">
            <v>0</v>
          </cell>
          <cell r="J124">
            <v>0</v>
          </cell>
          <cell r="K124">
            <v>0</v>
          </cell>
          <cell r="L124">
            <v>0</v>
          </cell>
          <cell r="M124">
            <v>0</v>
          </cell>
          <cell r="N124">
            <v>0</v>
          </cell>
          <cell r="O124">
            <v>40560</v>
          </cell>
          <cell r="P124">
            <v>40560</v>
          </cell>
          <cell r="Q124">
            <v>99.742092088296005</v>
          </cell>
          <cell r="R124">
            <v>99.742092088296005</v>
          </cell>
          <cell r="S124">
            <v>1</v>
          </cell>
          <cell r="T124">
            <v>0</v>
          </cell>
          <cell r="U124">
            <v>0</v>
          </cell>
          <cell r="V124">
            <v>0</v>
          </cell>
          <cell r="W124">
            <v>0</v>
          </cell>
          <cell r="X124">
            <v>0</v>
          </cell>
          <cell r="Y124">
            <v>0</v>
          </cell>
          <cell r="Z124">
            <v>0</v>
          </cell>
          <cell r="AA124">
            <v>0</v>
          </cell>
          <cell r="AB124">
            <v>0</v>
          </cell>
          <cell r="AC124">
            <v>0</v>
          </cell>
          <cell r="AD124">
            <v>0</v>
          </cell>
          <cell r="AE124">
            <v>0</v>
          </cell>
        </row>
        <row r="125">
          <cell r="E125">
            <v>2960877</v>
          </cell>
          <cell r="F125">
            <v>0</v>
          </cell>
          <cell r="G125">
            <v>2960877</v>
          </cell>
          <cell r="H125">
            <v>523626</v>
          </cell>
          <cell r="I125">
            <v>0</v>
          </cell>
          <cell r="J125">
            <v>0</v>
          </cell>
          <cell r="K125">
            <v>75155</v>
          </cell>
          <cell r="M125">
            <v>0</v>
          </cell>
          <cell r="N125">
            <v>0</v>
          </cell>
          <cell r="Q125">
            <v>0</v>
          </cell>
          <cell r="R125">
            <v>0</v>
          </cell>
          <cell r="S125">
            <v>0</v>
          </cell>
          <cell r="T125">
            <v>0</v>
          </cell>
          <cell r="U125">
            <v>1175</v>
          </cell>
          <cell r="V125">
            <v>3990</v>
          </cell>
          <cell r="W125">
            <v>2367261</v>
          </cell>
          <cell r="X125">
            <v>0</v>
          </cell>
        </row>
        <row r="126">
          <cell r="X126">
            <v>0</v>
          </cell>
          <cell r="AA126">
            <v>0</v>
          </cell>
          <cell r="AB126">
            <v>0</v>
          </cell>
          <cell r="AC126">
            <v>0</v>
          </cell>
          <cell r="AD126">
            <v>0</v>
          </cell>
        </row>
        <row r="127">
          <cell r="X127">
            <v>0</v>
          </cell>
        </row>
        <row r="128">
          <cell r="X128">
            <v>0</v>
          </cell>
        </row>
        <row r="129">
          <cell r="B129">
            <v>0</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cell r="Z129">
            <v>0</v>
          </cell>
          <cell r="AA129">
            <v>0</v>
          </cell>
          <cell r="AB129">
            <v>0</v>
          </cell>
          <cell r="AC129">
            <v>0</v>
          </cell>
          <cell r="AD129">
            <v>0</v>
          </cell>
        </row>
        <row r="130">
          <cell r="B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U130">
            <v>0</v>
          </cell>
          <cell r="V130">
            <v>0</v>
          </cell>
          <cell r="W130">
            <v>0</v>
          </cell>
          <cell r="X130">
            <v>0</v>
          </cell>
          <cell r="Z130">
            <v>0</v>
          </cell>
          <cell r="AA130">
            <v>0</v>
          </cell>
          <cell r="AB130">
            <v>0</v>
          </cell>
          <cell r="AC130">
            <v>0</v>
          </cell>
          <cell r="AD130">
            <v>0</v>
          </cell>
        </row>
        <row r="131">
          <cell r="B131">
            <v>0</v>
          </cell>
          <cell r="E131">
            <v>0</v>
          </cell>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cell r="T131">
            <v>0</v>
          </cell>
          <cell r="U131">
            <v>0</v>
          </cell>
          <cell r="V131">
            <v>0</v>
          </cell>
          <cell r="W131">
            <v>0</v>
          </cell>
          <cell r="X131">
            <v>0</v>
          </cell>
          <cell r="Z131">
            <v>0</v>
          </cell>
          <cell r="AA131">
            <v>0</v>
          </cell>
          <cell r="AB131">
            <v>0</v>
          </cell>
          <cell r="AC131">
            <v>0</v>
          </cell>
          <cell r="AD131">
            <v>0</v>
          </cell>
        </row>
        <row r="132">
          <cell r="B132">
            <v>0</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Z132">
            <v>0</v>
          </cell>
          <cell r="AA132">
            <v>0</v>
          </cell>
          <cell r="AB132">
            <v>0</v>
          </cell>
          <cell r="AC132">
            <v>0</v>
          </cell>
          <cell r="AD132">
            <v>0</v>
          </cell>
        </row>
        <row r="133">
          <cell r="B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0</v>
          </cell>
          <cell r="Z133">
            <v>0</v>
          </cell>
          <cell r="AA133">
            <v>0</v>
          </cell>
          <cell r="AB133">
            <v>0</v>
          </cell>
          <cell r="AC133">
            <v>0</v>
          </cell>
          <cell r="AD133">
            <v>0</v>
          </cell>
        </row>
        <row r="134">
          <cell r="B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Z134">
            <v>0</v>
          </cell>
          <cell r="AA134">
            <v>0</v>
          </cell>
          <cell r="AB134">
            <v>0</v>
          </cell>
          <cell r="AC134">
            <v>0</v>
          </cell>
          <cell r="AD134">
            <v>0</v>
          </cell>
        </row>
        <row r="135">
          <cell r="B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Z135">
            <v>0</v>
          </cell>
          <cell r="AA135">
            <v>0</v>
          </cell>
          <cell r="AB135">
            <v>0</v>
          </cell>
          <cell r="AC135">
            <v>0</v>
          </cell>
          <cell r="AD135">
            <v>0</v>
          </cell>
        </row>
        <row r="136">
          <cell r="B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Z136">
            <v>0</v>
          </cell>
          <cell r="AA136">
            <v>0</v>
          </cell>
          <cell r="AB136">
            <v>0</v>
          </cell>
          <cell r="AC136">
            <v>0</v>
          </cell>
          <cell r="AD136">
            <v>0</v>
          </cell>
        </row>
        <row r="137">
          <cell r="B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Z137">
            <v>0</v>
          </cell>
          <cell r="AA137">
            <v>0</v>
          </cell>
          <cell r="AB137">
            <v>0</v>
          </cell>
          <cell r="AC137">
            <v>0</v>
          </cell>
          <cell r="AD137">
            <v>0</v>
          </cell>
        </row>
        <row r="138">
          <cell r="B138">
            <v>0</v>
          </cell>
          <cell r="E138">
            <v>0</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Z138">
            <v>0</v>
          </cell>
          <cell r="AA138">
            <v>0</v>
          </cell>
          <cell r="AB138">
            <v>0</v>
          </cell>
          <cell r="AC138">
            <v>0</v>
          </cell>
          <cell r="AD138">
            <v>0</v>
          </cell>
        </row>
        <row r="139">
          <cell r="B139">
            <v>0</v>
          </cell>
          <cell r="E139">
            <v>0</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Z139">
            <v>0</v>
          </cell>
          <cell r="AA139">
            <v>0</v>
          </cell>
          <cell r="AB139">
            <v>0</v>
          </cell>
          <cell r="AC139">
            <v>0</v>
          </cell>
          <cell r="AD139">
            <v>0</v>
          </cell>
        </row>
        <row r="140">
          <cell r="B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Z140">
            <v>0</v>
          </cell>
          <cell r="AA140">
            <v>0</v>
          </cell>
          <cell r="AB140">
            <v>0</v>
          </cell>
          <cell r="AC140">
            <v>0</v>
          </cell>
          <cell r="AD140">
            <v>0</v>
          </cell>
        </row>
        <row r="141">
          <cell r="B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Z141">
            <v>0</v>
          </cell>
          <cell r="AA141">
            <v>0</v>
          </cell>
          <cell r="AB141">
            <v>0</v>
          </cell>
          <cell r="AC141">
            <v>0</v>
          </cell>
          <cell r="AD141">
            <v>0</v>
          </cell>
        </row>
        <row r="142">
          <cell r="B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Z142">
            <v>0</v>
          </cell>
          <cell r="AA142">
            <v>0</v>
          </cell>
          <cell r="AB142">
            <v>0</v>
          </cell>
          <cell r="AC142">
            <v>0</v>
          </cell>
          <cell r="AD142">
            <v>0</v>
          </cell>
        </row>
        <row r="143">
          <cell r="B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0</v>
          </cell>
          <cell r="T143">
            <v>0</v>
          </cell>
          <cell r="U143">
            <v>0</v>
          </cell>
          <cell r="V143">
            <v>0</v>
          </cell>
          <cell r="W143">
            <v>0</v>
          </cell>
          <cell r="X143">
            <v>0</v>
          </cell>
          <cell r="Z143">
            <v>0</v>
          </cell>
          <cell r="AA143">
            <v>0</v>
          </cell>
          <cell r="AB143">
            <v>0</v>
          </cell>
          <cell r="AC143">
            <v>0</v>
          </cell>
          <cell r="AD143">
            <v>0</v>
          </cell>
        </row>
        <row r="144">
          <cell r="B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0</v>
          </cell>
          <cell r="T144">
            <v>0</v>
          </cell>
          <cell r="U144">
            <v>0</v>
          </cell>
          <cell r="V144">
            <v>0</v>
          </cell>
          <cell r="W144">
            <v>0</v>
          </cell>
          <cell r="X144">
            <v>0</v>
          </cell>
          <cell r="Z144">
            <v>0</v>
          </cell>
          <cell r="AA144">
            <v>0</v>
          </cell>
          <cell r="AB144">
            <v>0</v>
          </cell>
          <cell r="AC144">
            <v>0</v>
          </cell>
          <cell r="AD144">
            <v>0</v>
          </cell>
        </row>
      </sheetData>
      <sheetData sheetId="27"/>
      <sheetData sheetId="28"/>
      <sheetData sheetId="29"/>
      <sheetData sheetId="3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REGISTRO"/>
      <sheetName val="GENERALES"/>
      <sheetName val="Balanza"/>
      <sheetName val="Sumas"/>
      <sheetName val="Cruc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4.1"/>
      <sheetName val="35"/>
      <sheetName val="36"/>
      <sheetName val="37"/>
      <sheetName val="38"/>
      <sheetName val="39"/>
      <sheetName val="40"/>
      <sheetName val="CDF"/>
      <sheetName val="MPT"/>
      <sheetName val="Aj. X Infl."/>
      <sheetName val="Coef y Pérdidas"/>
      <sheetName val="Pagos Provisionales"/>
      <sheetName val="Resumen de Impuestos"/>
      <sheetName val="Ingresos"/>
      <sheetName val="Deducciones"/>
      <sheetName val="Inversiones"/>
      <sheetName val="Resumen Inversiones"/>
      <sheetName val="Tablas"/>
      <sheetName val="Vaciado Imptos."/>
      <sheetName val="Vaciado IMSS"/>
      <sheetName val="Vaciado INFONAVIT"/>
      <sheetName val="Declaración Anual"/>
      <sheetName val="Recargos"/>
      <sheetName val="INPC"/>
    </sheetNames>
    <sheetDataSet>
      <sheetData sheetId="0" refreshError="1"/>
      <sheetData sheetId="1" refreshError="1"/>
      <sheetData sheetId="2" refreshError="1"/>
      <sheetData sheetId="3" refreshError="1"/>
      <sheetData sheetId="4">
        <row r="1">
          <cell r="A1" t="str">
            <v>TRACTORES AGRO INDUSTRIALES SA DE CV</v>
          </cell>
          <cell r="H1" t="str">
            <v>Descuadre por:</v>
          </cell>
        </row>
        <row r="2">
          <cell r="A2" t="str">
            <v>RESUMEN DE BALANZA DE COMPROBACION PARA SIPRED</v>
          </cell>
          <cell r="C2">
            <v>2008</v>
          </cell>
          <cell r="H2">
            <v>295806804</v>
          </cell>
        </row>
        <row r="3">
          <cell r="A3" t="str">
            <v>Indice</v>
          </cell>
          <cell r="B3" t="str">
            <v>Descripción</v>
          </cell>
          <cell r="C3" t="str">
            <v>Bal y Rdo</v>
          </cell>
          <cell r="D3" t="str">
            <v>Fabricación</v>
          </cell>
          <cell r="E3" t="str">
            <v>Venta</v>
          </cell>
          <cell r="F3" t="str">
            <v>Admon.</v>
          </cell>
          <cell r="G3" t="str">
            <v>Generales</v>
          </cell>
          <cell r="H3" t="str">
            <v>Total</v>
          </cell>
          <cell r="I3" t="str">
            <v>Partes Relacionadas</v>
          </cell>
        </row>
        <row r="5">
          <cell r="A5" t="str">
            <v>ACTIVO</v>
          </cell>
        </row>
        <row r="6">
          <cell r="A6" t="str">
            <v xml:space="preserve"> EFECTIVO E INVERSIONES TEMPORALES</v>
          </cell>
        </row>
        <row r="7">
          <cell r="A7">
            <v>11010</v>
          </cell>
          <cell r="B7" t="str">
            <v>EFECTIVO EN CAJA Y BANCOS</v>
          </cell>
          <cell r="C7">
            <v>5801939</v>
          </cell>
          <cell r="H7">
            <v>5801939</v>
          </cell>
          <cell r="I7">
            <v>0</v>
          </cell>
        </row>
        <row r="8">
          <cell r="A8">
            <v>11020</v>
          </cell>
          <cell r="B8" t="str">
            <v>VALORES DE INMEDIATA REALIZACION</v>
          </cell>
          <cell r="C8">
            <v>1039258</v>
          </cell>
          <cell r="H8">
            <v>1039258</v>
          </cell>
          <cell r="I8">
            <v>0</v>
          </cell>
        </row>
        <row r="9">
          <cell r="A9">
            <v>11030</v>
          </cell>
          <cell r="B9" t="str">
            <v>INVERSIONES EN RENTA FIJA</v>
          </cell>
          <cell r="C9">
            <v>0</v>
          </cell>
          <cell r="H9">
            <v>0</v>
          </cell>
          <cell r="I9">
            <v>0</v>
          </cell>
        </row>
        <row r="10">
          <cell r="A10">
            <v>11041</v>
          </cell>
          <cell r="B10" t="str">
            <v>OTROS INSTRUMENTOS FINANCIEROS DEFINIR</v>
          </cell>
          <cell r="C10">
            <v>0</v>
          </cell>
          <cell r="H10">
            <v>0</v>
          </cell>
          <cell r="I10">
            <v>0</v>
          </cell>
        </row>
        <row r="11">
          <cell r="A11" t="str">
            <v>CUENTAS POR COBRAR</v>
          </cell>
        </row>
        <row r="12">
          <cell r="A12">
            <v>11060</v>
          </cell>
          <cell r="B12" t="str">
            <v xml:space="preserve">CLIENTES </v>
          </cell>
          <cell r="C12">
            <v>25000978</v>
          </cell>
          <cell r="H12">
            <v>25000978</v>
          </cell>
          <cell r="I12">
            <v>0</v>
          </cell>
        </row>
        <row r="13">
          <cell r="A13">
            <v>11070</v>
          </cell>
          <cell r="B13" t="str">
            <v>DOCUMENTOS POR COBRAR</v>
          </cell>
          <cell r="C13">
            <v>0</v>
          </cell>
          <cell r="H13">
            <v>0</v>
          </cell>
          <cell r="I13">
            <v>0</v>
          </cell>
        </row>
        <row r="14">
          <cell r="A14">
            <v>11080</v>
          </cell>
          <cell r="B14" t="str">
            <v>PARTES RELACIONADAS</v>
          </cell>
          <cell r="C14">
            <v>0</v>
          </cell>
          <cell r="H14">
            <v>0</v>
          </cell>
          <cell r="I14">
            <v>0</v>
          </cell>
        </row>
        <row r="15">
          <cell r="A15">
            <v>11090</v>
          </cell>
          <cell r="B15" t="str">
            <v>IMPUESTO AL VALOR AGREGADO  POR RECUPERAR</v>
          </cell>
          <cell r="C15">
            <v>1136066</v>
          </cell>
          <cell r="H15">
            <v>1136066</v>
          </cell>
          <cell r="I15">
            <v>0</v>
          </cell>
        </row>
        <row r="16">
          <cell r="A16">
            <v>11091</v>
          </cell>
          <cell r="B16" t="str">
            <v xml:space="preserve">IMPUESTO SOBRE LA RENTA POR RECUPERAR </v>
          </cell>
          <cell r="C16">
            <v>524422</v>
          </cell>
          <cell r="H16">
            <v>524422</v>
          </cell>
          <cell r="I16">
            <v>0</v>
          </cell>
        </row>
        <row r="17">
          <cell r="A17">
            <v>11092</v>
          </cell>
          <cell r="B17" t="str">
            <v>IMPUESTO EMPRESARIAL A LA TASA UNICA POR RECUPERAR</v>
          </cell>
          <cell r="C17">
            <v>0</v>
          </cell>
          <cell r="H17">
            <v>0</v>
          </cell>
          <cell r="I17">
            <v>0</v>
          </cell>
        </row>
        <row r="18">
          <cell r="A18">
            <v>11093</v>
          </cell>
          <cell r="B18" t="str">
            <v>IMPUESTO A LOS DEPOSITOS EN EFECTIVO POR RECUPERAR</v>
          </cell>
          <cell r="C18">
            <v>0</v>
          </cell>
          <cell r="H18">
            <v>0</v>
          </cell>
          <cell r="I18">
            <v>0</v>
          </cell>
        </row>
        <row r="19">
          <cell r="A19">
            <v>11094</v>
          </cell>
          <cell r="B19" t="str">
            <v>OTROS IMPUESTOS POR RECUPERAR</v>
          </cell>
          <cell r="C19">
            <v>18826</v>
          </cell>
          <cell r="H19">
            <v>18826</v>
          </cell>
          <cell r="I19">
            <v>0</v>
          </cell>
        </row>
        <row r="20">
          <cell r="A20">
            <v>11100</v>
          </cell>
          <cell r="B20" t="str">
            <v>DEUDORES DIVERSOS</v>
          </cell>
          <cell r="C20">
            <v>0</v>
          </cell>
          <cell r="H20">
            <v>0</v>
          </cell>
          <cell r="I20">
            <v>0</v>
          </cell>
        </row>
        <row r="21">
          <cell r="A21">
            <v>11110</v>
          </cell>
          <cell r="B21" t="str">
            <v>ESTIMACION DE CUENTAS INCOBRABLES</v>
          </cell>
          <cell r="C21">
            <v>0</v>
          </cell>
          <cell r="H21">
            <v>0</v>
          </cell>
          <cell r="I21">
            <v>0</v>
          </cell>
        </row>
        <row r="22">
          <cell r="A22">
            <v>11121</v>
          </cell>
          <cell r="B22" t="str">
            <v>OTRAS CUENTAS POR COBRAR DEFINIR</v>
          </cell>
          <cell r="C22">
            <v>0</v>
          </cell>
          <cell r="H22">
            <v>0</v>
          </cell>
          <cell r="I22">
            <v>0</v>
          </cell>
        </row>
        <row r="23">
          <cell r="A23" t="str">
            <v>INVENTARIOS</v>
          </cell>
        </row>
        <row r="24">
          <cell r="A24">
            <v>11140</v>
          </cell>
          <cell r="B24" t="str">
            <v>PRODUCTOS TERMINADOS</v>
          </cell>
          <cell r="C24">
            <v>16769077</v>
          </cell>
          <cell r="H24">
            <v>16769077</v>
          </cell>
          <cell r="I24">
            <v>0</v>
          </cell>
        </row>
        <row r="25">
          <cell r="A25">
            <v>11150</v>
          </cell>
          <cell r="B25" t="str">
            <v>PRODUCCION EN PROCESO</v>
          </cell>
          <cell r="C25">
            <v>0</v>
          </cell>
          <cell r="H25">
            <v>0</v>
          </cell>
          <cell r="I25">
            <v>0</v>
          </cell>
        </row>
        <row r="26">
          <cell r="A26">
            <v>11160</v>
          </cell>
          <cell r="B26" t="str">
            <v>MATERIAS PRIMAS Y MATERIALES</v>
          </cell>
          <cell r="C26">
            <v>0</v>
          </cell>
          <cell r="H26">
            <v>0</v>
          </cell>
          <cell r="I26">
            <v>0</v>
          </cell>
        </row>
        <row r="27">
          <cell r="A27">
            <v>11170</v>
          </cell>
          <cell r="B27" t="str">
            <v>ANTICIPOS A PROVEEDORES</v>
          </cell>
          <cell r="C27">
            <v>0</v>
          </cell>
          <cell r="H27">
            <v>0</v>
          </cell>
          <cell r="I27">
            <v>0</v>
          </cell>
        </row>
        <row r="28">
          <cell r="A28">
            <v>11180</v>
          </cell>
          <cell r="B28" t="str">
            <v>ESTIMACION DE OBSOLESCENCIA</v>
          </cell>
          <cell r="C28">
            <v>0</v>
          </cell>
          <cell r="H28">
            <v>0</v>
          </cell>
          <cell r="I28">
            <v>0</v>
          </cell>
        </row>
        <row r="29">
          <cell r="A29">
            <v>11191</v>
          </cell>
          <cell r="B29" t="str">
            <v>OTROS INVENTARIOS DEFINIR</v>
          </cell>
          <cell r="C29">
            <v>0</v>
          </cell>
          <cell r="H29">
            <v>0</v>
          </cell>
          <cell r="I29">
            <v>0</v>
          </cell>
        </row>
        <row r="30">
          <cell r="A30" t="str">
            <v>PAGOS ANTICIPADOS</v>
          </cell>
        </row>
        <row r="31">
          <cell r="A31">
            <v>11210</v>
          </cell>
          <cell r="B31" t="str">
            <v>RENTAS PAGADAS POR ANTICIPADO</v>
          </cell>
          <cell r="C31">
            <v>0</v>
          </cell>
          <cell r="H31">
            <v>0</v>
          </cell>
          <cell r="I31">
            <v>0</v>
          </cell>
        </row>
        <row r="32">
          <cell r="A32">
            <v>11221</v>
          </cell>
          <cell r="B32" t="str">
            <v>OTROS PAGOS ANTICIPADOS DEFINIR</v>
          </cell>
          <cell r="C32">
            <v>2916191</v>
          </cell>
          <cell r="H32">
            <v>2916191</v>
          </cell>
          <cell r="I32">
            <v>0</v>
          </cell>
        </row>
        <row r="33">
          <cell r="A33">
            <v>11241</v>
          </cell>
          <cell r="B33" t="str">
            <v>OTROS ACTIVOS CIRCULANTES DEFINIR</v>
          </cell>
          <cell r="C33">
            <v>0</v>
          </cell>
          <cell r="H33">
            <v>0</v>
          </cell>
          <cell r="I33">
            <v>0</v>
          </cell>
        </row>
        <row r="34">
          <cell r="A34">
            <v>11250</v>
          </cell>
          <cell r="B34" t="str">
            <v>IMPUESTO AL VALOR AGREGADO NO PAGADO</v>
          </cell>
          <cell r="C34">
            <v>0</v>
          </cell>
          <cell r="H34">
            <v>0</v>
          </cell>
          <cell r="I34">
            <v>0</v>
          </cell>
        </row>
        <row r="35">
          <cell r="A35" t="str">
            <v>CUENTAS POR COBRAR A LARGO PLAZO</v>
          </cell>
        </row>
        <row r="36">
          <cell r="A36">
            <v>11310</v>
          </cell>
          <cell r="B36" t="str">
            <v>CUENTAS POR COBRAR A LARGO PLAZO PARTES RELACIONADAS</v>
          </cell>
          <cell r="C36">
            <v>0</v>
          </cell>
          <cell r="H36">
            <v>0</v>
          </cell>
          <cell r="I36">
            <v>0</v>
          </cell>
        </row>
        <row r="37">
          <cell r="A37">
            <v>11315</v>
          </cell>
          <cell r="B37" t="str">
            <v>CUENTAS POR COBRAR A LARGO PLAZO PARTES NO RELACIONADAS</v>
          </cell>
          <cell r="C37">
            <v>0</v>
          </cell>
          <cell r="H37">
            <v>0</v>
          </cell>
          <cell r="I37">
            <v>0</v>
          </cell>
        </row>
        <row r="38">
          <cell r="A38" t="str">
            <v>INVERSIONES PERMANENTES</v>
          </cell>
        </row>
        <row r="39">
          <cell r="A39">
            <v>11330</v>
          </cell>
          <cell r="B39" t="str">
            <v>INVERSIONES PERMANENTES</v>
          </cell>
          <cell r="C39">
            <v>0</v>
          </cell>
          <cell r="H39">
            <v>0</v>
          </cell>
          <cell r="I39">
            <v>0</v>
          </cell>
        </row>
        <row r="40">
          <cell r="A40" t="str">
            <v>INMUEBLES, MAQUINARIA Y EQUIPO</v>
          </cell>
        </row>
        <row r="41">
          <cell r="A41">
            <v>11350</v>
          </cell>
          <cell r="B41" t="str">
            <v>TERRENOS</v>
          </cell>
          <cell r="C41">
            <v>0</v>
          </cell>
          <cell r="H41">
            <v>0</v>
          </cell>
          <cell r="I41">
            <v>0</v>
          </cell>
        </row>
        <row r="42">
          <cell r="A42">
            <v>11360</v>
          </cell>
          <cell r="B42" t="str">
            <v>EDIFICIOS</v>
          </cell>
          <cell r="C42">
            <v>0</v>
          </cell>
          <cell r="H42">
            <v>0</v>
          </cell>
          <cell r="I42">
            <v>0</v>
          </cell>
        </row>
        <row r="43">
          <cell r="A43">
            <v>11370</v>
          </cell>
          <cell r="B43" t="str">
            <v>MAQUINARIA</v>
          </cell>
          <cell r="C43">
            <v>0</v>
          </cell>
          <cell r="H43">
            <v>0</v>
          </cell>
          <cell r="I43">
            <v>0</v>
          </cell>
        </row>
        <row r="44">
          <cell r="A44">
            <v>11380</v>
          </cell>
          <cell r="B44" t="str">
            <v>EQUIPO DE TRANSPORTE</v>
          </cell>
          <cell r="C44">
            <v>1054973</v>
          </cell>
          <cell r="H44">
            <v>1054973</v>
          </cell>
          <cell r="I44">
            <v>0</v>
          </cell>
        </row>
        <row r="45">
          <cell r="A45">
            <v>11390</v>
          </cell>
          <cell r="B45" t="str">
            <v>MOBILIARIO Y EQUIPO</v>
          </cell>
          <cell r="C45">
            <v>171573</v>
          </cell>
          <cell r="H45">
            <v>171573</v>
          </cell>
          <cell r="I45">
            <v>0</v>
          </cell>
        </row>
        <row r="46">
          <cell r="A46">
            <v>11400</v>
          </cell>
          <cell r="B46" t="str">
            <v>EQUIPO DE COMPUTO</v>
          </cell>
          <cell r="C46">
            <v>199149</v>
          </cell>
          <cell r="H46">
            <v>199149</v>
          </cell>
          <cell r="I46">
            <v>0</v>
          </cell>
        </row>
        <row r="47">
          <cell r="A47">
            <v>11411</v>
          </cell>
          <cell r="B47" t="str">
            <v>OTROS ACTIVOS FIJOS DEFINIR</v>
          </cell>
          <cell r="C47">
            <v>0</v>
          </cell>
          <cell r="H47">
            <v>0</v>
          </cell>
          <cell r="I47">
            <v>0</v>
          </cell>
        </row>
        <row r="48">
          <cell r="A48" t="str">
            <v>DEPRECIACIONES</v>
          </cell>
        </row>
        <row r="49">
          <cell r="A49">
            <v>11430</v>
          </cell>
          <cell r="B49" t="str">
            <v>DEPRECIACION ACUMULADA DE EDIFICIOS</v>
          </cell>
          <cell r="C49">
            <v>0</v>
          </cell>
          <cell r="H49">
            <v>0</v>
          </cell>
          <cell r="I49">
            <v>0</v>
          </cell>
        </row>
        <row r="50">
          <cell r="A50">
            <v>11440</v>
          </cell>
          <cell r="B50" t="str">
            <v>DEPRECIACION ACUMULADA DE MAQUINARIA</v>
          </cell>
          <cell r="C50">
            <v>0</v>
          </cell>
          <cell r="H50">
            <v>0</v>
          </cell>
          <cell r="I50">
            <v>0</v>
          </cell>
        </row>
        <row r="51">
          <cell r="A51">
            <v>11450</v>
          </cell>
          <cell r="B51" t="str">
            <v>DEPRECIACION ACUMULADA DE EQUIPO DE TRANSPORTE</v>
          </cell>
          <cell r="C51">
            <v>815662</v>
          </cell>
          <cell r="H51">
            <v>815662</v>
          </cell>
          <cell r="I51">
            <v>0</v>
          </cell>
        </row>
        <row r="52">
          <cell r="A52">
            <v>11460</v>
          </cell>
          <cell r="B52" t="str">
            <v>DEPRECIACION ACUMULADA DE MOBILIARIO Y EQUIPO</v>
          </cell>
          <cell r="C52">
            <v>102894</v>
          </cell>
          <cell r="H52">
            <v>102894</v>
          </cell>
          <cell r="I52">
            <v>0</v>
          </cell>
        </row>
        <row r="53">
          <cell r="A53">
            <v>11470</v>
          </cell>
          <cell r="B53" t="str">
            <v>DEPRECIACION ACUMULADA DE EQUIPO DE COMPUTO</v>
          </cell>
          <cell r="C53">
            <v>189124</v>
          </cell>
          <cell r="H53">
            <v>189124</v>
          </cell>
          <cell r="I53">
            <v>0</v>
          </cell>
        </row>
        <row r="54">
          <cell r="A54">
            <v>11481</v>
          </cell>
          <cell r="B54" t="str">
            <v>DEPRECIACION ACUMULADA DE OTROS ACTIVOS FIJOS DEFINIR</v>
          </cell>
          <cell r="C54">
            <v>0</v>
          </cell>
          <cell r="H54">
            <v>0</v>
          </cell>
          <cell r="I54">
            <v>0</v>
          </cell>
        </row>
        <row r="55">
          <cell r="A55" t="str">
            <v>ACTIVOS INTANGIBLES</v>
          </cell>
        </row>
        <row r="56">
          <cell r="A56">
            <v>11510</v>
          </cell>
          <cell r="B56" t="str">
            <v>GASTOS PREOPERATIVOS</v>
          </cell>
          <cell r="C56">
            <v>0</v>
          </cell>
          <cell r="H56">
            <v>0</v>
          </cell>
          <cell r="I56">
            <v>0</v>
          </cell>
        </row>
        <row r="57">
          <cell r="A57">
            <v>11520</v>
          </cell>
          <cell r="B57" t="str">
            <v>INVESTIGACION DE MERCADO</v>
          </cell>
          <cell r="C57">
            <v>0</v>
          </cell>
          <cell r="H57">
            <v>0</v>
          </cell>
          <cell r="I57">
            <v>0</v>
          </cell>
        </row>
        <row r="58">
          <cell r="A58">
            <v>11530</v>
          </cell>
          <cell r="B58" t="str">
            <v>PATENTES Y MARCAS</v>
          </cell>
          <cell r="C58">
            <v>0</v>
          </cell>
          <cell r="H58">
            <v>0</v>
          </cell>
          <cell r="I58">
            <v>0</v>
          </cell>
        </row>
        <row r="59">
          <cell r="A59">
            <v>11540</v>
          </cell>
          <cell r="B59" t="str">
            <v>AMORTIZACIONES</v>
          </cell>
          <cell r="C59">
            <v>459561</v>
          </cell>
          <cell r="H59">
            <v>459561</v>
          </cell>
          <cell r="I59">
            <v>0</v>
          </cell>
        </row>
        <row r="60">
          <cell r="A60">
            <v>11551</v>
          </cell>
          <cell r="B60" t="str">
            <v>OTROS ACTIVOS INTANGIBLES DEFINIR</v>
          </cell>
          <cell r="C60">
            <v>1531870</v>
          </cell>
          <cell r="H60">
            <v>1531870</v>
          </cell>
          <cell r="I60">
            <v>0</v>
          </cell>
        </row>
        <row r="61">
          <cell r="A61" t="str">
            <v>OTROS ACTIVOS</v>
          </cell>
        </row>
        <row r="62">
          <cell r="A62">
            <v>11562</v>
          </cell>
          <cell r="B62" t="str">
            <v>CREDITO MERCANTIL</v>
          </cell>
          <cell r="C62">
            <v>0</v>
          </cell>
          <cell r="H62">
            <v>0</v>
          </cell>
          <cell r="I62">
            <v>0</v>
          </cell>
        </row>
        <row r="63">
          <cell r="A63">
            <v>11570</v>
          </cell>
          <cell r="B63" t="str">
            <v>IMPUESTO SOBRE LA RENTA DIFERIDO</v>
          </cell>
          <cell r="C63">
            <v>0</v>
          </cell>
          <cell r="H63">
            <v>0</v>
          </cell>
          <cell r="I63">
            <v>0</v>
          </cell>
        </row>
        <row r="64">
          <cell r="A64">
            <v>11580</v>
          </cell>
          <cell r="B64" t="str">
            <v>PARTICIPACION DE LOS TRABAJADORES EN LAS UTILIDADES DIFERIDA</v>
          </cell>
          <cell r="C64">
            <v>0</v>
          </cell>
          <cell r="H64">
            <v>0</v>
          </cell>
          <cell r="I64">
            <v>0</v>
          </cell>
        </row>
        <row r="65">
          <cell r="A65">
            <v>11590</v>
          </cell>
          <cell r="B65" t="str">
            <v>IMPUESTO EMPRESARIAL A TASA UNICA DIFERIDO</v>
          </cell>
          <cell r="C65">
            <v>0</v>
          </cell>
          <cell r="H65">
            <v>0</v>
          </cell>
          <cell r="I65">
            <v>0</v>
          </cell>
        </row>
        <row r="66">
          <cell r="A66">
            <v>11601</v>
          </cell>
          <cell r="B66" t="str">
            <v>OTROS ACTIVOS DEFINIR</v>
          </cell>
          <cell r="C66">
            <v>0</v>
          </cell>
          <cell r="H66">
            <v>0</v>
          </cell>
          <cell r="I66">
            <v>0</v>
          </cell>
        </row>
        <row r="67">
          <cell r="A67" t="str">
            <v xml:space="preserve">         PASIVO</v>
          </cell>
        </row>
        <row r="68">
          <cell r="A68" t="str">
            <v>DOCUMENTOS POR PAGAR</v>
          </cell>
        </row>
        <row r="69">
          <cell r="A69">
            <v>12010</v>
          </cell>
          <cell r="B69" t="str">
            <v>NACIONALES</v>
          </cell>
          <cell r="C69">
            <v>1500000</v>
          </cell>
          <cell r="H69">
            <v>1500000</v>
          </cell>
          <cell r="I69">
            <v>0</v>
          </cell>
        </row>
        <row r="70">
          <cell r="A70">
            <v>12020</v>
          </cell>
          <cell r="B70" t="str">
            <v>DEL EXTRANJERO</v>
          </cell>
          <cell r="C70">
            <v>0</v>
          </cell>
          <cell r="H70">
            <v>0</v>
          </cell>
          <cell r="I70">
            <v>0</v>
          </cell>
        </row>
        <row r="71">
          <cell r="A71" t="str">
            <v>ACREEDORES DIVERSOS</v>
          </cell>
        </row>
        <row r="72">
          <cell r="A72">
            <v>12040</v>
          </cell>
          <cell r="B72" t="str">
            <v>NACIONALES</v>
          </cell>
          <cell r="C72">
            <v>11596633</v>
          </cell>
          <cell r="H72">
            <v>11596633</v>
          </cell>
          <cell r="I72">
            <v>0</v>
          </cell>
        </row>
        <row r="73">
          <cell r="A73">
            <v>12050</v>
          </cell>
          <cell r="B73" t="str">
            <v>DEL EXTRANJERO</v>
          </cell>
          <cell r="C73">
            <v>0</v>
          </cell>
          <cell r="H73">
            <v>0</v>
          </cell>
          <cell r="I73">
            <v>0</v>
          </cell>
        </row>
        <row r="74">
          <cell r="A74" t="str">
            <v xml:space="preserve"> PROVEEDORES</v>
          </cell>
        </row>
        <row r="75">
          <cell r="A75">
            <v>12070</v>
          </cell>
          <cell r="B75" t="str">
            <v>NACIONALES</v>
          </cell>
          <cell r="C75">
            <v>12844012</v>
          </cell>
          <cell r="H75">
            <v>12844012</v>
          </cell>
          <cell r="I75">
            <v>0</v>
          </cell>
        </row>
        <row r="76">
          <cell r="A76">
            <v>12080</v>
          </cell>
          <cell r="B76" t="str">
            <v>DEL EXTRANJERO</v>
          </cell>
          <cell r="C76">
            <v>0</v>
          </cell>
          <cell r="H76">
            <v>0</v>
          </cell>
          <cell r="I76">
            <v>0</v>
          </cell>
        </row>
        <row r="77">
          <cell r="A77" t="str">
            <v>IMPUESTOS POR PAGAR</v>
          </cell>
        </row>
        <row r="78">
          <cell r="A78">
            <v>12100</v>
          </cell>
          <cell r="B78" t="str">
            <v>IMPUESTO SOBRE LA RENTA</v>
          </cell>
          <cell r="C78">
            <v>48053</v>
          </cell>
          <cell r="H78">
            <v>48053</v>
          </cell>
          <cell r="I78">
            <v>0</v>
          </cell>
        </row>
        <row r="79">
          <cell r="A79">
            <v>12110</v>
          </cell>
          <cell r="B79" t="str">
            <v>IMPUESTO AL ACTIVO</v>
          </cell>
          <cell r="C79">
            <v>0</v>
          </cell>
          <cell r="H79">
            <v>0</v>
          </cell>
          <cell r="I79">
            <v>0</v>
          </cell>
        </row>
        <row r="80">
          <cell r="A80">
            <v>12120</v>
          </cell>
          <cell r="B80" t="str">
            <v>IMPUESTO AL VALOR AGREGADO</v>
          </cell>
          <cell r="C80">
            <v>0</v>
          </cell>
          <cell r="H80">
            <v>0</v>
          </cell>
          <cell r="I80">
            <v>0</v>
          </cell>
        </row>
        <row r="81">
          <cell r="A81">
            <v>12130</v>
          </cell>
          <cell r="B81" t="str">
            <v>IMPUESTO EMPRESARIAL A TASA UNICA</v>
          </cell>
          <cell r="C81">
            <v>0</v>
          </cell>
          <cell r="H81">
            <v>0</v>
          </cell>
          <cell r="I81">
            <v>0</v>
          </cell>
        </row>
        <row r="82">
          <cell r="A82">
            <v>12140</v>
          </cell>
          <cell r="B82" t="str">
            <v>IMPUESTO SOBRE PRODUCCION Y SERVICIOS</v>
          </cell>
          <cell r="C82">
            <v>0</v>
          </cell>
          <cell r="H82">
            <v>0</v>
          </cell>
          <cell r="I82">
            <v>0</v>
          </cell>
        </row>
        <row r="83">
          <cell r="A83">
            <v>12150</v>
          </cell>
          <cell r="B83" t="str">
            <v>IMPUESTO SOBRE AUTOMOVILES NUEVOS</v>
          </cell>
          <cell r="C83">
            <v>0</v>
          </cell>
          <cell r="H83">
            <v>0</v>
          </cell>
          <cell r="I83">
            <v>0</v>
          </cell>
        </row>
        <row r="84">
          <cell r="A84">
            <v>12160</v>
          </cell>
          <cell r="B84" t="str">
            <v>IMPUESTOS LOCALES</v>
          </cell>
          <cell r="C84">
            <v>27431</v>
          </cell>
          <cell r="H84">
            <v>27431</v>
          </cell>
          <cell r="I84">
            <v>0</v>
          </cell>
        </row>
        <row r="85">
          <cell r="A85">
            <v>12170</v>
          </cell>
          <cell r="B85" t="str">
            <v>SEGURO SOCIAL</v>
          </cell>
          <cell r="C85">
            <v>17953</v>
          </cell>
          <cell r="H85">
            <v>17953</v>
          </cell>
          <cell r="I85">
            <v>0</v>
          </cell>
        </row>
        <row r="86">
          <cell r="A86">
            <v>12180</v>
          </cell>
          <cell r="B86" t="str">
            <v>INFONAVIT</v>
          </cell>
          <cell r="C86">
            <v>5999</v>
          </cell>
          <cell r="H86">
            <v>5999</v>
          </cell>
          <cell r="I86">
            <v>0</v>
          </cell>
        </row>
        <row r="87">
          <cell r="A87">
            <v>12190</v>
          </cell>
          <cell r="B87" t="str">
            <v>SAR</v>
          </cell>
          <cell r="C87">
            <v>2399</v>
          </cell>
          <cell r="H87">
            <v>2399</v>
          </cell>
          <cell r="I87">
            <v>0</v>
          </cell>
        </row>
        <row r="88">
          <cell r="A88">
            <v>12200</v>
          </cell>
          <cell r="B88" t="str">
            <v>IMPUESTO A LOS DEPOSITOS EN EFECTIVO</v>
          </cell>
          <cell r="C88">
            <v>10293</v>
          </cell>
          <cell r="H88">
            <v>10293</v>
          </cell>
          <cell r="I88">
            <v>0</v>
          </cell>
        </row>
        <row r="89">
          <cell r="A89">
            <v>12211</v>
          </cell>
          <cell r="B89" t="str">
            <v>OTROS IMPUESTOS Y CONTRIBUCIONES DEFINIR</v>
          </cell>
          <cell r="C89">
            <v>45854</v>
          </cell>
          <cell r="H89">
            <v>45854</v>
          </cell>
          <cell r="I89">
            <v>0</v>
          </cell>
        </row>
        <row r="90">
          <cell r="A90" t="str">
            <v>OTROS PASIVOS</v>
          </cell>
        </row>
        <row r="91">
          <cell r="A91">
            <v>12230</v>
          </cell>
          <cell r="B91" t="str">
            <v>IMPUESTO AL VALOR AGREGADO NO COBRADO</v>
          </cell>
          <cell r="C91">
            <v>0</v>
          </cell>
          <cell r="H91">
            <v>0</v>
          </cell>
          <cell r="I91">
            <v>0</v>
          </cell>
        </row>
        <row r="92">
          <cell r="A92">
            <v>12240</v>
          </cell>
          <cell r="B92" t="str">
            <v>PARTICIPACION DE LOS TRABAJADORES EN LAS UTILIDADES</v>
          </cell>
          <cell r="C92">
            <v>1922345</v>
          </cell>
          <cell r="H92">
            <v>1922345</v>
          </cell>
          <cell r="I92">
            <v>0</v>
          </cell>
        </row>
        <row r="93">
          <cell r="A93">
            <v>12250</v>
          </cell>
          <cell r="B93" t="str">
            <v>ANTICIPOS DE CLIENTES NACIONALES</v>
          </cell>
          <cell r="C93">
            <v>0</v>
          </cell>
          <cell r="H93">
            <v>0</v>
          </cell>
          <cell r="I93">
            <v>0</v>
          </cell>
        </row>
        <row r="94">
          <cell r="A94">
            <v>12260</v>
          </cell>
          <cell r="B94" t="str">
            <v>ANTICIPOS DE CLIENTES EXTRANJEROS</v>
          </cell>
          <cell r="C94">
            <v>0</v>
          </cell>
          <cell r="H94">
            <v>0</v>
          </cell>
          <cell r="I94">
            <v>0</v>
          </cell>
        </row>
        <row r="95">
          <cell r="A95">
            <v>12270</v>
          </cell>
          <cell r="B95" t="str">
            <v>COMPAÑIAS AFILIADAS NACIONALES</v>
          </cell>
          <cell r="C95">
            <v>0</v>
          </cell>
          <cell r="H95">
            <v>0</v>
          </cell>
          <cell r="I95">
            <v>0</v>
          </cell>
        </row>
        <row r="96">
          <cell r="A96">
            <v>12280</v>
          </cell>
          <cell r="B96" t="str">
            <v>COMPAÑIAS AFILIADAS EXTRANJERAS</v>
          </cell>
          <cell r="I96">
            <v>0</v>
          </cell>
        </row>
        <row r="97">
          <cell r="A97">
            <v>12291</v>
          </cell>
          <cell r="B97" t="str">
            <v>IMPUESTO ESPECIAL SOBRE PRODUCCION Y SERVICIO NO COBRADO</v>
          </cell>
          <cell r="C97">
            <v>0</v>
          </cell>
          <cell r="H97">
            <v>0</v>
          </cell>
          <cell r="I97">
            <v>0</v>
          </cell>
        </row>
        <row r="98">
          <cell r="A98">
            <v>12292</v>
          </cell>
          <cell r="B98" t="str">
            <v>OTRAS PROVISIONES</v>
          </cell>
          <cell r="C98">
            <v>0</v>
          </cell>
          <cell r="H98">
            <v>0</v>
          </cell>
          <cell r="I98">
            <v>0</v>
          </cell>
        </row>
        <row r="99">
          <cell r="A99">
            <v>12301</v>
          </cell>
          <cell r="B99" t="str">
            <v>OTROS DEL EXTRANJERO DEFINIR</v>
          </cell>
          <cell r="C99">
            <v>0</v>
          </cell>
          <cell r="H99">
            <v>0</v>
          </cell>
          <cell r="I99">
            <v>0</v>
          </cell>
        </row>
        <row r="100">
          <cell r="A100">
            <v>12320</v>
          </cell>
          <cell r="B100" t="str">
            <v>PORCION CIRCULANTE DEL PASIVO A LARGO PLAZO</v>
          </cell>
          <cell r="C100">
            <v>0</v>
          </cell>
          <cell r="H100">
            <v>0</v>
          </cell>
          <cell r="I100">
            <v>0</v>
          </cell>
        </row>
        <row r="101">
          <cell r="A101" t="str">
            <v>DEUDAS A LARGO PLAZO</v>
          </cell>
        </row>
        <row r="102">
          <cell r="A102">
            <v>12340</v>
          </cell>
          <cell r="B102" t="str">
            <v>DOCUMENTOS POR PAGAR NACIONALES</v>
          </cell>
          <cell r="C102">
            <v>0</v>
          </cell>
          <cell r="H102">
            <v>0</v>
          </cell>
          <cell r="I102">
            <v>0</v>
          </cell>
        </row>
        <row r="103">
          <cell r="A103">
            <v>12350</v>
          </cell>
          <cell r="B103" t="str">
            <v>DOCUMENTOS POR PAGAR CON EL EXTRANJERO</v>
          </cell>
          <cell r="C103">
            <v>0</v>
          </cell>
          <cell r="H103">
            <v>0</v>
          </cell>
          <cell r="I103">
            <v>0</v>
          </cell>
        </row>
        <row r="104">
          <cell r="A104">
            <v>12355</v>
          </cell>
          <cell r="B104" t="str">
            <v>PARTES RELACIONADAS</v>
          </cell>
          <cell r="C104">
            <v>0</v>
          </cell>
          <cell r="H104">
            <v>0</v>
          </cell>
          <cell r="I104">
            <v>0</v>
          </cell>
        </row>
        <row r="105">
          <cell r="A105">
            <v>12370</v>
          </cell>
          <cell r="B105" t="str">
            <v>OBLIGACIONES LABORALES</v>
          </cell>
          <cell r="C105">
            <v>0</v>
          </cell>
          <cell r="H105">
            <v>0</v>
          </cell>
          <cell r="I105">
            <v>0</v>
          </cell>
        </row>
        <row r="106">
          <cell r="A106" t="str">
            <v>PASIVO CONTINGENTE</v>
          </cell>
        </row>
        <row r="107">
          <cell r="A107">
            <v>12380</v>
          </cell>
          <cell r="B107" t="str">
            <v>PASIVO CONTINGENTE</v>
          </cell>
          <cell r="C107">
            <v>0</v>
          </cell>
          <cell r="H107">
            <v>0</v>
          </cell>
          <cell r="I107">
            <v>0</v>
          </cell>
        </row>
        <row r="108">
          <cell r="A108">
            <v>12390</v>
          </cell>
          <cell r="B108" t="str">
            <v>RESERVA PARA PENSIONES Y JUBILACIONES</v>
          </cell>
          <cell r="C108">
            <v>0</v>
          </cell>
          <cell r="H108">
            <v>0</v>
          </cell>
          <cell r="I108">
            <v>0</v>
          </cell>
        </row>
        <row r="109">
          <cell r="A109" t="str">
            <v>OTROS PASIVOS</v>
          </cell>
        </row>
        <row r="110">
          <cell r="A110">
            <v>12410</v>
          </cell>
          <cell r="B110" t="str">
            <v>RENTAS COBRADAS POR ANTICIPADO</v>
          </cell>
          <cell r="C110">
            <v>0</v>
          </cell>
          <cell r="H110">
            <v>0</v>
          </cell>
          <cell r="I110">
            <v>0</v>
          </cell>
        </row>
        <row r="111">
          <cell r="A111">
            <v>12420</v>
          </cell>
          <cell r="B111" t="str">
            <v>IMPUESTO SOBRE LA RENTA DIFERIDO</v>
          </cell>
          <cell r="C111">
            <v>0</v>
          </cell>
          <cell r="H111">
            <v>0</v>
          </cell>
          <cell r="I111">
            <v>0</v>
          </cell>
        </row>
        <row r="112">
          <cell r="A112">
            <v>12430</v>
          </cell>
          <cell r="B112" t="str">
            <v>PARTICIPACION DE LOS TRABAJADORES EN LAS UTILIDADES DIFERIDA</v>
          </cell>
          <cell r="C112">
            <v>0</v>
          </cell>
          <cell r="H112">
            <v>0</v>
          </cell>
          <cell r="I112">
            <v>0</v>
          </cell>
        </row>
        <row r="113">
          <cell r="A113">
            <v>12440</v>
          </cell>
          <cell r="B113" t="str">
            <v>IMPUESTO EMPRESARIAL A TASA UNICA DIFERIDO</v>
          </cell>
          <cell r="C113">
            <v>0</v>
          </cell>
          <cell r="H113">
            <v>0</v>
          </cell>
          <cell r="I113">
            <v>0</v>
          </cell>
        </row>
        <row r="114">
          <cell r="A114">
            <v>12451</v>
          </cell>
          <cell r="B114" t="str">
            <v>OTROS DEFINIR</v>
          </cell>
          <cell r="C114">
            <v>0</v>
          </cell>
          <cell r="H114">
            <v>0</v>
          </cell>
          <cell r="I114">
            <v>0</v>
          </cell>
        </row>
        <row r="115">
          <cell r="A115" t="str">
            <v>CAPITAL CONTABLE</v>
          </cell>
        </row>
        <row r="116">
          <cell r="A116">
            <v>13010</v>
          </cell>
          <cell r="B116" t="str">
            <v>CAPITAL SOCIAL PROVENIENTE DE APORTACIONES</v>
          </cell>
          <cell r="C116">
            <v>700000</v>
          </cell>
          <cell r="H116">
            <v>700000</v>
          </cell>
          <cell r="I116">
            <v>0</v>
          </cell>
        </row>
        <row r="117">
          <cell r="A117">
            <v>13020</v>
          </cell>
          <cell r="B117" t="str">
            <v>CAPITAL SOCIAL PROVENIENTE DE CAPITALIZACION</v>
          </cell>
          <cell r="C117">
            <v>0</v>
          </cell>
          <cell r="H117">
            <v>0</v>
          </cell>
          <cell r="I117">
            <v>0</v>
          </cell>
        </row>
        <row r="118">
          <cell r="A118">
            <v>13030</v>
          </cell>
          <cell r="B118" t="str">
            <v>APORTACIONES PARA FUTUROS AUMENTOS DE CAPITAL</v>
          </cell>
          <cell r="C118">
            <v>0</v>
          </cell>
          <cell r="H118">
            <v>0</v>
          </cell>
          <cell r="I118">
            <v>0</v>
          </cell>
        </row>
        <row r="119">
          <cell r="A119">
            <v>13035</v>
          </cell>
          <cell r="B119" t="str">
            <v>PRIMA EN SUSCRIPCION DE ACCIONES</v>
          </cell>
          <cell r="C119">
            <v>0</v>
          </cell>
          <cell r="H119">
            <v>0</v>
          </cell>
          <cell r="I119">
            <v>0</v>
          </cell>
        </row>
        <row r="120">
          <cell r="A120">
            <v>13040</v>
          </cell>
          <cell r="B120" t="str">
            <v>RESERVA LEGAL</v>
          </cell>
          <cell r="C120">
            <v>140000</v>
          </cell>
          <cell r="H120">
            <v>140000</v>
          </cell>
          <cell r="I120">
            <v>0</v>
          </cell>
        </row>
        <row r="121">
          <cell r="A121">
            <v>13050</v>
          </cell>
          <cell r="B121" t="str">
            <v>UTILIDAD NETA</v>
          </cell>
          <cell r="C121">
            <v>0</v>
          </cell>
          <cell r="H121">
            <v>0</v>
          </cell>
          <cell r="I121">
            <v>0</v>
          </cell>
        </row>
        <row r="122">
          <cell r="A122">
            <v>13060</v>
          </cell>
          <cell r="B122" t="str">
            <v>PERDIDA NETA</v>
          </cell>
          <cell r="C122">
            <v>0</v>
          </cell>
          <cell r="H122">
            <v>0</v>
          </cell>
          <cell r="I122">
            <v>0</v>
          </cell>
        </row>
        <row r="123">
          <cell r="A123">
            <v>13070</v>
          </cell>
          <cell r="B123" t="str">
            <v>UTILIDADES RETENIDAS DE EJERCICIOS ANTERIORES</v>
          </cell>
          <cell r="C123">
            <v>26146322</v>
          </cell>
          <cell r="H123">
            <v>26146322</v>
          </cell>
          <cell r="I123">
            <v>0</v>
          </cell>
        </row>
        <row r="124">
          <cell r="A124">
            <v>13080</v>
          </cell>
          <cell r="B124" t="str">
            <v>PERDIDAS ACUMULADAS DE EJERCICIOS ANTERIORES</v>
          </cell>
          <cell r="C124">
            <v>5777905</v>
          </cell>
          <cell r="H124">
            <v>5777905</v>
          </cell>
          <cell r="I124">
            <v>0</v>
          </cell>
        </row>
        <row r="125">
          <cell r="A125">
            <v>13090</v>
          </cell>
          <cell r="B125" t="str">
            <v>EXCESO EN LA ACTUALIZACION DEL CAPITAL CONTABLE</v>
          </cell>
          <cell r="C125">
            <v>0</v>
          </cell>
          <cell r="H125">
            <v>0</v>
          </cell>
          <cell r="I125">
            <v>0</v>
          </cell>
        </row>
        <row r="126">
          <cell r="A126">
            <v>13100</v>
          </cell>
          <cell r="B126" t="str">
            <v>INSUFICIENCIA EN LA ACTUALIZACION DEL CAPITAL CONTABLE</v>
          </cell>
          <cell r="C126">
            <v>0</v>
          </cell>
          <cell r="H126">
            <v>0</v>
          </cell>
          <cell r="I126">
            <v>0</v>
          </cell>
        </row>
        <row r="127">
          <cell r="A127">
            <v>13110</v>
          </cell>
          <cell r="B127" t="str">
            <v>EFECTO INICIAL ACUMULADO DE IMPUESTO SOBRE LA RENTA DIFERIDO</v>
          </cell>
          <cell r="C127">
            <v>0</v>
          </cell>
          <cell r="H127">
            <v>0</v>
          </cell>
          <cell r="I127">
            <v>0</v>
          </cell>
        </row>
        <row r="128">
          <cell r="A128">
            <v>13120</v>
          </cell>
          <cell r="B128" t="str">
            <v>EFECTO INICIAL ACUMULADO DE LA PARTICIPACION DE LOS TRABAJADORES EN LAS UTILIDADES DIFERIDA</v>
          </cell>
          <cell r="C128">
            <v>0</v>
          </cell>
          <cell r="H128">
            <v>0</v>
          </cell>
          <cell r="I128">
            <v>0</v>
          </cell>
        </row>
        <row r="129">
          <cell r="A129">
            <v>13130</v>
          </cell>
          <cell r="B129" t="str">
            <v>EFECTO INICIAL ACUMULADO DEL IMPUESTO EMPRESARIAL A TASA UNICA DIFERIDO</v>
          </cell>
          <cell r="C129">
            <v>0</v>
          </cell>
          <cell r="H129">
            <v>0</v>
          </cell>
          <cell r="I129">
            <v>0</v>
          </cell>
        </row>
        <row r="130">
          <cell r="A130">
            <v>13140</v>
          </cell>
          <cell r="B130" t="str">
            <v>RESULTADO POR TENENCIA DE ACTIVOS NO MONETARIOS</v>
          </cell>
          <cell r="C130">
            <v>0</v>
          </cell>
          <cell r="H130">
            <v>0</v>
          </cell>
          <cell r="I130">
            <v>0</v>
          </cell>
        </row>
        <row r="131">
          <cell r="A131">
            <v>13151</v>
          </cell>
          <cell r="B131" t="str">
            <v>OTRAS CUENTAS DE CAPITAL ACREEDORAS DEFINIR</v>
          </cell>
          <cell r="C131">
            <v>0</v>
          </cell>
          <cell r="H131">
            <v>0</v>
          </cell>
          <cell r="I131">
            <v>0</v>
          </cell>
        </row>
        <row r="132">
          <cell r="A132">
            <v>13161</v>
          </cell>
          <cell r="B132" t="str">
            <v>OTRAS CUENTAS DE CAPITAL DEUDORAS DEFINIR</v>
          </cell>
          <cell r="C132">
            <v>0</v>
          </cell>
          <cell r="H132">
            <v>0</v>
          </cell>
          <cell r="I132">
            <v>0</v>
          </cell>
        </row>
        <row r="133">
          <cell r="A133" t="str">
            <v>INGRESOS</v>
          </cell>
        </row>
        <row r="134">
          <cell r="A134" t="str">
            <v>VENTAS Y DEVOLUCIONES</v>
          </cell>
        </row>
        <row r="135">
          <cell r="A135">
            <v>61010</v>
          </cell>
          <cell r="B135" t="str">
            <v>VENTAS TOTALES A NACIONALES DE INVENTARIOS PRODUCIDOS</v>
          </cell>
          <cell r="C135">
            <v>0</v>
          </cell>
          <cell r="H135">
            <v>0</v>
          </cell>
          <cell r="I135">
            <v>0</v>
          </cell>
        </row>
        <row r="136">
          <cell r="A136">
            <v>61020</v>
          </cell>
          <cell r="B136" t="str">
            <v>VENTAS TOTALES AL EXTRANJERO DE INVENTARIOS PRODUCIDOS</v>
          </cell>
          <cell r="C136">
            <v>0</v>
          </cell>
          <cell r="H136">
            <v>0</v>
          </cell>
          <cell r="I136">
            <v>0</v>
          </cell>
        </row>
        <row r="137">
          <cell r="A137">
            <v>61040</v>
          </cell>
          <cell r="B137" t="str">
            <v>VENTAS TOTALES NACIONALES DE INVENTARIOS ADQUIRIDOS PARA SU DISTRIBUCION</v>
          </cell>
          <cell r="C137">
            <v>74404418</v>
          </cell>
          <cell r="H137">
            <v>74404418</v>
          </cell>
          <cell r="I137">
            <v>0</v>
          </cell>
        </row>
        <row r="138">
          <cell r="A138">
            <v>61050</v>
          </cell>
          <cell r="B138" t="str">
            <v>VENTAS TOTALES AL EXTRANJERO DE INVENTARIOS ADQUIRIDOS PARA SU DISTRIBUCION</v>
          </cell>
          <cell r="C138">
            <v>0</v>
          </cell>
          <cell r="H138">
            <v>0</v>
          </cell>
          <cell r="I138">
            <v>0</v>
          </cell>
        </row>
        <row r="139">
          <cell r="A139">
            <v>61070</v>
          </cell>
          <cell r="B139" t="str">
            <v>DEVOLUCIONES, REBAJAS Y BONIFICACIONES SOBRE VENTAS NACIONALES</v>
          </cell>
          <cell r="C139">
            <v>0</v>
          </cell>
          <cell r="H139">
            <v>0</v>
          </cell>
          <cell r="I139">
            <v>0</v>
          </cell>
        </row>
        <row r="140">
          <cell r="A140">
            <v>61080</v>
          </cell>
          <cell r="B140" t="str">
            <v>DEVOLUCIONES, REBAJAS Y BONIFICACIONES SOBRE VENTAS AL EXTRANJERO</v>
          </cell>
          <cell r="C140">
            <v>0</v>
          </cell>
          <cell r="H140">
            <v>0</v>
          </cell>
          <cell r="I140">
            <v>0</v>
          </cell>
        </row>
        <row r="141">
          <cell r="A141">
            <v>61100</v>
          </cell>
          <cell r="B141" t="str">
            <v>SERVICIOS EN GENERAL</v>
          </cell>
          <cell r="C141">
            <v>0</v>
          </cell>
          <cell r="H141">
            <v>0</v>
          </cell>
          <cell r="I141">
            <v>0</v>
          </cell>
        </row>
        <row r="142">
          <cell r="A142">
            <v>61110</v>
          </cell>
          <cell r="B142" t="str">
            <v>MAQUILA</v>
          </cell>
          <cell r="C142">
            <v>0</v>
          </cell>
          <cell r="H142">
            <v>0</v>
          </cell>
          <cell r="I142">
            <v>0</v>
          </cell>
        </row>
        <row r="143">
          <cell r="A143">
            <v>61120</v>
          </cell>
          <cell r="B143" t="str">
            <v>SERVICIOS ADMINISTRATIVOS</v>
          </cell>
          <cell r="C143">
            <v>0</v>
          </cell>
          <cell r="H143">
            <v>0</v>
          </cell>
          <cell r="I143">
            <v>0</v>
          </cell>
        </row>
        <row r="144">
          <cell r="A144">
            <v>61130</v>
          </cell>
          <cell r="B144" t="str">
            <v>SEGUROS Y REASEGUROS</v>
          </cell>
          <cell r="C144">
            <v>0</v>
          </cell>
          <cell r="H144">
            <v>0</v>
          </cell>
          <cell r="I144">
            <v>0</v>
          </cell>
        </row>
        <row r="145">
          <cell r="A145">
            <v>61140</v>
          </cell>
          <cell r="B145" t="str">
            <v>COMISIONES</v>
          </cell>
          <cell r="C145">
            <v>0</v>
          </cell>
          <cell r="H145">
            <v>0</v>
          </cell>
          <cell r="I145">
            <v>0</v>
          </cell>
        </row>
        <row r="146">
          <cell r="A146">
            <v>61150</v>
          </cell>
          <cell r="B146" t="str">
            <v>REGALIAS</v>
          </cell>
          <cell r="C146">
            <v>0</v>
          </cell>
          <cell r="H146">
            <v>0</v>
          </cell>
          <cell r="I146">
            <v>0</v>
          </cell>
        </row>
        <row r="147">
          <cell r="A147">
            <v>61160</v>
          </cell>
          <cell r="B147" t="str">
            <v>ASISTENCIA TECNICA</v>
          </cell>
          <cell r="C147">
            <v>0</v>
          </cell>
          <cell r="H147">
            <v>0</v>
          </cell>
          <cell r="I147">
            <v>0</v>
          </cell>
        </row>
        <row r="148">
          <cell r="A148">
            <v>61170</v>
          </cell>
          <cell r="B148" t="str">
            <v>ARRENDAMIENTO</v>
          </cell>
          <cell r="C148">
            <v>0</v>
          </cell>
          <cell r="H148">
            <v>0</v>
          </cell>
          <cell r="I148">
            <v>0</v>
          </cell>
        </row>
        <row r="149">
          <cell r="A149" t="str">
            <v>IMPUESTOS A LA UTILIDAD</v>
          </cell>
        </row>
        <row r="150">
          <cell r="A150">
            <v>23010</v>
          </cell>
          <cell r="B150" t="str">
            <v>IMPUESTO SOBRE LA RENTA</v>
          </cell>
          <cell r="C150">
            <v>2290927</v>
          </cell>
          <cell r="H150">
            <v>2290927</v>
          </cell>
          <cell r="I150">
            <v>0</v>
          </cell>
        </row>
        <row r="151">
          <cell r="A151">
            <v>23030</v>
          </cell>
          <cell r="B151" t="str">
            <v>IMPUESTO EMPRESARIAL A TASA UNICA</v>
          </cell>
          <cell r="C151">
            <v>0</v>
          </cell>
          <cell r="H151">
            <v>0</v>
          </cell>
          <cell r="I151">
            <v>0</v>
          </cell>
        </row>
        <row r="152">
          <cell r="A152">
            <v>23040</v>
          </cell>
          <cell r="B152" t="str">
            <v>IMPUESTO SOBRE LA RENTA DIFERIDO</v>
          </cell>
          <cell r="C152">
            <v>0</v>
          </cell>
          <cell r="H152">
            <v>0</v>
          </cell>
          <cell r="I152">
            <v>0</v>
          </cell>
        </row>
        <row r="153">
          <cell r="A153">
            <v>23060</v>
          </cell>
          <cell r="B153" t="str">
            <v>IMPUESTO EMPRESARIAL A TASA UNICA DIFERIDO</v>
          </cell>
          <cell r="C153">
            <v>0</v>
          </cell>
          <cell r="H153">
            <v>0</v>
          </cell>
          <cell r="I153">
            <v>0</v>
          </cell>
        </row>
        <row r="154">
          <cell r="A154">
            <v>23071</v>
          </cell>
          <cell r="B154" t="str">
            <v>OTRAS PROVISIONES DEFINIR</v>
          </cell>
          <cell r="C154">
            <v>0</v>
          </cell>
          <cell r="H154">
            <v>0</v>
          </cell>
          <cell r="I154">
            <v>0</v>
          </cell>
        </row>
        <row r="155">
          <cell r="A155">
            <v>23111</v>
          </cell>
          <cell r="B155" t="str">
            <v>OPERACIONES DISCONTINUADAS DEFINIR</v>
          </cell>
          <cell r="C155">
            <v>0</v>
          </cell>
          <cell r="H155">
            <v>0</v>
          </cell>
          <cell r="I155">
            <v>0</v>
          </cell>
        </row>
        <row r="156">
          <cell r="A156" t="str">
            <v>COSTOS</v>
          </cell>
        </row>
        <row r="157">
          <cell r="A157" t="str">
            <v>COSTO DE VENTAS CON SISTEMA DE COSTEO ABSORBENTE SOBRE LA BASE DE COSTOS HISTORICOS O PREDETERMINADOS</v>
          </cell>
        </row>
        <row r="158">
          <cell r="A158">
            <v>71010</v>
          </cell>
          <cell r="B158" t="str">
            <v>INVENTARIO INICIAL DE MATERIA PRIMA</v>
          </cell>
          <cell r="C158">
            <v>0</v>
          </cell>
          <cell r="H158">
            <v>0</v>
          </cell>
          <cell r="I158">
            <v>0</v>
          </cell>
        </row>
        <row r="159">
          <cell r="A159">
            <v>71020</v>
          </cell>
          <cell r="B159" t="str">
            <v>COMPRAS DE MATERIA PRIMA</v>
          </cell>
          <cell r="C159">
            <v>0</v>
          </cell>
          <cell r="H159">
            <v>0</v>
          </cell>
          <cell r="I159">
            <v>0</v>
          </cell>
        </row>
        <row r="160">
          <cell r="A160">
            <v>71030</v>
          </cell>
          <cell r="B160" t="str">
            <v>INVENTARIO FINAL DE MATERIA PRIMA</v>
          </cell>
          <cell r="C160">
            <v>0</v>
          </cell>
          <cell r="H160">
            <v>0</v>
          </cell>
          <cell r="I160">
            <v>0</v>
          </cell>
        </row>
        <row r="161">
          <cell r="A161">
            <v>71080</v>
          </cell>
          <cell r="B161" t="str">
            <v>INVENTARIO INICIAL DE PRODUCCION EN PROCESO</v>
          </cell>
          <cell r="C161">
            <v>0</v>
          </cell>
          <cell r="H161">
            <v>0</v>
          </cell>
          <cell r="I161">
            <v>0</v>
          </cell>
        </row>
        <row r="162">
          <cell r="A162">
            <v>71090</v>
          </cell>
          <cell r="B162" t="str">
            <v>COMPRAS DE PRODUCCION EN PROCESO</v>
          </cell>
          <cell r="C162">
            <v>0</v>
          </cell>
          <cell r="H162">
            <v>0</v>
          </cell>
          <cell r="I162">
            <v>0</v>
          </cell>
        </row>
        <row r="163">
          <cell r="A163">
            <v>71100</v>
          </cell>
          <cell r="B163" t="str">
            <v>INVENTARIO FINAL DE PRODUCCION EN PROCESO</v>
          </cell>
          <cell r="C163">
            <v>0</v>
          </cell>
          <cell r="H163">
            <v>0</v>
          </cell>
          <cell r="I163">
            <v>0</v>
          </cell>
        </row>
        <row r="164">
          <cell r="A164">
            <v>71120</v>
          </cell>
          <cell r="B164" t="str">
            <v>INVENTARIO INICIAL DE PRODUCTOS TERMINADOS</v>
          </cell>
          <cell r="C164">
            <v>11991365</v>
          </cell>
          <cell r="H164">
            <v>11991365</v>
          </cell>
          <cell r="I164">
            <v>0</v>
          </cell>
        </row>
        <row r="165">
          <cell r="A165">
            <v>71130</v>
          </cell>
          <cell r="B165" t="str">
            <v>COMPRAS DE PRODUCTOS TERMINADOS</v>
          </cell>
          <cell r="C165">
            <v>64121623</v>
          </cell>
          <cell r="H165">
            <v>64121623</v>
          </cell>
          <cell r="I165">
            <v>64121623</v>
          </cell>
        </row>
        <row r="166">
          <cell r="A166">
            <v>71140</v>
          </cell>
          <cell r="B166" t="str">
            <v>INVENTARIO FINAL DE PRODUCTOS TERMINADOS</v>
          </cell>
          <cell r="C166">
            <v>16769077</v>
          </cell>
          <cell r="H166">
            <v>16769077</v>
          </cell>
          <cell r="I166">
            <v>16769077</v>
          </cell>
        </row>
        <row r="167">
          <cell r="A167">
            <v>71146</v>
          </cell>
          <cell r="B167" t="str">
            <v>OTROS CONCEPTOS DE COSTO DE VENTAS DEFINIR</v>
          </cell>
          <cell r="C167">
            <v>0</v>
          </cell>
          <cell r="H167">
            <v>0</v>
          </cell>
          <cell r="I167">
            <v>0</v>
          </cell>
        </row>
        <row r="168">
          <cell r="A168" t="str">
            <v>COSTO DE VENTAS CON SISTEMA DE COSTEO DIRECTO SOBRE LA BASE DE COSTOS HISTORICOS</v>
          </cell>
        </row>
        <row r="169">
          <cell r="A169">
            <v>72010</v>
          </cell>
          <cell r="B169" t="str">
            <v>INVENTARIO INICIAL DE MATERIA PRIMA</v>
          </cell>
          <cell r="C169">
            <v>0</v>
          </cell>
          <cell r="H169">
            <v>0</v>
          </cell>
          <cell r="I169">
            <v>0</v>
          </cell>
        </row>
        <row r="170">
          <cell r="A170">
            <v>72020</v>
          </cell>
          <cell r="B170" t="str">
            <v>COMPRAS DE MATERIA PRIMA</v>
          </cell>
          <cell r="C170">
            <v>0</v>
          </cell>
          <cell r="H170">
            <v>0</v>
          </cell>
          <cell r="I170">
            <v>0</v>
          </cell>
        </row>
        <row r="171">
          <cell r="A171">
            <v>72030</v>
          </cell>
          <cell r="B171" t="str">
            <v>INVENTARIO FINAL DE MATERIA PRIMA</v>
          </cell>
          <cell r="C171">
            <v>0</v>
          </cell>
          <cell r="H171">
            <v>0</v>
          </cell>
          <cell r="I171">
            <v>0</v>
          </cell>
        </row>
        <row r="172">
          <cell r="A172">
            <v>72070</v>
          </cell>
          <cell r="B172" t="str">
            <v>MATERIA PRIMA INDIRECTA</v>
          </cell>
          <cell r="C172">
            <v>0</v>
          </cell>
          <cell r="H172">
            <v>0</v>
          </cell>
          <cell r="I172">
            <v>0</v>
          </cell>
        </row>
        <row r="173">
          <cell r="A173">
            <v>72110</v>
          </cell>
          <cell r="B173" t="str">
            <v>INVENTARIO INICIAL DE PRODUCCION EN PROCESO</v>
          </cell>
          <cell r="C173">
            <v>0</v>
          </cell>
          <cell r="H173">
            <v>0</v>
          </cell>
          <cell r="I173">
            <v>0</v>
          </cell>
        </row>
        <row r="174">
          <cell r="A174">
            <v>72120</v>
          </cell>
          <cell r="B174" t="str">
            <v>COMPRAS DE PRODUCCION EN PROCESO</v>
          </cell>
          <cell r="C174">
            <v>0</v>
          </cell>
          <cell r="H174">
            <v>0</v>
          </cell>
          <cell r="I174">
            <v>0</v>
          </cell>
        </row>
        <row r="175">
          <cell r="A175">
            <v>72130</v>
          </cell>
          <cell r="B175" t="str">
            <v>INVENTARIO FINAL DE PRODUCCION EN PROCESO</v>
          </cell>
          <cell r="C175">
            <v>0</v>
          </cell>
          <cell r="H175">
            <v>0</v>
          </cell>
          <cell r="I175">
            <v>0</v>
          </cell>
        </row>
        <row r="176">
          <cell r="A176">
            <v>72150</v>
          </cell>
          <cell r="B176" t="str">
            <v>INVENTARIO INICIAL DE PRODUCTOS TERMINADOS</v>
          </cell>
          <cell r="C176">
            <v>0</v>
          </cell>
          <cell r="H176">
            <v>0</v>
          </cell>
          <cell r="I176">
            <v>0</v>
          </cell>
        </row>
        <row r="177">
          <cell r="A177">
            <v>72160</v>
          </cell>
          <cell r="B177" t="str">
            <v>COMPRAS DE PRODUCTOS TERMINADOS</v>
          </cell>
          <cell r="C177">
            <v>0</v>
          </cell>
          <cell r="H177">
            <v>0</v>
          </cell>
          <cell r="I177">
            <v>0</v>
          </cell>
        </row>
        <row r="178">
          <cell r="A178">
            <v>72170</v>
          </cell>
          <cell r="B178" t="str">
            <v>INVENTARIO FINAL DE PRODUCTOS TERMINADOS</v>
          </cell>
          <cell r="C178">
            <v>0</v>
          </cell>
          <cell r="H178">
            <v>0</v>
          </cell>
          <cell r="I178">
            <v>0</v>
          </cell>
        </row>
        <row r="179">
          <cell r="A179">
            <v>72176</v>
          </cell>
          <cell r="B179" t="str">
            <v>OTROS CONCEPTOS DE COSTO DE VENTAS DEFINIR</v>
          </cell>
        </row>
        <row r="180">
          <cell r="A180" t="str">
            <v>OTROS INGRESOS</v>
          </cell>
        </row>
        <row r="181">
          <cell r="A181">
            <v>61180</v>
          </cell>
          <cell r="B181" t="str">
            <v>GANANCIA EN ENAJENACION DE ACCIONES</v>
          </cell>
          <cell r="C181">
            <v>0</v>
          </cell>
          <cell r="H181">
            <v>0</v>
          </cell>
          <cell r="I181">
            <v>0</v>
          </cell>
        </row>
        <row r="182">
          <cell r="A182">
            <v>61190</v>
          </cell>
          <cell r="B182" t="str">
            <v>UTILIDAD EN VENTA DE ACTIVO FIJO</v>
          </cell>
          <cell r="C182">
            <v>0</v>
          </cell>
          <cell r="H182">
            <v>0</v>
          </cell>
          <cell r="I182">
            <v>0</v>
          </cell>
        </row>
        <row r="183">
          <cell r="A183">
            <v>61200</v>
          </cell>
          <cell r="B183" t="str">
            <v>RECUPERACION DE CUENTAS INCOBRABLES</v>
          </cell>
          <cell r="C183">
            <v>0</v>
          </cell>
          <cell r="H183">
            <v>0</v>
          </cell>
          <cell r="I183">
            <v>0</v>
          </cell>
        </row>
        <row r="184">
          <cell r="A184">
            <v>61210</v>
          </cell>
          <cell r="B184" t="str">
            <v>RECUPERACION POR SEGUROS</v>
          </cell>
          <cell r="C184">
            <v>0</v>
          </cell>
          <cell r="H184">
            <v>0</v>
          </cell>
          <cell r="I184">
            <v>0</v>
          </cell>
        </row>
        <row r="185">
          <cell r="A185">
            <v>61220</v>
          </cell>
          <cell r="B185" t="str">
            <v>DIVIDENDOS PROVENIENTES DE RESIDENTES EN EL PAIS</v>
          </cell>
          <cell r="C185">
            <v>0</v>
          </cell>
          <cell r="H185">
            <v>0</v>
          </cell>
          <cell r="I185">
            <v>0</v>
          </cell>
        </row>
        <row r="186">
          <cell r="A186">
            <v>61230</v>
          </cell>
          <cell r="B186" t="str">
            <v>DIVIDENDOS PROVENIENTES DE RESIDENTES EN EL EXTRANJERO</v>
          </cell>
          <cell r="C186">
            <v>0</v>
          </cell>
          <cell r="H186">
            <v>0</v>
          </cell>
          <cell r="I186">
            <v>0</v>
          </cell>
        </row>
        <row r="187">
          <cell r="A187">
            <v>61241</v>
          </cell>
          <cell r="B187" t="str">
            <v>OTROS</v>
          </cell>
          <cell r="C187">
            <v>0</v>
          </cell>
          <cell r="H187">
            <v>0</v>
          </cell>
          <cell r="I187">
            <v>0</v>
          </cell>
        </row>
        <row r="188">
          <cell r="A188" t="str">
            <v>OTROS GASTOS</v>
          </cell>
        </row>
        <row r="189">
          <cell r="A189">
            <v>91010</v>
          </cell>
          <cell r="B189" t="str">
            <v>PERDIDA EN VENTA DE TERRENOS</v>
          </cell>
          <cell r="C189">
            <v>0</v>
          </cell>
          <cell r="H189">
            <v>0</v>
          </cell>
          <cell r="I189">
            <v>0</v>
          </cell>
        </row>
        <row r="190">
          <cell r="A190">
            <v>91020</v>
          </cell>
          <cell r="B190" t="str">
            <v>PERDIDA EN VENTA DE EDIFICIOS Y CONSTRUCCIONES</v>
          </cell>
          <cell r="C190">
            <v>0</v>
          </cell>
          <cell r="H190">
            <v>0</v>
          </cell>
          <cell r="I190">
            <v>0</v>
          </cell>
        </row>
        <row r="191">
          <cell r="A191">
            <v>91030</v>
          </cell>
          <cell r="B191" t="str">
            <v>PERDIDA EN VENTA DE MAQUINARIA</v>
          </cell>
          <cell r="C191">
            <v>0</v>
          </cell>
          <cell r="H191">
            <v>0</v>
          </cell>
          <cell r="I191">
            <v>0</v>
          </cell>
        </row>
        <row r="192">
          <cell r="A192">
            <v>91040</v>
          </cell>
          <cell r="B192" t="str">
            <v>PERDIDA EN VENTA DE EQUIPO DE TRANSPORTE</v>
          </cell>
          <cell r="C192">
            <v>0</v>
          </cell>
          <cell r="H192">
            <v>0</v>
          </cell>
          <cell r="I192">
            <v>0</v>
          </cell>
        </row>
        <row r="193">
          <cell r="A193">
            <v>91050</v>
          </cell>
          <cell r="B193" t="str">
            <v>PERDIDA EN VENTA DE MOBILIARIO Y EQUIPO</v>
          </cell>
          <cell r="C193">
            <v>0</v>
          </cell>
          <cell r="H193">
            <v>0</v>
          </cell>
          <cell r="I193">
            <v>0</v>
          </cell>
        </row>
        <row r="194">
          <cell r="A194">
            <v>91060</v>
          </cell>
          <cell r="B194" t="str">
            <v>PERDIDA EN VENTA DE EQUIPO DE COMPUTO</v>
          </cell>
          <cell r="C194">
            <v>0</v>
          </cell>
          <cell r="H194">
            <v>0</v>
          </cell>
          <cell r="I194">
            <v>0</v>
          </cell>
        </row>
        <row r="195">
          <cell r="A195">
            <v>91070</v>
          </cell>
          <cell r="B195" t="str">
            <v>PERDIDA EN ENAJENACION DE ACCIONES</v>
          </cell>
          <cell r="C195">
            <v>0</v>
          </cell>
          <cell r="H195">
            <v>0</v>
          </cell>
          <cell r="I195">
            <v>0</v>
          </cell>
        </row>
        <row r="196">
          <cell r="A196">
            <v>91080</v>
          </cell>
          <cell r="B196" t="str">
            <v>PARTICIPACION DE LOS TRABAJADORES EN LAS UTILIDADES DETERMINADA</v>
          </cell>
          <cell r="C196">
            <v>864470</v>
          </cell>
          <cell r="H196">
            <v>864470</v>
          </cell>
          <cell r="I196">
            <v>0</v>
          </cell>
        </row>
        <row r="197">
          <cell r="A197">
            <v>91085</v>
          </cell>
          <cell r="B197" t="str">
            <v>PARTICIPACION DE LOS TRABAJADORES EN LAS UTILIDADES DIFERIDA</v>
          </cell>
          <cell r="C197">
            <v>0</v>
          </cell>
          <cell r="H197">
            <v>0</v>
          </cell>
          <cell r="I197">
            <v>0</v>
          </cell>
        </row>
        <row r="198">
          <cell r="A198">
            <v>91091</v>
          </cell>
          <cell r="B198" t="str">
            <v>OTROS</v>
          </cell>
          <cell r="C198">
            <v>0</v>
          </cell>
          <cell r="H198">
            <v>0</v>
          </cell>
          <cell r="I198">
            <v>0</v>
          </cell>
        </row>
        <row r="199">
          <cell r="A199">
            <v>91092</v>
          </cell>
          <cell r="B199" t="str">
            <v>REDONDEOS</v>
          </cell>
          <cell r="C199">
            <v>0</v>
          </cell>
          <cell r="H199">
            <v>0</v>
          </cell>
          <cell r="I199">
            <v>0</v>
          </cell>
        </row>
        <row r="200">
          <cell r="A200" t="str">
            <v>RESULTADO INTEGRAL DE FINANCIAMIENTO</v>
          </cell>
        </row>
        <row r="201">
          <cell r="A201" t="str">
            <v>INTERESES A FAVOR NACIONALES</v>
          </cell>
        </row>
        <row r="202">
          <cell r="A202">
            <v>101010</v>
          </cell>
          <cell r="B202" t="str">
            <v>BANCARIOS</v>
          </cell>
          <cell r="C202">
            <v>41956</v>
          </cell>
          <cell r="H202">
            <v>41956</v>
          </cell>
          <cell r="I202">
            <v>0</v>
          </cell>
        </row>
        <row r="203">
          <cell r="A203">
            <v>101020</v>
          </cell>
          <cell r="B203" t="str">
            <v>PERSONAS FISICAS</v>
          </cell>
          <cell r="C203">
            <v>0</v>
          </cell>
          <cell r="H203">
            <v>0</v>
          </cell>
          <cell r="I203">
            <v>0</v>
          </cell>
        </row>
        <row r="204">
          <cell r="A204">
            <v>101030</v>
          </cell>
          <cell r="B204" t="str">
            <v>PERSONAS MORALES</v>
          </cell>
          <cell r="C204">
            <v>0</v>
          </cell>
          <cell r="H204">
            <v>0</v>
          </cell>
          <cell r="I204">
            <v>0</v>
          </cell>
        </row>
        <row r="205">
          <cell r="A205" t="str">
            <v>INTERESES A FAVOR EXTRANJEROS</v>
          </cell>
        </row>
        <row r="206">
          <cell r="A206">
            <v>101040</v>
          </cell>
          <cell r="B206" t="str">
            <v>BANCARIOS</v>
          </cell>
          <cell r="C206">
            <v>0</v>
          </cell>
          <cell r="H206">
            <v>0</v>
          </cell>
          <cell r="I206">
            <v>0</v>
          </cell>
        </row>
        <row r="207">
          <cell r="A207">
            <v>101050</v>
          </cell>
          <cell r="B207" t="str">
            <v>PERSONAS FISICAS</v>
          </cell>
          <cell r="C207">
            <v>0</v>
          </cell>
          <cell r="H207">
            <v>0</v>
          </cell>
          <cell r="I207">
            <v>0</v>
          </cell>
        </row>
        <row r="208">
          <cell r="A208">
            <v>101060</v>
          </cell>
          <cell r="B208" t="str">
            <v>PERSONAS MORALES</v>
          </cell>
          <cell r="C208">
            <v>0</v>
          </cell>
          <cell r="H208">
            <v>0</v>
          </cell>
          <cell r="I208">
            <v>0</v>
          </cell>
        </row>
        <row r="209">
          <cell r="A209">
            <v>101070</v>
          </cell>
          <cell r="B209" t="str">
            <v>EFECTO DE REEXPRESION</v>
          </cell>
          <cell r="C209">
            <v>0</v>
          </cell>
          <cell r="H209">
            <v>0</v>
          </cell>
          <cell r="I209">
            <v>0</v>
          </cell>
        </row>
        <row r="210">
          <cell r="A210" t="str">
            <v>INTERESES A CARGO NACIONALES</v>
          </cell>
        </row>
        <row r="211">
          <cell r="A211">
            <v>102010</v>
          </cell>
          <cell r="B211" t="str">
            <v>BANCARIOS</v>
          </cell>
          <cell r="C211">
            <v>115404</v>
          </cell>
          <cell r="H211">
            <v>115404</v>
          </cell>
          <cell r="I211">
            <v>0</v>
          </cell>
        </row>
        <row r="212">
          <cell r="A212">
            <v>102020</v>
          </cell>
          <cell r="B212" t="str">
            <v>PERSONAS FISICAS</v>
          </cell>
          <cell r="C212">
            <v>0</v>
          </cell>
          <cell r="H212">
            <v>0</v>
          </cell>
          <cell r="I212">
            <v>0</v>
          </cell>
        </row>
        <row r="213">
          <cell r="A213">
            <v>102030</v>
          </cell>
          <cell r="B213" t="str">
            <v>PERSONAS MORALES</v>
          </cell>
          <cell r="C213">
            <v>0</v>
          </cell>
          <cell r="H213">
            <v>0</v>
          </cell>
          <cell r="I213">
            <v>0</v>
          </cell>
        </row>
        <row r="214">
          <cell r="A214" t="str">
            <v>INTERESES A CARGO EXTRANJEROS</v>
          </cell>
        </row>
        <row r="215">
          <cell r="A215">
            <v>102040</v>
          </cell>
          <cell r="B215" t="str">
            <v>BANCARIOS</v>
          </cell>
          <cell r="C215">
            <v>0</v>
          </cell>
          <cell r="H215">
            <v>0</v>
          </cell>
          <cell r="I215">
            <v>0</v>
          </cell>
        </row>
        <row r="216">
          <cell r="A216">
            <v>102050</v>
          </cell>
          <cell r="B216" t="str">
            <v>PERSONAS FISICAS</v>
          </cell>
          <cell r="C216">
            <v>0</v>
          </cell>
          <cell r="H216">
            <v>0</v>
          </cell>
          <cell r="I216">
            <v>0</v>
          </cell>
        </row>
        <row r="217">
          <cell r="A217">
            <v>102060</v>
          </cell>
          <cell r="B217" t="str">
            <v>PERSONAS MORALES</v>
          </cell>
          <cell r="C217">
            <v>0</v>
          </cell>
          <cell r="H217">
            <v>0</v>
          </cell>
          <cell r="I217">
            <v>0</v>
          </cell>
        </row>
        <row r="218">
          <cell r="A218">
            <v>102070</v>
          </cell>
          <cell r="B218" t="str">
            <v>EFECTO DE REEXPRESION</v>
          </cell>
          <cell r="C218">
            <v>0</v>
          </cell>
          <cell r="H218">
            <v>0</v>
          </cell>
          <cell r="I218">
            <v>0</v>
          </cell>
        </row>
        <row r="219">
          <cell r="A219" t="str">
            <v>RESULTADO CAMBIARIO</v>
          </cell>
        </row>
        <row r="220">
          <cell r="A220">
            <v>103010</v>
          </cell>
          <cell r="B220" t="str">
            <v>PERDIDA CAMBIARIA</v>
          </cell>
          <cell r="C220">
            <v>166141</v>
          </cell>
          <cell r="H220">
            <v>166141</v>
          </cell>
          <cell r="I220">
            <v>0</v>
          </cell>
        </row>
        <row r="221">
          <cell r="A221">
            <v>103020</v>
          </cell>
          <cell r="B221" t="str">
            <v>EFECTO DE REEXPRESION</v>
          </cell>
          <cell r="C221">
            <v>0</v>
          </cell>
          <cell r="H221">
            <v>0</v>
          </cell>
          <cell r="I221">
            <v>0</v>
          </cell>
        </row>
        <row r="222">
          <cell r="A222">
            <v>103030</v>
          </cell>
          <cell r="B222" t="str">
            <v>UTILIDAD CAMBIARIA</v>
          </cell>
          <cell r="C222">
            <v>113416</v>
          </cell>
          <cell r="H222">
            <v>113416</v>
          </cell>
          <cell r="I222">
            <v>0</v>
          </cell>
        </row>
        <row r="223">
          <cell r="A223">
            <v>103040</v>
          </cell>
          <cell r="B223" t="str">
            <v>EFECTO DE REEXPRESION</v>
          </cell>
          <cell r="C223">
            <v>0</v>
          </cell>
          <cell r="H223">
            <v>0</v>
          </cell>
          <cell r="I223">
            <v>0</v>
          </cell>
        </row>
        <row r="224">
          <cell r="A224" t="str">
            <v>OTROS CONCEPTOS FINANCIEROS</v>
          </cell>
        </row>
        <row r="225">
          <cell r="A225">
            <v>104201</v>
          </cell>
          <cell r="B225" t="str">
            <v>OTROS A FAVOR DESCRIBIR</v>
          </cell>
          <cell r="C225">
            <v>0</v>
          </cell>
          <cell r="H225">
            <v>0</v>
          </cell>
          <cell r="I225">
            <v>0</v>
          </cell>
        </row>
        <row r="226">
          <cell r="A226">
            <v>104210</v>
          </cell>
          <cell r="B226" t="str">
            <v>EFECTO DE REEXPRESION</v>
          </cell>
          <cell r="C226">
            <v>0</v>
          </cell>
          <cell r="H226">
            <v>0</v>
          </cell>
          <cell r="I226">
            <v>0</v>
          </cell>
        </row>
        <row r="227">
          <cell r="A227">
            <v>104221</v>
          </cell>
          <cell r="B227" t="str">
            <v>OTROS A CARGO DESCRIBIR</v>
          </cell>
          <cell r="C227">
            <v>0</v>
          </cell>
          <cell r="H227">
            <v>0</v>
          </cell>
          <cell r="I227">
            <v>0</v>
          </cell>
        </row>
        <row r="228">
          <cell r="A228">
            <v>104230</v>
          </cell>
          <cell r="B228" t="str">
            <v>EFECTO DE REEXPRESION</v>
          </cell>
          <cell r="C228">
            <v>0</v>
          </cell>
          <cell r="H228">
            <v>0</v>
          </cell>
          <cell r="I228">
            <v>0</v>
          </cell>
        </row>
        <row r="229">
          <cell r="A229" t="str">
            <v>RESULTADO POR POSICION MONETARIA</v>
          </cell>
        </row>
        <row r="230">
          <cell r="A230">
            <v>104010</v>
          </cell>
          <cell r="B230" t="str">
            <v>RESULTADO POR POSICION MONETARIA FAVORABLE</v>
          </cell>
          <cell r="C230">
            <v>0</v>
          </cell>
          <cell r="H230">
            <v>0</v>
          </cell>
          <cell r="I230">
            <v>0</v>
          </cell>
        </row>
        <row r="231">
          <cell r="A231">
            <v>104020</v>
          </cell>
          <cell r="B231" t="str">
            <v>EFECTO DE REEXPRESION</v>
          </cell>
          <cell r="C231">
            <v>0</v>
          </cell>
          <cell r="H231">
            <v>0</v>
          </cell>
          <cell r="I231">
            <v>0</v>
          </cell>
        </row>
        <row r="232">
          <cell r="A232">
            <v>104030</v>
          </cell>
          <cell r="B232" t="str">
            <v>RESULTADO POR POSICION MONETARIA DESFAVORABLE</v>
          </cell>
          <cell r="C232">
            <v>0</v>
          </cell>
          <cell r="H232">
            <v>0</v>
          </cell>
          <cell r="I232">
            <v>0</v>
          </cell>
        </row>
        <row r="233">
          <cell r="A233">
            <v>104040</v>
          </cell>
          <cell r="B233" t="str">
            <v>EFECTO DE REEXPRESION</v>
          </cell>
          <cell r="C233">
            <v>0</v>
          </cell>
          <cell r="H233">
            <v>0</v>
          </cell>
          <cell r="I233">
            <v>0</v>
          </cell>
        </row>
        <row r="234">
          <cell r="A234">
            <v>104050</v>
          </cell>
          <cell r="B234" t="str">
            <v>CAMBIOS EN EL VALOR RAZONABLE DE ACTIVOS Y PASIVOS FINANCIEROS</v>
          </cell>
          <cell r="C234">
            <v>0</v>
          </cell>
          <cell r="H234">
            <v>0</v>
          </cell>
          <cell r="I234">
            <v>0</v>
          </cell>
        </row>
        <row r="235">
          <cell r="A235">
            <v>104060</v>
          </cell>
          <cell r="B235" t="str">
            <v>EFECTO DE REEXPRESION</v>
          </cell>
          <cell r="C235">
            <v>0</v>
          </cell>
          <cell r="H235">
            <v>0</v>
          </cell>
          <cell r="I235">
            <v>0</v>
          </cell>
        </row>
        <row r="236">
          <cell r="A236" t="str">
            <v>GASTOS</v>
          </cell>
        </row>
        <row r="237">
          <cell r="A237" t="str">
            <v>REMUNERACIONES</v>
          </cell>
        </row>
        <row r="238">
          <cell r="A238">
            <v>81010</v>
          </cell>
          <cell r="B238" t="str">
            <v>SUELDOS Y SALARIOS</v>
          </cell>
          <cell r="D238">
            <v>0</v>
          </cell>
          <cell r="E238">
            <v>0</v>
          </cell>
          <cell r="F238">
            <v>0</v>
          </cell>
          <cell r="G238">
            <v>1167300</v>
          </cell>
          <cell r="H238">
            <v>1167300</v>
          </cell>
          <cell r="I238">
            <v>0</v>
          </cell>
        </row>
        <row r="239">
          <cell r="A239">
            <v>81020</v>
          </cell>
          <cell r="B239" t="str">
            <v>COMPENSACIONES</v>
          </cell>
          <cell r="D239">
            <v>0</v>
          </cell>
          <cell r="E239">
            <v>0</v>
          </cell>
          <cell r="F239">
            <v>0</v>
          </cell>
          <cell r="G239">
            <v>4054</v>
          </cell>
          <cell r="H239">
            <v>4054</v>
          </cell>
          <cell r="I239">
            <v>0</v>
          </cell>
        </row>
        <row r="240">
          <cell r="A240">
            <v>81030</v>
          </cell>
          <cell r="B240" t="str">
            <v>HORAS EXTRAS</v>
          </cell>
          <cell r="D240">
            <v>0</v>
          </cell>
          <cell r="E240">
            <v>0</v>
          </cell>
          <cell r="F240">
            <v>0</v>
          </cell>
          <cell r="G240">
            <v>200</v>
          </cell>
          <cell r="H240">
            <v>200</v>
          </cell>
          <cell r="I240">
            <v>0</v>
          </cell>
        </row>
        <row r="241">
          <cell r="A241">
            <v>81040</v>
          </cell>
          <cell r="B241" t="str">
            <v>VACACIONES</v>
          </cell>
          <cell r="D241">
            <v>0</v>
          </cell>
          <cell r="E241">
            <v>0</v>
          </cell>
          <cell r="F241">
            <v>0</v>
          </cell>
          <cell r="G241">
            <v>7116</v>
          </cell>
          <cell r="H241">
            <v>7116</v>
          </cell>
          <cell r="I241">
            <v>0</v>
          </cell>
        </row>
        <row r="242">
          <cell r="A242">
            <v>81050</v>
          </cell>
          <cell r="B242" t="str">
            <v>PRIMA VACACIONAL</v>
          </cell>
          <cell r="D242">
            <v>0</v>
          </cell>
          <cell r="E242">
            <v>0</v>
          </cell>
          <cell r="F242">
            <v>0</v>
          </cell>
          <cell r="G242">
            <v>2133</v>
          </cell>
          <cell r="H242">
            <v>2133</v>
          </cell>
          <cell r="I242">
            <v>0</v>
          </cell>
        </row>
        <row r="243">
          <cell r="A243">
            <v>81060</v>
          </cell>
          <cell r="B243" t="str">
            <v>GRATIFICACIONES</v>
          </cell>
          <cell r="D243">
            <v>0</v>
          </cell>
          <cell r="E243">
            <v>0</v>
          </cell>
          <cell r="F243">
            <v>0</v>
          </cell>
          <cell r="G243">
            <v>59027</v>
          </cell>
          <cell r="H243">
            <v>59027</v>
          </cell>
          <cell r="I243">
            <v>0</v>
          </cell>
        </row>
        <row r="244">
          <cell r="A244">
            <v>81070</v>
          </cell>
          <cell r="B244" t="str">
            <v>INDEMNIZACIONES</v>
          </cell>
          <cell r="D244">
            <v>0</v>
          </cell>
          <cell r="E244">
            <v>0</v>
          </cell>
          <cell r="F244">
            <v>0</v>
          </cell>
          <cell r="G244">
            <v>0</v>
          </cell>
          <cell r="H244">
            <v>0</v>
          </cell>
          <cell r="I244">
            <v>0</v>
          </cell>
        </row>
        <row r="245">
          <cell r="A245">
            <v>81081</v>
          </cell>
          <cell r="B245" t="str">
            <v>OTRAS PERCEPCIONES DEFINIR</v>
          </cell>
          <cell r="D245">
            <v>0</v>
          </cell>
          <cell r="E245">
            <v>0</v>
          </cell>
          <cell r="F245">
            <v>0</v>
          </cell>
          <cell r="G245">
            <v>47500</v>
          </cell>
          <cell r="H245">
            <v>47500</v>
          </cell>
          <cell r="I245">
            <v>0</v>
          </cell>
        </row>
        <row r="246">
          <cell r="A246" t="str">
            <v>OTRAS PRESTACIONES AL PERSONAL</v>
          </cell>
        </row>
        <row r="247">
          <cell r="A247">
            <v>82010</v>
          </cell>
          <cell r="B247" t="str">
            <v>PRESTACIONES DE RETIRO</v>
          </cell>
          <cell r="D247">
            <v>0</v>
          </cell>
          <cell r="E247">
            <v>0</v>
          </cell>
          <cell r="F247">
            <v>0</v>
          </cell>
          <cell r="G247">
            <v>0</v>
          </cell>
          <cell r="H247">
            <v>0</v>
          </cell>
          <cell r="I247">
            <v>0</v>
          </cell>
        </row>
        <row r="248">
          <cell r="A248">
            <v>82020</v>
          </cell>
          <cell r="B248" t="str">
            <v>ESTIMULOS AL PERSONAL</v>
          </cell>
          <cell r="D248">
            <v>0</v>
          </cell>
          <cell r="E248">
            <v>0</v>
          </cell>
          <cell r="F248">
            <v>0</v>
          </cell>
          <cell r="G248">
            <v>0</v>
          </cell>
          <cell r="H248">
            <v>0</v>
          </cell>
          <cell r="I248">
            <v>0</v>
          </cell>
        </row>
        <row r="249">
          <cell r="A249">
            <v>82040</v>
          </cell>
          <cell r="B249" t="str">
            <v>PREVISION SOCIAL</v>
          </cell>
          <cell r="D249">
            <v>0</v>
          </cell>
          <cell r="E249">
            <v>0</v>
          </cell>
          <cell r="F249">
            <v>0</v>
          </cell>
          <cell r="G249">
            <v>0</v>
          </cell>
          <cell r="H249">
            <v>0</v>
          </cell>
          <cell r="I249">
            <v>0</v>
          </cell>
        </row>
        <row r="250">
          <cell r="A250">
            <v>82050</v>
          </cell>
          <cell r="B250" t="str">
            <v>APORTACIONES PARA PLAN DE JUBILACION</v>
          </cell>
          <cell r="D250">
            <v>0</v>
          </cell>
          <cell r="E250">
            <v>0</v>
          </cell>
          <cell r="F250">
            <v>0</v>
          </cell>
          <cell r="G250">
            <v>0</v>
          </cell>
          <cell r="H250">
            <v>0</v>
          </cell>
          <cell r="I250">
            <v>0</v>
          </cell>
        </row>
        <row r="251">
          <cell r="A251">
            <v>82061</v>
          </cell>
          <cell r="B251" t="str">
            <v xml:space="preserve">OTRAS PRESTACIONES DEFINIR </v>
          </cell>
          <cell r="D251">
            <v>0</v>
          </cell>
          <cell r="E251">
            <v>0</v>
          </cell>
          <cell r="F251">
            <v>0</v>
          </cell>
          <cell r="G251">
            <v>0</v>
          </cell>
          <cell r="H251">
            <v>0</v>
          </cell>
          <cell r="I251">
            <v>0</v>
          </cell>
        </row>
        <row r="252">
          <cell r="A252" t="str">
            <v>IMPUESTOS Y APORTACIONES SOBRE SUELDOS Y SALARIOS</v>
          </cell>
        </row>
        <row r="253">
          <cell r="A253">
            <v>83010</v>
          </cell>
          <cell r="B253" t="str">
            <v>CUOTAS AL I.M.S.S.</v>
          </cell>
          <cell r="D253">
            <v>0</v>
          </cell>
          <cell r="E253">
            <v>0</v>
          </cell>
          <cell r="F253">
            <v>0</v>
          </cell>
          <cell r="G253">
            <v>163183</v>
          </cell>
          <cell r="H253">
            <v>163183</v>
          </cell>
          <cell r="I253">
            <v>0</v>
          </cell>
        </row>
        <row r="254">
          <cell r="A254">
            <v>83020</v>
          </cell>
          <cell r="B254" t="str">
            <v>APORTACIONES AL INFONAVIT</v>
          </cell>
          <cell r="D254">
            <v>0</v>
          </cell>
          <cell r="E254">
            <v>0</v>
          </cell>
          <cell r="F254">
            <v>0</v>
          </cell>
          <cell r="G254">
            <v>35103</v>
          </cell>
          <cell r="H254">
            <v>35103</v>
          </cell>
          <cell r="I254">
            <v>0</v>
          </cell>
        </row>
        <row r="255">
          <cell r="A255">
            <v>83030</v>
          </cell>
          <cell r="B255" t="str">
            <v>IMPUESTO SOBRE NOMINAS</v>
          </cell>
          <cell r="D255">
            <v>0</v>
          </cell>
          <cell r="E255">
            <v>0</v>
          </cell>
          <cell r="F255">
            <v>0</v>
          </cell>
          <cell r="G255">
            <v>45229</v>
          </cell>
          <cell r="H255">
            <v>45229</v>
          </cell>
          <cell r="I255">
            <v>0</v>
          </cell>
        </row>
        <row r="256">
          <cell r="A256">
            <v>83040</v>
          </cell>
          <cell r="B256" t="str">
            <v>SEGURO DE RETIRO</v>
          </cell>
          <cell r="D256">
            <v>0</v>
          </cell>
          <cell r="E256">
            <v>0</v>
          </cell>
          <cell r="F256">
            <v>0</v>
          </cell>
          <cell r="G256">
            <v>14041</v>
          </cell>
          <cell r="H256">
            <v>14041</v>
          </cell>
          <cell r="I256">
            <v>0</v>
          </cell>
        </row>
        <row r="257">
          <cell r="A257">
            <v>83051</v>
          </cell>
          <cell r="B257" t="str">
            <v>OTROS IMPUESTOS Y APORTACIONES DEFINIR</v>
          </cell>
          <cell r="D257">
            <v>0</v>
          </cell>
          <cell r="E257">
            <v>0</v>
          </cell>
          <cell r="F257">
            <v>0</v>
          </cell>
          <cell r="G257">
            <v>0</v>
          </cell>
          <cell r="H257">
            <v>0</v>
          </cell>
          <cell r="I257">
            <v>0</v>
          </cell>
        </row>
        <row r="258">
          <cell r="A258" t="str">
            <v>HONORARIOS</v>
          </cell>
        </row>
        <row r="259">
          <cell r="A259">
            <v>84010</v>
          </cell>
          <cell r="B259" t="str">
            <v>A PERSONAS FISICAS RESIDENTES EN EL PAIS</v>
          </cell>
          <cell r="D259">
            <v>0</v>
          </cell>
          <cell r="E259">
            <v>0</v>
          </cell>
          <cell r="F259">
            <v>0</v>
          </cell>
          <cell r="G259">
            <v>569863</v>
          </cell>
          <cell r="H259">
            <v>569863</v>
          </cell>
          <cell r="I259">
            <v>0</v>
          </cell>
        </row>
        <row r="260">
          <cell r="A260">
            <v>84020</v>
          </cell>
          <cell r="B260" t="str">
            <v>A PERSONAS MORALES RESIDENTES EN EL PAIS</v>
          </cell>
          <cell r="D260">
            <v>0</v>
          </cell>
          <cell r="E260">
            <v>0</v>
          </cell>
          <cell r="F260">
            <v>0</v>
          </cell>
          <cell r="G260">
            <v>0</v>
          </cell>
          <cell r="H260">
            <v>0</v>
          </cell>
          <cell r="I260">
            <v>0</v>
          </cell>
        </row>
        <row r="261">
          <cell r="A261">
            <v>84030</v>
          </cell>
          <cell r="B261" t="str">
            <v>A RESIDENTES EN EL EXTRANJERO</v>
          </cell>
          <cell r="D261">
            <v>0</v>
          </cell>
          <cell r="E261">
            <v>0</v>
          </cell>
          <cell r="F261">
            <v>0</v>
          </cell>
          <cell r="G261">
            <v>0</v>
          </cell>
          <cell r="H261">
            <v>0</v>
          </cell>
          <cell r="I261">
            <v>0</v>
          </cell>
        </row>
        <row r="262">
          <cell r="A262">
            <v>84040</v>
          </cell>
          <cell r="B262" t="str">
            <v>SUBTOTAL</v>
          </cell>
          <cell r="D262">
            <v>0</v>
          </cell>
          <cell r="E262">
            <v>0</v>
          </cell>
          <cell r="F262">
            <v>0</v>
          </cell>
          <cell r="G262">
            <v>0</v>
          </cell>
          <cell r="H262">
            <v>0</v>
          </cell>
          <cell r="I262">
            <v>0</v>
          </cell>
        </row>
        <row r="263">
          <cell r="A263">
            <v>84050</v>
          </cell>
          <cell r="B263" t="str">
            <v>AL CONSEJO DE ADMINISTRACION</v>
          </cell>
          <cell r="D263">
            <v>0</v>
          </cell>
          <cell r="E263">
            <v>0</v>
          </cell>
          <cell r="F263">
            <v>0</v>
          </cell>
          <cell r="G263">
            <v>0</v>
          </cell>
          <cell r="H263">
            <v>0</v>
          </cell>
          <cell r="I263">
            <v>0</v>
          </cell>
        </row>
        <row r="264">
          <cell r="A264" t="str">
            <v>ARRENDAMIENTOS</v>
          </cell>
        </row>
        <row r="265">
          <cell r="A265">
            <v>85010</v>
          </cell>
          <cell r="B265" t="str">
            <v>A PERSONAS FISICAS RESIDENTES EN EL PAIS</v>
          </cell>
          <cell r="D265">
            <v>0</v>
          </cell>
          <cell r="E265">
            <v>0</v>
          </cell>
          <cell r="F265">
            <v>0</v>
          </cell>
          <cell r="G265">
            <v>260105</v>
          </cell>
          <cell r="H265">
            <v>260105</v>
          </cell>
          <cell r="I265">
            <v>0</v>
          </cell>
        </row>
        <row r="266">
          <cell r="A266">
            <v>85020</v>
          </cell>
          <cell r="B266" t="str">
            <v>A PERSONAS MORALES RESIDENTES EN EL PAIS</v>
          </cell>
          <cell r="D266">
            <v>0</v>
          </cell>
          <cell r="E266">
            <v>0</v>
          </cell>
          <cell r="F266">
            <v>0</v>
          </cell>
          <cell r="G266">
            <v>0</v>
          </cell>
          <cell r="H266">
            <v>0</v>
          </cell>
          <cell r="I266">
            <v>0</v>
          </cell>
        </row>
        <row r="267">
          <cell r="A267">
            <v>85030</v>
          </cell>
          <cell r="B267" t="str">
            <v>A RESIDENTES EN EL EXTRANJERO</v>
          </cell>
          <cell r="D267">
            <v>0</v>
          </cell>
          <cell r="E267">
            <v>0</v>
          </cell>
          <cell r="F267">
            <v>0</v>
          </cell>
          <cell r="G267">
            <v>0</v>
          </cell>
          <cell r="H267">
            <v>0</v>
          </cell>
          <cell r="I267">
            <v>0</v>
          </cell>
        </row>
        <row r="268">
          <cell r="A268" t="str">
            <v>DEPRECIACIONES Y AMORTIZACIONES</v>
          </cell>
        </row>
        <row r="269">
          <cell r="A269">
            <v>86010</v>
          </cell>
          <cell r="B269" t="str">
            <v>DEPRECIACIONES</v>
          </cell>
          <cell r="D269">
            <v>0</v>
          </cell>
          <cell r="E269">
            <v>0</v>
          </cell>
          <cell r="F269">
            <v>0</v>
          </cell>
          <cell r="G269">
            <v>160292</v>
          </cell>
          <cell r="H269">
            <v>160292</v>
          </cell>
          <cell r="I269">
            <v>0</v>
          </cell>
        </row>
        <row r="270">
          <cell r="A270">
            <v>86030</v>
          </cell>
          <cell r="B270" t="str">
            <v>AMORTIZACIONES</v>
          </cell>
          <cell r="D270">
            <v>0</v>
          </cell>
          <cell r="E270">
            <v>0</v>
          </cell>
          <cell r="F270">
            <v>0</v>
          </cell>
          <cell r="G270">
            <v>76593</v>
          </cell>
          <cell r="H270">
            <v>76593</v>
          </cell>
          <cell r="I270">
            <v>0</v>
          </cell>
        </row>
        <row r="271">
          <cell r="A271" t="str">
            <v>OTROS GASTOS</v>
          </cell>
        </row>
        <row r="272">
          <cell r="A272">
            <v>87010</v>
          </cell>
          <cell r="B272" t="str">
            <v>COMBUSTIBLES Y LUBRICANTES</v>
          </cell>
          <cell r="D272">
            <v>0</v>
          </cell>
          <cell r="E272">
            <v>0</v>
          </cell>
          <cell r="F272">
            <v>0</v>
          </cell>
          <cell r="G272">
            <v>528719</v>
          </cell>
          <cell r="H272">
            <v>528719</v>
          </cell>
          <cell r="I272">
            <v>0</v>
          </cell>
        </row>
        <row r="273">
          <cell r="A273">
            <v>87020</v>
          </cell>
          <cell r="B273" t="str">
            <v>CORREOS</v>
          </cell>
          <cell r="D273">
            <v>0</v>
          </cell>
          <cell r="E273">
            <v>0</v>
          </cell>
          <cell r="F273">
            <v>0</v>
          </cell>
          <cell r="G273">
            <v>11920</v>
          </cell>
          <cell r="H273">
            <v>11920</v>
          </cell>
          <cell r="I273">
            <v>0</v>
          </cell>
        </row>
        <row r="274">
          <cell r="A274">
            <v>87030</v>
          </cell>
          <cell r="B274" t="str">
            <v>TELEX E INTERNET</v>
          </cell>
          <cell r="D274">
            <v>0</v>
          </cell>
          <cell r="E274">
            <v>0</v>
          </cell>
          <cell r="F274">
            <v>0</v>
          </cell>
          <cell r="G274">
            <v>0</v>
          </cell>
          <cell r="H274">
            <v>0</v>
          </cell>
          <cell r="I274">
            <v>0</v>
          </cell>
        </row>
        <row r="275">
          <cell r="A275">
            <v>87040</v>
          </cell>
          <cell r="B275" t="str">
            <v>VIATICOS Y GASTOS DE VIAJE</v>
          </cell>
          <cell r="D275">
            <v>0</v>
          </cell>
          <cell r="E275">
            <v>0</v>
          </cell>
          <cell r="F275">
            <v>0</v>
          </cell>
          <cell r="G275">
            <v>124881</v>
          </cell>
          <cell r="H275">
            <v>124881</v>
          </cell>
          <cell r="I275">
            <v>0</v>
          </cell>
        </row>
        <row r="276">
          <cell r="A276">
            <v>87050</v>
          </cell>
          <cell r="B276" t="str">
            <v>GASTOS DE REPRESENTACION</v>
          </cell>
          <cell r="D276">
            <v>0</v>
          </cell>
          <cell r="E276">
            <v>0</v>
          </cell>
          <cell r="F276">
            <v>0</v>
          </cell>
          <cell r="G276">
            <v>38906</v>
          </cell>
          <cell r="H276">
            <v>38906</v>
          </cell>
          <cell r="I276">
            <v>0</v>
          </cell>
        </row>
        <row r="277">
          <cell r="A277">
            <v>87060</v>
          </cell>
          <cell r="B277" t="str">
            <v>TELEFONO</v>
          </cell>
          <cell r="D277">
            <v>0</v>
          </cell>
          <cell r="E277">
            <v>0</v>
          </cell>
          <cell r="F277">
            <v>0</v>
          </cell>
          <cell r="G277">
            <v>189649</v>
          </cell>
          <cell r="H277">
            <v>189649</v>
          </cell>
          <cell r="I277">
            <v>0</v>
          </cell>
        </row>
        <row r="278">
          <cell r="A278">
            <v>87070</v>
          </cell>
          <cell r="B278" t="str">
            <v>AGUA</v>
          </cell>
          <cell r="D278">
            <v>0</v>
          </cell>
          <cell r="E278">
            <v>0</v>
          </cell>
          <cell r="F278">
            <v>0</v>
          </cell>
          <cell r="G278">
            <v>0</v>
          </cell>
          <cell r="H278">
            <v>0</v>
          </cell>
          <cell r="I278">
            <v>0</v>
          </cell>
        </row>
        <row r="279">
          <cell r="A279">
            <v>87080</v>
          </cell>
          <cell r="B279" t="str">
            <v>ELECTRICIDAD</v>
          </cell>
          <cell r="D279">
            <v>0</v>
          </cell>
          <cell r="E279">
            <v>0</v>
          </cell>
          <cell r="F279">
            <v>0</v>
          </cell>
          <cell r="G279">
            <v>0</v>
          </cell>
          <cell r="H279">
            <v>0</v>
          </cell>
          <cell r="I279">
            <v>0</v>
          </cell>
        </row>
        <row r="280">
          <cell r="A280">
            <v>87090</v>
          </cell>
          <cell r="B280" t="str">
            <v>VIGILANCIA Y LIMPIEZA</v>
          </cell>
          <cell r="D280">
            <v>0</v>
          </cell>
          <cell r="E280">
            <v>0</v>
          </cell>
          <cell r="F280">
            <v>0</v>
          </cell>
          <cell r="G280">
            <v>3954</v>
          </cell>
          <cell r="H280">
            <v>3954</v>
          </cell>
          <cell r="I280">
            <v>0</v>
          </cell>
        </row>
        <row r="281">
          <cell r="A281">
            <v>87100</v>
          </cell>
          <cell r="B281" t="str">
            <v>MATERIALES DE OFICINA</v>
          </cell>
          <cell r="D281">
            <v>0</v>
          </cell>
          <cell r="E281">
            <v>0</v>
          </cell>
          <cell r="F281">
            <v>0</v>
          </cell>
          <cell r="G281">
            <v>123376</v>
          </cell>
          <cell r="H281">
            <v>123376</v>
          </cell>
          <cell r="I281">
            <v>0</v>
          </cell>
        </row>
        <row r="282">
          <cell r="A282">
            <v>87110</v>
          </cell>
          <cell r="B282" t="str">
            <v>GASTOS LEGALES</v>
          </cell>
          <cell r="D282">
            <v>0</v>
          </cell>
          <cell r="E282">
            <v>0</v>
          </cell>
          <cell r="F282">
            <v>0</v>
          </cell>
          <cell r="G282">
            <v>0</v>
          </cell>
          <cell r="H282">
            <v>0</v>
          </cell>
          <cell r="I282">
            <v>0</v>
          </cell>
        </row>
        <row r="283">
          <cell r="A283">
            <v>87120</v>
          </cell>
          <cell r="B283" t="str">
            <v>MANTENIMIENTO Y CONSERVACION</v>
          </cell>
          <cell r="D283">
            <v>0</v>
          </cell>
          <cell r="E283">
            <v>0</v>
          </cell>
          <cell r="F283">
            <v>0</v>
          </cell>
          <cell r="G283">
            <v>1625506</v>
          </cell>
          <cell r="H283">
            <v>1625506</v>
          </cell>
          <cell r="I283">
            <v>0</v>
          </cell>
        </row>
        <row r="284">
          <cell r="A284">
            <v>87130</v>
          </cell>
          <cell r="B284" t="str">
            <v>SEGUROS Y FIANZAS</v>
          </cell>
          <cell r="D284">
            <v>0</v>
          </cell>
          <cell r="E284">
            <v>0</v>
          </cell>
          <cell r="F284">
            <v>0</v>
          </cell>
          <cell r="G284">
            <v>25398</v>
          </cell>
          <cell r="H284">
            <v>25398</v>
          </cell>
          <cell r="I284">
            <v>0</v>
          </cell>
        </row>
        <row r="285">
          <cell r="A285">
            <v>87140</v>
          </cell>
          <cell r="B285" t="str">
            <v>GASTOS NO DEDUCIBLES</v>
          </cell>
          <cell r="D285">
            <v>0</v>
          </cell>
          <cell r="E285">
            <v>0</v>
          </cell>
          <cell r="F285">
            <v>0</v>
          </cell>
          <cell r="G285">
            <v>121611</v>
          </cell>
          <cell r="H285">
            <v>121611</v>
          </cell>
          <cell r="I285">
            <v>0</v>
          </cell>
        </row>
        <row r="286">
          <cell r="A286">
            <v>87150</v>
          </cell>
          <cell r="B286" t="str">
            <v>OTROS IMPUESTOS Y DERECHOS</v>
          </cell>
          <cell r="D286">
            <v>0</v>
          </cell>
          <cell r="E286">
            <v>0</v>
          </cell>
          <cell r="F286">
            <v>0</v>
          </cell>
          <cell r="G286">
            <v>37388</v>
          </cell>
          <cell r="H286">
            <v>37388</v>
          </cell>
          <cell r="I286">
            <v>0</v>
          </cell>
        </row>
        <row r="287">
          <cell r="A287">
            <v>87153</v>
          </cell>
          <cell r="B287" t="str">
            <v>RECARGOS FISCALES</v>
          </cell>
          <cell r="D287">
            <v>0</v>
          </cell>
          <cell r="E287">
            <v>0</v>
          </cell>
          <cell r="F287">
            <v>0</v>
          </cell>
          <cell r="G287">
            <v>7603</v>
          </cell>
          <cell r="H287">
            <v>7603</v>
          </cell>
          <cell r="I287">
            <v>0</v>
          </cell>
        </row>
        <row r="288">
          <cell r="A288">
            <v>87160</v>
          </cell>
          <cell r="B288" t="str">
            <v>CUOTAS Y SUSCRIPCIONES</v>
          </cell>
          <cell r="D288">
            <v>0</v>
          </cell>
          <cell r="E288">
            <v>0</v>
          </cell>
          <cell r="F288">
            <v>0</v>
          </cell>
          <cell r="G288">
            <v>1174</v>
          </cell>
          <cell r="H288">
            <v>1174</v>
          </cell>
          <cell r="I288">
            <v>0</v>
          </cell>
        </row>
        <row r="289">
          <cell r="A289">
            <v>87170</v>
          </cell>
          <cell r="B289" t="str">
            <v>PROPAGANDA Y PUBLICIDAD</v>
          </cell>
          <cell r="D289">
            <v>0</v>
          </cell>
          <cell r="E289">
            <v>0</v>
          </cell>
          <cell r="F289">
            <v>0</v>
          </cell>
          <cell r="G289">
            <v>72310</v>
          </cell>
          <cell r="H289">
            <v>72310</v>
          </cell>
          <cell r="I289">
            <v>0</v>
          </cell>
        </row>
        <row r="290">
          <cell r="A290">
            <v>87180</v>
          </cell>
          <cell r="B290" t="str">
            <v>FOTOCOPIADO</v>
          </cell>
          <cell r="D290">
            <v>0</v>
          </cell>
          <cell r="E290">
            <v>0</v>
          </cell>
          <cell r="F290">
            <v>0</v>
          </cell>
          <cell r="G290">
            <v>0</v>
          </cell>
          <cell r="H290">
            <v>0</v>
          </cell>
          <cell r="I290">
            <v>0</v>
          </cell>
        </row>
        <row r="291">
          <cell r="A291">
            <v>87190</v>
          </cell>
          <cell r="B291" t="str">
            <v>DONATIVOS</v>
          </cell>
          <cell r="D291">
            <v>0</v>
          </cell>
          <cell r="E291">
            <v>0</v>
          </cell>
          <cell r="F291">
            <v>0</v>
          </cell>
          <cell r="G291">
            <v>0</v>
          </cell>
          <cell r="H291">
            <v>0</v>
          </cell>
          <cell r="I291">
            <v>0</v>
          </cell>
        </row>
        <row r="292">
          <cell r="A292">
            <v>87200</v>
          </cell>
          <cell r="B292" t="str">
            <v>ASISTENCIA TECNICA</v>
          </cell>
          <cell r="D292">
            <v>0</v>
          </cell>
          <cell r="E292">
            <v>0</v>
          </cell>
          <cell r="F292">
            <v>0</v>
          </cell>
          <cell r="G292">
            <v>0</v>
          </cell>
          <cell r="H292">
            <v>0</v>
          </cell>
          <cell r="I292">
            <v>0</v>
          </cell>
        </row>
        <row r="293">
          <cell r="A293">
            <v>87210</v>
          </cell>
          <cell r="B293" t="str">
            <v>FLETES</v>
          </cell>
          <cell r="D293">
            <v>0</v>
          </cell>
          <cell r="E293">
            <v>0</v>
          </cell>
          <cell r="F293">
            <v>0</v>
          </cell>
          <cell r="G293">
            <v>340307</v>
          </cell>
          <cell r="H293">
            <v>340307</v>
          </cell>
          <cell r="I293">
            <v>0</v>
          </cell>
        </row>
        <row r="294">
          <cell r="A294">
            <v>87220</v>
          </cell>
          <cell r="B294" t="str">
            <v>IMPUESTO DE IMPORTACION</v>
          </cell>
          <cell r="D294">
            <v>0</v>
          </cell>
          <cell r="E294">
            <v>0</v>
          </cell>
          <cell r="F294">
            <v>0</v>
          </cell>
          <cell r="G294">
            <v>52830</v>
          </cell>
          <cell r="H294">
            <v>52830</v>
          </cell>
          <cell r="I294">
            <v>0</v>
          </cell>
        </row>
        <row r="295">
          <cell r="A295">
            <v>87230</v>
          </cell>
          <cell r="B295" t="str">
            <v>IMPUESTO DE EXPORTACION</v>
          </cell>
          <cell r="D295">
            <v>0</v>
          </cell>
          <cell r="E295">
            <v>0</v>
          </cell>
          <cell r="F295">
            <v>0</v>
          </cell>
          <cell r="G295">
            <v>0</v>
          </cell>
          <cell r="H295">
            <v>0</v>
          </cell>
          <cell r="I295">
            <v>0</v>
          </cell>
        </row>
        <row r="296">
          <cell r="A296">
            <v>87235</v>
          </cell>
          <cell r="B296" t="str">
            <v xml:space="preserve">REGALIAS SIN RETENCION </v>
          </cell>
          <cell r="D296">
            <v>0</v>
          </cell>
          <cell r="E296">
            <v>0</v>
          </cell>
          <cell r="F296">
            <v>0</v>
          </cell>
          <cell r="G296">
            <v>0</v>
          </cell>
          <cell r="H296">
            <v>0</v>
          </cell>
          <cell r="I296">
            <v>0</v>
          </cell>
        </row>
        <row r="297">
          <cell r="A297">
            <v>87240</v>
          </cell>
          <cell r="B297" t="str">
            <v>REGALIAS SUJETAS AL 5%</v>
          </cell>
          <cell r="D297">
            <v>0</v>
          </cell>
          <cell r="E297">
            <v>0</v>
          </cell>
          <cell r="F297">
            <v>0</v>
          </cell>
          <cell r="G297">
            <v>0</v>
          </cell>
          <cell r="H297">
            <v>0</v>
          </cell>
          <cell r="I297">
            <v>0</v>
          </cell>
        </row>
        <row r="298">
          <cell r="A298">
            <v>87250</v>
          </cell>
          <cell r="B298" t="str">
            <v>REGALIAS SUJETAS AL 10%</v>
          </cell>
          <cell r="D298">
            <v>0</v>
          </cell>
          <cell r="E298">
            <v>0</v>
          </cell>
          <cell r="F298">
            <v>0</v>
          </cell>
          <cell r="G298">
            <v>0</v>
          </cell>
          <cell r="H298">
            <v>0</v>
          </cell>
          <cell r="I298">
            <v>0</v>
          </cell>
        </row>
        <row r="299">
          <cell r="A299">
            <v>87260</v>
          </cell>
          <cell r="B299" t="str">
            <v>REGALIAS SUJETAS AL 25%</v>
          </cell>
          <cell r="D299">
            <v>0</v>
          </cell>
          <cell r="E299">
            <v>0</v>
          </cell>
          <cell r="F299">
            <v>0</v>
          </cell>
          <cell r="G299">
            <v>0</v>
          </cell>
          <cell r="H299">
            <v>0</v>
          </cell>
          <cell r="I299">
            <v>0</v>
          </cell>
        </row>
        <row r="300">
          <cell r="A300">
            <v>87270</v>
          </cell>
          <cell r="B300" t="str">
            <v>REGALIAS SUJETAS AL 28%</v>
          </cell>
          <cell r="D300">
            <v>0</v>
          </cell>
          <cell r="E300">
            <v>0</v>
          </cell>
          <cell r="F300">
            <v>0</v>
          </cell>
          <cell r="G300">
            <v>0</v>
          </cell>
          <cell r="H300">
            <v>0</v>
          </cell>
          <cell r="I300">
            <v>0</v>
          </cell>
        </row>
        <row r="301">
          <cell r="A301">
            <v>87280</v>
          </cell>
          <cell r="B301" t="str">
            <v>COMISIONES SOBRE VENTAS</v>
          </cell>
          <cell r="D301">
            <v>0</v>
          </cell>
          <cell r="E301">
            <v>0</v>
          </cell>
          <cell r="F301">
            <v>0</v>
          </cell>
          <cell r="G301">
            <v>0</v>
          </cell>
          <cell r="H301">
            <v>0</v>
          </cell>
          <cell r="I301">
            <v>0</v>
          </cell>
        </row>
        <row r="302">
          <cell r="A302">
            <v>87290</v>
          </cell>
          <cell r="B302" t="str">
            <v>PATENTES Y MARCAS</v>
          </cell>
          <cell r="D302">
            <v>0</v>
          </cell>
          <cell r="E302">
            <v>0</v>
          </cell>
          <cell r="F302">
            <v>0</v>
          </cell>
          <cell r="G302">
            <v>0</v>
          </cell>
          <cell r="H302">
            <v>0</v>
          </cell>
          <cell r="I302">
            <v>0</v>
          </cell>
        </row>
        <row r="303">
          <cell r="A303">
            <v>87300</v>
          </cell>
          <cell r="B303" t="str">
            <v>MATERIAS PRIMAS DE PRODUCCION</v>
          </cell>
          <cell r="D303">
            <v>0</v>
          </cell>
          <cell r="E303">
            <v>0</v>
          </cell>
          <cell r="F303">
            <v>0</v>
          </cell>
          <cell r="G303">
            <v>0</v>
          </cell>
          <cell r="H303">
            <v>0</v>
          </cell>
          <cell r="I303">
            <v>0</v>
          </cell>
        </row>
        <row r="304">
          <cell r="A304">
            <v>87310</v>
          </cell>
          <cell r="B304" t="str">
            <v>MATERIALES AUXILIARES DE PRODUCCION</v>
          </cell>
          <cell r="D304">
            <v>0</v>
          </cell>
          <cell r="E304">
            <v>0</v>
          </cell>
          <cell r="F304">
            <v>0</v>
          </cell>
          <cell r="G304">
            <v>0</v>
          </cell>
          <cell r="H304">
            <v>0</v>
          </cell>
          <cell r="I304">
            <v>0</v>
          </cell>
        </row>
        <row r="305">
          <cell r="A305">
            <v>87320</v>
          </cell>
          <cell r="B305" t="str">
            <v>COMISIONES BANCARIAS</v>
          </cell>
          <cell r="D305">
            <v>0</v>
          </cell>
          <cell r="E305">
            <v>0</v>
          </cell>
          <cell r="F305">
            <v>0</v>
          </cell>
          <cell r="G305">
            <v>28131</v>
          </cell>
          <cell r="H305">
            <v>28131</v>
          </cell>
          <cell r="I305">
            <v>0</v>
          </cell>
        </row>
        <row r="306">
          <cell r="A306">
            <v>87331</v>
          </cell>
          <cell r="B306" t="str">
            <v>DIVERSOS</v>
          </cell>
          <cell r="D306">
            <v>0</v>
          </cell>
          <cell r="E306">
            <v>0</v>
          </cell>
          <cell r="F306">
            <v>0</v>
          </cell>
          <cell r="G306">
            <v>465843</v>
          </cell>
          <cell r="H306">
            <v>465843</v>
          </cell>
          <cell r="I306">
            <v>0</v>
          </cell>
        </row>
        <row r="307">
          <cell r="A307">
            <v>87332</v>
          </cell>
          <cell r="D307">
            <v>0</v>
          </cell>
          <cell r="E307">
            <v>0</v>
          </cell>
          <cell r="F307">
            <v>0</v>
          </cell>
          <cell r="G307">
            <v>0</v>
          </cell>
          <cell r="H307">
            <v>0</v>
          </cell>
          <cell r="I307">
            <v>0</v>
          </cell>
        </row>
        <row r="308">
          <cell r="A308">
            <v>87333</v>
          </cell>
          <cell r="D308">
            <v>0</v>
          </cell>
          <cell r="E308">
            <v>0</v>
          </cell>
          <cell r="F308">
            <v>0</v>
          </cell>
          <cell r="G308">
            <v>0</v>
          </cell>
          <cell r="H308">
            <v>0</v>
          </cell>
          <cell r="I308">
            <v>0</v>
          </cell>
        </row>
        <row r="309">
          <cell r="A309">
            <v>87334</v>
          </cell>
          <cell r="D309">
            <v>0</v>
          </cell>
          <cell r="E309">
            <v>0</v>
          </cell>
          <cell r="F309">
            <v>0</v>
          </cell>
          <cell r="G309">
            <v>0</v>
          </cell>
          <cell r="H309">
            <v>0</v>
          </cell>
          <cell r="I309">
            <v>0</v>
          </cell>
        </row>
        <row r="310">
          <cell r="A310">
            <v>87335</v>
          </cell>
          <cell r="D310">
            <v>0</v>
          </cell>
          <cell r="E310">
            <v>0</v>
          </cell>
          <cell r="F310">
            <v>0</v>
          </cell>
          <cell r="G310">
            <v>0</v>
          </cell>
          <cell r="H310">
            <v>0</v>
          </cell>
          <cell r="I310">
            <v>0</v>
          </cell>
        </row>
        <row r="311">
          <cell r="A311">
            <v>88010</v>
          </cell>
          <cell r="B311" t="str">
            <v>EFECTO DE REEXPRESION</v>
          </cell>
          <cell r="D311">
            <v>0</v>
          </cell>
          <cell r="E311">
            <v>0</v>
          </cell>
          <cell r="F311">
            <v>0</v>
          </cell>
          <cell r="G311">
            <v>0</v>
          </cell>
          <cell r="H311">
            <v>0</v>
          </cell>
          <cell r="I311">
            <v>0</v>
          </cell>
        </row>
        <row r="312">
          <cell r="A312">
            <v>0</v>
          </cell>
        </row>
        <row r="313">
          <cell r="B313" t="str">
            <v>SUMAS</v>
          </cell>
          <cell r="C313">
            <v>289395559</v>
          </cell>
          <cell r="D313">
            <v>0</v>
          </cell>
          <cell r="E313">
            <v>0</v>
          </cell>
          <cell r="F313">
            <v>0</v>
          </cell>
          <cell r="G313">
            <v>6411245</v>
          </cell>
          <cell r="H313">
            <v>295806804</v>
          </cell>
          <cell r="I313">
            <v>80890700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tables/table1.xml><?xml version="1.0" encoding="utf-8"?>
<table xmlns="http://schemas.openxmlformats.org/spreadsheetml/2006/main" id="1" name="Tabla1" displayName="Tabla1" ref="A5:AJ71" totalsRowShown="0" headerRowDxfId="138" dataDxfId="137" tableBorderDxfId="136">
  <autoFilter ref="A5:AJ71"/>
  <tableColumns count="36">
    <tableColumn id="1" name="Codigo" dataDxfId="135"/>
    <tableColumn id="2" name="Activo" dataDxfId="134"/>
    <tableColumn id="3" name="Concepto" dataDxfId="133"/>
    <tableColumn id="4" name="Fecha de Adq." dataDxfId="132"/>
    <tableColumn id="5" name="MOI" dataDxfId="131"/>
    <tableColumn id="6" name="MOI Deducible" dataDxfId="130"/>
    <tableColumn id="7" name="Porc. De Dep" dataDxfId="129"/>
    <tableColumn id="8" name="Porc Ded" dataDxfId="128">
      <calculatedColumnFormula>IFERROR(IF(F6/E6&lt;0,0,F6/E6),0)</calculatedColumnFormula>
    </tableColumn>
    <tableColumn id="9" name="Meses de Depreciacion" dataDxfId="127">
      <calculatedColumnFormula>1/G6*12</calculatedColumnFormula>
    </tableColumn>
    <tableColumn id="10" name="Fecha de Venta" dataDxfId="126"/>
    <tableColumn id="11" name="Normal" dataDxfId="125">
      <calculatedColumnFormula>IF(OR(D6&gt;=Inicio,J6&gt;0),0,IF(AJ6&lt;12,AJ6,$I$1))</calculatedColumnFormula>
    </tableColumn>
    <tableColumn id="12" name="Alta" dataDxfId="124">
      <calculatedColumnFormula>IF(OR(K6&gt;0,J6&gt;0),0,IF(D6&gt;=Inicio,VLOOKUP(MONTH(D6),TAA,3),0))</calculatedColumnFormula>
    </tableColumn>
    <tableColumn id="13" name="Baja" dataDxfId="123">
      <calculatedColumnFormula>IF(D6=J6,0,IF(J6&gt;0,VLOOKUP(MONTH(J6),TBA,3),0))</calculatedColumnFormula>
    </tableColumn>
    <tableColumn id="14" name="Meses Depreciados al Inicio del Ejercicio" dataDxfId="122">
      <calculatedColumnFormula>IFERROR(IF((DATEDIF(D6,Inicio,"M"))&lt;0,0,(DATEDIF(D6,Inicio,"M"))),0)</calculatedColumnFormula>
    </tableColumn>
    <tableColumn id="15" name="Depreciacion Acumulada al Inicio del Ejercicio" dataDxfId="121">
      <calculatedColumnFormula>IF(N6&gt;I6,E6,ROUND((E6*G6/12)*N6,2))</calculatedColumnFormula>
    </tableColumn>
    <tableColumn id="16" name="Depreciacion Contable del Ejercicio Total" dataDxfId="120">
      <calculatedColumnFormula>ROUND(IF(F6=O6,0,E6*G6),0)</calculatedColumnFormula>
    </tableColumn>
    <tableColumn id="17" name="Depreciacion Mensual   " dataDxfId="119">
      <calculatedColumnFormula>P6/12</calculatedColumnFormula>
    </tableColumn>
    <tableColumn id="18" name="Dep Contable del Ejercicio por Meses de Uso" dataDxfId="118">
      <calculatedColumnFormula>IF(O6&gt;E6,0,IF(K6&gt;0,K6*Q6,IF(L6&gt;0,L6*Q6,IF(M6&gt;0,M6*Q6,0))))</calculatedColumnFormula>
    </tableColumn>
    <tableColumn id="19" name="Depreciacion Acumulada al Final del Ejercicio" dataDxfId="117">
      <calculatedColumnFormula>IF(O6+R6&gt;E6,E6,O6+R6)</calculatedColumnFormula>
    </tableColumn>
    <tableColumn id="20" name="Depreciacion Acumulada al Inicio del Ejercicio Deducible" dataDxfId="116">
      <calculatedColumnFormula>IF(N6&gt;I6,F6,ROUND((F6*G6/12)*N6,2))</calculatedColumnFormula>
    </tableColumn>
    <tableColumn id="21" name="Depreciacion Contable Deducible del Ejercicio" dataDxfId="115">
      <calculatedColumnFormula>ROUND(IF(R6=0,0,F6*G6),0)</calculatedColumnFormula>
    </tableColumn>
    <tableColumn id="22" name="Depreciacion Mensual del Ejercicio" dataDxfId="114" dataCellStyle="Millares">
      <calculatedColumnFormula>U6/12</calculatedColumnFormula>
    </tableColumn>
    <tableColumn id="23" name="Depreciacion Deducible Contable del Ejercicio Deducible" dataDxfId="113" dataCellStyle="Millares">
      <calculatedColumnFormula>IF(K6&gt;0,K6*V6,IF(L6&gt;0,L6*V6,IF(M6&gt;0,M6*V6,0)))</calculatedColumnFormula>
    </tableColumn>
    <tableColumn id="24" name="Depreciacion Acumulada al Final del Ejercicio Deducible" dataDxfId="112">
      <calculatedColumnFormula>IF(T6+W6&gt;F6,F6,T6+W6)</calculatedColumnFormula>
    </tableColumn>
    <tableColumn id="25" name="INPC De Adquisicion" dataDxfId="111">
      <calculatedColumnFormula>IFERROR(VLOOKUP(D6,INPC,2),0)</calculatedColumnFormula>
    </tableColumn>
    <tableColumn id="26" name="INPC Del Ultimo Mes de la Primera Mitad" dataDxfId="110">
      <calculatedColumnFormula>IF(K6&gt;0,VLOOKUP(DATE($E$1,6,1),INPC,2,0),IF(L6&gt;0,VLOOKUP(DATE($E$1,VLOOKUP(MONTH(D6),TDEPA,3,0),1),INPC,2,0),IF(M6&gt;0,VLOOKUP(DATE($E$1,VLOOKUP(MONTH(J6),TDEPB,3,0),1),INPC,2,0),0)))</calculatedColumnFormula>
    </tableColumn>
    <tableColumn id="27" name="Factor de Actualizacion" dataDxfId="109">
      <calculatedColumnFormula>IFERROR(TRUNC(IF(Z6/Y6&gt;=1,Z6/Y6,1),4),0)</calculatedColumnFormula>
    </tableColumn>
    <tableColumn id="28" name="Depreciacion Actualizada del Ejercicio" dataDxfId="108">
      <calculatedColumnFormula>ROUND(W6*AA6,2)</calculatedColumnFormula>
    </tableColumn>
    <tableColumn id="29" name="Precio de Vta" dataDxfId="107"/>
    <tableColumn id="30" name="Depreciacion Acumulada" dataDxfId="106">
      <calculatedColumnFormula>X6</calculatedColumnFormula>
    </tableColumn>
    <tableColumn id="31" name="Costo Cont en Vta de Act Fijo" dataDxfId="105">
      <calculatedColumnFormula>IF(AC6&gt;0,E6-AD6,0)</calculatedColumnFormula>
    </tableColumn>
    <tableColumn id="32" name="Ut o Per Cont en Vta de Act Fijo" dataDxfId="104">
      <calculatedColumnFormula>AC6-AE6</calculatedColumnFormula>
    </tableColumn>
    <tableColumn id="33" name="Factor de Actualizacion2" dataDxfId="103">
      <calculatedColumnFormula>AA6</calculatedColumnFormula>
    </tableColumn>
    <tableColumn id="34" name="Cos Fis en Vta de Act Fijo" dataDxfId="102">
      <calculatedColumnFormula>ROUND(AE6*AG6,0)</calculatedColumnFormula>
    </tableColumn>
    <tableColumn id="35" name="Ut o Per Fisc en Vta de Act Fijo" dataDxfId="101">
      <calculatedColumnFormula>AC6-AH6</calculatedColumnFormula>
    </tableColumn>
    <tableColumn id="36" name="Meses Restantes" dataDxfId="100">
      <calculatedColumnFormula>IF(I6-N6&gt;0,I6-N6,0)</calculatedColumnFormula>
    </tableColumn>
  </tableColumns>
  <tableStyleInfo name="TableStyleLight18" showFirstColumn="0" showLastColumn="0" showRowStripes="1" showColumnStripes="0"/>
</table>
</file>

<file path=xl/tables/table2.xml><?xml version="1.0" encoding="utf-8"?>
<table xmlns="http://schemas.openxmlformats.org/spreadsheetml/2006/main" id="3" name="Tabla3" displayName="Tabla3" ref="A4:Q58" totalsRowShown="0" headerRowDxfId="98" dataDxfId="97" headerRowCellStyle="Millares 7">
  <autoFilter ref="A4:Q58"/>
  <tableColumns count="17">
    <tableColumn id="1" name="Codigo" dataDxfId="96"/>
    <tableColumn id="2" name="Activo" dataDxfId="95"/>
    <tableColumn id="3" name="Concepto" dataDxfId="94"/>
    <tableColumn id="4" name="Fecha de Adq." dataDxfId="93"/>
    <tableColumn id="5" name="MOI" dataDxfId="92"/>
    <tableColumn id="6" name="MOI Deducible" dataDxfId="91"/>
    <tableColumn id="7" name="Porc. De Dep" dataDxfId="90"/>
    <tableColumn id="8" name="Porc Ded" dataDxfId="89">
      <calculatedColumnFormula>IFERROR(IF(F5/E5&lt;0,0,F5/E5),0)</calculatedColumnFormula>
    </tableColumn>
    <tableColumn id="17" name="Meses de Dep" dataDxfId="88">
      <calculatedColumnFormula>1/G5*12</calculatedColumnFormula>
    </tableColumn>
    <tableColumn id="9" name="Meses Acumulados" dataDxfId="87">
      <calculatedColumnFormula>IF(DATEDIF(D5,$E$2,"M")&gt;I5,I5,DATEDIF(D5,$E$2,"M"))</calculatedColumnFormula>
    </tableColumn>
    <tableColumn id="10" name="Dep.Acum al Final del Ejercicio2" dataDxfId="86">
      <calculatedColumnFormula>ROUND((F5*G5/12)*J5,0)</calculatedColumnFormula>
    </tableColumn>
    <tableColumn id="11" name="Dep.Acum al Final del Ejercicio3" dataDxfId="85">
      <calculatedColumnFormula>IF(OR(K5&gt;F5,K5&lt;0),F5,K5)</calculatedColumnFormula>
    </tableColumn>
    <tableColumn id="12" name="Saldo por Deducir" dataDxfId="84">
      <calculatedColumnFormula>ROUND(F5-L5,0)</calculatedColumnFormula>
    </tableColumn>
    <tableColumn id="13" name="INPC De Adq" dataDxfId="83">
      <calculatedColumnFormula>IFERROR(VLOOKUP(D5,INPC,2),0)</calculatedColumnFormula>
    </tableColumn>
    <tableColumn id="14" name="INPC De dic 2007" dataDxfId="82">
      <calculatedColumnFormula>VLOOKUP($E$2,INPC,2)</calculatedColumnFormula>
    </tableColumn>
    <tableColumn id="15" name="Factor de Actualizacion" dataDxfId="81">
      <calculatedColumnFormula>IFERROR(TRUNC(O5/N5,4),0)</calculatedColumnFormula>
    </tableColumn>
    <tableColumn id="16" name="Saldo Pend de Ded Act. A 2007" dataDxfId="8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hyperlink" Target="mailto:rogeliomartinezs@msn.com"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7.bin"/><Relationship Id="rId4"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8.bin"/><Relationship Id="rId4" Type="http://schemas.openxmlformats.org/officeDocument/2006/relationships/comments" Target="../comments2.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10.bin"/><Relationship Id="rId4" Type="http://schemas.openxmlformats.org/officeDocument/2006/relationships/comments" Target="../comments3.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6.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7.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8.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29.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0.bin"/></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2.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3.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4.bin"/></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35.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36.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37.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38.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39.bin"/></Relationships>
</file>

<file path=xl/worksheets/_rels/sheet5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45.xml"/><Relationship Id="rId1" Type="http://schemas.openxmlformats.org/officeDocument/2006/relationships/printerSettings" Target="../printerSettings/printerSettings40.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1.bin"/></Relationships>
</file>

<file path=xl/worksheets/_rels/sheet55.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drawing" Target="../drawings/drawing47.xml"/></Relationships>
</file>

<file path=xl/worksheets/_rels/sheet5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8.xml"/><Relationship Id="rId1" Type="http://schemas.openxmlformats.org/officeDocument/2006/relationships/printerSettings" Target="../printerSettings/printerSettings42.bin"/><Relationship Id="rId4" Type="http://schemas.openxmlformats.org/officeDocument/2006/relationships/comments" Target="../comments4.xml"/></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43.bin"/></Relationships>
</file>

<file path=xl/worksheets/_rels/sheet5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0.xml"/><Relationship Id="rId1" Type="http://schemas.openxmlformats.org/officeDocument/2006/relationships/printerSettings" Target="../printerSettings/printerSettings44.bin"/><Relationship Id="rId4" Type="http://schemas.openxmlformats.org/officeDocument/2006/relationships/comments" Target="../comments5.xml"/></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45.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46.bin"/></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4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L71"/>
  <sheetViews>
    <sheetView showGridLines="0" topLeftCell="A48" zoomScaleNormal="100" workbookViewId="0">
      <selection activeCell="C70" sqref="C70"/>
    </sheetView>
  </sheetViews>
  <sheetFormatPr baseColWidth="10" defaultColWidth="0" defaultRowHeight="15" zeroHeight="1" x14ac:dyDescent="0.25"/>
  <cols>
    <col min="1" max="1" width="11.42578125" customWidth="1"/>
    <col min="2" max="2" width="4" bestFit="1" customWidth="1"/>
    <col min="3" max="3" width="147.42578125" customWidth="1"/>
    <col min="4" max="4" width="11.42578125" style="722" customWidth="1"/>
    <col min="5" max="12" width="0" style="722" hidden="1" customWidth="1"/>
    <col min="13" max="16384" width="11.42578125" hidden="1"/>
  </cols>
  <sheetData>
    <row r="1" spans="2:3" x14ac:dyDescent="0.25"/>
    <row r="2" spans="2:3" ht="54" customHeight="1" x14ac:dyDescent="0.25"/>
    <row r="3" spans="2:3" ht="18" customHeight="1" x14ac:dyDescent="0.25">
      <c r="C3" s="899" t="s">
        <v>6996</v>
      </c>
    </row>
    <row r="4" spans="2:3" x14ac:dyDescent="0.25">
      <c r="B4" s="163" t="s">
        <v>3286</v>
      </c>
    </row>
    <row r="5" spans="2:3" x14ac:dyDescent="0.25">
      <c r="B5" s="897">
        <v>1</v>
      </c>
      <c r="C5" s="896" t="s">
        <v>3243</v>
      </c>
    </row>
    <row r="6" spans="2:3" x14ac:dyDescent="0.25">
      <c r="B6" s="897">
        <v>2</v>
      </c>
      <c r="C6" s="896" t="s">
        <v>3244</v>
      </c>
    </row>
    <row r="7" spans="2:3" x14ac:dyDescent="0.25">
      <c r="B7" s="897">
        <v>3</v>
      </c>
      <c r="C7" s="896" t="s">
        <v>3245</v>
      </c>
    </row>
    <row r="8" spans="2:3" x14ac:dyDescent="0.25">
      <c r="B8" s="897">
        <v>4</v>
      </c>
      <c r="C8" s="896" t="s">
        <v>3246</v>
      </c>
    </row>
    <row r="9" spans="2:3" x14ac:dyDescent="0.25">
      <c r="B9" s="897">
        <v>5</v>
      </c>
      <c r="C9" s="896" t="s">
        <v>3247</v>
      </c>
    </row>
    <row r="10" spans="2:3" x14ac:dyDescent="0.25">
      <c r="B10" s="897">
        <v>6</v>
      </c>
      <c r="C10" s="896" t="s">
        <v>3248</v>
      </c>
    </row>
    <row r="11" spans="2:3" x14ac:dyDescent="0.25">
      <c r="B11" s="897">
        <v>7</v>
      </c>
      <c r="C11" s="896" t="s">
        <v>3249</v>
      </c>
    </row>
    <row r="12" spans="2:3" x14ac:dyDescent="0.25">
      <c r="B12" s="897">
        <v>8</v>
      </c>
      <c r="C12" s="896" t="s">
        <v>3250</v>
      </c>
    </row>
    <row r="13" spans="2:3" x14ac:dyDescent="0.25">
      <c r="B13" s="897">
        <v>9</v>
      </c>
      <c r="C13" s="896" t="s">
        <v>3251</v>
      </c>
    </row>
    <row r="14" spans="2:3" x14ac:dyDescent="0.25">
      <c r="B14" s="897">
        <v>10</v>
      </c>
      <c r="C14" s="896" t="s">
        <v>3252</v>
      </c>
    </row>
    <row r="15" spans="2:3" x14ac:dyDescent="0.25">
      <c r="B15" s="897">
        <v>11</v>
      </c>
      <c r="C15" s="896" t="s">
        <v>3253</v>
      </c>
    </row>
    <row r="16" spans="2:3" x14ac:dyDescent="0.25">
      <c r="B16" s="897">
        <v>12</v>
      </c>
      <c r="C16" s="896" t="s">
        <v>3254</v>
      </c>
    </row>
    <row r="17" spans="2:3" x14ac:dyDescent="0.25">
      <c r="B17" s="897">
        <v>13</v>
      </c>
      <c r="C17" s="896" t="s">
        <v>3255</v>
      </c>
    </row>
    <row r="18" spans="2:3" x14ac:dyDescent="0.25">
      <c r="B18" s="897">
        <v>14</v>
      </c>
      <c r="C18" s="896" t="s">
        <v>3256</v>
      </c>
    </row>
    <row r="19" spans="2:3" x14ac:dyDescent="0.25">
      <c r="B19" s="897">
        <v>15</v>
      </c>
      <c r="C19" s="896" t="s">
        <v>3257</v>
      </c>
    </row>
    <row r="20" spans="2:3" x14ac:dyDescent="0.25">
      <c r="B20" s="897">
        <v>16</v>
      </c>
      <c r="C20" s="896" t="s">
        <v>3258</v>
      </c>
    </row>
    <row r="21" spans="2:3" x14ac:dyDescent="0.25">
      <c r="B21" s="897">
        <v>17</v>
      </c>
      <c r="C21" s="896" t="s">
        <v>3259</v>
      </c>
    </row>
    <row r="22" spans="2:3" x14ac:dyDescent="0.25">
      <c r="B22" s="897">
        <v>18</v>
      </c>
      <c r="C22" s="896" t="s">
        <v>3260</v>
      </c>
    </row>
    <row r="23" spans="2:3" x14ac:dyDescent="0.25">
      <c r="B23" s="897">
        <v>19</v>
      </c>
      <c r="C23" s="896" t="s">
        <v>3261</v>
      </c>
    </row>
    <row r="24" spans="2:3" x14ac:dyDescent="0.25">
      <c r="B24" s="897">
        <v>20</v>
      </c>
      <c r="C24" s="896" t="s">
        <v>3262</v>
      </c>
    </row>
    <row r="25" spans="2:3" x14ac:dyDescent="0.25">
      <c r="B25" s="897">
        <v>21</v>
      </c>
      <c r="C25" s="896" t="s">
        <v>3263</v>
      </c>
    </row>
    <row r="26" spans="2:3" x14ac:dyDescent="0.25">
      <c r="B26" s="897">
        <v>22</v>
      </c>
      <c r="C26" s="896" t="s">
        <v>3264</v>
      </c>
    </row>
    <row r="27" spans="2:3" x14ac:dyDescent="0.25">
      <c r="B27" s="897">
        <v>23</v>
      </c>
      <c r="C27" s="896" t="s">
        <v>3265</v>
      </c>
    </row>
    <row r="28" spans="2:3" x14ac:dyDescent="0.25">
      <c r="B28" s="897">
        <v>24</v>
      </c>
      <c r="C28" s="896" t="s">
        <v>3266</v>
      </c>
    </row>
    <row r="29" spans="2:3" x14ac:dyDescent="0.25">
      <c r="B29" s="897">
        <v>25</v>
      </c>
      <c r="C29" s="896" t="s">
        <v>3267</v>
      </c>
    </row>
    <row r="30" spans="2:3" x14ac:dyDescent="0.25">
      <c r="B30" s="897">
        <v>26</v>
      </c>
      <c r="C30" s="896" t="s">
        <v>3268</v>
      </c>
    </row>
    <row r="31" spans="2:3" x14ac:dyDescent="0.25">
      <c r="B31" s="897">
        <v>27</v>
      </c>
      <c r="C31" s="896" t="s">
        <v>3269</v>
      </c>
    </row>
    <row r="32" spans="2:3" x14ac:dyDescent="0.25">
      <c r="B32" s="897">
        <v>28</v>
      </c>
      <c r="C32" s="896" t="s">
        <v>3270</v>
      </c>
    </row>
    <row r="33" spans="2:3" x14ac:dyDescent="0.25">
      <c r="B33" s="897">
        <v>29</v>
      </c>
      <c r="C33" s="896" t="s">
        <v>3271</v>
      </c>
    </row>
    <row r="34" spans="2:3" x14ac:dyDescent="0.25">
      <c r="B34" s="897">
        <v>30</v>
      </c>
      <c r="C34" s="896" t="s">
        <v>3272</v>
      </c>
    </row>
    <row r="35" spans="2:3" x14ac:dyDescent="0.25">
      <c r="B35" s="897">
        <v>31</v>
      </c>
      <c r="C35" s="896" t="s">
        <v>3273</v>
      </c>
    </row>
    <row r="36" spans="2:3" x14ac:dyDescent="0.25">
      <c r="B36" s="897">
        <v>32</v>
      </c>
      <c r="C36" s="896" t="s">
        <v>3274</v>
      </c>
    </row>
    <row r="37" spans="2:3" x14ac:dyDescent="0.25">
      <c r="B37" s="897">
        <v>33</v>
      </c>
      <c r="C37" s="896" t="s">
        <v>3275</v>
      </c>
    </row>
    <row r="38" spans="2:3" x14ac:dyDescent="0.25">
      <c r="B38" s="897">
        <v>34</v>
      </c>
      <c r="C38" s="896" t="s">
        <v>3276</v>
      </c>
    </row>
    <row r="39" spans="2:3" x14ac:dyDescent="0.25">
      <c r="B39" s="897">
        <v>35</v>
      </c>
      <c r="C39" s="896" t="s">
        <v>3277</v>
      </c>
    </row>
    <row r="40" spans="2:3" x14ac:dyDescent="0.25">
      <c r="B40" s="897">
        <v>36</v>
      </c>
      <c r="C40" s="896" t="s">
        <v>3278</v>
      </c>
    </row>
    <row r="41" spans="2:3" x14ac:dyDescent="0.25">
      <c r="B41" s="897">
        <v>37</v>
      </c>
      <c r="C41" s="896" t="s">
        <v>3279</v>
      </c>
    </row>
    <row r="42" spans="2:3" x14ac:dyDescent="0.25">
      <c r="B42" s="897">
        <v>38</v>
      </c>
      <c r="C42" s="896" t="s">
        <v>3280</v>
      </c>
    </row>
    <row r="43" spans="2:3" x14ac:dyDescent="0.25">
      <c r="B43" s="898" t="s">
        <v>3281</v>
      </c>
      <c r="C43" s="896" t="s">
        <v>3282</v>
      </c>
    </row>
    <row r="44" spans="2:3" x14ac:dyDescent="0.25">
      <c r="B44" s="898" t="s">
        <v>3283</v>
      </c>
      <c r="C44" s="896" t="s">
        <v>3284</v>
      </c>
    </row>
    <row r="45" spans="2:3" x14ac:dyDescent="0.25"/>
    <row r="46" spans="2:3" x14ac:dyDescent="0.25">
      <c r="C46" s="163" t="s">
        <v>3285</v>
      </c>
    </row>
    <row r="47" spans="2:3" x14ac:dyDescent="0.25"/>
    <row r="48" spans="2:3" x14ac:dyDescent="0.25">
      <c r="B48" s="897">
        <v>1</v>
      </c>
      <c r="C48" s="896" t="s">
        <v>3287</v>
      </c>
    </row>
    <row r="49" spans="2:3" x14ac:dyDescent="0.25">
      <c r="B49" s="897">
        <v>2</v>
      </c>
      <c r="C49" s="896" t="s">
        <v>1270</v>
      </c>
    </row>
    <row r="50" spans="2:3" x14ac:dyDescent="0.25">
      <c r="B50" s="897">
        <v>3</v>
      </c>
      <c r="C50" s="896" t="s">
        <v>1306</v>
      </c>
    </row>
    <row r="51" spans="2:3" x14ac:dyDescent="0.25">
      <c r="B51" s="897">
        <v>4</v>
      </c>
      <c r="C51" s="896" t="s">
        <v>3288</v>
      </c>
    </row>
    <row r="52" spans="2:3" x14ac:dyDescent="0.25">
      <c r="B52" s="897">
        <v>5</v>
      </c>
      <c r="C52" s="896" t="s">
        <v>3289</v>
      </c>
    </row>
    <row r="53" spans="2:3" x14ac:dyDescent="0.25">
      <c r="B53" s="897">
        <v>6</v>
      </c>
      <c r="C53" s="896" t="s">
        <v>3290</v>
      </c>
    </row>
    <row r="54" spans="2:3" x14ac:dyDescent="0.25">
      <c r="B54" s="897">
        <v>7</v>
      </c>
      <c r="C54" s="896" t="s">
        <v>3291</v>
      </c>
    </row>
    <row r="55" spans="2:3" x14ac:dyDescent="0.25">
      <c r="B55" s="897">
        <v>8</v>
      </c>
      <c r="C55" s="896" t="s">
        <v>1436</v>
      </c>
    </row>
    <row r="56" spans="2:3" x14ac:dyDescent="0.25">
      <c r="B56" s="897">
        <v>9</v>
      </c>
      <c r="C56" s="896" t="s">
        <v>3292</v>
      </c>
    </row>
    <row r="57" spans="2:3" x14ac:dyDescent="0.25">
      <c r="B57" s="897">
        <v>10</v>
      </c>
      <c r="C57" s="896" t="s">
        <v>3293</v>
      </c>
    </row>
    <row r="58" spans="2:3" x14ac:dyDescent="0.25">
      <c r="B58" s="897">
        <v>11</v>
      </c>
      <c r="C58" s="896" t="s">
        <v>3294</v>
      </c>
    </row>
    <row r="59" spans="2:3" x14ac:dyDescent="0.25">
      <c r="B59" s="897">
        <v>12</v>
      </c>
      <c r="C59" s="896" t="s">
        <v>3295</v>
      </c>
    </row>
    <row r="60" spans="2:3" x14ac:dyDescent="0.25"/>
    <row r="61" spans="2:3" x14ac:dyDescent="0.25"/>
    <row r="62" spans="2:3" x14ac:dyDescent="0.25">
      <c r="C62" s="948" t="s">
        <v>6997</v>
      </c>
    </row>
    <row r="63" spans="2:3" ht="24.75" x14ac:dyDescent="0.25">
      <c r="C63" s="948" t="s">
        <v>6316</v>
      </c>
    </row>
    <row r="64" spans="2:3" x14ac:dyDescent="0.25"/>
    <row r="65" x14ac:dyDescent="0.25"/>
    <row r="66" x14ac:dyDescent="0.25"/>
    <row r="67" x14ac:dyDescent="0.25"/>
    <row r="68" x14ac:dyDescent="0.25"/>
    <row r="69" x14ac:dyDescent="0.25"/>
    <row r="70" x14ac:dyDescent="0.25"/>
    <row r="71" x14ac:dyDescent="0.25"/>
  </sheetData>
  <hyperlinks>
    <hyperlink ref="C5" location="'1'!A1" tooltip="Ir a Estado de Posicion Financiera" display="ESTADO DE POSICION FINANCIERA"/>
    <hyperlink ref="C6" location="'2'!A1" tooltip="Ir a Estado de Resultados" display="ESTADO DE RESULTADOS"/>
    <hyperlink ref="C7" location="'3'!A1" tooltip="Ir a Estado de Variaciones en el Capital Contable" display="ESTADO DE VARIACIONES EN EL CAPITAL CONTABLE"/>
    <hyperlink ref="C8" location="'4'!A1" tooltip="Ir a Estado de Flujo de Efectivo" display="ESTADO DE FLUJOS DE EFECTIVO"/>
    <hyperlink ref="C9" location="'5'!A1" tooltip="Ir a Integracion Analitaca de Vtas o Ingresos" display="INTEGRACION ANALITICA DE VENTAS O INGRESOS NETOS "/>
    <hyperlink ref="C10" location="'6'!A1" tooltip="Ir a Determinacion del Costo de lo Vendido" display="DETERMINACION DEL COSTO DE LO VENDIDO PARA EFECTOS CONTABLES Y  DEL IMPUESTO SOBRE LA RENTA"/>
    <hyperlink ref="C11" location="'7'!A1" tooltip="Ir a Analisis Comparativo de las Subcuentas de Gastos" display="ANALISIS COMPARATIVO DE LAS SUBCUENTAS DE GASTOS"/>
    <hyperlink ref="C12" location="'8'!A1" tooltip="Ir a Analisis Comparativo de las Subcuentas de Otros Gastos" display="ANALISIS COMPARATIVO DE LAS SUBCUENTAS DE OTROS GASTOS"/>
    <hyperlink ref="C13" location="'9'!A1" tooltip="Ir a Analisis Comparativo del Resultado Integral de Financiamiento" display=" ANALISIS COMPARATIVO DE LAS SUBCUENTAS DEL RESULTADO INTEGRAL DE FINANCIAMIENTO"/>
    <hyperlink ref="C14" location="'10'!A1" tooltip="Ir a Relacion de Contribuciones a Cargo" display=" RELACION DE CONTRIBUCIONES A CARGO DEL CONTRIBUYENTE COMO SUJETO DIRECTO O EN SU CARACTER DE RETENEDOR O RECAUDADOR"/>
    <hyperlink ref="C15" location="'11'!A1" tooltip="Ir a Relacion de Pagos Provisionales" display=" RELACION DE PAGOS PROVISIONALES Y PAGOS MENSUALES DEFINITIVOS"/>
    <hyperlink ref="C16" location="'12'!A1" tooltip="Ir a Determinacion de Pagos Provisionales" display=" DETERMINACION DE PAGOS PROVISIONALES Y PAGOS MENSUALES DEFINITIVOS"/>
    <hyperlink ref="C17" location="'13'!A1" tooltip="Ir a Base para la Determinacion de Impuesto Retendo" display=" BASE PARA LA DETERMINACION DEL IMPUESTO RETENIDO SOBRE HONORARIOS, ARRENDAMIENTOS E INTERESES"/>
    <hyperlink ref="C18" location="'14'!A1" tooltip="Ir a Operaciones con Residentes en el Extranjero" display=" OPERACIONES CON RESIDENTES EN EL EXTRANJERO"/>
    <hyperlink ref="C19" location="'15'!A1" tooltip="Ir a Responsabilidad Sol. por Op de Residentes en el Extranjero" display=" RESPONSABILIDAD SOLIDARIA POR OPERACIONES DE RESIDENTES EN EL EXTRANJERO (EXCLUSIVAMENTE ENAJENACIÓN DE ACCIONES)"/>
    <hyperlink ref="C20" location="'16'!A1" tooltip="Ir a Determinacion Mensual del IDE" display=" DETERMINACION MENSUAL DEL IMPUESTO A LOS DEPOSITOS EN EFECTIVO "/>
    <hyperlink ref="C21" location="'17'!A1" tooltip="Ir a Rel de IDE Recaudado y Pendiente de Recaudar" display=" RELACION DEL IMPUESTO A LOS DEPOSITOS EN EFECTIVO RECAUDADO Y PENDIENTE DE RECAUDAR (APLICABLE A LAS INSTITUCIONES DEL SISTEMA FINANCIERO A QUE SE REFIERE LA L.I.D.E.)"/>
    <hyperlink ref="C22" location="'18'!A1" tooltip="Ir a Relacion de Contribuciones por Pagar" display="RELACION DE CONTRIBUCIONES POR PAGAR"/>
    <hyperlink ref="C23" location="'19'!A1" tooltip="Ir a Conciliacion entre el Resultado Contable y Fiscal Para ISR" display=" CONCILIACION ENTRE EL RESULTADO CONTABLE Y FISCAL PARA EFECTOS DEL IMPUESTO SOBRE LA RENTA"/>
    <hyperlink ref="C24" location="'20'!A1" tooltip="Ir a Integracion del Inventario Acumulable" display=" INTEGRACION DEL INVENTARIO ACUMULABLE"/>
    <hyperlink ref="C25" location="'21'!A1" tooltip="Ir a Integracion de Perdidas Fiscales" display=" INTEGRACION DE PERDIDAS FISCALES DE EJERCICIOS ANTERIORES"/>
    <hyperlink ref="C26" location="'22'!A1" tooltip="Ir a Cufin" display=" CUENTA DE UTILIDAD FISCAL NETA. CUFIN"/>
    <hyperlink ref="C27" location="'23'!A1" tooltip="Ir a CUFINRE" display=" CUENTA DE UTILIDAD FISCAL NETA REINVERTIDA.- CUFINRE"/>
    <hyperlink ref="C28" location="'24'!A1" tooltip="Ir a Operaciones Financieras " display=" OPERACIONES FINANCIERAS DERIVADAS CONTRATADAS CON RESIDENTES EN EL EXTRANJERO"/>
    <hyperlink ref="C29" location="'25'!A1" tooltip="Ir a Cuentas y Documentos por Cobrar y por Pagar en ME" display=" CUENTAS Y DOCUMENTOS POR COBRAR Y POR PAGAR EN MONEDA EXTRANJERA"/>
    <hyperlink ref="C30" location="'26'!A1" tooltip="Ir a Prestamos del Extranjero" display=" PRESTAMOS DEL EXTRANJERO"/>
    <hyperlink ref="C31" location="'27'!A1" tooltip="Ir a Inversiones Permanentes en Subsidiarias" display=" INVERSIONES PERMANENTES EN SUBSIDIARIAS, ASOCIADAS Y AFILIADAS RESIDENTES EN EL EXTRANJERO"/>
    <hyperlink ref="C32" location="'28'!A1" tooltip="Ir a Socios o Accionistas que Tuvieron Acciones o Partes Sociales" display=" SOCIOS O ACCIONISTAS QUE TUVIERON ACCIONES O PARTES SOCIALES"/>
    <hyperlink ref="C33" location="'29'!A1" tooltip="Ir a Ingresos Sujetos a Regimenes Fiscales Preferentes" display=" INGRESOS SUJETOS A REGIMENES FISCALES PREFERENTES"/>
    <hyperlink ref="C37" location="'33'!A1" tooltip="Inf del Contribuyente Sobre Sus Operaciones con Partes Relacionadas" display="INFORMACION DEL CONTRIBUYENTE SOBRE SUS OPERACIONES CON PARTES RELACIONADAS"/>
    <hyperlink ref="C38" location="'34'!A1" tooltip="Ir a Inversiones y Terrenos" display=" INVERSIONES Y TERRENOS"/>
    <hyperlink ref="C39" location="'35'!A1" tooltip="Ir a Determinacion de Base para PTU" display="DETERMINACION DE LA RENTA GRAVABLE PARA EFECTOS DE LA PARTICIPACION DE LOS TRABAJADORES EN LAS UTILIDADES DE LAS EMPRESAS DE CONFORMIDAD CON EL ARTICULO 16 DE LA LEY DEL IMPUESTO SOBRE LA RENTA"/>
    <hyperlink ref="C40" location="'36'!A1" tooltip="Ir a Datos Informativos" display=" DATOS INFORMATIVOS"/>
    <hyperlink ref="C41" location="'37'!A1" tooltip="Ir a Operaciones con Comercio Exterior" display=" OPERACIONES DE COMERCIO EXTERIOR"/>
    <hyperlink ref="C42" location="'39'!A1" tooltip="Ir a Operaciones de Fideicomisos" display=" OPERACIONES REALIZADAS A TRAVES DE FIDEICOMISOS"/>
    <hyperlink ref="C43" location="CDF!A1" tooltip="Ir a Cuestionario de Diagnostico Fiscal" display="CUESTIONARIO DE DIAGNOSTICO FISCAL "/>
    <hyperlink ref="C44" location="MPT!A1" tooltip="Ir a Cuestionario de Materia de Precios de Transferencia" display="CUESTIONARIO EN MATERIA DE PRECIOS DE TRANSFERENCIA"/>
    <hyperlink ref="C48" location="PagProv!A1" tooltip="Ir a Pagos Provisionales" display="PAGOS PROVISIONALES"/>
    <hyperlink ref="C49" location="Ingresos!A1" tooltip="Ir a Ingresos" display="INGRESOS"/>
    <hyperlink ref="C50" location="Deducciones!A1" tooltip="Ir a Deducciones" display="DEDUCCIONES"/>
    <hyperlink ref="C51" location="Inversiones!A1" tooltip="Ir a Inversiones" display="INVERSIONES"/>
    <hyperlink ref="C52" location="'Resumen de Inversiones'!A1" tooltip="Ir a Resumen de Inversiones" display="RESUMEN DE INVERSIONES"/>
    <hyperlink ref="C53" location="CreditosIetu!A1" tooltip="Ir a Creditos IETU" display="CREDITOS IETU"/>
    <hyperlink ref="C54" location="PerdyCoef!A1" tooltip="Ir a Perdidas y Coeficiente de Utilidad" display="PERDIDAS Y COEFICIENTE DE UTILIDAD"/>
    <hyperlink ref="C55" location="'Aj Anual x Infl'!A1" tooltip="Ir a Ajuste Anual por Inflacion" display="AJUSTE ANUAL POR INFLACION"/>
    <hyperlink ref="C56" location="'Vaciado de Impuestos'!A1" tooltip="Ir a Vaciado de Impuestos" display="VACIADO DE IMPUESTOS"/>
    <hyperlink ref="C57" location="VaciadoSarInfonavit!A1" tooltip="Ir a Vaciado de SAR e INFONAVIT" display="VACIADO SAR E INFONAVIT"/>
    <hyperlink ref="C58" location="'Vaciado Imss'!A1" tooltip="Ir a Vaciado IMSS" display="VACIADO IMSS"/>
    <hyperlink ref="C59" location="'Declaración Anual'!A1" tooltip="Ir a Declaracion Anual" display="DECLARACION ANUAL"/>
    <hyperlink ref="C36" location="'32'!A1" tooltip="Ir a Operaciones con Partes Relacionadas" display=" OPERACIONES CON PARTES RELACIONADAS"/>
    <hyperlink ref="C35" location="'31'!A1" tooltip="Ir a Conciliacion entre Ingresos Dictaminados Para ISR" display=" CONCILIACION ENTRE LOS INGRESOS DICTAMINADOS SEGUN ESTADO DE RESULTADOS, LOS ACUMULABLES PARA EFECTOS DEL ISR, LOS PERCIBIDOS PARA EFECTOS DEL IETU Y EL TOTAL DE ACTOS O ACTIVIDADES PARA EFECTOS DEL IVA"/>
    <hyperlink ref="C34" location="'30'!A1" tooltip="Ir a Acreditamientos de Creditos Fiscales Determinados" display=" ACREDITAMIENTO DE CREDITOS FISCALES DETERMINADOS PARA EFECTOS DEL IMPUESTO EMPRESARIAL A TASA UNICA"/>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M4830"/>
  <sheetViews>
    <sheetView showGridLines="0" workbookViewId="0">
      <pane xSplit="2" ySplit="2" topLeftCell="C93" activePane="bottomRight" state="frozen"/>
      <selection pane="topRight" activeCell="C1" sqref="C1"/>
      <selection pane="bottomLeft" activeCell="A3" sqref="A3"/>
      <selection pane="bottomRight" activeCell="B105" sqref="B105"/>
    </sheetView>
  </sheetViews>
  <sheetFormatPr baseColWidth="10" defaultRowHeight="11.25" x14ac:dyDescent="0.2"/>
  <cols>
    <col min="1" max="1" width="14.28515625" style="24" customWidth="1"/>
    <col min="2" max="2" width="5.5703125" style="24" customWidth="1"/>
    <col min="3" max="3" width="37.140625" style="24" customWidth="1"/>
    <col min="4" max="4" width="15" style="24" bestFit="1" customWidth="1"/>
    <col min="5" max="5" width="6" style="24" customWidth="1"/>
    <col min="6" max="6" width="48.85546875" style="24" bestFit="1" customWidth="1"/>
    <col min="7" max="7" width="14.42578125" style="24" bestFit="1" customWidth="1"/>
    <col min="8" max="8" width="16.42578125" style="24" customWidth="1"/>
    <col min="9" max="9" width="17.5703125" style="24" customWidth="1"/>
    <col min="10" max="13" width="11.42578125" style="29"/>
    <col min="14" max="16384" width="11.42578125" style="24"/>
  </cols>
  <sheetData>
    <row r="1" spans="1:13" x14ac:dyDescent="0.2">
      <c r="J1" s="31" t="s">
        <v>1302</v>
      </c>
      <c r="K1" s="31" t="s">
        <v>1303</v>
      </c>
      <c r="L1" s="31" t="s">
        <v>1304</v>
      </c>
      <c r="M1" s="31" t="s">
        <v>1305</v>
      </c>
    </row>
    <row r="2" spans="1:13" s="28" customFormat="1" ht="22.5" customHeight="1" x14ac:dyDescent="0.25">
      <c r="A2" s="27" t="s">
        <v>1247</v>
      </c>
      <c r="B2" s="27"/>
      <c r="C2" s="27" t="s">
        <v>1289</v>
      </c>
      <c r="D2" s="27" t="s">
        <v>1291</v>
      </c>
      <c r="E2" s="27"/>
      <c r="F2" s="27" t="s">
        <v>1292</v>
      </c>
      <c r="G2" s="27" t="s">
        <v>1293</v>
      </c>
      <c r="H2" s="167" t="s">
        <v>160</v>
      </c>
      <c r="I2" s="167" t="s">
        <v>1313</v>
      </c>
      <c r="J2" s="30" t="s">
        <v>1299</v>
      </c>
      <c r="K2" s="30" t="s">
        <v>1249</v>
      </c>
      <c r="L2" s="30" t="s">
        <v>1300</v>
      </c>
      <c r="M2" s="30" t="s">
        <v>1301</v>
      </c>
    </row>
    <row r="3" spans="1:13" ht="15" x14ac:dyDescent="0.25">
      <c r="A3" s="1027" t="s">
        <v>4300</v>
      </c>
      <c r="B3" s="391"/>
      <c r="C3" s="620" t="str">
        <f t="shared" ref="C3:C72" si="0">IF(ISERROR(VLOOKUP(A3,Balance,2,FALSE)),"",VLOOKUP(A3,Balance,2,FALSE))</f>
        <v>EFECTIVO EN CAJA Y BANCOS</v>
      </c>
      <c r="D3" s="617" t="s">
        <v>3308</v>
      </c>
      <c r="E3" s="622">
        <f>IF(MID(D3,6,3)="000",1,2)</f>
        <v>1</v>
      </c>
      <c r="F3" s="623" t="s">
        <v>3490</v>
      </c>
      <c r="G3" s="624">
        <v>17556.939999999999</v>
      </c>
      <c r="J3" s="659" t="str">
        <f>IF($B3="F",$G3,"")</f>
        <v/>
      </c>
      <c r="K3" s="659" t="str">
        <f>IF($B3="V",$G3,"")</f>
        <v/>
      </c>
      <c r="L3" s="659" t="str">
        <f>IF($B3="A",$G3,"")</f>
        <v/>
      </c>
      <c r="M3" s="659" t="str">
        <f>IF($B3="G",$G3,"")</f>
        <v/>
      </c>
    </row>
    <row r="4" spans="1:13" ht="15" x14ac:dyDescent="0.25">
      <c r="A4" s="1027"/>
      <c r="B4" s="391"/>
      <c r="C4" s="620" t="str">
        <f t="shared" si="0"/>
        <v/>
      </c>
      <c r="D4" s="617"/>
      <c r="E4" s="622">
        <f t="shared" ref="E4:E77" si="1">IF(MID(D4,6,3)="000",1,2)</f>
        <v>2</v>
      </c>
      <c r="F4" s="623"/>
      <c r="G4" s="624"/>
      <c r="J4" s="659" t="str">
        <f t="shared" ref="J4:J73" si="2">IF($B4="F",$G4,"")</f>
        <v/>
      </c>
      <c r="K4" s="659" t="str">
        <f t="shared" ref="K4:K73" si="3">IF($B4="V",$G4,"")</f>
        <v/>
      </c>
      <c r="L4" s="659" t="str">
        <f t="shared" ref="L4:L73" si="4">IF($B4="A",$G4,"")</f>
        <v/>
      </c>
      <c r="M4" s="659" t="str">
        <f t="shared" ref="M4:M73" si="5">IF($B4="G",$G4,"")</f>
        <v/>
      </c>
    </row>
    <row r="5" spans="1:13" ht="15" x14ac:dyDescent="0.25">
      <c r="A5" s="1027"/>
      <c r="B5" s="391"/>
      <c r="C5" s="620" t="str">
        <f t="shared" si="0"/>
        <v/>
      </c>
      <c r="D5" s="617" t="s">
        <v>3309</v>
      </c>
      <c r="E5" s="622">
        <f t="shared" si="1"/>
        <v>1</v>
      </c>
      <c r="F5" s="623" t="s">
        <v>3491</v>
      </c>
      <c r="G5" s="624">
        <v>0</v>
      </c>
      <c r="J5" s="659" t="str">
        <f t="shared" si="2"/>
        <v/>
      </c>
      <c r="K5" s="659" t="str">
        <f t="shared" si="3"/>
        <v/>
      </c>
      <c r="L5" s="659" t="str">
        <f t="shared" si="4"/>
        <v/>
      </c>
      <c r="M5" s="659" t="str">
        <f t="shared" si="5"/>
        <v/>
      </c>
    </row>
    <row r="6" spans="1:13" ht="15" x14ac:dyDescent="0.25">
      <c r="A6" s="1027"/>
      <c r="B6" s="391"/>
      <c r="C6" s="620" t="str">
        <f t="shared" si="0"/>
        <v/>
      </c>
      <c r="D6" s="617"/>
      <c r="E6" s="622">
        <f t="shared" si="1"/>
        <v>2</v>
      </c>
      <c r="F6" s="623"/>
      <c r="G6" s="624"/>
      <c r="J6" s="659" t="str">
        <f t="shared" si="2"/>
        <v/>
      </c>
      <c r="K6" s="659" t="str">
        <f t="shared" si="3"/>
        <v/>
      </c>
      <c r="L6" s="659" t="str">
        <f t="shared" si="4"/>
        <v/>
      </c>
      <c r="M6" s="659" t="str">
        <f t="shared" si="5"/>
        <v/>
      </c>
    </row>
    <row r="7" spans="1:13" ht="15" x14ac:dyDescent="0.25">
      <c r="A7" s="1027" t="s">
        <v>4300</v>
      </c>
      <c r="B7" s="391"/>
      <c r="C7" s="620" t="str">
        <f t="shared" si="0"/>
        <v>EFECTIVO EN CAJA Y BANCOS</v>
      </c>
      <c r="D7" s="617" t="s">
        <v>3310</v>
      </c>
      <c r="E7" s="622">
        <f t="shared" si="1"/>
        <v>1</v>
      </c>
      <c r="F7" s="623" t="s">
        <v>1294</v>
      </c>
      <c r="G7" s="624">
        <v>5440904.4399999995</v>
      </c>
      <c r="J7" s="659" t="str">
        <f t="shared" si="2"/>
        <v/>
      </c>
      <c r="K7" s="659" t="str">
        <f t="shared" si="3"/>
        <v/>
      </c>
      <c r="L7" s="659" t="str">
        <f t="shared" si="4"/>
        <v/>
      </c>
      <c r="M7" s="659" t="str">
        <f t="shared" si="5"/>
        <v/>
      </c>
    </row>
    <row r="8" spans="1:13" ht="15" x14ac:dyDescent="0.25">
      <c r="A8" s="1027"/>
      <c r="B8" s="391"/>
      <c r="C8" s="620" t="str">
        <f t="shared" si="0"/>
        <v/>
      </c>
      <c r="D8" s="617"/>
      <c r="E8" s="622">
        <f t="shared" si="1"/>
        <v>2</v>
      </c>
      <c r="F8" s="623"/>
      <c r="G8" s="624"/>
      <c r="J8" s="659" t="str">
        <f t="shared" si="2"/>
        <v/>
      </c>
      <c r="K8" s="659" t="str">
        <f t="shared" si="3"/>
        <v/>
      </c>
      <c r="L8" s="659" t="str">
        <f t="shared" si="4"/>
        <v/>
      </c>
      <c r="M8" s="659" t="str">
        <f t="shared" si="5"/>
        <v/>
      </c>
    </row>
    <row r="9" spans="1:13" ht="15" x14ac:dyDescent="0.25">
      <c r="A9" s="1027" t="s">
        <v>4301</v>
      </c>
      <c r="B9" s="391"/>
      <c r="C9" s="620" t="str">
        <f t="shared" si="0"/>
        <v>VALORES DE INMEDIATA REALIZACION</v>
      </c>
      <c r="D9" s="617" t="s">
        <v>3311</v>
      </c>
      <c r="E9" s="622">
        <f t="shared" si="1"/>
        <v>1</v>
      </c>
      <c r="F9" s="623" t="s">
        <v>1295</v>
      </c>
      <c r="G9" s="624">
        <v>807120.95000000007</v>
      </c>
      <c r="J9" s="659" t="str">
        <f t="shared" si="2"/>
        <v/>
      </c>
      <c r="K9" s="659" t="str">
        <f t="shared" si="3"/>
        <v/>
      </c>
      <c r="L9" s="659" t="str">
        <f t="shared" si="4"/>
        <v/>
      </c>
      <c r="M9" s="659" t="str">
        <f t="shared" si="5"/>
        <v/>
      </c>
    </row>
    <row r="10" spans="1:13" ht="15" x14ac:dyDescent="0.25">
      <c r="A10" s="1027"/>
      <c r="B10" s="391"/>
      <c r="C10" s="620" t="str">
        <f t="shared" si="0"/>
        <v/>
      </c>
      <c r="D10" s="617"/>
      <c r="E10" s="622">
        <f t="shared" si="1"/>
        <v>2</v>
      </c>
      <c r="F10" s="623"/>
      <c r="G10" s="624"/>
      <c r="J10" s="659" t="str">
        <f t="shared" si="2"/>
        <v/>
      </c>
      <c r="K10" s="659" t="str">
        <f t="shared" si="3"/>
        <v/>
      </c>
      <c r="L10" s="659" t="str">
        <f t="shared" si="4"/>
        <v/>
      </c>
      <c r="M10" s="659" t="str">
        <f t="shared" si="5"/>
        <v/>
      </c>
    </row>
    <row r="11" spans="1:13" ht="15" x14ac:dyDescent="0.25">
      <c r="A11" s="1027" t="s">
        <v>4304</v>
      </c>
      <c r="B11" s="391"/>
      <c r="C11" s="620" t="str">
        <f t="shared" si="0"/>
        <v xml:space="preserve">CLIENTES </v>
      </c>
      <c r="D11" s="617" t="s">
        <v>3312</v>
      </c>
      <c r="E11" s="622">
        <f t="shared" si="1"/>
        <v>1</v>
      </c>
      <c r="F11" s="623" t="s">
        <v>67</v>
      </c>
      <c r="G11" s="624">
        <v>-2540929.15</v>
      </c>
      <c r="J11" s="659" t="str">
        <f t="shared" si="2"/>
        <v/>
      </c>
      <c r="K11" s="659" t="str">
        <f t="shared" si="3"/>
        <v/>
      </c>
      <c r="L11" s="659" t="str">
        <f t="shared" si="4"/>
        <v/>
      </c>
      <c r="M11" s="659" t="str">
        <f t="shared" si="5"/>
        <v/>
      </c>
    </row>
    <row r="12" spans="1:13" ht="15" x14ac:dyDescent="0.25">
      <c r="A12" s="1027"/>
      <c r="B12" s="391"/>
      <c r="C12" s="620" t="str">
        <f t="shared" si="0"/>
        <v/>
      </c>
      <c r="D12" s="617"/>
      <c r="E12" s="622">
        <f t="shared" si="1"/>
        <v>2</v>
      </c>
      <c r="F12" s="623"/>
      <c r="G12" s="624"/>
      <c r="J12" s="659" t="str">
        <f t="shared" si="2"/>
        <v/>
      </c>
      <c r="K12" s="659" t="str">
        <f t="shared" si="3"/>
        <v/>
      </c>
      <c r="L12" s="659" t="str">
        <f t="shared" si="4"/>
        <v/>
      </c>
      <c r="M12" s="659" t="str">
        <f t="shared" si="5"/>
        <v/>
      </c>
    </row>
    <row r="13" spans="1:13" ht="15" x14ac:dyDescent="0.25">
      <c r="A13" s="1027" t="s">
        <v>4304</v>
      </c>
      <c r="B13" s="391"/>
      <c r="C13" s="620" t="str">
        <f t="shared" si="0"/>
        <v xml:space="preserve">CLIENTES </v>
      </c>
      <c r="D13" s="617" t="s">
        <v>3313</v>
      </c>
      <c r="E13" s="622">
        <f t="shared" si="1"/>
        <v>1</v>
      </c>
      <c r="F13" s="623" t="s">
        <v>3492</v>
      </c>
      <c r="G13" s="624">
        <v>7614083.2900000038</v>
      </c>
      <c r="J13" s="659" t="str">
        <f t="shared" si="2"/>
        <v/>
      </c>
      <c r="K13" s="659" t="str">
        <f t="shared" si="3"/>
        <v/>
      </c>
      <c r="L13" s="659" t="str">
        <f t="shared" si="4"/>
        <v/>
      </c>
      <c r="M13" s="659" t="str">
        <f t="shared" si="5"/>
        <v/>
      </c>
    </row>
    <row r="14" spans="1:13" ht="15" x14ac:dyDescent="0.25">
      <c r="A14" s="1027"/>
      <c r="B14" s="391"/>
      <c r="C14" s="620" t="str">
        <f t="shared" si="0"/>
        <v/>
      </c>
      <c r="D14" s="617"/>
      <c r="E14" s="622">
        <f t="shared" si="1"/>
        <v>2</v>
      </c>
      <c r="F14" s="623"/>
      <c r="G14" s="624"/>
      <c r="J14" s="659" t="str">
        <f t="shared" si="2"/>
        <v/>
      </c>
      <c r="K14" s="659" t="str">
        <f t="shared" si="3"/>
        <v/>
      </c>
      <c r="L14" s="659" t="str">
        <f t="shared" si="4"/>
        <v/>
      </c>
      <c r="M14" s="659" t="str">
        <f t="shared" si="5"/>
        <v/>
      </c>
    </row>
    <row r="15" spans="1:13" ht="15" x14ac:dyDescent="0.25">
      <c r="A15" s="1027" t="s">
        <v>4304</v>
      </c>
      <c r="B15" s="391"/>
      <c r="C15" s="620" t="str">
        <f t="shared" si="0"/>
        <v xml:space="preserve">CLIENTES </v>
      </c>
      <c r="D15" s="617" t="s">
        <v>3314</v>
      </c>
      <c r="E15" s="622">
        <f t="shared" si="1"/>
        <v>1</v>
      </c>
      <c r="F15" s="623" t="s">
        <v>3493</v>
      </c>
      <c r="G15" s="624">
        <v>4412862.2200000063</v>
      </c>
      <c r="J15" s="659" t="str">
        <f t="shared" si="2"/>
        <v/>
      </c>
      <c r="K15" s="659" t="str">
        <f t="shared" si="3"/>
        <v/>
      </c>
      <c r="L15" s="659" t="str">
        <f t="shared" si="4"/>
        <v/>
      </c>
      <c r="M15" s="659" t="str">
        <f t="shared" si="5"/>
        <v/>
      </c>
    </row>
    <row r="16" spans="1:13" ht="15" x14ac:dyDescent="0.25">
      <c r="A16" s="1027"/>
      <c r="B16" s="391"/>
      <c r="C16" s="620" t="str">
        <f>IF(ISERROR(VLOOKUP(A16,Balance,2,FALSE)),"",VLOOKUP(A16,Balance,2,FALSE))</f>
        <v/>
      </c>
      <c r="D16" s="617"/>
      <c r="E16" s="622">
        <f t="shared" si="1"/>
        <v>2</v>
      </c>
      <c r="F16" s="623"/>
      <c r="G16" s="624"/>
      <c r="J16" s="659" t="str">
        <f t="shared" si="2"/>
        <v/>
      </c>
      <c r="K16" s="659" t="str">
        <f t="shared" si="3"/>
        <v/>
      </c>
      <c r="L16" s="659" t="str">
        <f t="shared" si="4"/>
        <v/>
      </c>
      <c r="M16" s="659" t="str">
        <f t="shared" si="5"/>
        <v/>
      </c>
    </row>
    <row r="17" spans="1:13" ht="15" x14ac:dyDescent="0.25">
      <c r="A17" s="1027" t="s">
        <v>4304</v>
      </c>
      <c r="B17" s="391"/>
      <c r="C17" s="620" t="str">
        <f t="shared" si="0"/>
        <v xml:space="preserve">CLIENTES </v>
      </c>
      <c r="D17" s="617" t="s">
        <v>3315</v>
      </c>
      <c r="E17" s="622">
        <f t="shared" si="1"/>
        <v>1</v>
      </c>
      <c r="F17" s="623" t="s">
        <v>3493</v>
      </c>
      <c r="G17" s="624">
        <v>9968069.3000000082</v>
      </c>
      <c r="J17" s="659" t="str">
        <f t="shared" si="2"/>
        <v/>
      </c>
      <c r="K17" s="659" t="str">
        <f t="shared" si="3"/>
        <v/>
      </c>
      <c r="L17" s="659" t="str">
        <f t="shared" si="4"/>
        <v/>
      </c>
      <c r="M17" s="659" t="str">
        <f t="shared" si="5"/>
        <v/>
      </c>
    </row>
    <row r="18" spans="1:13" ht="15" x14ac:dyDescent="0.25">
      <c r="A18" s="1027"/>
      <c r="B18" s="391"/>
      <c r="C18" s="620" t="str">
        <f t="shared" si="0"/>
        <v/>
      </c>
      <c r="D18" s="617"/>
      <c r="E18" s="622">
        <f t="shared" si="1"/>
        <v>2</v>
      </c>
      <c r="F18" s="623"/>
      <c r="G18" s="624"/>
      <c r="J18" s="659" t="str">
        <f t="shared" si="2"/>
        <v/>
      </c>
      <c r="K18" s="659" t="str">
        <f t="shared" si="3"/>
        <v/>
      </c>
      <c r="L18" s="659" t="str">
        <f t="shared" si="4"/>
        <v/>
      </c>
      <c r="M18" s="659" t="str">
        <f t="shared" si="5"/>
        <v/>
      </c>
    </row>
    <row r="19" spans="1:13" ht="15" x14ac:dyDescent="0.25">
      <c r="A19" s="1027" t="s">
        <v>4304</v>
      </c>
      <c r="B19" s="391"/>
      <c r="C19" s="620" t="str">
        <f t="shared" si="0"/>
        <v xml:space="preserve">CLIENTES </v>
      </c>
      <c r="D19" s="617" t="s">
        <v>3316</v>
      </c>
      <c r="E19" s="622">
        <f t="shared" si="1"/>
        <v>1</v>
      </c>
      <c r="F19" s="625" t="s">
        <v>3493</v>
      </c>
      <c r="G19" s="624">
        <v>10897466.599999996</v>
      </c>
      <c r="J19" s="659" t="str">
        <f t="shared" si="2"/>
        <v/>
      </c>
      <c r="K19" s="659" t="str">
        <f t="shared" si="3"/>
        <v/>
      </c>
      <c r="L19" s="659" t="str">
        <f t="shared" si="4"/>
        <v/>
      </c>
      <c r="M19" s="659" t="str">
        <f t="shared" si="5"/>
        <v/>
      </c>
    </row>
    <row r="20" spans="1:13" ht="15" x14ac:dyDescent="0.25">
      <c r="A20" s="1027"/>
      <c r="B20" s="391"/>
      <c r="C20" s="620" t="str">
        <f t="shared" si="0"/>
        <v/>
      </c>
      <c r="D20" s="617"/>
      <c r="E20" s="622">
        <f t="shared" si="1"/>
        <v>2</v>
      </c>
      <c r="F20" s="625"/>
      <c r="G20" s="624"/>
      <c r="J20" s="659" t="str">
        <f t="shared" si="2"/>
        <v/>
      </c>
      <c r="K20" s="659" t="str">
        <f t="shared" si="3"/>
        <v/>
      </c>
      <c r="L20" s="659" t="str">
        <f t="shared" si="4"/>
        <v/>
      </c>
      <c r="M20" s="659" t="str">
        <f t="shared" si="5"/>
        <v/>
      </c>
    </row>
    <row r="21" spans="1:13" ht="15" x14ac:dyDescent="0.25">
      <c r="A21" s="1027" t="s">
        <v>4304</v>
      </c>
      <c r="B21" s="391"/>
      <c r="C21" s="620" t="str">
        <f t="shared" si="0"/>
        <v xml:space="preserve">CLIENTES </v>
      </c>
      <c r="D21" s="617" t="s">
        <v>3317</v>
      </c>
      <c r="E21" s="622">
        <f t="shared" si="1"/>
        <v>1</v>
      </c>
      <c r="F21" s="623" t="s">
        <v>3493</v>
      </c>
      <c r="G21" s="624">
        <v>7428571.9699999997</v>
      </c>
      <c r="J21" s="659" t="str">
        <f t="shared" si="2"/>
        <v/>
      </c>
      <c r="K21" s="659" t="str">
        <f t="shared" si="3"/>
        <v/>
      </c>
      <c r="L21" s="659" t="str">
        <f t="shared" si="4"/>
        <v/>
      </c>
      <c r="M21" s="659" t="str">
        <f t="shared" si="5"/>
        <v/>
      </c>
    </row>
    <row r="22" spans="1:13" ht="15" x14ac:dyDescent="0.25">
      <c r="A22" s="1027"/>
      <c r="B22" s="391"/>
      <c r="C22" s="620" t="str">
        <f t="shared" si="0"/>
        <v/>
      </c>
      <c r="D22" s="617"/>
      <c r="E22" s="622">
        <f t="shared" si="1"/>
        <v>2</v>
      </c>
      <c r="F22" s="623"/>
      <c r="G22" s="624"/>
      <c r="J22" s="659" t="str">
        <f t="shared" si="2"/>
        <v/>
      </c>
      <c r="K22" s="659" t="str">
        <f t="shared" si="3"/>
        <v/>
      </c>
      <c r="L22" s="659" t="str">
        <f t="shared" si="4"/>
        <v/>
      </c>
      <c r="M22" s="659" t="str">
        <f t="shared" si="5"/>
        <v/>
      </c>
    </row>
    <row r="23" spans="1:13" ht="15" x14ac:dyDescent="0.25">
      <c r="A23" s="1027" t="s">
        <v>4315</v>
      </c>
      <c r="B23" s="391"/>
      <c r="C23" s="620" t="str">
        <f t="shared" si="0"/>
        <v>PRODUCTOS TERMINADOS</v>
      </c>
      <c r="D23" s="617" t="s">
        <v>3318</v>
      </c>
      <c r="E23" s="622">
        <f t="shared" si="1"/>
        <v>1</v>
      </c>
      <c r="F23" s="623" t="s">
        <v>3494</v>
      </c>
      <c r="G23" s="624">
        <v>10938106.99</v>
      </c>
      <c r="J23" s="659" t="str">
        <f t="shared" si="2"/>
        <v/>
      </c>
      <c r="K23" s="659" t="str">
        <f t="shared" si="3"/>
        <v/>
      </c>
      <c r="L23" s="659" t="str">
        <f t="shared" si="4"/>
        <v/>
      </c>
      <c r="M23" s="659" t="str">
        <f t="shared" si="5"/>
        <v/>
      </c>
    </row>
    <row r="24" spans="1:13" ht="15" x14ac:dyDescent="0.25">
      <c r="A24" s="1027"/>
      <c r="B24" s="391"/>
      <c r="C24" s="620" t="str">
        <f t="shared" si="0"/>
        <v/>
      </c>
      <c r="D24" s="617" t="s">
        <v>3319</v>
      </c>
      <c r="E24" s="622">
        <f t="shared" si="1"/>
        <v>2</v>
      </c>
      <c r="F24" s="623" t="s">
        <v>3495</v>
      </c>
      <c r="G24" s="624">
        <v>3839267.6799999997</v>
      </c>
      <c r="J24" s="659" t="str">
        <f t="shared" si="2"/>
        <v/>
      </c>
      <c r="K24" s="659" t="str">
        <f t="shared" si="3"/>
        <v/>
      </c>
      <c r="L24" s="659" t="str">
        <f t="shared" si="4"/>
        <v/>
      </c>
      <c r="M24" s="659" t="str">
        <f t="shared" si="5"/>
        <v/>
      </c>
    </row>
    <row r="25" spans="1:13" ht="15" x14ac:dyDescent="0.25">
      <c r="A25" s="1027"/>
      <c r="B25" s="391"/>
      <c r="C25" s="620" t="str">
        <f t="shared" si="0"/>
        <v/>
      </c>
      <c r="D25" s="617" t="s">
        <v>3320</v>
      </c>
      <c r="E25" s="622">
        <f t="shared" si="1"/>
        <v>2</v>
      </c>
      <c r="F25" s="623" t="s">
        <v>3496</v>
      </c>
      <c r="G25" s="624">
        <v>4046525.51</v>
      </c>
      <c r="J25" s="659" t="str">
        <f t="shared" si="2"/>
        <v/>
      </c>
      <c r="K25" s="659" t="str">
        <f t="shared" si="3"/>
        <v/>
      </c>
      <c r="L25" s="659" t="str">
        <f t="shared" si="4"/>
        <v/>
      </c>
      <c r="M25" s="659" t="str">
        <f t="shared" si="5"/>
        <v/>
      </c>
    </row>
    <row r="26" spans="1:13" ht="15" x14ac:dyDescent="0.25">
      <c r="A26" s="1027"/>
      <c r="B26" s="391"/>
      <c r="C26" s="620" t="str">
        <f t="shared" si="0"/>
        <v/>
      </c>
      <c r="D26" s="617" t="s">
        <v>3321</v>
      </c>
      <c r="E26" s="622">
        <f t="shared" si="1"/>
        <v>2</v>
      </c>
      <c r="F26" s="623" t="s">
        <v>3497</v>
      </c>
      <c r="G26" s="624">
        <v>3052313.8</v>
      </c>
      <c r="J26" s="659" t="str">
        <f t="shared" si="2"/>
        <v/>
      </c>
      <c r="K26" s="659" t="str">
        <f t="shared" si="3"/>
        <v/>
      </c>
      <c r="L26" s="659" t="str">
        <f t="shared" si="4"/>
        <v/>
      </c>
      <c r="M26" s="659" t="str">
        <f t="shared" si="5"/>
        <v/>
      </c>
    </row>
    <row r="27" spans="1:13" ht="15" x14ac:dyDescent="0.25">
      <c r="A27" s="1027"/>
      <c r="B27" s="391"/>
      <c r="C27" s="620" t="str">
        <f t="shared" si="0"/>
        <v/>
      </c>
      <c r="D27" s="617"/>
      <c r="E27" s="622">
        <f t="shared" si="1"/>
        <v>2</v>
      </c>
      <c r="F27" s="623"/>
      <c r="G27" s="624"/>
      <c r="J27" s="659" t="str">
        <f t="shared" si="2"/>
        <v/>
      </c>
      <c r="K27" s="659" t="str">
        <f t="shared" si="3"/>
        <v/>
      </c>
      <c r="L27" s="659" t="str">
        <f t="shared" si="4"/>
        <v/>
      </c>
      <c r="M27" s="659" t="str">
        <f t="shared" si="5"/>
        <v/>
      </c>
    </row>
    <row r="28" spans="1:13" ht="15" x14ac:dyDescent="0.25">
      <c r="A28" s="1027" t="s">
        <v>4315</v>
      </c>
      <c r="B28" s="391"/>
      <c r="C28" s="620" t="str">
        <f>IF(ISERROR(VLOOKUP(A28,Balance,2,FALSE)),"",VLOOKUP(A28,Balance,2,FALSE))</f>
        <v>PRODUCTOS TERMINADOS</v>
      </c>
      <c r="D28" s="617" t="s">
        <v>3322</v>
      </c>
      <c r="E28" s="622">
        <f t="shared" si="1"/>
        <v>1</v>
      </c>
      <c r="F28" s="623" t="s">
        <v>3498</v>
      </c>
      <c r="G28" s="624">
        <v>1853000</v>
      </c>
      <c r="J28" s="659" t="str">
        <f t="shared" si="2"/>
        <v/>
      </c>
      <c r="K28" s="659" t="str">
        <f t="shared" si="3"/>
        <v/>
      </c>
      <c r="L28" s="659" t="str">
        <f t="shared" si="4"/>
        <v/>
      </c>
      <c r="M28" s="659" t="str">
        <f t="shared" si="5"/>
        <v/>
      </c>
    </row>
    <row r="29" spans="1:13" ht="15" x14ac:dyDescent="0.25">
      <c r="A29" s="1027"/>
      <c r="B29" s="391"/>
      <c r="C29" s="620" t="str">
        <f t="shared" si="0"/>
        <v/>
      </c>
      <c r="D29" s="617" t="s">
        <v>3323</v>
      </c>
      <c r="E29" s="622">
        <f t="shared" si="1"/>
        <v>2</v>
      </c>
      <c r="F29" s="623" t="s">
        <v>3499</v>
      </c>
      <c r="G29" s="624">
        <v>0</v>
      </c>
      <c r="J29" s="659" t="str">
        <f t="shared" si="2"/>
        <v/>
      </c>
      <c r="K29" s="659" t="str">
        <f t="shared" si="3"/>
        <v/>
      </c>
      <c r="L29" s="659" t="str">
        <f t="shared" si="4"/>
        <v/>
      </c>
      <c r="M29" s="659" t="str">
        <f t="shared" si="5"/>
        <v/>
      </c>
    </row>
    <row r="30" spans="1:13" ht="15" x14ac:dyDescent="0.25">
      <c r="A30" s="1027"/>
      <c r="B30" s="391"/>
      <c r="C30" s="620" t="str">
        <f t="shared" si="0"/>
        <v/>
      </c>
      <c r="D30" s="617" t="s">
        <v>6104</v>
      </c>
      <c r="E30" s="622">
        <f t="shared" si="1"/>
        <v>2</v>
      </c>
      <c r="F30" s="623" t="s">
        <v>6111</v>
      </c>
      <c r="G30" s="624">
        <v>140000</v>
      </c>
      <c r="J30" s="659" t="str">
        <f t="shared" si="2"/>
        <v/>
      </c>
      <c r="K30" s="659" t="str">
        <f t="shared" si="3"/>
        <v/>
      </c>
      <c r="L30" s="659" t="str">
        <f t="shared" si="4"/>
        <v/>
      </c>
      <c r="M30" s="659" t="str">
        <f t="shared" si="5"/>
        <v/>
      </c>
    </row>
    <row r="31" spans="1:13" ht="15" x14ac:dyDescent="0.25">
      <c r="A31" s="1027"/>
      <c r="B31" s="391"/>
      <c r="C31" s="620" t="str">
        <f t="shared" si="0"/>
        <v/>
      </c>
      <c r="D31" s="617" t="s">
        <v>6105</v>
      </c>
      <c r="E31" s="622">
        <f t="shared" si="1"/>
        <v>2</v>
      </c>
      <c r="F31" s="623" t="s">
        <v>6112</v>
      </c>
      <c r="G31" s="624">
        <v>140000</v>
      </c>
      <c r="J31" s="659" t="str">
        <f t="shared" si="2"/>
        <v/>
      </c>
      <c r="K31" s="659" t="str">
        <f t="shared" si="3"/>
        <v/>
      </c>
      <c r="L31" s="659" t="str">
        <f t="shared" si="4"/>
        <v/>
      </c>
      <c r="M31" s="659" t="str">
        <f t="shared" si="5"/>
        <v/>
      </c>
    </row>
    <row r="32" spans="1:13" ht="15" x14ac:dyDescent="0.25">
      <c r="A32" s="1027"/>
      <c r="B32" s="391"/>
      <c r="C32" s="620" t="str">
        <f t="shared" si="0"/>
        <v/>
      </c>
      <c r="D32" s="617" t="s">
        <v>6106</v>
      </c>
      <c r="E32" s="622">
        <f t="shared" si="1"/>
        <v>2</v>
      </c>
      <c r="F32" s="623" t="s">
        <v>6113</v>
      </c>
      <c r="G32" s="624">
        <v>150000</v>
      </c>
      <c r="J32" s="659" t="str">
        <f t="shared" si="2"/>
        <v/>
      </c>
      <c r="K32" s="659" t="str">
        <f t="shared" si="3"/>
        <v/>
      </c>
      <c r="L32" s="659" t="str">
        <f t="shared" si="4"/>
        <v/>
      </c>
      <c r="M32" s="659" t="str">
        <f t="shared" si="5"/>
        <v/>
      </c>
    </row>
    <row r="33" spans="1:13" ht="15" x14ac:dyDescent="0.25">
      <c r="A33" s="1027"/>
      <c r="B33" s="391"/>
      <c r="C33" s="620" t="str">
        <f t="shared" si="0"/>
        <v/>
      </c>
      <c r="D33" s="617" t="s">
        <v>6107</v>
      </c>
      <c r="E33" s="622">
        <f t="shared" si="1"/>
        <v>2</v>
      </c>
      <c r="F33" s="623" t="s">
        <v>6114</v>
      </c>
      <c r="G33" s="624">
        <v>0</v>
      </c>
      <c r="J33" s="659" t="str">
        <f t="shared" si="2"/>
        <v/>
      </c>
      <c r="K33" s="659" t="str">
        <f t="shared" si="3"/>
        <v/>
      </c>
      <c r="L33" s="659" t="str">
        <f t="shared" si="4"/>
        <v/>
      </c>
      <c r="M33" s="659" t="str">
        <f t="shared" si="5"/>
        <v/>
      </c>
    </row>
    <row r="34" spans="1:13" ht="15" x14ac:dyDescent="0.25">
      <c r="A34" s="1027"/>
      <c r="B34" s="391"/>
      <c r="C34" s="620" t="str">
        <f t="shared" si="0"/>
        <v/>
      </c>
      <c r="D34" s="617" t="s">
        <v>6108</v>
      </c>
      <c r="E34" s="622">
        <f t="shared" si="1"/>
        <v>2</v>
      </c>
      <c r="F34" s="623" t="s">
        <v>6115</v>
      </c>
      <c r="G34" s="624">
        <v>190000</v>
      </c>
      <c r="J34" s="659" t="str">
        <f t="shared" si="2"/>
        <v/>
      </c>
      <c r="K34" s="659" t="str">
        <f t="shared" si="3"/>
        <v/>
      </c>
      <c r="L34" s="659" t="str">
        <f t="shared" si="4"/>
        <v/>
      </c>
      <c r="M34" s="659" t="str">
        <f t="shared" si="5"/>
        <v/>
      </c>
    </row>
    <row r="35" spans="1:13" ht="15" x14ac:dyDescent="0.25">
      <c r="A35" s="1027"/>
      <c r="B35" s="391"/>
      <c r="C35" s="620" t="str">
        <f t="shared" si="0"/>
        <v/>
      </c>
      <c r="D35" s="617" t="s">
        <v>6109</v>
      </c>
      <c r="E35" s="622">
        <f t="shared" si="1"/>
        <v>2</v>
      </c>
      <c r="F35" s="623" t="s">
        <v>6116</v>
      </c>
      <c r="G35" s="624">
        <v>15000</v>
      </c>
      <c r="J35" s="659" t="str">
        <f t="shared" si="2"/>
        <v/>
      </c>
      <c r="K35" s="659" t="str">
        <f t="shared" si="3"/>
        <v/>
      </c>
      <c r="L35" s="659" t="str">
        <f t="shared" si="4"/>
        <v/>
      </c>
      <c r="M35" s="659" t="str">
        <f t="shared" si="5"/>
        <v/>
      </c>
    </row>
    <row r="36" spans="1:13" ht="15" x14ac:dyDescent="0.25">
      <c r="A36" s="1027"/>
      <c r="B36" s="391"/>
      <c r="C36" s="620" t="str">
        <f t="shared" si="0"/>
        <v/>
      </c>
      <c r="D36" s="617" t="s">
        <v>6110</v>
      </c>
      <c r="E36" s="622">
        <f t="shared" si="1"/>
        <v>2</v>
      </c>
      <c r="F36" s="623" t="s">
        <v>6117</v>
      </c>
      <c r="G36" s="624">
        <v>160000</v>
      </c>
      <c r="J36" s="659" t="str">
        <f t="shared" si="2"/>
        <v/>
      </c>
      <c r="K36" s="659" t="str">
        <f t="shared" si="3"/>
        <v/>
      </c>
      <c r="L36" s="659" t="str">
        <f t="shared" si="4"/>
        <v/>
      </c>
      <c r="M36" s="659" t="str">
        <f t="shared" si="5"/>
        <v/>
      </c>
    </row>
    <row r="37" spans="1:13" ht="15" x14ac:dyDescent="0.25">
      <c r="A37" s="1027"/>
      <c r="B37" s="391"/>
      <c r="C37" s="620" t="str">
        <f t="shared" si="0"/>
        <v/>
      </c>
      <c r="D37" s="617" t="s">
        <v>6215</v>
      </c>
      <c r="E37" s="622">
        <f t="shared" si="1"/>
        <v>2</v>
      </c>
      <c r="F37" s="623" t="s">
        <v>6225</v>
      </c>
      <c r="G37" s="624">
        <v>0</v>
      </c>
      <c r="J37" s="659" t="str">
        <f t="shared" si="2"/>
        <v/>
      </c>
      <c r="K37" s="659" t="str">
        <f t="shared" si="3"/>
        <v/>
      </c>
      <c r="L37" s="659" t="str">
        <f t="shared" si="4"/>
        <v/>
      </c>
      <c r="M37" s="659" t="str">
        <f t="shared" si="5"/>
        <v/>
      </c>
    </row>
    <row r="38" spans="1:13" ht="15" x14ac:dyDescent="0.25">
      <c r="A38" s="1027"/>
      <c r="B38" s="391"/>
      <c r="C38" s="620" t="str">
        <f t="shared" si="0"/>
        <v/>
      </c>
      <c r="D38" s="617" t="s">
        <v>6216</v>
      </c>
      <c r="E38" s="622">
        <f t="shared" si="1"/>
        <v>2</v>
      </c>
      <c r="F38" s="623" t="s">
        <v>6226</v>
      </c>
      <c r="G38" s="624">
        <v>140000</v>
      </c>
      <c r="J38" s="659" t="str">
        <f t="shared" si="2"/>
        <v/>
      </c>
      <c r="K38" s="659" t="str">
        <f t="shared" si="3"/>
        <v/>
      </c>
      <c r="L38" s="659" t="str">
        <f t="shared" si="4"/>
        <v/>
      </c>
      <c r="M38" s="659" t="str">
        <f t="shared" si="5"/>
        <v/>
      </c>
    </row>
    <row r="39" spans="1:13" ht="15" x14ac:dyDescent="0.25">
      <c r="A39" s="1027"/>
      <c r="B39" s="391"/>
      <c r="C39" s="620" t="str">
        <f t="shared" si="0"/>
        <v/>
      </c>
      <c r="D39" s="617" t="s">
        <v>6217</v>
      </c>
      <c r="E39" s="622">
        <f t="shared" si="1"/>
        <v>2</v>
      </c>
      <c r="F39" s="623" t="s">
        <v>6227</v>
      </c>
      <c r="G39" s="624">
        <v>60000</v>
      </c>
      <c r="J39" s="659" t="str">
        <f t="shared" si="2"/>
        <v/>
      </c>
      <c r="K39" s="659" t="str">
        <f t="shared" si="3"/>
        <v/>
      </c>
      <c r="L39" s="659" t="str">
        <f t="shared" si="4"/>
        <v/>
      </c>
      <c r="M39" s="659" t="str">
        <f t="shared" si="5"/>
        <v/>
      </c>
    </row>
    <row r="40" spans="1:13" ht="15" x14ac:dyDescent="0.25">
      <c r="A40" s="1027"/>
      <c r="B40" s="391"/>
      <c r="C40" s="620" t="str">
        <f t="shared" si="0"/>
        <v/>
      </c>
      <c r="D40" s="617" t="s">
        <v>6218</v>
      </c>
      <c r="E40" s="622">
        <f t="shared" si="1"/>
        <v>2</v>
      </c>
      <c r="F40" s="623" t="s">
        <v>6228</v>
      </c>
      <c r="G40" s="624">
        <v>18000</v>
      </c>
      <c r="J40" s="659" t="str">
        <f t="shared" si="2"/>
        <v/>
      </c>
      <c r="K40" s="659" t="str">
        <f t="shared" si="3"/>
        <v/>
      </c>
      <c r="L40" s="659" t="str">
        <f t="shared" si="4"/>
        <v/>
      </c>
      <c r="M40" s="659" t="str">
        <f t="shared" si="5"/>
        <v/>
      </c>
    </row>
    <row r="41" spans="1:13" ht="15" x14ac:dyDescent="0.25">
      <c r="A41" s="1027"/>
      <c r="B41" s="391"/>
      <c r="C41" s="620" t="str">
        <f t="shared" si="0"/>
        <v/>
      </c>
      <c r="D41" s="617" t="s">
        <v>6219</v>
      </c>
      <c r="E41" s="622">
        <f t="shared" si="1"/>
        <v>2</v>
      </c>
      <c r="F41" s="623" t="s">
        <v>6229</v>
      </c>
      <c r="G41" s="624">
        <v>45000</v>
      </c>
      <c r="J41" s="659" t="str">
        <f t="shared" si="2"/>
        <v/>
      </c>
      <c r="K41" s="659" t="str">
        <f t="shared" si="3"/>
        <v/>
      </c>
      <c r="L41" s="659" t="str">
        <f t="shared" si="4"/>
        <v/>
      </c>
      <c r="M41" s="659" t="str">
        <f t="shared" si="5"/>
        <v/>
      </c>
    </row>
    <row r="42" spans="1:13" ht="15" x14ac:dyDescent="0.25">
      <c r="A42" s="1027"/>
      <c r="B42" s="391"/>
      <c r="C42" s="620" t="str">
        <f t="shared" si="0"/>
        <v/>
      </c>
      <c r="D42" s="617" t="s">
        <v>6220</v>
      </c>
      <c r="E42" s="622">
        <f t="shared" si="1"/>
        <v>2</v>
      </c>
      <c r="F42" s="623" t="s">
        <v>6230</v>
      </c>
      <c r="G42" s="624">
        <v>165000</v>
      </c>
      <c r="J42" s="659" t="str">
        <f t="shared" si="2"/>
        <v/>
      </c>
      <c r="K42" s="659" t="str">
        <f t="shared" si="3"/>
        <v/>
      </c>
      <c r="L42" s="659" t="str">
        <f t="shared" si="4"/>
        <v/>
      </c>
      <c r="M42" s="659" t="str">
        <f t="shared" si="5"/>
        <v/>
      </c>
    </row>
    <row r="43" spans="1:13" ht="15" x14ac:dyDescent="0.25">
      <c r="A43" s="1027"/>
      <c r="B43" s="391"/>
      <c r="C43" s="620" t="str">
        <f t="shared" si="0"/>
        <v/>
      </c>
      <c r="D43" s="617" t="s">
        <v>6221</v>
      </c>
      <c r="E43" s="622">
        <f t="shared" si="1"/>
        <v>2</v>
      </c>
      <c r="F43" s="623" t="s">
        <v>6231</v>
      </c>
      <c r="G43" s="624">
        <v>160000</v>
      </c>
      <c r="J43" s="659" t="str">
        <f t="shared" si="2"/>
        <v/>
      </c>
      <c r="K43" s="659" t="str">
        <f t="shared" si="3"/>
        <v/>
      </c>
      <c r="L43" s="659" t="str">
        <f t="shared" si="4"/>
        <v/>
      </c>
      <c r="M43" s="659" t="str">
        <f t="shared" si="5"/>
        <v/>
      </c>
    </row>
    <row r="44" spans="1:13" ht="15" x14ac:dyDescent="0.25">
      <c r="A44" s="1027"/>
      <c r="B44" s="391"/>
      <c r="C44" s="620" t="str">
        <f t="shared" si="0"/>
        <v/>
      </c>
      <c r="D44" s="617" t="s">
        <v>6222</v>
      </c>
      <c r="E44" s="622">
        <f t="shared" si="1"/>
        <v>2</v>
      </c>
      <c r="F44" s="623" t="s">
        <v>6232</v>
      </c>
      <c r="G44" s="624">
        <v>170000</v>
      </c>
      <c r="J44" s="659" t="str">
        <f t="shared" si="2"/>
        <v/>
      </c>
      <c r="K44" s="659" t="str">
        <f t="shared" si="3"/>
        <v/>
      </c>
      <c r="L44" s="659" t="str">
        <f t="shared" si="4"/>
        <v/>
      </c>
      <c r="M44" s="659" t="str">
        <f t="shared" si="5"/>
        <v/>
      </c>
    </row>
    <row r="45" spans="1:13" ht="15" x14ac:dyDescent="0.25">
      <c r="A45" s="1027"/>
      <c r="B45" s="391"/>
      <c r="C45" s="620" t="str">
        <f t="shared" si="0"/>
        <v/>
      </c>
      <c r="D45" s="617" t="s">
        <v>6223</v>
      </c>
      <c r="E45" s="622">
        <f t="shared" si="1"/>
        <v>2</v>
      </c>
      <c r="F45" s="623" t="s">
        <v>6233</v>
      </c>
      <c r="G45" s="624">
        <v>0</v>
      </c>
      <c r="J45" s="659" t="str">
        <f t="shared" si="2"/>
        <v/>
      </c>
      <c r="K45" s="659" t="str">
        <f t="shared" si="3"/>
        <v/>
      </c>
      <c r="L45" s="659" t="str">
        <f t="shared" si="4"/>
        <v/>
      </c>
      <c r="M45" s="659" t="str">
        <f t="shared" si="5"/>
        <v/>
      </c>
    </row>
    <row r="46" spans="1:13" ht="15" x14ac:dyDescent="0.25">
      <c r="A46" s="1027"/>
      <c r="B46" s="391"/>
      <c r="C46" s="620" t="str">
        <f t="shared" si="0"/>
        <v/>
      </c>
      <c r="D46" s="617" t="s">
        <v>6224</v>
      </c>
      <c r="E46" s="622">
        <f t="shared" si="1"/>
        <v>2</v>
      </c>
      <c r="F46" s="623" t="s">
        <v>6234</v>
      </c>
      <c r="G46" s="624">
        <v>300000</v>
      </c>
      <c r="J46" s="659" t="str">
        <f t="shared" si="2"/>
        <v/>
      </c>
      <c r="K46" s="659" t="str">
        <f t="shared" si="3"/>
        <v/>
      </c>
      <c r="L46" s="659" t="str">
        <f t="shared" si="4"/>
        <v/>
      </c>
      <c r="M46" s="659" t="str">
        <f t="shared" si="5"/>
        <v/>
      </c>
    </row>
    <row r="47" spans="1:13" ht="15" x14ac:dyDescent="0.25">
      <c r="A47" s="1027"/>
      <c r="B47" s="391"/>
      <c r="C47" s="620" t="str">
        <f t="shared" si="0"/>
        <v/>
      </c>
      <c r="D47" s="617"/>
      <c r="E47" s="622">
        <f t="shared" si="1"/>
        <v>2</v>
      </c>
      <c r="F47" s="623"/>
      <c r="G47" s="624"/>
      <c r="J47" s="659" t="str">
        <f t="shared" si="2"/>
        <v/>
      </c>
      <c r="K47" s="659" t="str">
        <f t="shared" si="3"/>
        <v/>
      </c>
      <c r="L47" s="659" t="str">
        <f t="shared" si="4"/>
        <v/>
      </c>
      <c r="M47" s="659" t="str">
        <f t="shared" si="5"/>
        <v/>
      </c>
    </row>
    <row r="48" spans="1:13" ht="15" x14ac:dyDescent="0.25">
      <c r="A48" s="1027" t="s">
        <v>4312</v>
      </c>
      <c r="B48" s="391"/>
      <c r="C48" s="620" t="str">
        <f t="shared" si="0"/>
        <v>DEUDORES DIVERSOS</v>
      </c>
      <c r="D48" s="617" t="s">
        <v>3324</v>
      </c>
      <c r="E48" s="622">
        <f t="shared" si="1"/>
        <v>1</v>
      </c>
      <c r="F48" s="623" t="s">
        <v>74</v>
      </c>
      <c r="G48" s="624">
        <f>819452.27+128614</f>
        <v>948066.27</v>
      </c>
      <c r="J48" s="659" t="str">
        <f t="shared" si="2"/>
        <v/>
      </c>
      <c r="K48" s="659" t="str">
        <f t="shared" si="3"/>
        <v/>
      </c>
      <c r="L48" s="659" t="str">
        <f t="shared" si="4"/>
        <v/>
      </c>
      <c r="M48" s="659" t="str">
        <f t="shared" si="5"/>
        <v/>
      </c>
    </row>
    <row r="49" spans="1:13" ht="15" x14ac:dyDescent="0.25">
      <c r="A49" s="1027"/>
      <c r="B49" s="391"/>
      <c r="C49" s="620" t="str">
        <f t="shared" si="0"/>
        <v/>
      </c>
      <c r="D49" s="617"/>
      <c r="E49" s="622">
        <f t="shared" si="1"/>
        <v>2</v>
      </c>
      <c r="F49" s="623"/>
      <c r="G49" s="624"/>
      <c r="J49" s="659" t="str">
        <f t="shared" si="2"/>
        <v/>
      </c>
      <c r="K49" s="659" t="str">
        <f t="shared" si="3"/>
        <v/>
      </c>
      <c r="L49" s="659" t="str">
        <f t="shared" si="4"/>
        <v/>
      </c>
      <c r="M49" s="659" t="str">
        <f t="shared" si="5"/>
        <v/>
      </c>
    </row>
    <row r="50" spans="1:13" ht="15" x14ac:dyDescent="0.25">
      <c r="A50" s="1027" t="s">
        <v>4307</v>
      </c>
      <c r="B50" s="391"/>
      <c r="C50" s="620" t="str">
        <f t="shared" si="0"/>
        <v>IMPUESTO AL VALOR AGREGADO POR RECUPERAR</v>
      </c>
      <c r="D50" s="617" t="s">
        <v>3325</v>
      </c>
      <c r="E50" s="622">
        <f t="shared" si="1"/>
        <v>1</v>
      </c>
      <c r="F50" s="623" t="s">
        <v>3500</v>
      </c>
      <c r="G50" s="624">
        <v>1133329</v>
      </c>
      <c r="J50" s="659" t="str">
        <f t="shared" si="2"/>
        <v/>
      </c>
      <c r="K50" s="659" t="str">
        <f t="shared" si="3"/>
        <v/>
      </c>
      <c r="L50" s="659" t="str">
        <f t="shared" si="4"/>
        <v/>
      </c>
      <c r="M50" s="659" t="str">
        <f t="shared" si="5"/>
        <v/>
      </c>
    </row>
    <row r="51" spans="1:13" ht="15" x14ac:dyDescent="0.25">
      <c r="A51" s="1027"/>
      <c r="B51" s="391"/>
      <c r="C51" s="620" t="str">
        <f t="shared" si="0"/>
        <v/>
      </c>
      <c r="D51" s="617" t="s">
        <v>3326</v>
      </c>
      <c r="E51" s="622">
        <f t="shared" si="1"/>
        <v>2</v>
      </c>
      <c r="F51" s="623" t="s">
        <v>3501</v>
      </c>
      <c r="G51" s="624">
        <v>316073</v>
      </c>
      <c r="J51" s="659" t="str">
        <f t="shared" si="2"/>
        <v/>
      </c>
      <c r="K51" s="659" t="str">
        <f t="shared" si="3"/>
        <v/>
      </c>
      <c r="L51" s="659" t="str">
        <f t="shared" si="4"/>
        <v/>
      </c>
      <c r="M51" s="659" t="str">
        <f t="shared" si="5"/>
        <v/>
      </c>
    </row>
    <row r="52" spans="1:13" ht="15" x14ac:dyDescent="0.25">
      <c r="A52" s="1027"/>
      <c r="B52" s="391"/>
      <c r="C52" s="620" t="str">
        <f t="shared" si="0"/>
        <v/>
      </c>
      <c r="D52" s="617" t="s">
        <v>3327</v>
      </c>
      <c r="E52" s="622">
        <f t="shared" si="1"/>
        <v>2</v>
      </c>
      <c r="F52" s="623" t="s">
        <v>3502</v>
      </c>
      <c r="G52" s="624">
        <v>0.2</v>
      </c>
      <c r="J52" s="659" t="str">
        <f t="shared" si="2"/>
        <v/>
      </c>
      <c r="K52" s="659" t="str">
        <f t="shared" si="3"/>
        <v/>
      </c>
      <c r="L52" s="659" t="str">
        <f t="shared" si="4"/>
        <v/>
      </c>
      <c r="M52" s="659" t="str">
        <f t="shared" si="5"/>
        <v/>
      </c>
    </row>
    <row r="53" spans="1:13" ht="15" x14ac:dyDescent="0.25">
      <c r="A53" s="1027"/>
      <c r="B53" s="391"/>
      <c r="C53" s="620" t="str">
        <f t="shared" si="0"/>
        <v/>
      </c>
      <c r="D53" s="617" t="s">
        <v>3328</v>
      </c>
      <c r="E53" s="622">
        <f t="shared" si="1"/>
        <v>2</v>
      </c>
      <c r="F53" s="623" t="s">
        <v>3503</v>
      </c>
      <c r="G53" s="624">
        <v>817255.80000000016</v>
      </c>
      <c r="J53" s="659" t="str">
        <f t="shared" si="2"/>
        <v/>
      </c>
      <c r="K53" s="659" t="str">
        <f t="shared" si="3"/>
        <v/>
      </c>
      <c r="L53" s="659" t="str">
        <f t="shared" si="4"/>
        <v/>
      </c>
      <c r="M53" s="659" t="str">
        <f t="shared" si="5"/>
        <v/>
      </c>
    </row>
    <row r="54" spans="1:13" ht="15" x14ac:dyDescent="0.25">
      <c r="A54" s="1027"/>
      <c r="B54" s="391"/>
      <c r="C54" s="620" t="str">
        <f t="shared" si="0"/>
        <v/>
      </c>
      <c r="D54" s="617"/>
      <c r="E54" s="622">
        <f t="shared" si="1"/>
        <v>2</v>
      </c>
      <c r="F54" s="623"/>
      <c r="G54" s="624"/>
      <c r="J54" s="659" t="str">
        <f t="shared" si="2"/>
        <v/>
      </c>
      <c r="K54" s="659" t="str">
        <f t="shared" si="3"/>
        <v/>
      </c>
      <c r="L54" s="659" t="str">
        <f t="shared" si="4"/>
        <v/>
      </c>
      <c r="M54" s="659" t="str">
        <f t="shared" si="5"/>
        <v/>
      </c>
    </row>
    <row r="55" spans="1:13" ht="15" x14ac:dyDescent="0.25">
      <c r="A55" s="1027" t="s">
        <v>6478</v>
      </c>
      <c r="B55" s="391"/>
      <c r="C55" s="620" t="str">
        <f t="shared" si="0"/>
        <v>MEJORAS A PROPIEDADES ARRENDADAS</v>
      </c>
      <c r="D55" s="617" t="s">
        <v>3329</v>
      </c>
      <c r="E55" s="622">
        <f t="shared" si="1"/>
        <v>1</v>
      </c>
      <c r="F55" s="623" t="s">
        <v>3504</v>
      </c>
      <c r="G55" s="624">
        <v>1531870.46</v>
      </c>
      <c r="J55" s="659" t="str">
        <f t="shared" si="2"/>
        <v/>
      </c>
      <c r="K55" s="659" t="str">
        <f t="shared" si="3"/>
        <v/>
      </c>
      <c r="L55" s="659" t="str">
        <f t="shared" si="4"/>
        <v/>
      </c>
      <c r="M55" s="659" t="str">
        <f t="shared" si="5"/>
        <v/>
      </c>
    </row>
    <row r="56" spans="1:13" ht="15" x14ac:dyDescent="0.25">
      <c r="A56" s="1027"/>
      <c r="B56" s="391"/>
      <c r="C56" s="620" t="str">
        <f t="shared" si="0"/>
        <v/>
      </c>
      <c r="D56" s="617"/>
      <c r="E56" s="622">
        <f t="shared" si="1"/>
        <v>2</v>
      </c>
      <c r="F56" s="623"/>
      <c r="G56" s="624"/>
      <c r="J56" s="659" t="str">
        <f t="shared" si="2"/>
        <v/>
      </c>
      <c r="K56" s="659" t="str">
        <f t="shared" si="3"/>
        <v/>
      </c>
      <c r="L56" s="659" t="str">
        <f t="shared" si="4"/>
        <v/>
      </c>
      <c r="M56" s="659" t="str">
        <f t="shared" si="5"/>
        <v/>
      </c>
    </row>
    <row r="57" spans="1:13" ht="15" x14ac:dyDescent="0.25">
      <c r="A57" s="1027" t="s">
        <v>4334</v>
      </c>
      <c r="B57" s="391"/>
      <c r="C57" s="620" t="str">
        <f t="shared" si="0"/>
        <v>EQUIPO DE TRANSPORTE</v>
      </c>
      <c r="D57" s="617" t="s">
        <v>3330</v>
      </c>
      <c r="E57" s="622">
        <f t="shared" si="1"/>
        <v>1</v>
      </c>
      <c r="F57" s="623" t="s">
        <v>105</v>
      </c>
      <c r="G57" s="624">
        <v>748843.54</v>
      </c>
      <c r="J57" s="659" t="str">
        <f t="shared" si="2"/>
        <v/>
      </c>
      <c r="K57" s="659" t="str">
        <f t="shared" si="3"/>
        <v/>
      </c>
      <c r="L57" s="659" t="str">
        <f t="shared" si="4"/>
        <v/>
      </c>
      <c r="M57" s="659" t="str">
        <f t="shared" si="5"/>
        <v/>
      </c>
    </row>
    <row r="58" spans="1:13" ht="15" x14ac:dyDescent="0.25">
      <c r="A58" s="1027"/>
      <c r="B58" s="391"/>
      <c r="C58" s="620" t="str">
        <f t="shared" si="0"/>
        <v/>
      </c>
      <c r="D58" s="617"/>
      <c r="E58" s="622">
        <f t="shared" si="1"/>
        <v>2</v>
      </c>
      <c r="F58" s="623"/>
      <c r="G58" s="624"/>
      <c r="J58" s="659" t="str">
        <f t="shared" si="2"/>
        <v/>
      </c>
      <c r="K58" s="659" t="str">
        <f t="shared" si="3"/>
        <v/>
      </c>
      <c r="L58" s="659" t="str">
        <f t="shared" si="4"/>
        <v/>
      </c>
      <c r="M58" s="659" t="str">
        <f t="shared" si="5"/>
        <v/>
      </c>
    </row>
    <row r="59" spans="1:13" ht="15" x14ac:dyDescent="0.25">
      <c r="A59" s="1027" t="s">
        <v>4336</v>
      </c>
      <c r="B59" s="391"/>
      <c r="C59" s="620" t="str">
        <f t="shared" si="0"/>
        <v>EQUIPO DE COMPUTO</v>
      </c>
      <c r="D59" s="617" t="s">
        <v>3331</v>
      </c>
      <c r="E59" s="622">
        <f t="shared" si="1"/>
        <v>1</v>
      </c>
      <c r="F59" s="623" t="s">
        <v>107</v>
      </c>
      <c r="G59" s="624">
        <v>218282.26</v>
      </c>
      <c r="J59" s="659" t="str">
        <f t="shared" si="2"/>
        <v/>
      </c>
      <c r="K59" s="659" t="str">
        <f t="shared" si="3"/>
        <v/>
      </c>
      <c r="L59" s="659" t="str">
        <f t="shared" si="4"/>
        <v/>
      </c>
      <c r="M59" s="659" t="str">
        <f t="shared" si="5"/>
        <v/>
      </c>
    </row>
    <row r="60" spans="1:13" ht="15" x14ac:dyDescent="0.25">
      <c r="A60" s="1027"/>
      <c r="B60" s="391"/>
      <c r="C60" s="620" t="str">
        <f t="shared" si="0"/>
        <v/>
      </c>
      <c r="D60" s="617"/>
      <c r="E60" s="622">
        <f t="shared" si="1"/>
        <v>2</v>
      </c>
      <c r="F60" s="623"/>
      <c r="G60" s="624"/>
      <c r="J60" s="659" t="str">
        <f t="shared" si="2"/>
        <v/>
      </c>
      <c r="K60" s="659" t="str">
        <f t="shared" si="3"/>
        <v/>
      </c>
      <c r="L60" s="659" t="str">
        <f t="shared" si="4"/>
        <v/>
      </c>
      <c r="M60" s="659" t="str">
        <f t="shared" si="5"/>
        <v/>
      </c>
    </row>
    <row r="61" spans="1:13" ht="15" x14ac:dyDescent="0.25">
      <c r="A61" s="1027" t="s">
        <v>4335</v>
      </c>
      <c r="B61" s="391"/>
      <c r="C61" s="620" t="str">
        <f t="shared" si="0"/>
        <v>MOBILIARIO Y EQUIPO</v>
      </c>
      <c r="D61" s="617" t="s">
        <v>3332</v>
      </c>
      <c r="E61" s="622">
        <f t="shared" si="1"/>
        <v>1</v>
      </c>
      <c r="F61" s="623" t="s">
        <v>3505</v>
      </c>
      <c r="G61" s="624">
        <v>179270.67</v>
      </c>
      <c r="J61" s="659" t="str">
        <f t="shared" si="2"/>
        <v/>
      </c>
      <c r="K61" s="659" t="str">
        <f t="shared" si="3"/>
        <v/>
      </c>
      <c r="L61" s="659" t="str">
        <f t="shared" si="4"/>
        <v/>
      </c>
      <c r="M61" s="659" t="str">
        <f t="shared" si="5"/>
        <v/>
      </c>
    </row>
    <row r="62" spans="1:13" ht="15" x14ac:dyDescent="0.25">
      <c r="A62" s="1027"/>
      <c r="B62" s="391"/>
      <c r="C62" s="620" t="str">
        <f t="shared" si="0"/>
        <v/>
      </c>
      <c r="D62" s="617"/>
      <c r="E62" s="622">
        <f t="shared" si="1"/>
        <v>2</v>
      </c>
      <c r="F62" s="623"/>
      <c r="G62" s="624"/>
      <c r="J62" s="659" t="str">
        <f t="shared" si="2"/>
        <v/>
      </c>
      <c r="K62" s="659" t="str">
        <f t="shared" si="3"/>
        <v/>
      </c>
      <c r="L62" s="659" t="str">
        <f t="shared" si="4"/>
        <v/>
      </c>
      <c r="M62" s="659" t="str">
        <f t="shared" si="5"/>
        <v/>
      </c>
    </row>
    <row r="63" spans="1:13" ht="15" x14ac:dyDescent="0.25">
      <c r="A63" s="1027" t="s">
        <v>4340</v>
      </c>
      <c r="B63" s="391"/>
      <c r="C63" s="620" t="str">
        <f t="shared" si="0"/>
        <v>DEPRECIACION ACUMULADA DE MOBILIARIO Y EQUIPO</v>
      </c>
      <c r="D63" s="617" t="s">
        <v>3333</v>
      </c>
      <c r="E63" s="622">
        <f t="shared" si="1"/>
        <v>1</v>
      </c>
      <c r="F63" s="623" t="s">
        <v>3506</v>
      </c>
      <c r="G63" s="624">
        <v>-118785.48999999999</v>
      </c>
      <c r="J63" s="659" t="str">
        <f t="shared" si="2"/>
        <v/>
      </c>
      <c r="K63" s="659" t="str">
        <f t="shared" si="3"/>
        <v/>
      </c>
      <c r="L63" s="659" t="str">
        <f t="shared" si="4"/>
        <v/>
      </c>
      <c r="M63" s="659" t="str">
        <f t="shared" si="5"/>
        <v/>
      </c>
    </row>
    <row r="64" spans="1:13" ht="15" x14ac:dyDescent="0.25">
      <c r="A64" s="1027"/>
      <c r="B64" s="391"/>
      <c r="C64" s="620" t="str">
        <f t="shared" si="0"/>
        <v/>
      </c>
      <c r="D64" s="617"/>
      <c r="E64" s="622">
        <f t="shared" si="1"/>
        <v>2</v>
      </c>
      <c r="F64" s="623"/>
      <c r="G64" s="624"/>
      <c r="J64" s="659" t="str">
        <f t="shared" si="2"/>
        <v/>
      </c>
      <c r="K64" s="659" t="str">
        <f t="shared" si="3"/>
        <v/>
      </c>
      <c r="L64" s="659" t="str">
        <f t="shared" si="4"/>
        <v/>
      </c>
      <c r="M64" s="659" t="str">
        <f t="shared" si="5"/>
        <v/>
      </c>
    </row>
    <row r="65" spans="1:13" ht="15" x14ac:dyDescent="0.25">
      <c r="A65" s="1027" t="s">
        <v>4570</v>
      </c>
      <c r="B65" s="391"/>
      <c r="C65" s="620" t="str">
        <f t="shared" si="0"/>
        <v>DEPRECIACION ACUMULADA DE EQUIPO DE TRANSPORTE</v>
      </c>
      <c r="D65" s="617" t="s">
        <v>3334</v>
      </c>
      <c r="E65" s="622">
        <f t="shared" si="1"/>
        <v>1</v>
      </c>
      <c r="F65" s="623" t="s">
        <v>3507</v>
      </c>
      <c r="G65" s="624">
        <f>-686034.75+5490</f>
        <v>-680544.75</v>
      </c>
      <c r="J65" s="659" t="str">
        <f t="shared" si="2"/>
        <v/>
      </c>
      <c r="K65" s="659" t="str">
        <f t="shared" si="3"/>
        <v/>
      </c>
      <c r="L65" s="659" t="str">
        <f t="shared" si="4"/>
        <v/>
      </c>
      <c r="M65" s="659" t="str">
        <f t="shared" si="5"/>
        <v/>
      </c>
    </row>
    <row r="66" spans="1:13" ht="15" x14ac:dyDescent="0.25">
      <c r="A66" s="1027"/>
      <c r="B66" s="391"/>
      <c r="C66" s="620" t="str">
        <f t="shared" si="0"/>
        <v/>
      </c>
      <c r="D66" s="617"/>
      <c r="E66" s="622">
        <f t="shared" si="1"/>
        <v>2</v>
      </c>
      <c r="F66" s="623"/>
      <c r="G66" s="624"/>
      <c r="J66" s="659" t="str">
        <f t="shared" si="2"/>
        <v/>
      </c>
      <c r="K66" s="659" t="str">
        <f t="shared" si="3"/>
        <v/>
      </c>
      <c r="L66" s="659" t="str">
        <f t="shared" si="4"/>
        <v/>
      </c>
      <c r="M66" s="659" t="str">
        <f t="shared" si="5"/>
        <v/>
      </c>
    </row>
    <row r="67" spans="1:13" ht="15" x14ac:dyDescent="0.25">
      <c r="A67" s="1027" t="s">
        <v>4341</v>
      </c>
      <c r="B67" s="391"/>
      <c r="C67" s="620" t="str">
        <f t="shared" si="0"/>
        <v>DEPRECIACION ACUMULADA DE EQUIPO DE COMPUTO</v>
      </c>
      <c r="D67" s="617" t="s">
        <v>3335</v>
      </c>
      <c r="E67" s="622">
        <f t="shared" si="1"/>
        <v>1</v>
      </c>
      <c r="F67" s="623" t="s">
        <v>3508</v>
      </c>
      <c r="G67" s="624">
        <v>-200360.74</v>
      </c>
      <c r="J67" s="659" t="str">
        <f t="shared" si="2"/>
        <v/>
      </c>
      <c r="K67" s="659" t="str">
        <f t="shared" si="3"/>
        <v/>
      </c>
      <c r="L67" s="659" t="str">
        <f t="shared" si="4"/>
        <v/>
      </c>
      <c r="M67" s="659" t="str">
        <f t="shared" si="5"/>
        <v/>
      </c>
    </row>
    <row r="68" spans="1:13" ht="15" x14ac:dyDescent="0.25">
      <c r="A68" s="1027"/>
      <c r="B68" s="391"/>
      <c r="C68" s="620" t="str">
        <f t="shared" si="0"/>
        <v/>
      </c>
      <c r="D68" s="617"/>
      <c r="E68" s="622">
        <f t="shared" si="1"/>
        <v>2</v>
      </c>
      <c r="F68" s="623"/>
      <c r="G68" s="624"/>
      <c r="J68" s="659" t="str">
        <f t="shared" si="2"/>
        <v/>
      </c>
      <c r="K68" s="659" t="str">
        <f t="shared" si="3"/>
        <v/>
      </c>
      <c r="L68" s="659" t="str">
        <f t="shared" si="4"/>
        <v/>
      </c>
      <c r="M68" s="659" t="str">
        <f t="shared" si="5"/>
        <v/>
      </c>
    </row>
    <row r="69" spans="1:13" ht="15" x14ac:dyDescent="0.25">
      <c r="A69" s="1027" t="s">
        <v>4351</v>
      </c>
      <c r="B69" s="391"/>
      <c r="C69" s="620" t="str">
        <f t="shared" si="0"/>
        <v>AMORTIZACIONES</v>
      </c>
      <c r="D69" s="617" t="s">
        <v>3336</v>
      </c>
      <c r="E69" s="622">
        <f t="shared" si="1"/>
        <v>1</v>
      </c>
      <c r="F69" s="623" t="s">
        <v>3509</v>
      </c>
      <c r="G69" s="624">
        <v>-536154.36</v>
      </c>
      <c r="J69" s="659" t="str">
        <f t="shared" si="2"/>
        <v/>
      </c>
      <c r="K69" s="659" t="str">
        <f t="shared" si="3"/>
        <v/>
      </c>
      <c r="L69" s="659" t="str">
        <f t="shared" si="4"/>
        <v/>
      </c>
      <c r="M69" s="659" t="str">
        <f t="shared" si="5"/>
        <v/>
      </c>
    </row>
    <row r="70" spans="1:13" ht="15" x14ac:dyDescent="0.25">
      <c r="A70" s="1027"/>
      <c r="B70" s="391"/>
      <c r="C70" s="620" t="str">
        <f t="shared" si="0"/>
        <v/>
      </c>
      <c r="D70" s="617"/>
      <c r="E70" s="622">
        <f t="shared" si="1"/>
        <v>2</v>
      </c>
      <c r="F70" s="623"/>
      <c r="G70" s="624"/>
      <c r="J70" s="659" t="str">
        <f t="shared" si="2"/>
        <v/>
      </c>
      <c r="K70" s="659" t="str">
        <f t="shared" si="3"/>
        <v/>
      </c>
      <c r="L70" s="659" t="str">
        <f t="shared" si="4"/>
        <v/>
      </c>
      <c r="M70" s="659" t="str">
        <f t="shared" si="5"/>
        <v/>
      </c>
    </row>
    <row r="71" spans="1:13" ht="15" x14ac:dyDescent="0.25">
      <c r="A71" s="1027"/>
      <c r="B71" s="391"/>
      <c r="C71" s="620" t="str">
        <f t="shared" si="0"/>
        <v/>
      </c>
      <c r="D71" s="617" t="s">
        <v>3337</v>
      </c>
      <c r="E71" s="622">
        <f t="shared" si="1"/>
        <v>1</v>
      </c>
      <c r="F71" s="623" t="s">
        <v>1259</v>
      </c>
      <c r="G71" s="624">
        <v>687257.96999999974</v>
      </c>
      <c r="J71" s="659" t="str">
        <f t="shared" si="2"/>
        <v/>
      </c>
      <c r="K71" s="659" t="str">
        <f t="shared" si="3"/>
        <v/>
      </c>
      <c r="L71" s="659" t="str">
        <f t="shared" si="4"/>
        <v/>
      </c>
      <c r="M71" s="659" t="str">
        <f t="shared" si="5"/>
        <v/>
      </c>
    </row>
    <row r="72" spans="1:13" ht="15" x14ac:dyDescent="0.25">
      <c r="A72" s="1027" t="s">
        <v>6213</v>
      </c>
      <c r="B72" s="391"/>
      <c r="C72" s="620" t="str">
        <f t="shared" si="0"/>
        <v>OTROS IMPUESTOS POR RECUPERAR</v>
      </c>
      <c r="D72" s="617" t="s">
        <v>3338</v>
      </c>
      <c r="E72" s="622">
        <f t="shared" si="1"/>
        <v>2</v>
      </c>
      <c r="F72" s="623" t="s">
        <v>3510</v>
      </c>
      <c r="G72" s="624">
        <v>0</v>
      </c>
      <c r="J72" s="659" t="str">
        <f t="shared" si="2"/>
        <v/>
      </c>
      <c r="K72" s="659" t="str">
        <f t="shared" si="3"/>
        <v/>
      </c>
      <c r="L72" s="659" t="str">
        <f t="shared" si="4"/>
        <v/>
      </c>
      <c r="M72" s="659" t="str">
        <f t="shared" si="5"/>
        <v/>
      </c>
    </row>
    <row r="73" spans="1:13" ht="15" x14ac:dyDescent="0.25">
      <c r="A73" s="1027" t="s">
        <v>4310</v>
      </c>
      <c r="B73" s="391"/>
      <c r="C73" s="620" t="str">
        <f t="shared" ref="C73:C140" si="6">IF(ISERROR(VLOOKUP(A73,Balance,2,FALSE)),"",VLOOKUP(A73,Balance,2,FALSE))</f>
        <v>IMPUESTO A LOS DEPOSITOS EN EFECTIVO POR RECUPERAR</v>
      </c>
      <c r="D73" s="617" t="s">
        <v>3339</v>
      </c>
      <c r="E73" s="622">
        <f t="shared" si="1"/>
        <v>2</v>
      </c>
      <c r="F73" s="623" t="s">
        <v>3511</v>
      </c>
      <c r="G73" s="624">
        <v>0</v>
      </c>
      <c r="J73" s="659" t="str">
        <f t="shared" si="2"/>
        <v/>
      </c>
      <c r="K73" s="659" t="str">
        <f t="shared" si="3"/>
        <v/>
      </c>
      <c r="L73" s="659" t="str">
        <f t="shared" si="4"/>
        <v/>
      </c>
      <c r="M73" s="659" t="str">
        <f t="shared" si="5"/>
        <v/>
      </c>
    </row>
    <row r="74" spans="1:13" ht="15" x14ac:dyDescent="0.25">
      <c r="A74" s="1027" t="s">
        <v>4308</v>
      </c>
      <c r="B74" s="391"/>
      <c r="C74" s="620" t="str">
        <f t="shared" si="6"/>
        <v>IMPUESTO SOBRE LA RENTA POR RECUPERAR</v>
      </c>
      <c r="D74" s="617" t="s">
        <v>3340</v>
      </c>
      <c r="E74" s="622">
        <f t="shared" si="1"/>
        <v>2</v>
      </c>
      <c r="F74" s="623" t="s">
        <v>3512</v>
      </c>
      <c r="G74" s="624">
        <v>48053</v>
      </c>
      <c r="J74" s="659" t="str">
        <f t="shared" ref="J74:J141" si="7">IF($B74="F",$G74,"")</f>
        <v/>
      </c>
      <c r="K74" s="659" t="str">
        <f t="shared" ref="K74:K141" si="8">IF($B74="V",$G74,"")</f>
        <v/>
      </c>
      <c r="L74" s="659" t="str">
        <f t="shared" ref="L74:L141" si="9">IF($B74="A",$G74,"")</f>
        <v/>
      </c>
      <c r="M74" s="659" t="str">
        <f t="shared" ref="M74:M141" si="10">IF($B74="G",$G74,"")</f>
        <v/>
      </c>
    </row>
    <row r="75" spans="1:13" ht="15" x14ac:dyDescent="0.25">
      <c r="A75" s="1027" t="s">
        <v>4308</v>
      </c>
      <c r="B75" s="391"/>
      <c r="C75" s="620" t="str">
        <f t="shared" si="6"/>
        <v>IMPUESTO SOBRE LA RENTA POR RECUPERAR</v>
      </c>
      <c r="D75" s="617" t="s">
        <v>3341</v>
      </c>
      <c r="E75" s="622">
        <f t="shared" si="1"/>
        <v>2</v>
      </c>
      <c r="F75" s="623" t="s">
        <v>3513</v>
      </c>
      <c r="G75" s="624">
        <f>362722.97-252</f>
        <v>362470.97</v>
      </c>
      <c r="J75" s="659" t="str">
        <f t="shared" si="7"/>
        <v/>
      </c>
      <c r="K75" s="659" t="str">
        <f t="shared" si="8"/>
        <v/>
      </c>
      <c r="L75" s="659" t="str">
        <f t="shared" si="9"/>
        <v/>
      </c>
      <c r="M75" s="659" t="str">
        <f t="shared" si="10"/>
        <v/>
      </c>
    </row>
    <row r="76" spans="1:13" ht="15" x14ac:dyDescent="0.25">
      <c r="A76" s="1027" t="s">
        <v>6213</v>
      </c>
      <c r="B76" s="391"/>
      <c r="C76" s="620" t="str">
        <f t="shared" si="6"/>
        <v>OTROS IMPUESTOS POR RECUPERAR</v>
      </c>
      <c r="D76" s="617" t="s">
        <v>3342</v>
      </c>
      <c r="E76" s="622">
        <f t="shared" si="1"/>
        <v>2</v>
      </c>
      <c r="F76" s="623" t="s">
        <v>6207</v>
      </c>
      <c r="G76" s="624">
        <v>18826</v>
      </c>
      <c r="J76" s="659" t="str">
        <f t="shared" si="7"/>
        <v/>
      </c>
      <c r="K76" s="659" t="str">
        <f t="shared" si="8"/>
        <v/>
      </c>
      <c r="L76" s="659" t="str">
        <f t="shared" si="9"/>
        <v/>
      </c>
      <c r="M76" s="659" t="str">
        <f t="shared" si="10"/>
        <v/>
      </c>
    </row>
    <row r="77" spans="1:13" ht="15" x14ac:dyDescent="0.25">
      <c r="A77" s="1027" t="s">
        <v>4308</v>
      </c>
      <c r="B77" s="391"/>
      <c r="C77" s="620" t="str">
        <f t="shared" si="6"/>
        <v>IMPUESTO SOBRE LA RENTA POR RECUPERAR</v>
      </c>
      <c r="D77" s="617" t="s">
        <v>3343</v>
      </c>
      <c r="E77" s="622">
        <f t="shared" si="1"/>
        <v>2</v>
      </c>
      <c r="F77" s="623" t="s">
        <v>3514</v>
      </c>
      <c r="G77" s="626">
        <v>257238</v>
      </c>
      <c r="J77" s="659" t="str">
        <f t="shared" si="7"/>
        <v/>
      </c>
      <c r="K77" s="659" t="str">
        <f t="shared" si="8"/>
        <v/>
      </c>
      <c r="L77" s="659" t="str">
        <f t="shared" si="9"/>
        <v/>
      </c>
      <c r="M77" s="659" t="str">
        <f t="shared" si="10"/>
        <v/>
      </c>
    </row>
    <row r="78" spans="1:13" ht="15" x14ac:dyDescent="0.25">
      <c r="A78" s="1027" t="s">
        <v>6213</v>
      </c>
      <c r="B78" s="391"/>
      <c r="C78" s="620" t="str">
        <f t="shared" si="6"/>
        <v>OTROS IMPUESTOS POR RECUPERAR</v>
      </c>
      <c r="D78" s="617" t="s">
        <v>3344</v>
      </c>
      <c r="E78" s="622">
        <f t="shared" ref="E78:E146" si="11">IF(MID(D78,6,3)="000",1,2)</f>
        <v>2</v>
      </c>
      <c r="F78" s="623" t="s">
        <v>3515</v>
      </c>
      <c r="G78" s="624">
        <v>0</v>
      </c>
      <c r="J78" s="659" t="str">
        <f t="shared" si="7"/>
        <v/>
      </c>
      <c r="K78" s="659" t="str">
        <f t="shared" si="8"/>
        <v/>
      </c>
      <c r="L78" s="659" t="str">
        <f t="shared" si="9"/>
        <v/>
      </c>
      <c r="M78" s="659" t="str">
        <f t="shared" si="10"/>
        <v/>
      </c>
    </row>
    <row r="79" spans="1:13" ht="15" x14ac:dyDescent="0.25">
      <c r="A79" s="1027" t="s">
        <v>6213</v>
      </c>
      <c r="B79" s="391"/>
      <c r="C79" s="620" t="str">
        <f t="shared" si="6"/>
        <v>OTROS IMPUESTOS POR RECUPERAR</v>
      </c>
      <c r="D79" s="617" t="s">
        <v>6205</v>
      </c>
      <c r="E79" s="622">
        <f t="shared" si="11"/>
        <v>2</v>
      </c>
      <c r="F79" s="623" t="s">
        <v>6208</v>
      </c>
      <c r="G79" s="624">
        <v>0</v>
      </c>
      <c r="J79" s="659" t="str">
        <f t="shared" si="7"/>
        <v/>
      </c>
      <c r="K79" s="659" t="str">
        <f t="shared" si="8"/>
        <v/>
      </c>
      <c r="L79" s="659" t="str">
        <f t="shared" si="9"/>
        <v/>
      </c>
      <c r="M79" s="659" t="str">
        <f t="shared" si="10"/>
        <v/>
      </c>
    </row>
    <row r="80" spans="1:13" ht="15" x14ac:dyDescent="0.25">
      <c r="A80" s="1027" t="s">
        <v>6213</v>
      </c>
      <c r="B80" s="391"/>
      <c r="C80" s="620" t="str">
        <f t="shared" ref="C80:C82" si="12">IF(ISERROR(VLOOKUP(A80,Balance,2,FALSE)),"",VLOOKUP(A80,Balance,2,FALSE))</f>
        <v>OTROS IMPUESTOS POR RECUPERAR</v>
      </c>
      <c r="D80" s="617" t="s">
        <v>6206</v>
      </c>
      <c r="E80" s="622">
        <f t="shared" ref="E80:E82" si="13">IF(MID(D80,6,3)="000",1,2)</f>
        <v>2</v>
      </c>
      <c r="F80" s="623" t="s">
        <v>6209</v>
      </c>
      <c r="G80" s="624">
        <v>418</v>
      </c>
      <c r="J80" s="659" t="str">
        <f t="shared" si="7"/>
        <v/>
      </c>
      <c r="K80" s="659" t="str">
        <f t="shared" si="8"/>
        <v/>
      </c>
      <c r="L80" s="659" t="str">
        <f t="shared" si="9"/>
        <v/>
      </c>
      <c r="M80" s="659" t="str">
        <f t="shared" si="10"/>
        <v/>
      </c>
    </row>
    <row r="81" spans="1:13" ht="15" x14ac:dyDescent="0.25">
      <c r="A81" s="1027"/>
      <c r="B81" s="391"/>
      <c r="C81" s="620" t="str">
        <f t="shared" si="12"/>
        <v/>
      </c>
      <c r="D81" s="617"/>
      <c r="E81" s="622">
        <f t="shared" si="13"/>
        <v>2</v>
      </c>
      <c r="F81" s="623"/>
      <c r="G81" s="624"/>
      <c r="J81" s="659" t="str">
        <f t="shared" si="7"/>
        <v/>
      </c>
      <c r="K81" s="659" t="str">
        <f t="shared" si="8"/>
        <v/>
      </c>
      <c r="L81" s="659" t="str">
        <f t="shared" si="9"/>
        <v/>
      </c>
      <c r="M81" s="659" t="str">
        <f t="shared" si="10"/>
        <v/>
      </c>
    </row>
    <row r="82" spans="1:13" ht="15" x14ac:dyDescent="0.25">
      <c r="A82" s="1027"/>
      <c r="B82" s="391"/>
      <c r="C82" s="620" t="str">
        <f t="shared" si="12"/>
        <v/>
      </c>
      <c r="D82" s="617"/>
      <c r="E82" s="622">
        <f t="shared" si="13"/>
        <v>2</v>
      </c>
      <c r="F82" s="623"/>
      <c r="G82" s="624"/>
      <c r="J82" s="659" t="str">
        <f t="shared" si="7"/>
        <v/>
      </c>
      <c r="K82" s="659" t="str">
        <f t="shared" si="8"/>
        <v/>
      </c>
      <c r="L82" s="659" t="str">
        <f t="shared" si="9"/>
        <v/>
      </c>
      <c r="M82" s="659" t="str">
        <f t="shared" si="10"/>
        <v/>
      </c>
    </row>
    <row r="83" spans="1:13" ht="15" x14ac:dyDescent="0.25">
      <c r="A83" s="1027"/>
      <c r="B83" s="391"/>
      <c r="C83" s="620" t="str">
        <f t="shared" si="6"/>
        <v/>
      </c>
      <c r="D83" s="617"/>
      <c r="E83" s="622">
        <f t="shared" si="11"/>
        <v>2</v>
      </c>
      <c r="F83" s="623"/>
      <c r="G83" s="624"/>
      <c r="J83" s="659" t="str">
        <f t="shared" si="7"/>
        <v/>
      </c>
      <c r="K83" s="659" t="str">
        <f t="shared" si="8"/>
        <v/>
      </c>
      <c r="L83" s="659" t="str">
        <f t="shared" si="9"/>
        <v/>
      </c>
      <c r="M83" s="659" t="str">
        <f t="shared" si="10"/>
        <v/>
      </c>
    </row>
    <row r="84" spans="1:13" ht="15" x14ac:dyDescent="0.25">
      <c r="A84" s="1027"/>
      <c r="B84" s="391"/>
      <c r="C84" s="620" t="str">
        <f t="shared" si="6"/>
        <v/>
      </c>
      <c r="D84" s="617" t="s">
        <v>3345</v>
      </c>
      <c r="E84" s="622">
        <f t="shared" si="11"/>
        <v>1</v>
      </c>
      <c r="F84" s="623" t="s">
        <v>3516</v>
      </c>
      <c r="G84" s="626">
        <v>3595310.63</v>
      </c>
      <c r="J84" s="659" t="str">
        <f t="shared" si="7"/>
        <v/>
      </c>
      <c r="K84" s="659" t="str">
        <f t="shared" si="8"/>
        <v/>
      </c>
      <c r="L84" s="659" t="str">
        <f t="shared" si="9"/>
        <v/>
      </c>
      <c r="M84" s="659" t="str">
        <f t="shared" si="10"/>
        <v/>
      </c>
    </row>
    <row r="85" spans="1:13" ht="15" x14ac:dyDescent="0.25">
      <c r="A85" s="1027" t="s">
        <v>4321</v>
      </c>
      <c r="B85" s="391"/>
      <c r="C85" s="620" t="str">
        <f t="shared" si="6"/>
        <v>RENTAS PAGADAS POR ANTICIPADO</v>
      </c>
      <c r="D85" s="617" t="s">
        <v>3346</v>
      </c>
      <c r="E85" s="622">
        <f t="shared" si="11"/>
        <v>2</v>
      </c>
      <c r="F85" s="623" t="s">
        <v>3517</v>
      </c>
      <c r="G85" s="624">
        <v>47850</v>
      </c>
      <c r="J85" s="659" t="str">
        <f t="shared" si="7"/>
        <v/>
      </c>
      <c r="K85" s="659" t="str">
        <f t="shared" si="8"/>
        <v/>
      </c>
      <c r="L85" s="659" t="str">
        <f t="shared" si="9"/>
        <v/>
      </c>
      <c r="M85" s="659" t="str">
        <f t="shared" si="10"/>
        <v/>
      </c>
    </row>
    <row r="86" spans="1:13" ht="15" x14ac:dyDescent="0.25">
      <c r="A86" s="1027" t="s">
        <v>6465</v>
      </c>
      <c r="B86" s="391"/>
      <c r="C86" s="620" t="str">
        <f t="shared" si="6"/>
        <v>DEPOSITOS EN GARANTIA</v>
      </c>
      <c r="D86" s="617" t="s">
        <v>3347</v>
      </c>
      <c r="E86" s="622">
        <f t="shared" si="11"/>
        <v>2</v>
      </c>
      <c r="F86" s="623" t="s">
        <v>3518</v>
      </c>
      <c r="G86" s="624">
        <v>3058550.63</v>
      </c>
      <c r="J86" s="659" t="str">
        <f t="shared" si="7"/>
        <v/>
      </c>
      <c r="K86" s="659" t="str">
        <f t="shared" si="8"/>
        <v/>
      </c>
      <c r="L86" s="659" t="str">
        <f t="shared" si="9"/>
        <v/>
      </c>
      <c r="M86" s="659" t="str">
        <f t="shared" si="10"/>
        <v/>
      </c>
    </row>
    <row r="87" spans="1:13" ht="15" x14ac:dyDescent="0.25">
      <c r="A87" s="1027" t="s">
        <v>6465</v>
      </c>
      <c r="B87" s="391"/>
      <c r="C87" s="620" t="str">
        <f t="shared" si="6"/>
        <v>DEPOSITOS EN GARANTIA</v>
      </c>
      <c r="D87" s="617" t="s">
        <v>3348</v>
      </c>
      <c r="E87" s="622">
        <f t="shared" si="11"/>
        <v>2</v>
      </c>
      <c r="F87" s="623" t="s">
        <v>3519</v>
      </c>
      <c r="G87" s="624">
        <v>2860</v>
      </c>
      <c r="J87" s="659" t="str">
        <f t="shared" si="7"/>
        <v/>
      </c>
      <c r="K87" s="659" t="str">
        <f t="shared" si="8"/>
        <v/>
      </c>
      <c r="L87" s="659" t="str">
        <f t="shared" si="9"/>
        <v/>
      </c>
      <c r="M87" s="659" t="str">
        <f t="shared" si="10"/>
        <v/>
      </c>
    </row>
    <row r="88" spans="1:13" ht="15" x14ac:dyDescent="0.25">
      <c r="A88" s="1027" t="s">
        <v>6465</v>
      </c>
      <c r="B88" s="391"/>
      <c r="C88" s="620" t="str">
        <f t="shared" si="6"/>
        <v>DEPOSITOS EN GARANTIA</v>
      </c>
      <c r="D88" s="617" t="s">
        <v>3349</v>
      </c>
      <c r="E88" s="622">
        <f t="shared" si="11"/>
        <v>2</v>
      </c>
      <c r="F88" s="623" t="s">
        <v>3520</v>
      </c>
      <c r="G88" s="624">
        <v>486050</v>
      </c>
      <c r="J88" s="659" t="str">
        <f t="shared" si="7"/>
        <v/>
      </c>
      <c r="K88" s="659" t="str">
        <f t="shared" si="8"/>
        <v/>
      </c>
      <c r="L88" s="659" t="str">
        <f t="shared" si="9"/>
        <v/>
      </c>
      <c r="M88" s="659" t="str">
        <f t="shared" si="10"/>
        <v/>
      </c>
    </row>
    <row r="89" spans="1:13" ht="15" x14ac:dyDescent="0.25">
      <c r="A89" s="1027"/>
      <c r="B89" s="391"/>
      <c r="C89" s="620" t="str">
        <f t="shared" si="6"/>
        <v/>
      </c>
      <c r="D89" s="617"/>
      <c r="E89" s="622">
        <f t="shared" si="11"/>
        <v>2</v>
      </c>
      <c r="F89" s="623"/>
      <c r="G89" s="624"/>
      <c r="J89" s="659" t="str">
        <f t="shared" si="7"/>
        <v/>
      </c>
      <c r="K89" s="659" t="str">
        <f t="shared" si="8"/>
        <v/>
      </c>
      <c r="L89" s="659" t="str">
        <f t="shared" si="9"/>
        <v/>
      </c>
      <c r="M89" s="659" t="str">
        <f t="shared" si="10"/>
        <v/>
      </c>
    </row>
    <row r="90" spans="1:13" ht="15" x14ac:dyDescent="0.25">
      <c r="A90" s="1027" t="s">
        <v>4367</v>
      </c>
      <c r="B90" s="391"/>
      <c r="C90" s="620" t="str">
        <f t="shared" si="6"/>
        <v>NACIONALES</v>
      </c>
      <c r="D90" s="617" t="s">
        <v>3350</v>
      </c>
      <c r="E90" s="622">
        <f t="shared" si="11"/>
        <v>1</v>
      </c>
      <c r="F90" s="623" t="s">
        <v>1297</v>
      </c>
      <c r="G90" s="624">
        <v>17578863.850000001</v>
      </c>
      <c r="J90" s="659" t="str">
        <f t="shared" si="7"/>
        <v/>
      </c>
      <c r="K90" s="659" t="str">
        <f t="shared" si="8"/>
        <v/>
      </c>
      <c r="L90" s="659" t="str">
        <f t="shared" si="9"/>
        <v/>
      </c>
      <c r="M90" s="659" t="str">
        <f t="shared" si="10"/>
        <v/>
      </c>
    </row>
    <row r="91" spans="1:13" ht="15" x14ac:dyDescent="0.25">
      <c r="A91" s="1027"/>
      <c r="B91" s="391"/>
      <c r="C91" s="620" t="str">
        <f t="shared" si="6"/>
        <v/>
      </c>
      <c r="D91" s="617"/>
      <c r="E91" s="622">
        <f t="shared" si="11"/>
        <v>2</v>
      </c>
      <c r="F91" s="623"/>
      <c r="G91" s="624"/>
      <c r="J91" s="659" t="str">
        <f t="shared" si="7"/>
        <v/>
      </c>
      <c r="K91" s="659" t="str">
        <f t="shared" si="8"/>
        <v/>
      </c>
      <c r="L91" s="659" t="str">
        <f t="shared" si="9"/>
        <v/>
      </c>
      <c r="M91" s="659" t="str">
        <f t="shared" si="10"/>
        <v/>
      </c>
    </row>
    <row r="92" spans="1:13" ht="15" x14ac:dyDescent="0.25">
      <c r="A92" s="1027" t="s">
        <v>4364</v>
      </c>
      <c r="B92" s="391"/>
      <c r="C92" s="620" t="str">
        <f t="shared" si="6"/>
        <v>NACIONALES</v>
      </c>
      <c r="D92" s="617" t="s">
        <v>3351</v>
      </c>
      <c r="E92" s="622">
        <f t="shared" si="11"/>
        <v>1</v>
      </c>
      <c r="F92" s="623" t="s">
        <v>1264</v>
      </c>
      <c r="G92" s="624">
        <f>10068606.16+2724-14705</f>
        <v>10056625.16</v>
      </c>
      <c r="J92" s="659" t="str">
        <f t="shared" si="7"/>
        <v/>
      </c>
      <c r="K92" s="659" t="str">
        <f t="shared" si="8"/>
        <v/>
      </c>
      <c r="L92" s="659" t="str">
        <f t="shared" si="9"/>
        <v/>
      </c>
      <c r="M92" s="659" t="str">
        <f t="shared" si="10"/>
        <v/>
      </c>
    </row>
    <row r="93" spans="1:13" ht="15" x14ac:dyDescent="0.25">
      <c r="A93" s="1027"/>
      <c r="B93" s="391"/>
      <c r="C93" s="620" t="str">
        <f t="shared" si="6"/>
        <v/>
      </c>
      <c r="D93" s="617"/>
      <c r="E93" s="622">
        <f t="shared" si="11"/>
        <v>2</v>
      </c>
      <c r="F93" s="623"/>
      <c r="G93" s="624"/>
      <c r="J93" s="659" t="str">
        <f t="shared" si="7"/>
        <v/>
      </c>
      <c r="K93" s="659" t="str">
        <f t="shared" si="8"/>
        <v/>
      </c>
      <c r="L93" s="659" t="str">
        <f t="shared" si="9"/>
        <v/>
      </c>
      <c r="M93" s="659" t="str">
        <f t="shared" si="10"/>
        <v/>
      </c>
    </row>
    <row r="94" spans="1:13" ht="15" x14ac:dyDescent="0.25">
      <c r="A94" s="1027" t="s">
        <v>4361</v>
      </c>
      <c r="B94" s="391"/>
      <c r="C94" s="620" t="str">
        <f t="shared" si="6"/>
        <v>NACIONALES</v>
      </c>
      <c r="D94" s="617" t="s">
        <v>3352</v>
      </c>
      <c r="E94" s="622">
        <f t="shared" si="11"/>
        <v>1</v>
      </c>
      <c r="F94" s="623" t="s">
        <v>1263</v>
      </c>
      <c r="G94" s="624">
        <v>873545.94</v>
      </c>
      <c r="J94" s="659" t="str">
        <f t="shared" si="7"/>
        <v/>
      </c>
      <c r="K94" s="659" t="str">
        <f t="shared" si="8"/>
        <v/>
      </c>
      <c r="L94" s="659" t="str">
        <f t="shared" si="9"/>
        <v/>
      </c>
      <c r="M94" s="659" t="str">
        <f t="shared" si="10"/>
        <v/>
      </c>
    </row>
    <row r="95" spans="1:13" ht="15" x14ac:dyDescent="0.25">
      <c r="A95" s="1027"/>
      <c r="B95" s="391"/>
      <c r="C95" s="620" t="str">
        <f t="shared" si="6"/>
        <v/>
      </c>
      <c r="D95" s="617"/>
      <c r="E95" s="622">
        <f t="shared" si="11"/>
        <v>2</v>
      </c>
      <c r="F95" s="623"/>
      <c r="G95" s="624"/>
      <c r="J95" s="659" t="str">
        <f t="shared" si="7"/>
        <v/>
      </c>
      <c r="K95" s="659" t="str">
        <f t="shared" si="8"/>
        <v/>
      </c>
      <c r="L95" s="659" t="str">
        <f t="shared" si="9"/>
        <v/>
      </c>
      <c r="M95" s="659" t="str">
        <f t="shared" si="10"/>
        <v/>
      </c>
    </row>
    <row r="96" spans="1:13" ht="15" x14ac:dyDescent="0.25">
      <c r="A96" s="1027"/>
      <c r="B96" s="391"/>
      <c r="C96" s="620" t="str">
        <f t="shared" si="6"/>
        <v/>
      </c>
      <c r="D96" s="617" t="s">
        <v>3353</v>
      </c>
      <c r="E96" s="622">
        <f t="shared" si="11"/>
        <v>1</v>
      </c>
      <c r="F96" s="623" t="s">
        <v>1266</v>
      </c>
      <c r="G96" s="624">
        <f>637684.84+38585</f>
        <v>676269.84</v>
      </c>
      <c r="J96" s="659" t="str">
        <f t="shared" si="7"/>
        <v/>
      </c>
      <c r="K96" s="659" t="str">
        <f t="shared" si="8"/>
        <v/>
      </c>
      <c r="L96" s="659" t="str">
        <f t="shared" si="9"/>
        <v/>
      </c>
      <c r="M96" s="659" t="str">
        <f t="shared" si="10"/>
        <v/>
      </c>
    </row>
    <row r="97" spans="1:13" ht="15" x14ac:dyDescent="0.25">
      <c r="A97" s="1027" t="s">
        <v>6480</v>
      </c>
      <c r="B97" s="391"/>
      <c r="C97" s="620" t="str">
        <f t="shared" si="6"/>
        <v>OTROS IMPUESTOS Y CONTRIBUCIONES</v>
      </c>
      <c r="D97" s="617" t="s">
        <v>3354</v>
      </c>
      <c r="E97" s="622">
        <f t="shared" si="11"/>
        <v>2</v>
      </c>
      <c r="F97" s="623" t="s">
        <v>3521</v>
      </c>
      <c r="G97" s="624">
        <f>35429.84+17106.49+6381.64</f>
        <v>58917.97</v>
      </c>
      <c r="H97" s="1061" t="s">
        <v>6303</v>
      </c>
      <c r="J97" s="659" t="str">
        <f t="shared" si="7"/>
        <v/>
      </c>
      <c r="K97" s="659" t="str">
        <f t="shared" si="8"/>
        <v/>
      </c>
      <c r="L97" s="659" t="str">
        <f t="shared" si="9"/>
        <v/>
      </c>
      <c r="M97" s="659" t="str">
        <f t="shared" si="10"/>
        <v/>
      </c>
    </row>
    <row r="98" spans="1:13" ht="15" x14ac:dyDescent="0.25">
      <c r="A98" s="1027" t="s">
        <v>4580</v>
      </c>
      <c r="B98" s="391"/>
      <c r="C98" s="620" t="str">
        <f t="shared" si="6"/>
        <v>APORTACIONES AL SAR</v>
      </c>
      <c r="D98" s="617" t="s">
        <v>3355</v>
      </c>
      <c r="E98" s="622">
        <f t="shared" si="11"/>
        <v>2</v>
      </c>
      <c r="F98" s="623" t="s">
        <v>3522</v>
      </c>
      <c r="G98" s="624">
        <v>2152.62</v>
      </c>
      <c r="H98" s="24" t="s">
        <v>6303</v>
      </c>
      <c r="J98" s="659" t="str">
        <f t="shared" si="7"/>
        <v/>
      </c>
      <c r="K98" s="659" t="str">
        <f t="shared" si="8"/>
        <v/>
      </c>
      <c r="L98" s="659" t="str">
        <f t="shared" si="9"/>
        <v/>
      </c>
      <c r="M98" s="659" t="str">
        <f t="shared" si="10"/>
        <v/>
      </c>
    </row>
    <row r="99" spans="1:13" ht="15" x14ac:dyDescent="0.25">
      <c r="A99" s="1027" t="s">
        <v>4377</v>
      </c>
      <c r="B99" s="391"/>
      <c r="C99" s="620" t="str">
        <f t="shared" si="6"/>
        <v>APORTACIONES AL INFONAVIT</v>
      </c>
      <c r="D99" s="617" t="s">
        <v>3356</v>
      </c>
      <c r="E99" s="622">
        <f t="shared" si="11"/>
        <v>2</v>
      </c>
      <c r="F99" s="623" t="s">
        <v>3523</v>
      </c>
      <c r="G99" s="624">
        <v>5381.62</v>
      </c>
      <c r="H99" s="24" t="s">
        <v>6303</v>
      </c>
      <c r="J99" s="659" t="str">
        <f t="shared" si="7"/>
        <v/>
      </c>
      <c r="K99" s="659" t="str">
        <f t="shared" si="8"/>
        <v/>
      </c>
      <c r="L99" s="659" t="str">
        <f t="shared" si="9"/>
        <v/>
      </c>
      <c r="M99" s="659" t="str">
        <f t="shared" si="10"/>
        <v/>
      </c>
    </row>
    <row r="100" spans="1:13" ht="15" x14ac:dyDescent="0.25">
      <c r="A100" s="1027" t="s">
        <v>4579</v>
      </c>
      <c r="B100" s="391"/>
      <c r="C100" s="620" t="str">
        <f t="shared" si="6"/>
        <v>CUOTAS OBRERAS SEGURO SOCIAL</v>
      </c>
      <c r="D100" s="617" t="s">
        <v>3357</v>
      </c>
      <c r="E100" s="622">
        <f t="shared" si="11"/>
        <v>2</v>
      </c>
      <c r="F100" s="623" t="s">
        <v>3524</v>
      </c>
      <c r="G100" s="624">
        <v>16766</v>
      </c>
      <c r="H100" s="24" t="s">
        <v>6303</v>
      </c>
      <c r="J100" s="659" t="str">
        <f t="shared" si="7"/>
        <v/>
      </c>
      <c r="K100" s="659" t="str">
        <f t="shared" si="8"/>
        <v/>
      </c>
      <c r="L100" s="659" t="str">
        <f t="shared" si="9"/>
        <v/>
      </c>
      <c r="M100" s="659" t="str">
        <f t="shared" si="10"/>
        <v/>
      </c>
    </row>
    <row r="101" spans="1:13" ht="15" x14ac:dyDescent="0.25">
      <c r="A101" s="1027" t="s">
        <v>6480</v>
      </c>
      <c r="B101" s="391"/>
      <c r="C101" s="620" t="str">
        <f t="shared" si="6"/>
        <v>OTROS IMPUESTOS Y CONTRIBUCIONES</v>
      </c>
      <c r="D101" s="617" t="s">
        <v>3358</v>
      </c>
      <c r="E101" s="622">
        <f t="shared" si="11"/>
        <v>2</v>
      </c>
      <c r="F101" s="623" t="s">
        <v>3525</v>
      </c>
      <c r="G101" s="624">
        <f>37498.49-17106.49</f>
        <v>20391.999999999996</v>
      </c>
      <c r="H101" s="1061" t="s">
        <v>6303</v>
      </c>
      <c r="J101" s="659" t="str">
        <f t="shared" si="7"/>
        <v/>
      </c>
      <c r="K101" s="659" t="str">
        <f t="shared" si="8"/>
        <v/>
      </c>
      <c r="L101" s="659" t="str">
        <f t="shared" si="9"/>
        <v/>
      </c>
      <c r="M101" s="659" t="str">
        <f t="shared" si="10"/>
        <v/>
      </c>
    </row>
    <row r="102" spans="1:13" ht="15" x14ac:dyDescent="0.25">
      <c r="A102" s="1027" t="s">
        <v>6480</v>
      </c>
      <c r="B102" s="391"/>
      <c r="C102" s="620" t="str">
        <f t="shared" si="6"/>
        <v>OTROS IMPUESTOS Y CONTRIBUCIONES</v>
      </c>
      <c r="D102" s="617" t="s">
        <v>3359</v>
      </c>
      <c r="E102" s="622">
        <f t="shared" si="11"/>
        <v>2</v>
      </c>
      <c r="F102" s="623" t="s">
        <v>3526</v>
      </c>
      <c r="G102" s="624">
        <f>45525.64-6381.64</f>
        <v>39144</v>
      </c>
      <c r="H102" s="1061" t="s">
        <v>6303</v>
      </c>
      <c r="J102" s="659" t="str">
        <f t="shared" si="7"/>
        <v/>
      </c>
      <c r="K102" s="659" t="str">
        <f t="shared" si="8"/>
        <v/>
      </c>
      <c r="L102" s="659" t="str">
        <f t="shared" si="9"/>
        <v/>
      </c>
      <c r="M102" s="659" t="str">
        <f t="shared" si="10"/>
        <v/>
      </c>
    </row>
    <row r="103" spans="1:13" ht="15" x14ac:dyDescent="0.25">
      <c r="A103" s="1027" t="s">
        <v>4375</v>
      </c>
      <c r="B103" s="391"/>
      <c r="C103" s="620" t="str">
        <f t="shared" si="6"/>
        <v>IMPUESTOS LOCALES</v>
      </c>
      <c r="D103" s="617" t="s">
        <v>3360</v>
      </c>
      <c r="E103" s="622">
        <f t="shared" si="11"/>
        <v>2</v>
      </c>
      <c r="F103" s="623" t="s">
        <v>3527</v>
      </c>
      <c r="G103" s="624">
        <v>12917</v>
      </c>
      <c r="H103" s="24" t="s">
        <v>6303</v>
      </c>
      <c r="J103" s="659" t="str">
        <f t="shared" si="7"/>
        <v/>
      </c>
      <c r="K103" s="659" t="str">
        <f t="shared" si="8"/>
        <v/>
      </c>
      <c r="L103" s="659" t="str">
        <f t="shared" si="9"/>
        <v/>
      </c>
      <c r="M103" s="659" t="str">
        <f t="shared" si="10"/>
        <v/>
      </c>
    </row>
    <row r="104" spans="1:13" ht="15" x14ac:dyDescent="0.25">
      <c r="A104" s="1027" t="s">
        <v>6480</v>
      </c>
      <c r="B104" s="391"/>
      <c r="C104" s="620" t="str">
        <f t="shared" si="6"/>
        <v>OTROS IMPUESTOS Y CONTRIBUCIONES</v>
      </c>
      <c r="D104" s="617" t="s">
        <v>3361</v>
      </c>
      <c r="E104" s="622">
        <f t="shared" si="11"/>
        <v>2</v>
      </c>
      <c r="F104" s="623" t="s">
        <v>3528</v>
      </c>
      <c r="G104" s="624">
        <v>0</v>
      </c>
      <c r="J104" s="659" t="str">
        <f t="shared" si="7"/>
        <v/>
      </c>
      <c r="K104" s="659" t="str">
        <f t="shared" si="8"/>
        <v/>
      </c>
      <c r="L104" s="659" t="str">
        <f t="shared" si="9"/>
        <v/>
      </c>
      <c r="M104" s="659" t="str">
        <f t="shared" si="10"/>
        <v/>
      </c>
    </row>
    <row r="105" spans="1:13" ht="15" x14ac:dyDescent="0.25">
      <c r="A105" s="1027" t="s">
        <v>6480</v>
      </c>
      <c r="B105" s="391"/>
      <c r="C105" s="620" t="str">
        <f t="shared" si="6"/>
        <v>OTROS IMPUESTOS Y CONTRIBUCIONES</v>
      </c>
      <c r="D105" s="617" t="s">
        <v>3362</v>
      </c>
      <c r="E105" s="622">
        <f t="shared" si="11"/>
        <v>2</v>
      </c>
      <c r="F105" s="623" t="s">
        <v>3529</v>
      </c>
      <c r="G105" s="624">
        <f>20962.63+417</f>
        <v>21379.63</v>
      </c>
      <c r="H105" s="24" t="s">
        <v>6303</v>
      </c>
      <c r="J105" s="659" t="str">
        <f t="shared" si="7"/>
        <v/>
      </c>
      <c r="K105" s="659" t="str">
        <f t="shared" si="8"/>
        <v/>
      </c>
      <c r="L105" s="659" t="str">
        <f t="shared" si="9"/>
        <v/>
      </c>
      <c r="M105" s="659" t="str">
        <f t="shared" si="10"/>
        <v/>
      </c>
    </row>
    <row r="106" spans="1:13" ht="15" x14ac:dyDescent="0.25">
      <c r="A106" s="1027" t="s">
        <v>4369</v>
      </c>
      <c r="B106" s="391"/>
      <c r="C106" s="620" t="str">
        <f t="shared" si="6"/>
        <v>IMPUESTO SOBRE LA RENTA</v>
      </c>
      <c r="D106" s="617" t="s">
        <v>3363</v>
      </c>
      <c r="E106" s="622">
        <f t="shared" si="11"/>
        <v>2</v>
      </c>
      <c r="F106" s="623" t="s">
        <v>3530</v>
      </c>
      <c r="G106" s="624">
        <f>397897+35585</f>
        <v>433482</v>
      </c>
      <c r="H106" s="1061" t="s">
        <v>6303</v>
      </c>
      <c r="J106" s="659" t="str">
        <f t="shared" si="7"/>
        <v/>
      </c>
      <c r="K106" s="659" t="str">
        <f t="shared" si="8"/>
        <v/>
      </c>
      <c r="L106" s="659" t="str">
        <f t="shared" si="9"/>
        <v/>
      </c>
      <c r="M106" s="659" t="str">
        <f t="shared" si="10"/>
        <v/>
      </c>
    </row>
    <row r="107" spans="1:13" ht="15" x14ac:dyDescent="0.25">
      <c r="A107" s="1027" t="s">
        <v>6480</v>
      </c>
      <c r="B107" s="391"/>
      <c r="C107" s="620" t="str">
        <f t="shared" si="6"/>
        <v>OTROS IMPUESTOS Y CONTRIBUCIONES</v>
      </c>
      <c r="D107" s="617" t="s">
        <v>3364</v>
      </c>
      <c r="E107" s="622">
        <f t="shared" si="11"/>
        <v>2</v>
      </c>
      <c r="F107" s="623" t="s">
        <v>6211</v>
      </c>
      <c r="G107" s="624">
        <v>0</v>
      </c>
      <c r="J107" s="659" t="str">
        <f t="shared" si="7"/>
        <v/>
      </c>
      <c r="K107" s="659" t="str">
        <f t="shared" si="8"/>
        <v/>
      </c>
      <c r="L107" s="659" t="str">
        <f t="shared" si="9"/>
        <v/>
      </c>
      <c r="M107" s="659" t="str">
        <f t="shared" si="10"/>
        <v/>
      </c>
    </row>
    <row r="108" spans="1:13" ht="15" x14ac:dyDescent="0.25">
      <c r="A108" s="1027" t="s">
        <v>4378</v>
      </c>
      <c r="B108" s="391"/>
      <c r="C108" s="620" t="str">
        <f t="shared" si="6"/>
        <v>IMPUESTO A LOS DEPOSITOS EN EFECTIVO</v>
      </c>
      <c r="D108" s="617" t="s">
        <v>3365</v>
      </c>
      <c r="E108" s="622">
        <f t="shared" si="11"/>
        <v>2</v>
      </c>
      <c r="F108" s="623" t="s">
        <v>3531</v>
      </c>
      <c r="G108" s="624">
        <v>63154</v>
      </c>
      <c r="H108" s="24" t="s">
        <v>6303</v>
      </c>
      <c r="J108" s="659" t="str">
        <f t="shared" si="7"/>
        <v/>
      </c>
      <c r="K108" s="659" t="str">
        <f t="shared" si="8"/>
        <v/>
      </c>
      <c r="L108" s="659" t="str">
        <f t="shared" si="9"/>
        <v/>
      </c>
      <c r="M108" s="659" t="str">
        <f t="shared" si="10"/>
        <v/>
      </c>
    </row>
    <row r="109" spans="1:13" ht="15" x14ac:dyDescent="0.25">
      <c r="A109" s="1027"/>
      <c r="B109" s="391"/>
      <c r="C109" s="620" t="str">
        <f t="shared" ref="C109:C111" si="14">IF(ISERROR(VLOOKUP(A109,Balance,2,FALSE)),"",VLOOKUP(A109,Balance,2,FALSE))</f>
        <v/>
      </c>
      <c r="D109" s="617" t="s">
        <v>6210</v>
      </c>
      <c r="E109" s="622">
        <f t="shared" ref="E109:E111" si="15">IF(MID(D109,6,3)="000",1,2)</f>
        <v>2</v>
      </c>
      <c r="F109" s="623" t="s">
        <v>6212</v>
      </c>
      <c r="G109" s="624">
        <v>0</v>
      </c>
      <c r="J109" s="659" t="str">
        <f t="shared" si="7"/>
        <v/>
      </c>
      <c r="K109" s="659" t="str">
        <f t="shared" si="8"/>
        <v/>
      </c>
      <c r="L109" s="659" t="str">
        <f t="shared" si="9"/>
        <v/>
      </c>
      <c r="M109" s="659" t="str">
        <f t="shared" si="10"/>
        <v/>
      </c>
    </row>
    <row r="110" spans="1:13" ht="15" x14ac:dyDescent="0.25">
      <c r="A110" s="1027"/>
      <c r="B110" s="391"/>
      <c r="C110" s="620" t="str">
        <f t="shared" si="14"/>
        <v/>
      </c>
      <c r="D110" s="617"/>
      <c r="E110" s="622">
        <f t="shared" si="15"/>
        <v>2</v>
      </c>
      <c r="F110" s="623"/>
      <c r="G110" s="624"/>
      <c r="J110" s="659" t="str">
        <f t="shared" si="7"/>
        <v/>
      </c>
      <c r="K110" s="659" t="str">
        <f t="shared" si="8"/>
        <v/>
      </c>
      <c r="L110" s="659" t="str">
        <f t="shared" si="9"/>
        <v/>
      </c>
      <c r="M110" s="659" t="str">
        <f t="shared" si="10"/>
        <v/>
      </c>
    </row>
    <row r="111" spans="1:13" ht="15" x14ac:dyDescent="0.25">
      <c r="A111" s="1027"/>
      <c r="B111" s="391"/>
      <c r="C111" s="620" t="str">
        <f t="shared" si="14"/>
        <v/>
      </c>
      <c r="D111" s="617"/>
      <c r="E111" s="622">
        <f t="shared" si="15"/>
        <v>2</v>
      </c>
      <c r="F111" s="623"/>
      <c r="G111" s="624"/>
      <c r="J111" s="659" t="str">
        <f t="shared" si="7"/>
        <v/>
      </c>
      <c r="K111" s="659" t="str">
        <f t="shared" si="8"/>
        <v/>
      </c>
      <c r="L111" s="659" t="str">
        <f t="shared" si="9"/>
        <v/>
      </c>
      <c r="M111" s="659" t="str">
        <f t="shared" si="10"/>
        <v/>
      </c>
    </row>
    <row r="112" spans="1:13" ht="15" x14ac:dyDescent="0.25">
      <c r="A112" s="1027"/>
      <c r="B112" s="391"/>
      <c r="C112" s="620" t="str">
        <f t="shared" si="6"/>
        <v/>
      </c>
      <c r="D112" s="617"/>
      <c r="E112" s="622">
        <f t="shared" si="11"/>
        <v>2</v>
      </c>
      <c r="F112" s="623"/>
      <c r="G112" s="624"/>
      <c r="J112" s="659" t="str">
        <f t="shared" si="7"/>
        <v/>
      </c>
      <c r="K112" s="659" t="str">
        <f t="shared" si="8"/>
        <v/>
      </c>
      <c r="L112" s="659" t="str">
        <f t="shared" si="9"/>
        <v/>
      </c>
      <c r="M112" s="659" t="str">
        <f t="shared" si="10"/>
        <v/>
      </c>
    </row>
    <row r="113" spans="1:13" ht="15" x14ac:dyDescent="0.25">
      <c r="A113" s="1027" t="s">
        <v>4381</v>
      </c>
      <c r="B113" s="391"/>
      <c r="C113" s="620" t="str">
        <f t="shared" ref="C113:C114" si="16">IF(ISERROR(VLOOKUP(A113,Balance,2,FALSE)),"",VLOOKUP(A113,Balance,2,FALSE))</f>
        <v>PARTICIPACION DE LOS TRABAJADORES EN LAS UTILIDADES</v>
      </c>
      <c r="D113" s="617" t="s">
        <v>3366</v>
      </c>
      <c r="E113" s="622">
        <f t="shared" si="11"/>
        <v>1</v>
      </c>
      <c r="F113" s="623" t="s">
        <v>3532</v>
      </c>
      <c r="G113" s="624">
        <f>2696076.29-4543+550</f>
        <v>2692083.29</v>
      </c>
      <c r="J113" s="659" t="str">
        <f t="shared" si="7"/>
        <v/>
      </c>
      <c r="K113" s="659" t="str">
        <f t="shared" si="8"/>
        <v/>
      </c>
      <c r="L113" s="659" t="str">
        <f t="shared" si="9"/>
        <v/>
      </c>
      <c r="M113" s="659" t="str">
        <f t="shared" si="10"/>
        <v/>
      </c>
    </row>
    <row r="114" spans="1:13" ht="15" x14ac:dyDescent="0.25">
      <c r="A114" s="1027"/>
      <c r="B114" s="391"/>
      <c r="C114" s="620" t="str">
        <f t="shared" si="16"/>
        <v/>
      </c>
      <c r="D114" s="617" t="s">
        <v>6118</v>
      </c>
      <c r="E114" s="622">
        <f t="shared" si="11"/>
        <v>2</v>
      </c>
      <c r="F114" s="623" t="s">
        <v>6119</v>
      </c>
      <c r="G114" s="624">
        <f>2696076.29-4543+550</f>
        <v>2692083.29</v>
      </c>
      <c r="J114" s="659" t="str">
        <f t="shared" si="7"/>
        <v/>
      </c>
      <c r="K114" s="659" t="str">
        <f t="shared" si="8"/>
        <v/>
      </c>
      <c r="L114" s="659" t="str">
        <f t="shared" si="9"/>
        <v/>
      </c>
      <c r="M114" s="659" t="str">
        <f t="shared" si="10"/>
        <v/>
      </c>
    </row>
    <row r="115" spans="1:13" ht="15" x14ac:dyDescent="0.25">
      <c r="A115" s="1027"/>
      <c r="B115" s="391"/>
      <c r="C115" s="620" t="str">
        <f t="shared" ref="C115" si="17">IF(ISERROR(VLOOKUP(A115,Balance,2,FALSE)),"",VLOOKUP(A115,Balance,2,FALSE))</f>
        <v/>
      </c>
      <c r="D115" s="617"/>
      <c r="E115" s="622">
        <f t="shared" si="11"/>
        <v>2</v>
      </c>
      <c r="F115" s="623"/>
      <c r="G115" s="624"/>
      <c r="J115" s="659" t="str">
        <f t="shared" si="7"/>
        <v/>
      </c>
      <c r="K115" s="659" t="str">
        <f t="shared" si="8"/>
        <v/>
      </c>
      <c r="L115" s="659" t="str">
        <f t="shared" si="9"/>
        <v/>
      </c>
      <c r="M115" s="659" t="str">
        <f t="shared" si="10"/>
        <v/>
      </c>
    </row>
    <row r="116" spans="1:13" ht="15" x14ac:dyDescent="0.25">
      <c r="A116" s="1027" t="s">
        <v>4581</v>
      </c>
      <c r="B116" s="391"/>
      <c r="C116" s="620" t="str">
        <f t="shared" si="6"/>
        <v>IMPUESTO AL VALOR AGREGADO NO COBRADO</v>
      </c>
      <c r="D116" s="617" t="s">
        <v>3367</v>
      </c>
      <c r="E116" s="622">
        <f t="shared" si="11"/>
        <v>1</v>
      </c>
      <c r="F116" s="623" t="s">
        <v>3533</v>
      </c>
      <c r="G116" s="624">
        <v>0</v>
      </c>
      <c r="J116" s="659" t="str">
        <f t="shared" si="7"/>
        <v/>
      </c>
      <c r="K116" s="659" t="str">
        <f t="shared" si="8"/>
        <v/>
      </c>
      <c r="L116" s="659" t="str">
        <f t="shared" si="9"/>
        <v/>
      </c>
      <c r="M116" s="659" t="str">
        <f t="shared" si="10"/>
        <v/>
      </c>
    </row>
    <row r="117" spans="1:13" ht="15" x14ac:dyDescent="0.25">
      <c r="A117" s="1027"/>
      <c r="B117" s="391"/>
      <c r="C117" s="620" t="str">
        <f t="shared" ref="C117:C118" si="18">IF(ISERROR(VLOOKUP(A117,Balance,2,FALSE)),"",VLOOKUP(A117,Balance,2,FALSE))</f>
        <v/>
      </c>
      <c r="D117" s="617"/>
      <c r="E117" s="622">
        <f t="shared" si="11"/>
        <v>2</v>
      </c>
      <c r="F117" s="623"/>
      <c r="G117" s="624"/>
      <c r="J117" s="659" t="str">
        <f t="shared" si="7"/>
        <v/>
      </c>
      <c r="K117" s="659" t="str">
        <f t="shared" si="8"/>
        <v/>
      </c>
      <c r="L117" s="659" t="str">
        <f t="shared" si="9"/>
        <v/>
      </c>
      <c r="M117" s="659" t="str">
        <f t="shared" si="10"/>
        <v/>
      </c>
    </row>
    <row r="118" spans="1:13" ht="15" x14ac:dyDescent="0.25">
      <c r="A118" s="1027" t="s">
        <v>4382</v>
      </c>
      <c r="B118" s="391"/>
      <c r="C118" s="620" t="str">
        <f t="shared" si="18"/>
        <v>ANTICIPOS DE CLIENTES NACIONALES</v>
      </c>
      <c r="D118" s="617" t="s">
        <v>6120</v>
      </c>
      <c r="E118" s="622">
        <f t="shared" si="11"/>
        <v>1</v>
      </c>
      <c r="F118" s="623" t="s">
        <v>806</v>
      </c>
      <c r="G118" s="624">
        <v>689445.6</v>
      </c>
      <c r="J118" s="659" t="str">
        <f t="shared" si="7"/>
        <v/>
      </c>
      <c r="K118" s="659" t="str">
        <f t="shared" si="8"/>
        <v/>
      </c>
      <c r="L118" s="659" t="str">
        <f t="shared" si="9"/>
        <v/>
      </c>
      <c r="M118" s="659" t="str">
        <f t="shared" si="10"/>
        <v/>
      </c>
    </row>
    <row r="119" spans="1:13" ht="15" x14ac:dyDescent="0.25">
      <c r="A119" s="1027"/>
      <c r="B119" s="391"/>
      <c r="C119" s="620" t="str">
        <f t="shared" si="6"/>
        <v/>
      </c>
      <c r="D119" s="617"/>
      <c r="E119" s="622">
        <f t="shared" si="11"/>
        <v>2</v>
      </c>
      <c r="F119" s="623"/>
      <c r="G119" s="624"/>
      <c r="J119" s="659" t="str">
        <f t="shared" si="7"/>
        <v/>
      </c>
      <c r="K119" s="659" t="str">
        <f t="shared" si="8"/>
        <v/>
      </c>
      <c r="L119" s="659" t="str">
        <f t="shared" si="9"/>
        <v/>
      </c>
      <c r="M119" s="659" t="str">
        <f t="shared" si="10"/>
        <v/>
      </c>
    </row>
    <row r="120" spans="1:13" ht="15" x14ac:dyDescent="0.25">
      <c r="A120" s="1027" t="s">
        <v>4403</v>
      </c>
      <c r="B120" s="391"/>
      <c r="C120" s="620" t="str">
        <f t="shared" si="6"/>
        <v>CAPITAL SOCIAL PROVENIENTE DE APORTACIONES</v>
      </c>
      <c r="D120" s="617" t="s">
        <v>3368</v>
      </c>
      <c r="E120" s="622">
        <f t="shared" si="11"/>
        <v>1</v>
      </c>
      <c r="F120" s="623" t="s">
        <v>3534</v>
      </c>
      <c r="G120" s="624">
        <v>700000</v>
      </c>
      <c r="J120" s="659" t="str">
        <f t="shared" si="7"/>
        <v/>
      </c>
      <c r="K120" s="659" t="str">
        <f t="shared" si="8"/>
        <v/>
      </c>
      <c r="L120" s="659" t="str">
        <f t="shared" si="9"/>
        <v/>
      </c>
      <c r="M120" s="659" t="str">
        <f t="shared" si="10"/>
        <v/>
      </c>
    </row>
    <row r="121" spans="1:13" ht="15" x14ac:dyDescent="0.25">
      <c r="A121" s="1027"/>
      <c r="B121" s="391"/>
      <c r="C121" s="620" t="str">
        <f t="shared" si="6"/>
        <v/>
      </c>
      <c r="D121" s="617"/>
      <c r="E121" s="622">
        <f t="shared" si="11"/>
        <v>2</v>
      </c>
      <c r="F121" s="623"/>
      <c r="G121" s="624"/>
      <c r="J121" s="659" t="str">
        <f t="shared" si="7"/>
        <v/>
      </c>
      <c r="K121" s="659" t="str">
        <f t="shared" si="8"/>
        <v/>
      </c>
      <c r="L121" s="659" t="str">
        <f t="shared" si="9"/>
        <v/>
      </c>
      <c r="M121" s="659" t="str">
        <f t="shared" si="10"/>
        <v/>
      </c>
    </row>
    <row r="122" spans="1:13" ht="15" x14ac:dyDescent="0.25">
      <c r="A122" s="1027" t="s">
        <v>4587</v>
      </c>
      <c r="B122" s="391"/>
      <c r="C122" s="620" t="str">
        <f t="shared" si="6"/>
        <v>RESERVA LEGAL</v>
      </c>
      <c r="D122" s="617" t="s">
        <v>3369</v>
      </c>
      <c r="E122" s="622">
        <f t="shared" si="11"/>
        <v>1</v>
      </c>
      <c r="F122" s="623" t="s">
        <v>184</v>
      </c>
      <c r="G122" s="624">
        <v>140000</v>
      </c>
      <c r="J122" s="659" t="str">
        <f t="shared" si="7"/>
        <v/>
      </c>
      <c r="K122" s="659" t="str">
        <f t="shared" si="8"/>
        <v/>
      </c>
      <c r="L122" s="659" t="str">
        <f t="shared" si="9"/>
        <v/>
      </c>
      <c r="M122" s="659" t="str">
        <f t="shared" si="10"/>
        <v/>
      </c>
    </row>
    <row r="123" spans="1:13" ht="15" x14ac:dyDescent="0.25">
      <c r="A123" s="1027"/>
      <c r="B123" s="391"/>
      <c r="C123" s="620" t="str">
        <f t="shared" si="6"/>
        <v/>
      </c>
      <c r="D123" s="617"/>
      <c r="E123" s="622">
        <f t="shared" si="11"/>
        <v>2</v>
      </c>
      <c r="F123" s="623"/>
      <c r="G123" s="624"/>
      <c r="J123" s="659" t="str">
        <f t="shared" si="7"/>
        <v/>
      </c>
      <c r="K123" s="659" t="str">
        <f t="shared" si="8"/>
        <v/>
      </c>
      <c r="L123" s="659" t="str">
        <f t="shared" si="9"/>
        <v/>
      </c>
      <c r="M123" s="659" t="str">
        <f t="shared" si="10"/>
        <v/>
      </c>
    </row>
    <row r="124" spans="1:13" ht="15" x14ac:dyDescent="0.25">
      <c r="A124" s="1027"/>
      <c r="B124" s="391"/>
      <c r="C124" s="620" t="str">
        <f t="shared" si="6"/>
        <v/>
      </c>
      <c r="D124" s="617" t="s">
        <v>3370</v>
      </c>
      <c r="E124" s="622">
        <f t="shared" si="11"/>
        <v>1</v>
      </c>
      <c r="F124" s="623" t="s">
        <v>3535</v>
      </c>
      <c r="G124" s="624">
        <v>20368416.52</v>
      </c>
      <c r="J124" s="659" t="str">
        <f t="shared" si="7"/>
        <v/>
      </c>
      <c r="K124" s="659" t="str">
        <f t="shared" si="8"/>
        <v/>
      </c>
      <c r="L124" s="659" t="str">
        <f t="shared" si="9"/>
        <v/>
      </c>
      <c r="M124" s="659" t="str">
        <f t="shared" si="10"/>
        <v/>
      </c>
    </row>
    <row r="125" spans="1:13" ht="15" x14ac:dyDescent="0.25">
      <c r="A125" s="1027" t="s">
        <v>6486</v>
      </c>
      <c r="B125" s="391"/>
      <c r="C125" s="620" t="str">
        <f t="shared" si="6"/>
        <v>UTILIDADES RETENIDAS DE EJERCICIOS ANTERIORES</v>
      </c>
      <c r="D125" s="617" t="s">
        <v>3371</v>
      </c>
      <c r="E125" s="622">
        <f t="shared" si="11"/>
        <v>2</v>
      </c>
      <c r="F125" s="623" t="s">
        <v>3536</v>
      </c>
      <c r="G125" s="624">
        <v>1720317.17</v>
      </c>
      <c r="J125" s="659" t="str">
        <f t="shared" si="7"/>
        <v/>
      </c>
      <c r="K125" s="659" t="str">
        <f t="shared" si="8"/>
        <v/>
      </c>
      <c r="L125" s="659" t="str">
        <f t="shared" si="9"/>
        <v/>
      </c>
      <c r="M125" s="659" t="str">
        <f t="shared" si="10"/>
        <v/>
      </c>
    </row>
    <row r="126" spans="1:13" ht="15" x14ac:dyDescent="0.25">
      <c r="A126" s="1027" t="s">
        <v>6486</v>
      </c>
      <c r="B126" s="391"/>
      <c r="C126" s="620" t="str">
        <f t="shared" si="6"/>
        <v>UTILIDADES RETENIDAS DE EJERCICIOS ANTERIORES</v>
      </c>
      <c r="D126" s="617" t="s">
        <v>3372</v>
      </c>
      <c r="E126" s="622">
        <f t="shared" si="11"/>
        <v>2</v>
      </c>
      <c r="F126" s="623" t="s">
        <v>3537</v>
      </c>
      <c r="G126" s="624">
        <v>1792277.36</v>
      </c>
      <c r="J126" s="659" t="str">
        <f t="shared" si="7"/>
        <v/>
      </c>
      <c r="K126" s="659" t="str">
        <f t="shared" si="8"/>
        <v/>
      </c>
      <c r="L126" s="659" t="str">
        <f t="shared" si="9"/>
        <v/>
      </c>
      <c r="M126" s="659" t="str">
        <f t="shared" si="10"/>
        <v/>
      </c>
    </row>
    <row r="127" spans="1:13" ht="15" x14ac:dyDescent="0.25">
      <c r="A127" s="1027" t="s">
        <v>6486</v>
      </c>
      <c r="B127" s="391"/>
      <c r="C127" s="620" t="str">
        <f t="shared" si="6"/>
        <v>UTILIDADES RETENIDAS DE EJERCICIOS ANTERIORES</v>
      </c>
      <c r="D127" s="617" t="s">
        <v>3373</v>
      </c>
      <c r="E127" s="622">
        <f t="shared" si="11"/>
        <v>2</v>
      </c>
      <c r="F127" s="623" t="s">
        <v>3538</v>
      </c>
      <c r="G127" s="624">
        <v>3890720</v>
      </c>
      <c r="J127" s="659" t="str">
        <f t="shared" si="7"/>
        <v/>
      </c>
      <c r="K127" s="659" t="str">
        <f t="shared" si="8"/>
        <v/>
      </c>
      <c r="L127" s="659" t="str">
        <f t="shared" si="9"/>
        <v/>
      </c>
      <c r="M127" s="659" t="str">
        <f t="shared" si="10"/>
        <v/>
      </c>
    </row>
    <row r="128" spans="1:13" ht="15" x14ac:dyDescent="0.25">
      <c r="A128" s="1027" t="s">
        <v>6486</v>
      </c>
      <c r="B128" s="391"/>
      <c r="C128" s="620" t="str">
        <f t="shared" si="6"/>
        <v>UTILIDADES RETENIDAS DE EJERCICIOS ANTERIORES</v>
      </c>
      <c r="D128" s="617" t="s">
        <v>3374</v>
      </c>
      <c r="E128" s="622">
        <f t="shared" si="11"/>
        <v>2</v>
      </c>
      <c r="F128" s="623" t="s">
        <v>3539</v>
      </c>
      <c r="G128" s="624">
        <v>1237598</v>
      </c>
      <c r="J128" s="659" t="str">
        <f t="shared" si="7"/>
        <v/>
      </c>
      <c r="K128" s="659" t="str">
        <f t="shared" si="8"/>
        <v/>
      </c>
      <c r="L128" s="659" t="str">
        <f t="shared" si="9"/>
        <v/>
      </c>
      <c r="M128" s="659" t="str">
        <f t="shared" si="10"/>
        <v/>
      </c>
    </row>
    <row r="129" spans="1:13" ht="15" x14ac:dyDescent="0.25">
      <c r="A129" s="1027" t="s">
        <v>6487</v>
      </c>
      <c r="B129" s="391"/>
      <c r="C129" s="620" t="str">
        <f t="shared" si="6"/>
        <v>PERDIDAS ACUMULADAS DE EJERCICIOS ANTERIORES</v>
      </c>
      <c r="D129" s="617" t="s">
        <v>3375</v>
      </c>
      <c r="E129" s="622">
        <f t="shared" si="11"/>
        <v>2</v>
      </c>
      <c r="F129" s="623" t="s">
        <v>3540</v>
      </c>
      <c r="G129" s="624">
        <v>573108</v>
      </c>
      <c r="J129" s="659" t="str">
        <f t="shared" si="7"/>
        <v/>
      </c>
      <c r="K129" s="659" t="str">
        <f t="shared" si="8"/>
        <v/>
      </c>
      <c r="L129" s="659" t="str">
        <f t="shared" si="9"/>
        <v/>
      </c>
      <c r="M129" s="659" t="str">
        <f t="shared" si="10"/>
        <v/>
      </c>
    </row>
    <row r="130" spans="1:13" ht="15" x14ac:dyDescent="0.25">
      <c r="A130" s="1027" t="s">
        <v>6487</v>
      </c>
      <c r="B130" s="391"/>
      <c r="C130" s="620" t="str">
        <f t="shared" si="6"/>
        <v>PERDIDAS ACUMULADAS DE EJERCICIOS ANTERIORES</v>
      </c>
      <c r="D130" s="617" t="s">
        <v>3376</v>
      </c>
      <c r="E130" s="622">
        <f t="shared" si="11"/>
        <v>2</v>
      </c>
      <c r="F130" s="623" t="s">
        <v>3541</v>
      </c>
      <c r="G130" s="624">
        <v>3916856</v>
      </c>
      <c r="J130" s="659" t="str">
        <f t="shared" si="7"/>
        <v/>
      </c>
      <c r="K130" s="659" t="str">
        <f t="shared" si="8"/>
        <v/>
      </c>
      <c r="L130" s="659" t="str">
        <f t="shared" si="9"/>
        <v/>
      </c>
      <c r="M130" s="659" t="str">
        <f t="shared" si="10"/>
        <v/>
      </c>
    </row>
    <row r="131" spans="1:13" ht="15" x14ac:dyDescent="0.25">
      <c r="A131" s="1027" t="s">
        <v>6487</v>
      </c>
      <c r="B131" s="391"/>
      <c r="C131" s="620" t="str">
        <f t="shared" si="6"/>
        <v>PERDIDAS ACUMULADAS DE EJERCICIOS ANTERIORES</v>
      </c>
      <c r="D131" s="617" t="s">
        <v>3377</v>
      </c>
      <c r="E131" s="622">
        <f t="shared" si="11"/>
        <v>2</v>
      </c>
      <c r="F131" s="623" t="s">
        <v>3542</v>
      </c>
      <c r="G131" s="624">
        <v>1190496</v>
      </c>
      <c r="J131" s="659" t="str">
        <f t="shared" si="7"/>
        <v/>
      </c>
      <c r="K131" s="659" t="str">
        <f t="shared" si="8"/>
        <v/>
      </c>
      <c r="L131" s="659" t="str">
        <f t="shared" si="9"/>
        <v/>
      </c>
      <c r="M131" s="659" t="str">
        <f t="shared" si="10"/>
        <v/>
      </c>
    </row>
    <row r="132" spans="1:13" ht="15" x14ac:dyDescent="0.25">
      <c r="A132" s="1027" t="s">
        <v>6487</v>
      </c>
      <c r="B132" s="391"/>
      <c r="C132" s="620" t="str">
        <f t="shared" si="6"/>
        <v>PERDIDAS ACUMULADAS DE EJERCICIOS ANTERIORES</v>
      </c>
      <c r="D132" s="617" t="s">
        <v>3378</v>
      </c>
      <c r="E132" s="622">
        <f t="shared" si="11"/>
        <v>2</v>
      </c>
      <c r="F132" s="623" t="s">
        <v>3543</v>
      </c>
      <c r="G132" s="624">
        <v>97445</v>
      </c>
      <c r="J132" s="659" t="str">
        <f t="shared" si="7"/>
        <v/>
      </c>
      <c r="K132" s="659" t="str">
        <f t="shared" si="8"/>
        <v/>
      </c>
      <c r="L132" s="659" t="str">
        <f t="shared" si="9"/>
        <v/>
      </c>
      <c r="M132" s="659" t="str">
        <f t="shared" si="10"/>
        <v/>
      </c>
    </row>
    <row r="133" spans="1:13" ht="15" x14ac:dyDescent="0.25">
      <c r="A133" s="1027" t="s">
        <v>6486</v>
      </c>
      <c r="B133" s="391"/>
      <c r="C133" s="620" t="str">
        <f t="shared" si="6"/>
        <v>UTILIDADES RETENIDAS DE EJERCICIOS ANTERIORES</v>
      </c>
      <c r="D133" s="617" t="s">
        <v>3379</v>
      </c>
      <c r="E133" s="622">
        <f t="shared" si="11"/>
        <v>2</v>
      </c>
      <c r="F133" s="623" t="s">
        <v>3544</v>
      </c>
      <c r="G133" s="624">
        <v>1926218</v>
      </c>
      <c r="J133" s="659" t="str">
        <f t="shared" si="7"/>
        <v/>
      </c>
      <c r="K133" s="659" t="str">
        <f t="shared" si="8"/>
        <v/>
      </c>
      <c r="L133" s="659" t="str">
        <f t="shared" si="9"/>
        <v/>
      </c>
      <c r="M133" s="659" t="str">
        <f t="shared" si="10"/>
        <v/>
      </c>
    </row>
    <row r="134" spans="1:13" ht="15" x14ac:dyDescent="0.25">
      <c r="A134" s="1027" t="s">
        <v>6486</v>
      </c>
      <c r="B134" s="391"/>
      <c r="C134" s="620" t="str">
        <f t="shared" si="6"/>
        <v>UTILIDADES RETENIDAS DE EJERCICIOS ANTERIORES</v>
      </c>
      <c r="D134" s="617" t="s">
        <v>3380</v>
      </c>
      <c r="E134" s="622">
        <f t="shared" si="11"/>
        <v>2</v>
      </c>
      <c r="F134" s="623" t="s">
        <v>3545</v>
      </c>
      <c r="G134" s="624">
        <v>1089596</v>
      </c>
      <c r="J134" s="659" t="str">
        <f t="shared" si="7"/>
        <v/>
      </c>
      <c r="K134" s="659" t="str">
        <f t="shared" si="8"/>
        <v/>
      </c>
      <c r="L134" s="659" t="str">
        <f t="shared" si="9"/>
        <v/>
      </c>
      <c r="M134" s="659" t="str">
        <f t="shared" si="10"/>
        <v/>
      </c>
    </row>
    <row r="135" spans="1:13" ht="15" x14ac:dyDescent="0.25">
      <c r="A135" s="1027" t="s">
        <v>6486</v>
      </c>
      <c r="B135" s="391"/>
      <c r="C135" s="620" t="str">
        <f t="shared" si="6"/>
        <v>UTILIDADES RETENIDAS DE EJERCICIOS ANTERIORES</v>
      </c>
      <c r="D135" s="617" t="s">
        <v>3381</v>
      </c>
      <c r="E135" s="622">
        <f t="shared" si="11"/>
        <v>2</v>
      </c>
      <c r="F135" s="623" t="s">
        <v>3546</v>
      </c>
      <c r="G135" s="624">
        <v>7108016</v>
      </c>
      <c r="J135" s="659" t="str">
        <f t="shared" si="7"/>
        <v/>
      </c>
      <c r="K135" s="659" t="str">
        <f t="shared" si="8"/>
        <v/>
      </c>
      <c r="L135" s="659" t="str">
        <f t="shared" si="9"/>
        <v/>
      </c>
      <c r="M135" s="659" t="str">
        <f t="shared" si="10"/>
        <v/>
      </c>
    </row>
    <row r="136" spans="1:13" ht="15" x14ac:dyDescent="0.25">
      <c r="A136" s="1027" t="s">
        <v>6486</v>
      </c>
      <c r="B136" s="391"/>
      <c r="C136" s="620" t="str">
        <f t="shared" si="6"/>
        <v>UTILIDADES RETENIDAS DE EJERCICIOS ANTERIORES</v>
      </c>
      <c r="D136" s="617" t="s">
        <v>3382</v>
      </c>
      <c r="E136" s="622">
        <f t="shared" si="11"/>
        <v>2</v>
      </c>
      <c r="F136" s="623" t="s">
        <v>3547</v>
      </c>
      <c r="G136" s="624">
        <v>7381579</v>
      </c>
      <c r="J136" s="659" t="str">
        <f t="shared" si="7"/>
        <v/>
      </c>
      <c r="K136" s="659" t="str">
        <f t="shared" si="8"/>
        <v/>
      </c>
      <c r="L136" s="659" t="str">
        <f t="shared" si="9"/>
        <v/>
      </c>
      <c r="M136" s="659" t="str">
        <f t="shared" si="10"/>
        <v/>
      </c>
    </row>
    <row r="137" spans="1:13" ht="15" x14ac:dyDescent="0.25">
      <c r="A137" s="1027" t="s">
        <v>6486</v>
      </c>
      <c r="B137" s="391"/>
      <c r="C137" s="620" t="str">
        <f t="shared" si="6"/>
        <v>UTILIDADES RETENIDAS DE EJERCICIOS ANTERIORES</v>
      </c>
      <c r="D137" s="617" t="s">
        <v>3383</v>
      </c>
      <c r="E137" s="622">
        <f t="shared" si="11"/>
        <v>2</v>
      </c>
      <c r="F137" s="623" t="s">
        <v>3548</v>
      </c>
      <c r="G137" s="624">
        <v>5367691.8099999996</v>
      </c>
      <c r="J137" s="659" t="str">
        <f t="shared" si="7"/>
        <v/>
      </c>
      <c r="K137" s="659" t="str">
        <f t="shared" si="8"/>
        <v/>
      </c>
      <c r="L137" s="659" t="str">
        <f t="shared" si="9"/>
        <v/>
      </c>
      <c r="M137" s="659" t="str">
        <f t="shared" si="10"/>
        <v/>
      </c>
    </row>
    <row r="138" spans="1:13" ht="15" x14ac:dyDescent="0.25">
      <c r="A138" s="1027"/>
      <c r="B138" s="391"/>
      <c r="C138" s="620" t="str">
        <f t="shared" si="6"/>
        <v/>
      </c>
      <c r="D138" s="617"/>
      <c r="E138" s="622">
        <f t="shared" si="11"/>
        <v>2</v>
      </c>
      <c r="F138" s="623"/>
      <c r="G138" s="624"/>
      <c r="J138" s="659" t="str">
        <f t="shared" si="7"/>
        <v/>
      </c>
      <c r="K138" s="659" t="str">
        <f t="shared" si="8"/>
        <v/>
      </c>
      <c r="L138" s="659" t="str">
        <f t="shared" si="9"/>
        <v/>
      </c>
      <c r="M138" s="659" t="str">
        <f t="shared" si="10"/>
        <v/>
      </c>
    </row>
    <row r="139" spans="1:13" ht="15" x14ac:dyDescent="0.25">
      <c r="A139" s="1027" t="s">
        <v>4410</v>
      </c>
      <c r="B139" s="391"/>
      <c r="C139" s="620" t="str">
        <f t="shared" si="6"/>
        <v>DEVOLUCIONES, REBAJAS Y BONIFICACIONES SOBRE VENTAS NACIONALES</v>
      </c>
      <c r="D139" s="617" t="s">
        <v>3384</v>
      </c>
      <c r="E139" s="622">
        <f t="shared" si="11"/>
        <v>1</v>
      </c>
      <c r="F139" s="623" t="s">
        <v>3549</v>
      </c>
      <c r="G139" s="624">
        <v>394189.38</v>
      </c>
      <c r="J139" s="659" t="str">
        <f t="shared" si="7"/>
        <v/>
      </c>
      <c r="K139" s="659" t="str">
        <f t="shared" si="8"/>
        <v/>
      </c>
      <c r="L139" s="659" t="str">
        <f t="shared" si="9"/>
        <v/>
      </c>
      <c r="M139" s="659" t="str">
        <f t="shared" si="10"/>
        <v/>
      </c>
    </row>
    <row r="140" spans="1:13" ht="15" x14ac:dyDescent="0.25">
      <c r="A140" s="1027"/>
      <c r="B140" s="391"/>
      <c r="C140" s="620" t="str">
        <f t="shared" si="6"/>
        <v/>
      </c>
      <c r="D140" s="617"/>
      <c r="E140" s="622">
        <f t="shared" si="11"/>
        <v>2</v>
      </c>
      <c r="F140" s="623"/>
      <c r="G140" s="624"/>
      <c r="J140" s="659" t="str">
        <f t="shared" si="7"/>
        <v/>
      </c>
      <c r="K140" s="659" t="str">
        <f t="shared" si="8"/>
        <v/>
      </c>
      <c r="L140" s="659" t="str">
        <f t="shared" si="9"/>
        <v/>
      </c>
      <c r="M140" s="659" t="str">
        <f t="shared" si="10"/>
        <v/>
      </c>
    </row>
    <row r="141" spans="1:13" ht="15" x14ac:dyDescent="0.25">
      <c r="A141" s="1027" t="s">
        <v>4408</v>
      </c>
      <c r="B141" s="391"/>
      <c r="C141" s="620" t="str">
        <f t="shared" ref="C141:C194" si="19">IF(ISERROR(VLOOKUP(A141,Balance,2,FALSE)),"",VLOOKUP(A141,Balance,2,FALSE))</f>
        <v>VENTAS TOTALES A NACIONALES DE INVENTARIOS ADQUIRIDOS PARA SU DISTRIBUCION</v>
      </c>
      <c r="D141" s="617" t="s">
        <v>3385</v>
      </c>
      <c r="E141" s="622">
        <f t="shared" si="11"/>
        <v>1</v>
      </c>
      <c r="F141" s="623" t="s">
        <v>3550</v>
      </c>
      <c r="G141" s="624">
        <v>77220656.140000001</v>
      </c>
      <c r="J141" s="659" t="str">
        <f t="shared" si="7"/>
        <v/>
      </c>
      <c r="K141" s="659" t="str">
        <f t="shared" si="8"/>
        <v/>
      </c>
      <c r="L141" s="659" t="str">
        <f t="shared" si="9"/>
        <v/>
      </c>
      <c r="M141" s="659" t="str">
        <f t="shared" si="10"/>
        <v/>
      </c>
    </row>
    <row r="142" spans="1:13" ht="15" x14ac:dyDescent="0.25">
      <c r="A142" s="1027"/>
      <c r="B142" s="391"/>
      <c r="C142" s="620" t="str">
        <f t="shared" si="19"/>
        <v/>
      </c>
      <c r="D142" s="617"/>
      <c r="E142" s="622">
        <f t="shared" si="11"/>
        <v>2</v>
      </c>
      <c r="F142" s="623"/>
      <c r="G142" s="624"/>
      <c r="J142" s="659" t="str">
        <f t="shared" ref="J142:J195" si="20">IF($B142="F",$G142,"")</f>
        <v/>
      </c>
      <c r="K142" s="659" t="str">
        <f t="shared" ref="K142:K195" si="21">IF($B142="V",$G142,"")</f>
        <v/>
      </c>
      <c r="L142" s="659" t="str">
        <f t="shared" ref="L142:L195" si="22">IF($B142="A",$G142,"")</f>
        <v/>
      </c>
      <c r="M142" s="659" t="str">
        <f t="shared" ref="M142:M195" si="23">IF($B142="G",$G142,"")</f>
        <v/>
      </c>
    </row>
    <row r="143" spans="1:13" ht="15" x14ac:dyDescent="0.25">
      <c r="A143" s="1027" t="s">
        <v>4408</v>
      </c>
      <c r="B143" s="391"/>
      <c r="C143" s="620" t="str">
        <f t="shared" si="19"/>
        <v>VENTAS TOTALES A NACIONALES DE INVENTARIOS ADQUIRIDOS PARA SU DISTRIBUCION</v>
      </c>
      <c r="D143" s="617" t="s">
        <v>3386</v>
      </c>
      <c r="E143" s="622">
        <f t="shared" si="11"/>
        <v>1</v>
      </c>
      <c r="F143" s="623" t="s">
        <v>3551</v>
      </c>
      <c r="G143" s="624">
        <v>6178053.0099999998</v>
      </c>
      <c r="J143" s="659" t="str">
        <f t="shared" si="20"/>
        <v/>
      </c>
      <c r="K143" s="659" t="str">
        <f t="shared" si="21"/>
        <v/>
      </c>
      <c r="L143" s="659" t="str">
        <f t="shared" si="22"/>
        <v/>
      </c>
      <c r="M143" s="659" t="str">
        <f t="shared" si="23"/>
        <v/>
      </c>
    </row>
    <row r="144" spans="1:13" ht="15" x14ac:dyDescent="0.25">
      <c r="A144" s="1027"/>
      <c r="B144" s="391"/>
      <c r="C144" s="620" t="str">
        <f t="shared" si="19"/>
        <v/>
      </c>
      <c r="D144" s="617"/>
      <c r="E144" s="622">
        <f t="shared" si="11"/>
        <v>2</v>
      </c>
      <c r="F144" s="623"/>
      <c r="G144" s="624"/>
      <c r="J144" s="659" t="str">
        <f t="shared" si="20"/>
        <v/>
      </c>
      <c r="K144" s="659" t="str">
        <f t="shared" si="21"/>
        <v/>
      </c>
      <c r="L144" s="659" t="str">
        <f t="shared" si="22"/>
        <v/>
      </c>
      <c r="M144" s="659" t="str">
        <f t="shared" si="23"/>
        <v/>
      </c>
    </row>
    <row r="145" spans="1:13" ht="15" x14ac:dyDescent="0.25">
      <c r="A145" s="1027"/>
      <c r="B145" s="391"/>
      <c r="C145" s="620" t="str">
        <f t="shared" si="19"/>
        <v/>
      </c>
      <c r="D145" s="617" t="s">
        <v>3387</v>
      </c>
      <c r="E145" s="622">
        <f t="shared" si="11"/>
        <v>1</v>
      </c>
      <c r="F145" s="623" t="s">
        <v>203</v>
      </c>
      <c r="G145" s="624">
        <v>69944462.505999997</v>
      </c>
      <c r="J145" s="659" t="str">
        <f t="shared" si="20"/>
        <v/>
      </c>
      <c r="K145" s="659" t="str">
        <f t="shared" si="21"/>
        <v/>
      </c>
      <c r="L145" s="659" t="str">
        <f t="shared" si="22"/>
        <v/>
      </c>
      <c r="M145" s="659" t="str">
        <f t="shared" si="23"/>
        <v/>
      </c>
    </row>
    <row r="146" spans="1:13" ht="15" x14ac:dyDescent="0.25">
      <c r="A146" s="1027"/>
      <c r="B146" s="391"/>
      <c r="C146" s="620" t="str">
        <f t="shared" si="19"/>
        <v/>
      </c>
      <c r="D146" s="617"/>
      <c r="E146" s="622">
        <f t="shared" si="11"/>
        <v>2</v>
      </c>
      <c r="F146" s="623"/>
      <c r="G146" s="624"/>
      <c r="J146" s="659" t="str">
        <f t="shared" si="20"/>
        <v/>
      </c>
      <c r="K146" s="659" t="str">
        <f t="shared" si="21"/>
        <v/>
      </c>
      <c r="L146" s="659" t="str">
        <f t="shared" si="22"/>
        <v/>
      </c>
      <c r="M146" s="659" t="str">
        <f t="shared" si="23"/>
        <v/>
      </c>
    </row>
    <row r="147" spans="1:13" ht="15" x14ac:dyDescent="0.25">
      <c r="A147" s="1027"/>
      <c r="B147" s="391"/>
      <c r="C147" s="620" t="str">
        <f t="shared" si="19"/>
        <v/>
      </c>
      <c r="D147" s="617" t="s">
        <v>3388</v>
      </c>
      <c r="E147" s="622">
        <f t="shared" ref="E147:E198" si="24">IF(MID(D147,6,3)="000",1,2)</f>
        <v>1</v>
      </c>
      <c r="F147" s="623" t="s">
        <v>207</v>
      </c>
      <c r="G147" s="624">
        <v>6359315.5</v>
      </c>
      <c r="J147" s="659" t="str">
        <f t="shared" si="20"/>
        <v/>
      </c>
      <c r="K147" s="659" t="str">
        <f t="shared" si="21"/>
        <v/>
      </c>
      <c r="L147" s="659" t="str">
        <f t="shared" si="22"/>
        <v/>
      </c>
      <c r="M147" s="659" t="str">
        <f t="shared" si="23"/>
        <v/>
      </c>
    </row>
    <row r="148" spans="1:13" ht="15" x14ac:dyDescent="0.25">
      <c r="A148" s="1027" t="s">
        <v>4492</v>
      </c>
      <c r="B148" s="391" t="s">
        <v>3489</v>
      </c>
      <c r="C148" s="620" t="str">
        <f t="shared" si="19"/>
        <v>SUELDOS Y SALARIOS</v>
      </c>
      <c r="D148" s="617" t="s">
        <v>3389</v>
      </c>
      <c r="E148" s="622">
        <f t="shared" si="24"/>
        <v>2</v>
      </c>
      <c r="F148" s="623" t="s">
        <v>346</v>
      </c>
      <c r="G148" s="624">
        <v>747525.75</v>
      </c>
      <c r="J148" s="659" t="str">
        <f t="shared" si="20"/>
        <v/>
      </c>
      <c r="K148" s="659" t="str">
        <f t="shared" si="21"/>
        <v/>
      </c>
      <c r="L148" s="659" t="str">
        <f t="shared" si="22"/>
        <v/>
      </c>
      <c r="M148" s="659">
        <f t="shared" si="23"/>
        <v>747525.75</v>
      </c>
    </row>
    <row r="149" spans="1:13" ht="15" x14ac:dyDescent="0.25">
      <c r="A149" s="1027" t="s">
        <v>4494</v>
      </c>
      <c r="B149" s="391" t="s">
        <v>3489</v>
      </c>
      <c r="C149" s="620" t="str">
        <f t="shared" si="19"/>
        <v>HORAS EXTRAS</v>
      </c>
      <c r="D149" s="617" t="s">
        <v>3390</v>
      </c>
      <c r="E149" s="622">
        <f t="shared" si="24"/>
        <v>2</v>
      </c>
      <c r="F149" s="623" t="s">
        <v>348</v>
      </c>
      <c r="G149" s="624">
        <v>0</v>
      </c>
      <c r="J149" s="659" t="str">
        <f t="shared" si="20"/>
        <v/>
      </c>
      <c r="K149" s="659" t="str">
        <f t="shared" si="21"/>
        <v/>
      </c>
      <c r="L149" s="659" t="str">
        <f t="shared" si="22"/>
        <v/>
      </c>
      <c r="M149" s="659">
        <f t="shared" si="23"/>
        <v>0</v>
      </c>
    </row>
    <row r="150" spans="1:13" ht="15" x14ac:dyDescent="0.25">
      <c r="A150" s="1027" t="s">
        <v>4496</v>
      </c>
      <c r="B150" s="391" t="s">
        <v>3489</v>
      </c>
      <c r="C150" s="620" t="str">
        <f t="shared" si="19"/>
        <v>PRIMA VACACIONAL</v>
      </c>
      <c r="D150" s="617" t="s">
        <v>3391</v>
      </c>
      <c r="E150" s="622">
        <f t="shared" si="24"/>
        <v>2</v>
      </c>
      <c r="F150" s="623" t="s">
        <v>350</v>
      </c>
      <c r="G150" s="624">
        <v>2201.11</v>
      </c>
      <c r="J150" s="659" t="str">
        <f t="shared" si="20"/>
        <v/>
      </c>
      <c r="K150" s="659" t="str">
        <f t="shared" si="21"/>
        <v/>
      </c>
      <c r="L150" s="659" t="str">
        <f t="shared" si="22"/>
        <v/>
      </c>
      <c r="M150" s="659">
        <f t="shared" si="23"/>
        <v>2201.11</v>
      </c>
    </row>
    <row r="151" spans="1:13" ht="15" x14ac:dyDescent="0.25">
      <c r="A151" s="1027" t="s">
        <v>4493</v>
      </c>
      <c r="B151" s="391" t="s">
        <v>3489</v>
      </c>
      <c r="C151" s="620" t="str">
        <f t="shared" si="19"/>
        <v>COMPENSACIONES</v>
      </c>
      <c r="D151" s="617" t="s">
        <v>3392</v>
      </c>
      <c r="E151" s="622">
        <f t="shared" si="24"/>
        <v>2</v>
      </c>
      <c r="F151" s="623" t="s">
        <v>347</v>
      </c>
      <c r="G151" s="624">
        <v>0</v>
      </c>
      <c r="J151" s="659" t="str">
        <f t="shared" si="20"/>
        <v/>
      </c>
      <c r="K151" s="659" t="str">
        <f t="shared" si="21"/>
        <v/>
      </c>
      <c r="L151" s="659" t="str">
        <f t="shared" si="22"/>
        <v/>
      </c>
      <c r="M151" s="659">
        <f t="shared" si="23"/>
        <v>0</v>
      </c>
    </row>
    <row r="152" spans="1:13" ht="15" x14ac:dyDescent="0.25">
      <c r="A152" s="1027" t="s">
        <v>4497</v>
      </c>
      <c r="B152" s="391" t="s">
        <v>3489</v>
      </c>
      <c r="C152" s="620" t="str">
        <f t="shared" si="19"/>
        <v>GRATIFICACIONES</v>
      </c>
      <c r="D152" s="617" t="s">
        <v>3393</v>
      </c>
      <c r="E152" s="622">
        <f t="shared" si="24"/>
        <v>2</v>
      </c>
      <c r="F152" s="623" t="s">
        <v>3552</v>
      </c>
      <c r="G152" s="624">
        <v>206310.77</v>
      </c>
      <c r="J152" s="659" t="str">
        <f t="shared" si="20"/>
        <v/>
      </c>
      <c r="K152" s="659" t="str">
        <f t="shared" si="21"/>
        <v/>
      </c>
      <c r="L152" s="659" t="str">
        <f t="shared" si="22"/>
        <v/>
      </c>
      <c r="M152" s="659">
        <f t="shared" si="23"/>
        <v>206310.77</v>
      </c>
    </row>
    <row r="153" spans="1:13" ht="15" x14ac:dyDescent="0.25">
      <c r="A153" s="1027" t="s">
        <v>4492</v>
      </c>
      <c r="B153" s="391" t="s">
        <v>3489</v>
      </c>
      <c r="C153" s="620" t="str">
        <f t="shared" si="19"/>
        <v>SUELDOS Y SALARIOS</v>
      </c>
      <c r="D153" s="617" t="s">
        <v>3394</v>
      </c>
      <c r="E153" s="622">
        <f t="shared" si="24"/>
        <v>2</v>
      </c>
      <c r="F153" s="623" t="s">
        <v>349</v>
      </c>
      <c r="G153" s="624">
        <v>4663.0200000000004</v>
      </c>
      <c r="J153" s="659" t="str">
        <f t="shared" si="20"/>
        <v/>
      </c>
      <c r="K153" s="659" t="str">
        <f t="shared" si="21"/>
        <v/>
      </c>
      <c r="L153" s="659" t="str">
        <f t="shared" si="22"/>
        <v/>
      </c>
      <c r="M153" s="659">
        <f t="shared" si="23"/>
        <v>4663.0200000000004</v>
      </c>
    </row>
    <row r="154" spans="1:13" ht="15" x14ac:dyDescent="0.25">
      <c r="A154" s="1027" t="s">
        <v>4498</v>
      </c>
      <c r="B154" s="391" t="s">
        <v>3489</v>
      </c>
      <c r="C154" s="620" t="str">
        <f t="shared" si="19"/>
        <v>INDEMNIZACIONES</v>
      </c>
      <c r="D154" s="617" t="s">
        <v>3395</v>
      </c>
      <c r="E154" s="622">
        <f t="shared" si="24"/>
        <v>2</v>
      </c>
      <c r="F154" s="623" t="s">
        <v>352</v>
      </c>
      <c r="G154" s="624">
        <v>76654.31</v>
      </c>
      <c r="J154" s="659" t="str">
        <f t="shared" si="20"/>
        <v/>
      </c>
      <c r="K154" s="659" t="str">
        <f t="shared" si="21"/>
        <v/>
      </c>
      <c r="L154" s="659" t="str">
        <f t="shared" si="22"/>
        <v/>
      </c>
      <c r="M154" s="659">
        <f t="shared" si="23"/>
        <v>76654.31</v>
      </c>
    </row>
    <row r="155" spans="1:13" ht="15" x14ac:dyDescent="0.25">
      <c r="A155" s="1027" t="s">
        <v>4507</v>
      </c>
      <c r="B155" s="391" t="s">
        <v>3489</v>
      </c>
      <c r="C155" s="620" t="str">
        <f t="shared" si="19"/>
        <v>CUOTAS AL I.M.S.S.</v>
      </c>
      <c r="D155" s="617" t="s">
        <v>3396</v>
      </c>
      <c r="E155" s="622">
        <f t="shared" si="24"/>
        <v>2</v>
      </c>
      <c r="F155" s="623" t="s">
        <v>3553</v>
      </c>
      <c r="G155" s="624">
        <v>149860.46</v>
      </c>
      <c r="J155" s="659" t="str">
        <f t="shared" si="20"/>
        <v/>
      </c>
      <c r="K155" s="659" t="str">
        <f t="shared" si="21"/>
        <v/>
      </c>
      <c r="L155" s="659" t="str">
        <f t="shared" si="22"/>
        <v/>
      </c>
      <c r="M155" s="659">
        <f t="shared" si="23"/>
        <v>149860.46</v>
      </c>
    </row>
    <row r="156" spans="1:13" ht="15" x14ac:dyDescent="0.25">
      <c r="A156" s="1027" t="s">
        <v>4508</v>
      </c>
      <c r="B156" s="391" t="s">
        <v>3489</v>
      </c>
      <c r="C156" s="620" t="str">
        <f t="shared" si="19"/>
        <v>APORTACIONES AL INFONAVIT</v>
      </c>
      <c r="D156" s="617" t="s">
        <v>3397</v>
      </c>
      <c r="E156" s="622">
        <f t="shared" si="24"/>
        <v>2</v>
      </c>
      <c r="F156" s="623" t="s">
        <v>3554</v>
      </c>
      <c r="G156" s="624">
        <v>35077</v>
      </c>
      <c r="J156" s="659" t="str">
        <f t="shared" si="20"/>
        <v/>
      </c>
      <c r="K156" s="659" t="str">
        <f t="shared" si="21"/>
        <v/>
      </c>
      <c r="L156" s="659" t="str">
        <f t="shared" si="22"/>
        <v/>
      </c>
      <c r="M156" s="659">
        <f t="shared" si="23"/>
        <v>35077</v>
      </c>
    </row>
    <row r="157" spans="1:13" ht="15" x14ac:dyDescent="0.25">
      <c r="A157" s="1027" t="s">
        <v>4510</v>
      </c>
      <c r="B157" s="391" t="s">
        <v>3489</v>
      </c>
      <c r="C157" s="620" t="str">
        <f t="shared" si="19"/>
        <v>SEGURO DE RETIRO</v>
      </c>
      <c r="D157" s="617" t="s">
        <v>3398</v>
      </c>
      <c r="E157" s="622">
        <f t="shared" si="24"/>
        <v>2</v>
      </c>
      <c r="F157" s="623" t="s">
        <v>3555</v>
      </c>
      <c r="G157" s="624">
        <v>14031</v>
      </c>
      <c r="J157" s="659" t="str">
        <f t="shared" si="20"/>
        <v/>
      </c>
      <c r="K157" s="659" t="str">
        <f t="shared" si="21"/>
        <v/>
      </c>
      <c r="L157" s="659" t="str">
        <f t="shared" si="22"/>
        <v/>
      </c>
      <c r="M157" s="659">
        <f t="shared" si="23"/>
        <v>14031</v>
      </c>
    </row>
    <row r="158" spans="1:13" ht="15" x14ac:dyDescent="0.25">
      <c r="A158" s="1027" t="s">
        <v>4509</v>
      </c>
      <c r="B158" s="391" t="s">
        <v>3489</v>
      </c>
      <c r="C158" s="620" t="str">
        <f t="shared" si="19"/>
        <v>IMPUESTO SOBRE NOMINAS</v>
      </c>
      <c r="D158" s="617" t="s">
        <v>3399</v>
      </c>
      <c r="E158" s="622">
        <f t="shared" si="24"/>
        <v>2</v>
      </c>
      <c r="F158" s="623" t="s">
        <v>3556</v>
      </c>
      <c r="G158" s="624">
        <v>33296.559999999998</v>
      </c>
      <c r="J158" s="659" t="str">
        <f t="shared" si="20"/>
        <v/>
      </c>
      <c r="K158" s="659" t="str">
        <f t="shared" si="21"/>
        <v/>
      </c>
      <c r="L158" s="659" t="str">
        <f t="shared" si="22"/>
        <v/>
      </c>
      <c r="M158" s="659">
        <f t="shared" si="23"/>
        <v>33296.559999999998</v>
      </c>
    </row>
    <row r="159" spans="1:13" ht="15" x14ac:dyDescent="0.25">
      <c r="A159" s="1027" t="s">
        <v>4525</v>
      </c>
      <c r="B159" s="391" t="s">
        <v>3489</v>
      </c>
      <c r="C159" s="620" t="str">
        <f t="shared" si="19"/>
        <v>VIATICOS Y GASTOS DE VIAJE</v>
      </c>
      <c r="D159" s="617" t="s">
        <v>3400</v>
      </c>
      <c r="E159" s="622">
        <f t="shared" si="24"/>
        <v>2</v>
      </c>
      <c r="F159" s="623" t="s">
        <v>3557</v>
      </c>
      <c r="G159" s="624">
        <v>40</v>
      </c>
      <c r="J159" s="659" t="str">
        <f t="shared" si="20"/>
        <v/>
      </c>
      <c r="K159" s="659" t="str">
        <f t="shared" si="21"/>
        <v/>
      </c>
      <c r="L159" s="659" t="str">
        <f t="shared" si="22"/>
        <v/>
      </c>
      <c r="M159" s="659">
        <f t="shared" si="23"/>
        <v>40</v>
      </c>
    </row>
    <row r="160" spans="1:13" ht="15" x14ac:dyDescent="0.25">
      <c r="A160" s="1027" t="s">
        <v>4525</v>
      </c>
      <c r="B160" s="391" t="s">
        <v>3489</v>
      </c>
      <c r="C160" s="620" t="str">
        <f t="shared" si="19"/>
        <v>VIATICOS Y GASTOS DE VIAJE</v>
      </c>
      <c r="D160" s="617" t="s">
        <v>3401</v>
      </c>
      <c r="E160" s="622">
        <f t="shared" si="24"/>
        <v>2</v>
      </c>
      <c r="F160" s="623" t="s">
        <v>3558</v>
      </c>
      <c r="G160" s="624">
        <v>14761.74</v>
      </c>
      <c r="J160" s="659" t="str">
        <f t="shared" si="20"/>
        <v/>
      </c>
      <c r="K160" s="659" t="str">
        <f t="shared" si="21"/>
        <v/>
      </c>
      <c r="L160" s="659" t="str">
        <f t="shared" si="22"/>
        <v/>
      </c>
      <c r="M160" s="659">
        <f t="shared" si="23"/>
        <v>14761.74</v>
      </c>
    </row>
    <row r="161" spans="1:13" ht="15" x14ac:dyDescent="0.25">
      <c r="A161" s="1027" t="s">
        <v>4525</v>
      </c>
      <c r="B161" s="391" t="s">
        <v>3489</v>
      </c>
      <c r="C161" s="620" t="str">
        <f t="shared" si="19"/>
        <v>VIATICOS Y GASTOS DE VIAJE</v>
      </c>
      <c r="D161" s="617" t="s">
        <v>3402</v>
      </c>
      <c r="E161" s="622">
        <f t="shared" si="24"/>
        <v>2</v>
      </c>
      <c r="F161" s="623" t="s">
        <v>3559</v>
      </c>
      <c r="G161" s="624">
        <v>17030.759999999998</v>
      </c>
      <c r="J161" s="659" t="str">
        <f t="shared" si="20"/>
        <v/>
      </c>
      <c r="K161" s="659" t="str">
        <f t="shared" si="21"/>
        <v/>
      </c>
      <c r="L161" s="659" t="str">
        <f t="shared" si="22"/>
        <v/>
      </c>
      <c r="M161" s="659">
        <f t="shared" si="23"/>
        <v>17030.759999999998</v>
      </c>
    </row>
    <row r="162" spans="1:13" ht="15" x14ac:dyDescent="0.25">
      <c r="A162" s="1027" t="s">
        <v>4513</v>
      </c>
      <c r="B162" s="391" t="s">
        <v>3489</v>
      </c>
      <c r="C162" s="620" t="str">
        <f t="shared" si="19"/>
        <v>A PERSONAS FISICAS RESIDENTES EN EL PAIS</v>
      </c>
      <c r="D162" s="617" t="s">
        <v>3403</v>
      </c>
      <c r="E162" s="622">
        <f t="shared" si="24"/>
        <v>2</v>
      </c>
      <c r="F162" s="623" t="s">
        <v>555</v>
      </c>
      <c r="G162" s="624">
        <v>401212.35999999993</v>
      </c>
      <c r="J162" s="659" t="str">
        <f t="shared" si="20"/>
        <v/>
      </c>
      <c r="K162" s="659" t="str">
        <f t="shared" si="21"/>
        <v/>
      </c>
      <c r="L162" s="659" t="str">
        <f t="shared" si="22"/>
        <v/>
      </c>
      <c r="M162" s="659">
        <f t="shared" si="23"/>
        <v>401212.35999999993</v>
      </c>
    </row>
    <row r="163" spans="1:13" ht="15" x14ac:dyDescent="0.25">
      <c r="A163" s="1027" t="s">
        <v>4500</v>
      </c>
      <c r="B163" s="391" t="s">
        <v>3489</v>
      </c>
      <c r="C163" s="620" t="str">
        <f t="shared" si="19"/>
        <v>OTROS</v>
      </c>
      <c r="D163" s="617" t="s">
        <v>3404</v>
      </c>
      <c r="E163" s="622">
        <f t="shared" si="24"/>
        <v>2</v>
      </c>
      <c r="F163" s="623" t="s">
        <v>298</v>
      </c>
      <c r="G163" s="624">
        <v>999</v>
      </c>
      <c r="J163" s="659" t="str">
        <f t="shared" si="20"/>
        <v/>
      </c>
      <c r="K163" s="659" t="str">
        <f t="shared" si="21"/>
        <v/>
      </c>
      <c r="L163" s="659" t="str">
        <f t="shared" si="22"/>
        <v/>
      </c>
      <c r="M163" s="659">
        <f t="shared" si="23"/>
        <v>999</v>
      </c>
    </row>
    <row r="164" spans="1:13" ht="15" x14ac:dyDescent="0.25">
      <c r="A164" s="1027" t="s">
        <v>4533</v>
      </c>
      <c r="B164" s="391" t="s">
        <v>3489</v>
      </c>
      <c r="C164" s="620" t="str">
        <f t="shared" si="19"/>
        <v>MANTENIMIENTO Y CONSERVACION</v>
      </c>
      <c r="D164" s="617" t="s">
        <v>3405</v>
      </c>
      <c r="E164" s="622">
        <f t="shared" si="24"/>
        <v>2</v>
      </c>
      <c r="F164" s="623" t="s">
        <v>3560</v>
      </c>
      <c r="G164" s="624">
        <v>21730</v>
      </c>
      <c r="J164" s="659" t="str">
        <f t="shared" si="20"/>
        <v/>
      </c>
      <c r="K164" s="659" t="str">
        <f t="shared" si="21"/>
        <v/>
      </c>
      <c r="L164" s="659" t="str">
        <f t="shared" si="22"/>
        <v/>
      </c>
      <c r="M164" s="659">
        <f t="shared" si="23"/>
        <v>21730</v>
      </c>
    </row>
    <row r="165" spans="1:13" ht="15" x14ac:dyDescent="0.25">
      <c r="A165" s="1027" t="s">
        <v>4517</v>
      </c>
      <c r="B165" s="391" t="s">
        <v>3489</v>
      </c>
      <c r="C165" s="620" t="str">
        <f t="shared" si="19"/>
        <v>A PERSONAS FISICAS RESIDENTES EN EL PAIS</v>
      </c>
      <c r="D165" s="617" t="s">
        <v>6133</v>
      </c>
      <c r="E165" s="622">
        <f t="shared" si="24"/>
        <v>2</v>
      </c>
      <c r="F165" s="623" t="s">
        <v>6129</v>
      </c>
      <c r="G165" s="624">
        <v>455260.65</v>
      </c>
      <c r="J165" s="659" t="str">
        <f t="shared" si="20"/>
        <v/>
      </c>
      <c r="K165" s="659" t="str">
        <f t="shared" si="21"/>
        <v/>
      </c>
      <c r="L165" s="659" t="str">
        <f t="shared" si="22"/>
        <v/>
      </c>
      <c r="M165" s="659">
        <f t="shared" si="23"/>
        <v>455260.65</v>
      </c>
    </row>
    <row r="166" spans="1:13" ht="15" x14ac:dyDescent="0.25">
      <c r="A166" s="1027" t="s">
        <v>4533</v>
      </c>
      <c r="B166" s="391" t="s">
        <v>3489</v>
      </c>
      <c r="C166" s="620" t="str">
        <f t="shared" si="19"/>
        <v>MANTENIMIENTO Y CONSERVACION</v>
      </c>
      <c r="D166" s="617" t="s">
        <v>3406</v>
      </c>
      <c r="E166" s="622">
        <f t="shared" si="24"/>
        <v>2</v>
      </c>
      <c r="F166" s="623" t="s">
        <v>3561</v>
      </c>
      <c r="G166" s="624">
        <v>119950.94</v>
      </c>
      <c r="J166" s="659" t="str">
        <f t="shared" si="20"/>
        <v/>
      </c>
      <c r="K166" s="659" t="str">
        <f t="shared" si="21"/>
        <v/>
      </c>
      <c r="L166" s="659" t="str">
        <f t="shared" si="22"/>
        <v/>
      </c>
      <c r="M166" s="659">
        <f t="shared" si="23"/>
        <v>119950.94</v>
      </c>
    </row>
    <row r="167" spans="1:13" ht="15" x14ac:dyDescent="0.25">
      <c r="A167" s="1027" t="s">
        <v>4533</v>
      </c>
      <c r="B167" s="391" t="s">
        <v>3489</v>
      </c>
      <c r="C167" s="620" t="str">
        <f t="shared" si="19"/>
        <v>MANTENIMIENTO Y CONSERVACION</v>
      </c>
      <c r="D167" s="617" t="s">
        <v>3407</v>
      </c>
      <c r="E167" s="622">
        <f t="shared" si="24"/>
        <v>2</v>
      </c>
      <c r="F167" s="623" t="s">
        <v>3562</v>
      </c>
      <c r="G167" s="624">
        <v>992.07</v>
      </c>
      <c r="J167" s="659" t="str">
        <f t="shared" si="20"/>
        <v/>
      </c>
      <c r="K167" s="659" t="str">
        <f t="shared" si="21"/>
        <v/>
      </c>
      <c r="L167" s="659" t="str">
        <f t="shared" si="22"/>
        <v/>
      </c>
      <c r="M167" s="659">
        <f t="shared" si="23"/>
        <v>992.07</v>
      </c>
    </row>
    <row r="168" spans="1:13" ht="15" x14ac:dyDescent="0.25">
      <c r="A168" s="1027" t="s">
        <v>4533</v>
      </c>
      <c r="B168" s="391" t="s">
        <v>3489</v>
      </c>
      <c r="C168" s="620" t="str">
        <f t="shared" si="19"/>
        <v>MANTENIMIENTO Y CONSERVACION</v>
      </c>
      <c r="D168" s="617" t="s">
        <v>3408</v>
      </c>
      <c r="E168" s="622">
        <f t="shared" si="24"/>
        <v>2</v>
      </c>
      <c r="F168" s="623" t="s">
        <v>3563</v>
      </c>
      <c r="G168" s="624">
        <v>296076.33</v>
      </c>
      <c r="J168" s="659" t="str">
        <f t="shared" si="20"/>
        <v/>
      </c>
      <c r="K168" s="659" t="str">
        <f t="shared" si="21"/>
        <v/>
      </c>
      <c r="L168" s="659" t="str">
        <f t="shared" si="22"/>
        <v/>
      </c>
      <c r="M168" s="659">
        <f t="shared" si="23"/>
        <v>296076.33</v>
      </c>
    </row>
    <row r="169" spans="1:13" ht="15" x14ac:dyDescent="0.25">
      <c r="A169" s="1027" t="s">
        <v>4527</v>
      </c>
      <c r="B169" s="391" t="s">
        <v>3489</v>
      </c>
      <c r="C169" s="620" t="str">
        <f t="shared" si="19"/>
        <v>TELEFONO</v>
      </c>
      <c r="D169" s="617" t="s">
        <v>3409</v>
      </c>
      <c r="E169" s="622">
        <f t="shared" si="24"/>
        <v>2</v>
      </c>
      <c r="F169" s="623" t="s">
        <v>3564</v>
      </c>
      <c r="G169" s="626">
        <v>110694.18</v>
      </c>
      <c r="J169" s="659" t="str">
        <f t="shared" si="20"/>
        <v/>
      </c>
      <c r="K169" s="659" t="str">
        <f t="shared" si="21"/>
        <v/>
      </c>
      <c r="L169" s="659" t="str">
        <f t="shared" si="22"/>
        <v/>
      </c>
      <c r="M169" s="659">
        <f t="shared" si="23"/>
        <v>110694.18</v>
      </c>
    </row>
    <row r="170" spans="1:13" ht="15" x14ac:dyDescent="0.25">
      <c r="A170" s="1027" t="s">
        <v>4534</v>
      </c>
      <c r="B170" s="391" t="s">
        <v>3489</v>
      </c>
      <c r="C170" s="620" t="str">
        <f t="shared" si="19"/>
        <v>SEGUROS Y FIANZAS</v>
      </c>
      <c r="D170" s="617" t="s">
        <v>3410</v>
      </c>
      <c r="E170" s="622">
        <f t="shared" si="24"/>
        <v>2</v>
      </c>
      <c r="F170" s="623" t="s">
        <v>394</v>
      </c>
      <c r="G170" s="624">
        <v>37429.519999999997</v>
      </c>
      <c r="J170" s="659" t="str">
        <f t="shared" si="20"/>
        <v/>
      </c>
      <c r="K170" s="659" t="str">
        <f t="shared" si="21"/>
        <v/>
      </c>
      <c r="L170" s="659" t="str">
        <f t="shared" si="22"/>
        <v/>
      </c>
      <c r="M170" s="659">
        <f t="shared" si="23"/>
        <v>37429.519999999997</v>
      </c>
    </row>
    <row r="171" spans="1:13" ht="15" x14ac:dyDescent="0.25">
      <c r="A171" s="1027" t="s">
        <v>4538</v>
      </c>
      <c r="B171" s="391" t="s">
        <v>3489</v>
      </c>
      <c r="C171" s="620" t="str">
        <f t="shared" si="19"/>
        <v>CUOTAS Y SUSCRIPCIONES</v>
      </c>
      <c r="D171" s="617" t="s">
        <v>3411</v>
      </c>
      <c r="E171" s="622">
        <f t="shared" si="24"/>
        <v>2</v>
      </c>
      <c r="F171" s="623" t="s">
        <v>398</v>
      </c>
      <c r="G171" s="624">
        <v>2103.79</v>
      </c>
      <c r="J171" s="659" t="str">
        <f t="shared" si="20"/>
        <v/>
      </c>
      <c r="K171" s="659" t="str">
        <f t="shared" si="21"/>
        <v/>
      </c>
      <c r="L171" s="659" t="str">
        <f t="shared" si="22"/>
        <v/>
      </c>
      <c r="M171" s="659">
        <f t="shared" si="23"/>
        <v>2103.79</v>
      </c>
    </row>
    <row r="172" spans="1:13" ht="15" x14ac:dyDescent="0.25">
      <c r="A172" s="1027" t="s">
        <v>4538</v>
      </c>
      <c r="B172" s="391" t="s">
        <v>3489</v>
      </c>
      <c r="C172" s="620" t="str">
        <f t="shared" si="19"/>
        <v>CUOTAS Y SUSCRIPCIONES</v>
      </c>
      <c r="D172" s="617" t="s">
        <v>3412</v>
      </c>
      <c r="E172" s="622">
        <f t="shared" si="24"/>
        <v>2</v>
      </c>
      <c r="F172" s="623" t="s">
        <v>3565</v>
      </c>
      <c r="G172" s="624">
        <v>17647.14</v>
      </c>
      <c r="J172" s="659" t="str">
        <f t="shared" si="20"/>
        <v/>
      </c>
      <c r="K172" s="659" t="str">
        <f t="shared" si="21"/>
        <v/>
      </c>
      <c r="L172" s="659" t="str">
        <f t="shared" si="22"/>
        <v/>
      </c>
      <c r="M172" s="659">
        <f t="shared" si="23"/>
        <v>17647.14</v>
      </c>
    </row>
    <row r="173" spans="1:13" ht="15" x14ac:dyDescent="0.25">
      <c r="A173" s="1027" t="s">
        <v>4541</v>
      </c>
      <c r="B173" s="391" t="s">
        <v>3489</v>
      </c>
      <c r="C173" s="620" t="str">
        <f t="shared" si="19"/>
        <v>DONATIVOS</v>
      </c>
      <c r="D173" s="617" t="s">
        <v>3413</v>
      </c>
      <c r="E173" s="622">
        <f t="shared" si="24"/>
        <v>2</v>
      </c>
      <c r="F173" s="623" t="s">
        <v>401</v>
      </c>
      <c r="G173" s="624">
        <v>2317.41</v>
      </c>
      <c r="J173" s="659" t="str">
        <f t="shared" si="20"/>
        <v/>
      </c>
      <c r="K173" s="659" t="str">
        <f t="shared" si="21"/>
        <v/>
      </c>
      <c r="L173" s="659" t="str">
        <f t="shared" si="22"/>
        <v/>
      </c>
      <c r="M173" s="659">
        <f t="shared" si="23"/>
        <v>2317.41</v>
      </c>
    </row>
    <row r="174" spans="1:13" ht="15" x14ac:dyDescent="0.25">
      <c r="A174" s="1027" t="s">
        <v>4543</v>
      </c>
      <c r="B174" s="391" t="s">
        <v>3489</v>
      </c>
      <c r="C174" s="620" t="str">
        <f t="shared" si="19"/>
        <v>FLETES</v>
      </c>
      <c r="D174" s="617" t="s">
        <v>3414</v>
      </c>
      <c r="E174" s="622">
        <f t="shared" si="24"/>
        <v>2</v>
      </c>
      <c r="F174" s="623" t="s">
        <v>3566</v>
      </c>
      <c r="G174" s="624">
        <v>415848</v>
      </c>
      <c r="J174" s="659" t="str">
        <f t="shared" si="20"/>
        <v/>
      </c>
      <c r="K174" s="659" t="str">
        <f t="shared" si="21"/>
        <v/>
      </c>
      <c r="L174" s="659" t="str">
        <f t="shared" si="22"/>
        <v/>
      </c>
      <c r="M174" s="659">
        <f t="shared" si="23"/>
        <v>415848</v>
      </c>
    </row>
    <row r="175" spans="1:13" ht="15" x14ac:dyDescent="0.25">
      <c r="A175" s="1027" t="s">
        <v>4539</v>
      </c>
      <c r="B175" s="391" t="s">
        <v>3489</v>
      </c>
      <c r="C175" s="620" t="str">
        <f t="shared" si="19"/>
        <v>PROPAGANDA Y PUBLICIDAD</v>
      </c>
      <c r="D175" s="617" t="s">
        <v>3415</v>
      </c>
      <c r="E175" s="622">
        <f t="shared" si="24"/>
        <v>2</v>
      </c>
      <c r="F175" s="623" t="s">
        <v>3567</v>
      </c>
      <c r="G175" s="624">
        <v>25100.02</v>
      </c>
      <c r="J175" s="659" t="str">
        <f t="shared" si="20"/>
        <v/>
      </c>
      <c r="K175" s="659" t="str">
        <f t="shared" si="21"/>
        <v/>
      </c>
      <c r="L175" s="659" t="str">
        <f t="shared" si="22"/>
        <v/>
      </c>
      <c r="M175" s="659">
        <f t="shared" si="23"/>
        <v>25100.02</v>
      </c>
    </row>
    <row r="176" spans="1:13" ht="15" x14ac:dyDescent="0.25">
      <c r="A176" s="1027" t="s">
        <v>4531</v>
      </c>
      <c r="B176" s="391" t="s">
        <v>3489</v>
      </c>
      <c r="C176" s="620" t="str">
        <f t="shared" si="19"/>
        <v>MATERIALES DE OFICINA</v>
      </c>
      <c r="D176" s="617" t="s">
        <v>3416</v>
      </c>
      <c r="E176" s="622">
        <f t="shared" si="24"/>
        <v>2</v>
      </c>
      <c r="F176" s="623" t="s">
        <v>3568</v>
      </c>
      <c r="G176" s="624">
        <v>31077.1</v>
      </c>
      <c r="J176" s="659" t="str">
        <f t="shared" si="20"/>
        <v/>
      </c>
      <c r="K176" s="659" t="str">
        <f t="shared" si="21"/>
        <v/>
      </c>
      <c r="L176" s="659" t="str">
        <f t="shared" si="22"/>
        <v/>
      </c>
      <c r="M176" s="659">
        <f t="shared" si="23"/>
        <v>31077.1</v>
      </c>
    </row>
    <row r="177" spans="1:13" ht="15" x14ac:dyDescent="0.25">
      <c r="A177" s="1027" t="s">
        <v>4530</v>
      </c>
      <c r="B177" s="391" t="s">
        <v>3489</v>
      </c>
      <c r="C177" s="620" t="str">
        <f t="shared" si="19"/>
        <v>VIGILANCIA Y LIMPIEZA</v>
      </c>
      <c r="D177" s="617" t="s">
        <v>3417</v>
      </c>
      <c r="E177" s="622">
        <f t="shared" si="24"/>
        <v>2</v>
      </c>
      <c r="F177" s="623" t="s">
        <v>3569</v>
      </c>
      <c r="G177" s="624">
        <v>7239.22</v>
      </c>
      <c r="J177" s="659" t="str">
        <f t="shared" si="20"/>
        <v/>
      </c>
      <c r="K177" s="659" t="str">
        <f t="shared" si="21"/>
        <v/>
      </c>
      <c r="L177" s="659" t="str">
        <f t="shared" si="22"/>
        <v/>
      </c>
      <c r="M177" s="659">
        <f t="shared" si="23"/>
        <v>7239.22</v>
      </c>
    </row>
    <row r="178" spans="1:13" ht="15" x14ac:dyDescent="0.25">
      <c r="A178" s="1027" t="s">
        <v>4531</v>
      </c>
      <c r="B178" s="391" t="s">
        <v>3489</v>
      </c>
      <c r="C178" s="620" t="str">
        <f t="shared" si="19"/>
        <v>MATERIALES DE OFICINA</v>
      </c>
      <c r="D178" s="617" t="s">
        <v>3418</v>
      </c>
      <c r="E178" s="622">
        <f t="shared" si="24"/>
        <v>2</v>
      </c>
      <c r="F178" s="623" t="s">
        <v>3570</v>
      </c>
      <c r="G178" s="624">
        <v>2650.22</v>
      </c>
      <c r="J178" s="659" t="str">
        <f t="shared" si="20"/>
        <v/>
      </c>
      <c r="K178" s="659" t="str">
        <f t="shared" si="21"/>
        <v/>
      </c>
      <c r="L178" s="659" t="str">
        <f t="shared" si="22"/>
        <v/>
      </c>
      <c r="M178" s="659">
        <f t="shared" si="23"/>
        <v>2650.22</v>
      </c>
    </row>
    <row r="179" spans="1:13" ht="15" x14ac:dyDescent="0.25">
      <c r="A179" s="1027" t="s">
        <v>4531</v>
      </c>
      <c r="B179" s="391" t="s">
        <v>3489</v>
      </c>
      <c r="C179" s="620" t="str">
        <f t="shared" si="19"/>
        <v>MATERIALES DE OFICINA</v>
      </c>
      <c r="D179" s="617" t="s">
        <v>3419</v>
      </c>
      <c r="E179" s="622">
        <f t="shared" si="24"/>
        <v>2</v>
      </c>
      <c r="F179" s="623" t="s">
        <v>3571</v>
      </c>
      <c r="G179" s="624">
        <v>32429.54</v>
      </c>
      <c r="J179" s="659" t="str">
        <f t="shared" si="20"/>
        <v/>
      </c>
      <c r="K179" s="659" t="str">
        <f t="shared" si="21"/>
        <v/>
      </c>
      <c r="L179" s="659" t="str">
        <f t="shared" si="22"/>
        <v/>
      </c>
      <c r="M179" s="659">
        <f t="shared" si="23"/>
        <v>32429.54</v>
      </c>
    </row>
    <row r="180" spans="1:13" ht="15" x14ac:dyDescent="0.25">
      <c r="A180" s="1027" t="s">
        <v>4557</v>
      </c>
      <c r="B180" s="391" t="s">
        <v>3489</v>
      </c>
      <c r="C180" s="620" t="str">
        <f t="shared" si="19"/>
        <v>DIVERSOS</v>
      </c>
      <c r="D180" s="617" t="s">
        <v>3420</v>
      </c>
      <c r="E180" s="622">
        <f t="shared" si="24"/>
        <v>2</v>
      </c>
      <c r="F180" s="623" t="s">
        <v>3572</v>
      </c>
      <c r="G180" s="624">
        <v>1418.3</v>
      </c>
      <c r="J180" s="659" t="str">
        <f t="shared" si="20"/>
        <v/>
      </c>
      <c r="K180" s="659" t="str">
        <f t="shared" si="21"/>
        <v/>
      </c>
      <c r="L180" s="659" t="str">
        <f t="shared" si="22"/>
        <v/>
      </c>
      <c r="M180" s="659">
        <f t="shared" si="23"/>
        <v>1418.3</v>
      </c>
    </row>
    <row r="181" spans="1:13" ht="15" x14ac:dyDescent="0.25">
      <c r="A181" s="1027" t="s">
        <v>4526</v>
      </c>
      <c r="B181" s="391" t="s">
        <v>3489</v>
      </c>
      <c r="C181" s="620" t="str">
        <f t="shared" si="19"/>
        <v>GASTOS DE REPRESENTACION</v>
      </c>
      <c r="D181" s="617" t="s">
        <v>3421</v>
      </c>
      <c r="E181" s="622">
        <f t="shared" si="24"/>
        <v>2</v>
      </c>
      <c r="F181" s="623" t="s">
        <v>3573</v>
      </c>
      <c r="G181" s="624">
        <v>8419.2999999999993</v>
      </c>
      <c r="J181" s="659" t="str">
        <f t="shared" si="20"/>
        <v/>
      </c>
      <c r="K181" s="659" t="str">
        <f t="shared" si="21"/>
        <v/>
      </c>
      <c r="L181" s="659" t="str">
        <f t="shared" si="22"/>
        <v/>
      </c>
      <c r="M181" s="659">
        <f t="shared" si="23"/>
        <v>8419.2999999999993</v>
      </c>
    </row>
    <row r="182" spans="1:13" ht="15" x14ac:dyDescent="0.25">
      <c r="A182" s="1027" t="s">
        <v>4525</v>
      </c>
      <c r="B182" s="391" t="s">
        <v>3489</v>
      </c>
      <c r="C182" s="620" t="str">
        <f t="shared" si="19"/>
        <v>VIATICOS Y GASTOS DE VIAJE</v>
      </c>
      <c r="D182" s="617" t="s">
        <v>3422</v>
      </c>
      <c r="E182" s="622">
        <f t="shared" si="24"/>
        <v>2</v>
      </c>
      <c r="F182" s="623" t="s">
        <v>3574</v>
      </c>
      <c r="G182" s="624">
        <v>56463.35</v>
      </c>
      <c r="J182" s="659" t="str">
        <f t="shared" si="20"/>
        <v/>
      </c>
      <c r="K182" s="659" t="str">
        <f t="shared" si="21"/>
        <v/>
      </c>
      <c r="L182" s="659" t="str">
        <f t="shared" si="22"/>
        <v/>
      </c>
      <c r="M182" s="659">
        <f t="shared" si="23"/>
        <v>56463.35</v>
      </c>
    </row>
    <row r="183" spans="1:13" ht="15" x14ac:dyDescent="0.25">
      <c r="A183" s="1027" t="s">
        <v>4533</v>
      </c>
      <c r="B183" s="391" t="s">
        <v>3489</v>
      </c>
      <c r="C183" s="620" t="str">
        <f t="shared" si="19"/>
        <v>MANTENIMIENTO Y CONSERVACION</v>
      </c>
      <c r="D183" s="617" t="s">
        <v>3423</v>
      </c>
      <c r="E183" s="622">
        <f t="shared" si="24"/>
        <v>2</v>
      </c>
      <c r="F183" s="623" t="s">
        <v>3575</v>
      </c>
      <c r="G183" s="624">
        <v>3600</v>
      </c>
      <c r="J183" s="659" t="str">
        <f t="shared" si="20"/>
        <v/>
      </c>
      <c r="K183" s="659" t="str">
        <f t="shared" si="21"/>
        <v/>
      </c>
      <c r="L183" s="659" t="str">
        <f t="shared" si="22"/>
        <v/>
      </c>
      <c r="M183" s="659">
        <f t="shared" si="23"/>
        <v>3600</v>
      </c>
    </row>
    <row r="184" spans="1:13" ht="15" x14ac:dyDescent="0.25">
      <c r="A184" s="1027" t="s">
        <v>4522</v>
      </c>
      <c r="B184" s="391" t="s">
        <v>3489</v>
      </c>
      <c r="C184" s="620" t="str">
        <f t="shared" si="19"/>
        <v>COMBUSTIBLES Y LUBRICANTES</v>
      </c>
      <c r="D184" s="617" t="s">
        <v>3424</v>
      </c>
      <c r="E184" s="622">
        <f t="shared" si="24"/>
        <v>2</v>
      </c>
      <c r="F184" s="623" t="s">
        <v>3576</v>
      </c>
      <c r="G184" s="624">
        <v>455601.26</v>
      </c>
      <c r="J184" s="659" t="str">
        <f t="shared" si="20"/>
        <v/>
      </c>
      <c r="K184" s="659" t="str">
        <f t="shared" si="21"/>
        <v/>
      </c>
      <c r="L184" s="659" t="str">
        <f t="shared" si="22"/>
        <v/>
      </c>
      <c r="M184" s="659">
        <f t="shared" si="23"/>
        <v>455601.26</v>
      </c>
    </row>
    <row r="185" spans="1:13" ht="15" x14ac:dyDescent="0.25">
      <c r="A185" s="1027" t="s">
        <v>4535</v>
      </c>
      <c r="B185" s="391" t="s">
        <v>3489</v>
      </c>
      <c r="C185" s="620" t="str">
        <f t="shared" si="19"/>
        <v>GASTOS NO DEDUCIBLES</v>
      </c>
      <c r="D185" s="617" t="s">
        <v>3425</v>
      </c>
      <c r="E185" s="622">
        <f t="shared" si="24"/>
        <v>2</v>
      </c>
      <c r="F185" s="623" t="s">
        <v>3577</v>
      </c>
      <c r="G185" s="624">
        <v>438575</v>
      </c>
      <c r="J185" s="659" t="str">
        <f t="shared" si="20"/>
        <v/>
      </c>
      <c r="K185" s="659" t="str">
        <f t="shared" si="21"/>
        <v/>
      </c>
      <c r="L185" s="659" t="str">
        <f t="shared" si="22"/>
        <v/>
      </c>
      <c r="M185" s="659">
        <f t="shared" si="23"/>
        <v>438575</v>
      </c>
    </row>
    <row r="186" spans="1:13" ht="15" x14ac:dyDescent="0.25">
      <c r="A186" s="1027" t="s">
        <v>4557</v>
      </c>
      <c r="B186" s="391" t="s">
        <v>3489</v>
      </c>
      <c r="C186" s="620" t="str">
        <f t="shared" si="19"/>
        <v>DIVERSOS</v>
      </c>
      <c r="D186" s="617" t="s">
        <v>3426</v>
      </c>
      <c r="E186" s="622">
        <f t="shared" si="24"/>
        <v>2</v>
      </c>
      <c r="F186" s="623" t="s">
        <v>3578</v>
      </c>
      <c r="G186" s="624">
        <v>167</v>
      </c>
      <c r="J186" s="659" t="str">
        <f t="shared" si="20"/>
        <v/>
      </c>
      <c r="K186" s="659" t="str">
        <f t="shared" si="21"/>
        <v/>
      </c>
      <c r="L186" s="659" t="str">
        <f t="shared" si="22"/>
        <v/>
      </c>
      <c r="M186" s="659">
        <f t="shared" si="23"/>
        <v>167</v>
      </c>
    </row>
    <row r="187" spans="1:13" ht="15" x14ac:dyDescent="0.25">
      <c r="A187" s="1027" t="s">
        <v>4531</v>
      </c>
      <c r="B187" s="391" t="s">
        <v>3489</v>
      </c>
      <c r="C187" s="620" t="str">
        <f t="shared" si="19"/>
        <v>MATERIALES DE OFICINA</v>
      </c>
      <c r="D187" s="617" t="s">
        <v>3427</v>
      </c>
      <c r="E187" s="622">
        <f t="shared" si="24"/>
        <v>2</v>
      </c>
      <c r="F187" s="623" t="s">
        <v>3579</v>
      </c>
      <c r="G187" s="624">
        <v>7392.42</v>
      </c>
      <c r="J187" s="659" t="str">
        <f t="shared" si="20"/>
        <v/>
      </c>
      <c r="K187" s="659" t="str">
        <f t="shared" si="21"/>
        <v/>
      </c>
      <c r="L187" s="659" t="str">
        <f t="shared" si="22"/>
        <v/>
      </c>
      <c r="M187" s="659">
        <f t="shared" si="23"/>
        <v>7392.42</v>
      </c>
    </row>
    <row r="188" spans="1:13" ht="15" x14ac:dyDescent="0.25">
      <c r="A188" s="1027" t="s">
        <v>4526</v>
      </c>
      <c r="B188" s="391" t="s">
        <v>3489</v>
      </c>
      <c r="C188" s="620" t="str">
        <f t="shared" si="19"/>
        <v>GASTOS DE REPRESENTACION</v>
      </c>
      <c r="D188" s="617" t="s">
        <v>3428</v>
      </c>
      <c r="E188" s="622">
        <f t="shared" si="24"/>
        <v>2</v>
      </c>
      <c r="F188" s="623" t="s">
        <v>3580</v>
      </c>
      <c r="G188" s="624">
        <v>19172.77</v>
      </c>
      <c r="J188" s="659" t="str">
        <f t="shared" si="20"/>
        <v/>
      </c>
      <c r="K188" s="659" t="str">
        <f t="shared" si="21"/>
        <v/>
      </c>
      <c r="L188" s="659" t="str">
        <f t="shared" si="22"/>
        <v/>
      </c>
      <c r="M188" s="659">
        <f t="shared" si="23"/>
        <v>19172.77</v>
      </c>
    </row>
    <row r="189" spans="1:13" ht="15" x14ac:dyDescent="0.25">
      <c r="A189" s="1027" t="s">
        <v>4514</v>
      </c>
      <c r="B189" s="391" t="s">
        <v>3489</v>
      </c>
      <c r="C189" s="620" t="str">
        <f t="shared" si="19"/>
        <v>A PERSONAS MORALES RESIDENTES EN EL PAIS</v>
      </c>
      <c r="D189" s="617" t="s">
        <v>3429</v>
      </c>
      <c r="E189" s="622">
        <f t="shared" si="24"/>
        <v>2</v>
      </c>
      <c r="F189" s="623" t="s">
        <v>3581</v>
      </c>
      <c r="G189" s="624">
        <v>1057840.4500000002</v>
      </c>
      <c r="J189" s="659" t="str">
        <f t="shared" si="20"/>
        <v/>
      </c>
      <c r="K189" s="659" t="str">
        <f t="shared" si="21"/>
        <v/>
      </c>
      <c r="L189" s="659" t="str">
        <f t="shared" si="22"/>
        <v/>
      </c>
      <c r="M189" s="659">
        <f t="shared" si="23"/>
        <v>1057840.4500000002</v>
      </c>
    </row>
    <row r="190" spans="1:13" ht="15" x14ac:dyDescent="0.25">
      <c r="A190" s="1027" t="s">
        <v>4536</v>
      </c>
      <c r="B190" s="391" t="s">
        <v>3489</v>
      </c>
      <c r="C190" s="620" t="str">
        <f t="shared" si="19"/>
        <v>OTROS IMPUESTOS Y DERECHOS</v>
      </c>
      <c r="D190" s="617" t="s">
        <v>3430</v>
      </c>
      <c r="E190" s="622">
        <f t="shared" si="24"/>
        <v>2</v>
      </c>
      <c r="F190" s="623" t="s">
        <v>3582</v>
      </c>
      <c r="G190" s="624">
        <v>994.82</v>
      </c>
      <c r="J190" s="659" t="str">
        <f t="shared" si="20"/>
        <v/>
      </c>
      <c r="K190" s="659" t="str">
        <f t="shared" si="21"/>
        <v/>
      </c>
      <c r="L190" s="659" t="str">
        <f t="shared" si="22"/>
        <v/>
      </c>
      <c r="M190" s="659">
        <f t="shared" si="23"/>
        <v>994.82</v>
      </c>
    </row>
    <row r="191" spans="1:13" ht="15" x14ac:dyDescent="0.25">
      <c r="A191" s="1027" t="s">
        <v>4536</v>
      </c>
      <c r="B191" s="391" t="s">
        <v>3489</v>
      </c>
      <c r="C191" s="620" t="str">
        <f t="shared" si="19"/>
        <v>OTROS IMPUESTOS Y DERECHOS</v>
      </c>
      <c r="D191" s="617" t="s">
        <v>3431</v>
      </c>
      <c r="E191" s="622">
        <f t="shared" si="24"/>
        <v>2</v>
      </c>
      <c r="F191" s="623" t="s">
        <v>3583</v>
      </c>
      <c r="G191" s="624">
        <v>15554.97</v>
      </c>
      <c r="J191" s="659" t="str">
        <f t="shared" si="20"/>
        <v/>
      </c>
      <c r="K191" s="659" t="str">
        <f t="shared" si="21"/>
        <v/>
      </c>
      <c r="L191" s="659" t="str">
        <f t="shared" si="22"/>
        <v/>
      </c>
      <c r="M191" s="659">
        <f t="shared" si="23"/>
        <v>15554.97</v>
      </c>
    </row>
    <row r="192" spans="1:13" ht="15" x14ac:dyDescent="0.25">
      <c r="A192" s="1027" t="s">
        <v>4523</v>
      </c>
      <c r="B192" s="391" t="s">
        <v>3489</v>
      </c>
      <c r="C192" s="620" t="str">
        <f t="shared" si="19"/>
        <v>CORREOS</v>
      </c>
      <c r="D192" s="617" t="s">
        <v>3432</v>
      </c>
      <c r="E192" s="622">
        <f t="shared" si="24"/>
        <v>2</v>
      </c>
      <c r="F192" s="623" t="s">
        <v>3584</v>
      </c>
      <c r="G192" s="624">
        <v>36746.47</v>
      </c>
      <c r="J192" s="659" t="str">
        <f t="shared" si="20"/>
        <v/>
      </c>
      <c r="K192" s="659" t="str">
        <f t="shared" si="21"/>
        <v/>
      </c>
      <c r="L192" s="659" t="str">
        <f t="shared" si="22"/>
        <v/>
      </c>
      <c r="M192" s="659">
        <f t="shared" si="23"/>
        <v>36746.47</v>
      </c>
    </row>
    <row r="193" spans="1:13" ht="15" x14ac:dyDescent="0.25">
      <c r="A193" s="1027" t="s">
        <v>4525</v>
      </c>
      <c r="B193" s="391" t="s">
        <v>3489</v>
      </c>
      <c r="C193" s="620" t="str">
        <f t="shared" si="19"/>
        <v>VIATICOS Y GASTOS DE VIAJE</v>
      </c>
      <c r="D193" s="617" t="s">
        <v>3433</v>
      </c>
      <c r="E193" s="622">
        <f t="shared" si="24"/>
        <v>2</v>
      </c>
      <c r="F193" s="623" t="s">
        <v>3585</v>
      </c>
      <c r="G193" s="624">
        <v>4012.13</v>
      </c>
      <c r="J193" s="659" t="str">
        <f t="shared" si="20"/>
        <v/>
      </c>
      <c r="K193" s="659" t="str">
        <f t="shared" si="21"/>
        <v/>
      </c>
      <c r="L193" s="659" t="str">
        <f t="shared" si="22"/>
        <v/>
      </c>
      <c r="M193" s="659">
        <f t="shared" si="23"/>
        <v>4012.13</v>
      </c>
    </row>
    <row r="194" spans="1:13" ht="15" x14ac:dyDescent="0.25">
      <c r="A194" s="1027" t="s">
        <v>4520</v>
      </c>
      <c r="B194" s="391" t="s">
        <v>3489</v>
      </c>
      <c r="C194" s="620" t="str">
        <f t="shared" si="19"/>
        <v>DEPRECIACIONES</v>
      </c>
      <c r="D194" s="617" t="s">
        <v>3434</v>
      </c>
      <c r="E194" s="622">
        <f t="shared" si="24"/>
        <v>2</v>
      </c>
      <c r="F194" s="623" t="s">
        <v>3586</v>
      </c>
      <c r="G194" s="624">
        <v>15891.289999999999</v>
      </c>
      <c r="J194" s="659" t="str">
        <f t="shared" si="20"/>
        <v/>
      </c>
      <c r="K194" s="659" t="str">
        <f t="shared" si="21"/>
        <v/>
      </c>
      <c r="L194" s="659" t="str">
        <f t="shared" si="22"/>
        <v/>
      </c>
      <c r="M194" s="659">
        <f t="shared" si="23"/>
        <v>15891.289999999999</v>
      </c>
    </row>
    <row r="195" spans="1:13" ht="15" x14ac:dyDescent="0.25">
      <c r="A195" s="1027" t="s">
        <v>4520</v>
      </c>
      <c r="B195" s="391" t="s">
        <v>3489</v>
      </c>
      <c r="C195" s="620" t="str">
        <f t="shared" ref="C195:C232" si="25">IF(ISERROR(VLOOKUP(A195,Balance,2,FALSE)),"",VLOOKUP(A195,Balance,2,FALSE))</f>
        <v>DEPRECIACIONES</v>
      </c>
      <c r="D195" s="617" t="s">
        <v>3435</v>
      </c>
      <c r="E195" s="622">
        <f t="shared" si="24"/>
        <v>2</v>
      </c>
      <c r="F195" s="623" t="s">
        <v>3587</v>
      </c>
      <c r="G195" s="624">
        <f>75655.88-5490</f>
        <v>70165.88</v>
      </c>
      <c r="J195" s="659" t="str">
        <f t="shared" si="20"/>
        <v/>
      </c>
      <c r="K195" s="659" t="str">
        <f t="shared" si="21"/>
        <v/>
      </c>
      <c r="L195" s="659" t="str">
        <f t="shared" si="22"/>
        <v/>
      </c>
      <c r="M195" s="659">
        <f t="shared" si="23"/>
        <v>70165.88</v>
      </c>
    </row>
    <row r="196" spans="1:13" ht="15" x14ac:dyDescent="0.25">
      <c r="A196" s="1027" t="s">
        <v>4520</v>
      </c>
      <c r="B196" s="391" t="s">
        <v>3489</v>
      </c>
      <c r="C196" s="620" t="str">
        <f t="shared" si="25"/>
        <v>DEPRECIACIONES</v>
      </c>
      <c r="D196" s="617" t="s">
        <v>3436</v>
      </c>
      <c r="E196" s="622">
        <f t="shared" si="24"/>
        <v>2</v>
      </c>
      <c r="F196" s="623" t="s">
        <v>3588</v>
      </c>
      <c r="G196" s="624">
        <v>11236.91</v>
      </c>
      <c r="J196" s="659" t="str">
        <f t="shared" ref="J196:J233" si="26">IF($B196="F",$G196,"")</f>
        <v/>
      </c>
      <c r="K196" s="659" t="str">
        <f t="shared" ref="K196:K233" si="27">IF($B196="V",$G196,"")</f>
        <v/>
      </c>
      <c r="L196" s="659" t="str">
        <f t="shared" ref="L196:L233" si="28">IF($B196="A",$G196,"")</f>
        <v/>
      </c>
      <c r="M196" s="659">
        <f t="shared" ref="M196:M233" si="29">IF($B196="G",$G196,"")</f>
        <v>11236.91</v>
      </c>
    </row>
    <row r="197" spans="1:13" ht="15" x14ac:dyDescent="0.25">
      <c r="A197" s="1027" t="s">
        <v>4531</v>
      </c>
      <c r="B197" s="391" t="s">
        <v>3489</v>
      </c>
      <c r="C197" s="620" t="str">
        <f t="shared" si="25"/>
        <v>MATERIALES DE OFICINA</v>
      </c>
      <c r="D197" s="617" t="s">
        <v>3437</v>
      </c>
      <c r="E197" s="622">
        <f t="shared" si="24"/>
        <v>2</v>
      </c>
      <c r="F197" s="623" t="s">
        <v>3589</v>
      </c>
      <c r="G197" s="624">
        <v>43192.31</v>
      </c>
      <c r="J197" s="659" t="str">
        <f t="shared" si="26"/>
        <v/>
      </c>
      <c r="K197" s="659" t="str">
        <f t="shared" si="27"/>
        <v/>
      </c>
      <c r="L197" s="659" t="str">
        <f t="shared" si="28"/>
        <v/>
      </c>
      <c r="M197" s="659">
        <f t="shared" si="29"/>
        <v>43192.31</v>
      </c>
    </row>
    <row r="198" spans="1:13" ht="15" x14ac:dyDescent="0.25">
      <c r="A198" s="1027" t="s">
        <v>4537</v>
      </c>
      <c r="B198" s="391" t="s">
        <v>3489</v>
      </c>
      <c r="C198" s="620" t="str">
        <f t="shared" si="25"/>
        <v>RECARGOS FISCALES</v>
      </c>
      <c r="D198" s="617" t="s">
        <v>3438</v>
      </c>
      <c r="E198" s="622">
        <f t="shared" si="24"/>
        <v>2</v>
      </c>
      <c r="F198" s="623" t="s">
        <v>3590</v>
      </c>
      <c r="G198" s="624">
        <v>34870.43</v>
      </c>
      <c r="J198" s="659" t="str">
        <f t="shared" si="26"/>
        <v/>
      </c>
      <c r="K198" s="659" t="str">
        <f t="shared" si="27"/>
        <v/>
      </c>
      <c r="L198" s="659" t="str">
        <f t="shared" si="28"/>
        <v/>
      </c>
      <c r="M198" s="659">
        <f t="shared" si="29"/>
        <v>34870.43</v>
      </c>
    </row>
    <row r="199" spans="1:13" ht="15" x14ac:dyDescent="0.25">
      <c r="A199" s="1027" t="s">
        <v>4526</v>
      </c>
      <c r="B199" s="391" t="s">
        <v>3489</v>
      </c>
      <c r="C199" s="620" t="str">
        <f t="shared" si="25"/>
        <v>GASTOS DE REPRESENTACION</v>
      </c>
      <c r="D199" s="617" t="s">
        <v>3439</v>
      </c>
      <c r="E199" s="622">
        <f t="shared" ref="E199:E238" si="30">IF(MID(D199,6,3)="000",1,2)</f>
        <v>2</v>
      </c>
      <c r="F199" s="623" t="s">
        <v>3591</v>
      </c>
      <c r="G199" s="624">
        <v>3017.53</v>
      </c>
      <c r="J199" s="659" t="str">
        <f t="shared" si="26"/>
        <v/>
      </c>
      <c r="K199" s="659" t="str">
        <f t="shared" si="27"/>
        <v/>
      </c>
      <c r="L199" s="659" t="str">
        <f t="shared" si="28"/>
        <v/>
      </c>
      <c r="M199" s="659">
        <f t="shared" si="29"/>
        <v>3017.53</v>
      </c>
    </row>
    <row r="200" spans="1:13" ht="15" x14ac:dyDescent="0.25">
      <c r="A200" s="1027" t="s">
        <v>4533</v>
      </c>
      <c r="B200" s="391" t="s">
        <v>3489</v>
      </c>
      <c r="C200" s="620" t="str">
        <f t="shared" si="25"/>
        <v>MANTENIMIENTO Y CONSERVACION</v>
      </c>
      <c r="D200" s="617" t="s">
        <v>3440</v>
      </c>
      <c r="E200" s="622">
        <f t="shared" si="30"/>
        <v>2</v>
      </c>
      <c r="F200" s="623" t="s">
        <v>3592</v>
      </c>
      <c r="G200" s="624">
        <v>315786.40999999997</v>
      </c>
      <c r="J200" s="659" t="str">
        <f t="shared" si="26"/>
        <v/>
      </c>
      <c r="K200" s="659" t="str">
        <f t="shared" si="27"/>
        <v/>
      </c>
      <c r="L200" s="659" t="str">
        <f t="shared" si="28"/>
        <v/>
      </c>
      <c r="M200" s="659">
        <f t="shared" si="29"/>
        <v>315786.40999999997</v>
      </c>
    </row>
    <row r="201" spans="1:13" ht="15" x14ac:dyDescent="0.25">
      <c r="A201" s="1027" t="s">
        <v>4527</v>
      </c>
      <c r="B201" s="391" t="s">
        <v>3489</v>
      </c>
      <c r="C201" s="620" t="str">
        <f t="shared" si="25"/>
        <v>TELEFONO</v>
      </c>
      <c r="D201" s="617" t="s">
        <v>3441</v>
      </c>
      <c r="E201" s="622">
        <f t="shared" si="30"/>
        <v>2</v>
      </c>
      <c r="F201" s="623" t="s">
        <v>3593</v>
      </c>
      <c r="G201" s="624">
        <v>48047</v>
      </c>
      <c r="J201" s="659" t="str">
        <f t="shared" si="26"/>
        <v/>
      </c>
      <c r="K201" s="659" t="str">
        <f t="shared" si="27"/>
        <v/>
      </c>
      <c r="L201" s="659" t="str">
        <f t="shared" si="28"/>
        <v/>
      </c>
      <c r="M201" s="659">
        <f t="shared" si="29"/>
        <v>48047</v>
      </c>
    </row>
    <row r="202" spans="1:13" ht="15" x14ac:dyDescent="0.25">
      <c r="A202" s="1027" t="s">
        <v>4535</v>
      </c>
      <c r="B202" s="391" t="s">
        <v>3489</v>
      </c>
      <c r="C202" s="620" t="str">
        <f t="shared" si="25"/>
        <v>GASTOS NO DEDUCIBLES</v>
      </c>
      <c r="D202" s="617" t="s">
        <v>3442</v>
      </c>
      <c r="E202" s="622">
        <f t="shared" si="30"/>
        <v>2</v>
      </c>
      <c r="F202" s="623" t="s">
        <v>298</v>
      </c>
      <c r="G202" s="624">
        <v>0</v>
      </c>
      <c r="J202" s="659" t="str">
        <f t="shared" si="26"/>
        <v/>
      </c>
      <c r="K202" s="659" t="str">
        <f t="shared" si="27"/>
        <v/>
      </c>
      <c r="L202" s="659" t="str">
        <f t="shared" si="28"/>
        <v/>
      </c>
      <c r="M202" s="659">
        <f t="shared" si="29"/>
        <v>0</v>
      </c>
    </row>
    <row r="203" spans="1:13" ht="15" x14ac:dyDescent="0.25">
      <c r="A203" s="1027" t="s">
        <v>4536</v>
      </c>
      <c r="B203" s="391" t="s">
        <v>3489</v>
      </c>
      <c r="C203" s="620" t="str">
        <f t="shared" si="25"/>
        <v>OTROS IMPUESTOS Y DERECHOS</v>
      </c>
      <c r="D203" s="617" t="s">
        <v>3443</v>
      </c>
      <c r="E203" s="622">
        <f t="shared" si="30"/>
        <v>2</v>
      </c>
      <c r="F203" s="623" t="s">
        <v>3594</v>
      </c>
      <c r="G203" s="624">
        <v>2800</v>
      </c>
      <c r="J203" s="659" t="str">
        <f t="shared" si="26"/>
        <v/>
      </c>
      <c r="K203" s="659" t="str">
        <f t="shared" si="27"/>
        <v/>
      </c>
      <c r="L203" s="659" t="str">
        <f t="shared" si="28"/>
        <v/>
      </c>
      <c r="M203" s="659">
        <f t="shared" si="29"/>
        <v>2800</v>
      </c>
    </row>
    <row r="204" spans="1:13" ht="15" x14ac:dyDescent="0.25">
      <c r="A204" s="1027" t="s">
        <v>4538</v>
      </c>
      <c r="B204" s="391" t="s">
        <v>3489</v>
      </c>
      <c r="C204" s="620" t="str">
        <f t="shared" si="25"/>
        <v>CUOTAS Y SUSCRIPCIONES</v>
      </c>
      <c r="D204" s="618" t="s">
        <v>3444</v>
      </c>
      <c r="E204" s="622">
        <f t="shared" si="30"/>
        <v>2</v>
      </c>
      <c r="F204" s="623" t="s">
        <v>3595</v>
      </c>
      <c r="G204" s="624">
        <v>0</v>
      </c>
      <c r="J204" s="659" t="str">
        <f t="shared" si="26"/>
        <v/>
      </c>
      <c r="K204" s="659" t="str">
        <f t="shared" si="27"/>
        <v/>
      </c>
      <c r="L204" s="659" t="str">
        <f t="shared" si="28"/>
        <v/>
      </c>
      <c r="M204" s="659">
        <f t="shared" si="29"/>
        <v>0</v>
      </c>
    </row>
    <row r="205" spans="1:13" ht="15" x14ac:dyDescent="0.25">
      <c r="A205" s="1027" t="s">
        <v>4533</v>
      </c>
      <c r="B205" s="391" t="s">
        <v>3489</v>
      </c>
      <c r="C205" s="620" t="str">
        <f t="shared" si="25"/>
        <v>MANTENIMIENTO Y CONSERVACION</v>
      </c>
      <c r="D205" s="618" t="s">
        <v>3445</v>
      </c>
      <c r="E205" s="622">
        <f t="shared" si="30"/>
        <v>2</v>
      </c>
      <c r="F205" s="623" t="s">
        <v>3596</v>
      </c>
      <c r="G205" s="624">
        <v>14090</v>
      </c>
      <c r="J205" s="659" t="str">
        <f t="shared" si="26"/>
        <v/>
      </c>
      <c r="K205" s="659" t="str">
        <f t="shared" si="27"/>
        <v/>
      </c>
      <c r="L205" s="659" t="str">
        <f t="shared" si="28"/>
        <v/>
      </c>
      <c r="M205" s="659">
        <f t="shared" si="29"/>
        <v>14090</v>
      </c>
    </row>
    <row r="206" spans="1:13" ht="15" x14ac:dyDescent="0.25">
      <c r="A206" s="1027" t="s">
        <v>4527</v>
      </c>
      <c r="B206" s="391" t="s">
        <v>3489</v>
      </c>
      <c r="C206" s="620" t="str">
        <f t="shared" si="25"/>
        <v>TELEFONO</v>
      </c>
      <c r="D206" s="617" t="s">
        <v>3446</v>
      </c>
      <c r="E206" s="622">
        <f t="shared" si="30"/>
        <v>2</v>
      </c>
      <c r="F206" s="623" t="s">
        <v>3597</v>
      </c>
      <c r="G206" s="624">
        <v>45644.61</v>
      </c>
      <c r="J206" s="659" t="str">
        <f t="shared" si="26"/>
        <v/>
      </c>
      <c r="K206" s="659" t="str">
        <f t="shared" si="27"/>
        <v/>
      </c>
      <c r="L206" s="659" t="str">
        <f t="shared" si="28"/>
        <v/>
      </c>
      <c r="M206" s="659">
        <f t="shared" si="29"/>
        <v>45644.61</v>
      </c>
    </row>
    <row r="207" spans="1:13" ht="15" x14ac:dyDescent="0.25">
      <c r="A207" s="1027" t="s">
        <v>4535</v>
      </c>
      <c r="B207" s="391" t="s">
        <v>3489</v>
      </c>
      <c r="C207" s="620" t="str">
        <f t="shared" si="25"/>
        <v>GASTOS NO DEDUCIBLES</v>
      </c>
      <c r="D207" s="617" t="s">
        <v>3447</v>
      </c>
      <c r="E207" s="622">
        <f t="shared" si="30"/>
        <v>2</v>
      </c>
      <c r="F207" s="623" t="s">
        <v>813</v>
      </c>
      <c r="G207" s="624">
        <v>20021.84</v>
      </c>
      <c r="J207" s="659" t="str">
        <f t="shared" si="26"/>
        <v/>
      </c>
      <c r="K207" s="659" t="str">
        <f t="shared" si="27"/>
        <v/>
      </c>
      <c r="L207" s="659" t="str">
        <f t="shared" si="28"/>
        <v/>
      </c>
      <c r="M207" s="659">
        <f t="shared" si="29"/>
        <v>20021.84</v>
      </c>
    </row>
    <row r="208" spans="1:13" ht="15" x14ac:dyDescent="0.25">
      <c r="A208" s="1027" t="s">
        <v>4536</v>
      </c>
      <c r="B208" s="391" t="s">
        <v>3489</v>
      </c>
      <c r="C208" s="620" t="str">
        <f t="shared" si="25"/>
        <v>OTROS IMPUESTOS Y DERECHOS</v>
      </c>
      <c r="D208" s="617" t="s">
        <v>3448</v>
      </c>
      <c r="E208" s="622">
        <f t="shared" si="30"/>
        <v>2</v>
      </c>
      <c r="F208" s="623" t="s">
        <v>3598</v>
      </c>
      <c r="G208" s="624">
        <v>1371.33</v>
      </c>
      <c r="J208" s="659" t="str">
        <f t="shared" si="26"/>
        <v/>
      </c>
      <c r="K208" s="659" t="str">
        <f t="shared" si="27"/>
        <v/>
      </c>
      <c r="L208" s="659" t="str">
        <f t="shared" si="28"/>
        <v/>
      </c>
      <c r="M208" s="659">
        <f t="shared" si="29"/>
        <v>1371.33</v>
      </c>
    </row>
    <row r="209" spans="1:13" ht="15" x14ac:dyDescent="0.25">
      <c r="A209" s="1027" t="s">
        <v>4535</v>
      </c>
      <c r="B209" s="391" t="s">
        <v>3489</v>
      </c>
      <c r="C209" s="620" t="str">
        <f t="shared" si="25"/>
        <v>GASTOS NO DEDUCIBLES</v>
      </c>
      <c r="D209" s="617" t="s">
        <v>3449</v>
      </c>
      <c r="E209" s="622">
        <f t="shared" si="30"/>
        <v>2</v>
      </c>
      <c r="F209" s="623" t="s">
        <v>3599</v>
      </c>
      <c r="G209" s="624">
        <v>951</v>
      </c>
      <c r="J209" s="659" t="str">
        <f t="shared" si="26"/>
        <v/>
      </c>
      <c r="K209" s="659" t="str">
        <f t="shared" si="27"/>
        <v/>
      </c>
      <c r="L209" s="659" t="str">
        <f t="shared" si="28"/>
        <v/>
      </c>
      <c r="M209" s="659">
        <f t="shared" si="29"/>
        <v>951</v>
      </c>
    </row>
    <row r="210" spans="1:13" ht="15" x14ac:dyDescent="0.25">
      <c r="A210" s="1027" t="s">
        <v>4535</v>
      </c>
      <c r="B210" s="391" t="s">
        <v>3489</v>
      </c>
      <c r="C210" s="620" t="str">
        <f t="shared" si="25"/>
        <v>GASTOS NO DEDUCIBLES</v>
      </c>
      <c r="D210" s="617" t="s">
        <v>3450</v>
      </c>
      <c r="E210" s="622">
        <f t="shared" si="30"/>
        <v>2</v>
      </c>
      <c r="F210" s="623" t="s">
        <v>3600</v>
      </c>
      <c r="G210" s="624">
        <v>10107.49</v>
      </c>
      <c r="J210" s="659" t="str">
        <f t="shared" si="26"/>
        <v/>
      </c>
      <c r="K210" s="659" t="str">
        <f t="shared" si="27"/>
        <v/>
      </c>
      <c r="L210" s="659" t="str">
        <f t="shared" si="28"/>
        <v/>
      </c>
      <c r="M210" s="659">
        <f t="shared" si="29"/>
        <v>10107.49</v>
      </c>
    </row>
    <row r="211" spans="1:13" ht="15" x14ac:dyDescent="0.25">
      <c r="A211" s="1027" t="s">
        <v>4557</v>
      </c>
      <c r="B211" s="391" t="s">
        <v>3489</v>
      </c>
      <c r="C211" s="620" t="str">
        <f t="shared" si="25"/>
        <v>DIVERSOS</v>
      </c>
      <c r="D211" s="617" t="s">
        <v>3451</v>
      </c>
      <c r="E211" s="622">
        <f t="shared" si="30"/>
        <v>2</v>
      </c>
      <c r="F211" s="623" t="s">
        <v>410</v>
      </c>
      <c r="G211" s="626">
        <v>95044.71</v>
      </c>
      <c r="J211" s="659" t="str">
        <f t="shared" si="26"/>
        <v/>
      </c>
      <c r="K211" s="659" t="str">
        <f t="shared" si="27"/>
        <v/>
      </c>
      <c r="L211" s="659" t="str">
        <f t="shared" si="28"/>
        <v/>
      </c>
      <c r="M211" s="659">
        <f t="shared" si="29"/>
        <v>95044.71</v>
      </c>
    </row>
    <row r="212" spans="1:13" ht="15" x14ac:dyDescent="0.25">
      <c r="A212" s="1027" t="s">
        <v>4521</v>
      </c>
      <c r="B212" s="391" t="s">
        <v>3489</v>
      </c>
      <c r="C212" s="620" t="str">
        <f t="shared" si="25"/>
        <v>AMORTIZACIONES</v>
      </c>
      <c r="D212" s="617" t="s">
        <v>3452</v>
      </c>
      <c r="E212" s="622">
        <f t="shared" si="30"/>
        <v>2</v>
      </c>
      <c r="F212" s="623" t="s">
        <v>3601</v>
      </c>
      <c r="G212" s="624">
        <v>76593.48</v>
      </c>
      <c r="J212" s="659" t="str">
        <f t="shared" si="26"/>
        <v/>
      </c>
      <c r="K212" s="659" t="str">
        <f t="shared" si="27"/>
        <v/>
      </c>
      <c r="L212" s="659" t="str">
        <f t="shared" si="28"/>
        <v/>
      </c>
      <c r="M212" s="659">
        <f t="shared" si="29"/>
        <v>76593.48</v>
      </c>
    </row>
    <row r="213" spans="1:13" ht="15" x14ac:dyDescent="0.25">
      <c r="A213" s="1027" t="s">
        <v>4536</v>
      </c>
      <c r="B213" s="391" t="s">
        <v>3489</v>
      </c>
      <c r="C213" s="620" t="str">
        <f t="shared" si="25"/>
        <v>OTROS IMPUESTOS Y DERECHOS</v>
      </c>
      <c r="D213" s="617" t="s">
        <v>3453</v>
      </c>
      <c r="E213" s="622">
        <f t="shared" si="30"/>
        <v>2</v>
      </c>
      <c r="F213" s="623" t="s">
        <v>3602</v>
      </c>
      <c r="G213" s="624">
        <v>22.61</v>
      </c>
      <c r="J213" s="659" t="str">
        <f t="shared" si="26"/>
        <v/>
      </c>
      <c r="K213" s="659" t="str">
        <f t="shared" si="27"/>
        <v/>
      </c>
      <c r="L213" s="659" t="str">
        <f t="shared" si="28"/>
        <v/>
      </c>
      <c r="M213" s="659">
        <f t="shared" si="29"/>
        <v>22.61</v>
      </c>
    </row>
    <row r="214" spans="1:13" ht="15" x14ac:dyDescent="0.25">
      <c r="A214" s="1027" t="s">
        <v>4513</v>
      </c>
      <c r="B214" s="391" t="s">
        <v>3489</v>
      </c>
      <c r="C214" s="620" t="str">
        <f t="shared" si="25"/>
        <v>A PERSONAS FISICAS RESIDENTES EN EL PAIS</v>
      </c>
      <c r="D214" s="617" t="s">
        <v>3454</v>
      </c>
      <c r="E214" s="622">
        <f t="shared" si="30"/>
        <v>2</v>
      </c>
      <c r="F214" s="623" t="s">
        <v>3603</v>
      </c>
      <c r="G214" s="624">
        <v>0</v>
      </c>
      <c r="J214" s="659" t="str">
        <f t="shared" si="26"/>
        <v/>
      </c>
      <c r="K214" s="659" t="str">
        <f t="shared" si="27"/>
        <v/>
      </c>
      <c r="L214" s="659" t="str">
        <f t="shared" si="28"/>
        <v/>
      </c>
      <c r="M214" s="659">
        <f t="shared" si="29"/>
        <v>0</v>
      </c>
    </row>
    <row r="215" spans="1:13" ht="15" x14ac:dyDescent="0.25">
      <c r="A215" s="1027" t="s">
        <v>4513</v>
      </c>
      <c r="B215" s="391" t="s">
        <v>3489</v>
      </c>
      <c r="C215" s="620" t="str">
        <f t="shared" si="25"/>
        <v>A PERSONAS FISICAS RESIDENTES EN EL PAIS</v>
      </c>
      <c r="D215" s="617" t="s">
        <v>3455</v>
      </c>
      <c r="E215" s="622">
        <f t="shared" si="30"/>
        <v>2</v>
      </c>
      <c r="F215" s="623" t="s">
        <v>3604</v>
      </c>
      <c r="G215" s="624">
        <v>0</v>
      </c>
      <c r="J215" s="659" t="str">
        <f t="shared" si="26"/>
        <v/>
      </c>
      <c r="K215" s="659" t="str">
        <f t="shared" si="27"/>
        <v/>
      </c>
      <c r="L215" s="659" t="str">
        <f t="shared" si="28"/>
        <v/>
      </c>
      <c r="M215" s="659">
        <f t="shared" si="29"/>
        <v>0</v>
      </c>
    </row>
    <row r="216" spans="1:13" ht="15" x14ac:dyDescent="0.25">
      <c r="A216" s="1027" t="s">
        <v>4513</v>
      </c>
      <c r="B216" s="391" t="s">
        <v>3489</v>
      </c>
      <c r="C216" s="620" t="str">
        <f t="shared" si="25"/>
        <v>A PERSONAS FISICAS RESIDENTES EN EL PAIS</v>
      </c>
      <c r="D216" s="617" t="s">
        <v>3456</v>
      </c>
      <c r="E216" s="622">
        <f t="shared" si="30"/>
        <v>2</v>
      </c>
      <c r="F216" s="623" t="s">
        <v>3605</v>
      </c>
      <c r="G216" s="624">
        <v>0</v>
      </c>
      <c r="J216" s="659" t="str">
        <f t="shared" si="26"/>
        <v/>
      </c>
      <c r="K216" s="659" t="str">
        <f t="shared" si="27"/>
        <v/>
      </c>
      <c r="L216" s="659" t="str">
        <f t="shared" si="28"/>
        <v/>
      </c>
      <c r="M216" s="659">
        <f t="shared" si="29"/>
        <v>0</v>
      </c>
    </row>
    <row r="217" spans="1:13" ht="15" x14ac:dyDescent="0.25">
      <c r="A217" s="1027" t="s">
        <v>4513</v>
      </c>
      <c r="B217" s="391" t="s">
        <v>3489</v>
      </c>
      <c r="C217" s="620" t="str">
        <f t="shared" si="25"/>
        <v>A PERSONAS FISICAS RESIDENTES EN EL PAIS</v>
      </c>
      <c r="D217" s="617" t="s">
        <v>3457</v>
      </c>
      <c r="E217" s="622">
        <f t="shared" si="30"/>
        <v>2</v>
      </c>
      <c r="F217" s="623" t="s">
        <v>3606</v>
      </c>
      <c r="G217" s="624">
        <v>0</v>
      </c>
      <c r="J217" s="659" t="str">
        <f t="shared" si="26"/>
        <v/>
      </c>
      <c r="K217" s="659" t="str">
        <f t="shared" si="27"/>
        <v/>
      </c>
      <c r="L217" s="659" t="str">
        <f t="shared" si="28"/>
        <v/>
      </c>
      <c r="M217" s="659">
        <f t="shared" si="29"/>
        <v>0</v>
      </c>
    </row>
    <row r="218" spans="1:13" ht="15" x14ac:dyDescent="0.25">
      <c r="A218" s="1027" t="s">
        <v>4513</v>
      </c>
      <c r="B218" s="391" t="s">
        <v>3489</v>
      </c>
      <c r="C218" s="620" t="str">
        <f t="shared" si="25"/>
        <v>A PERSONAS FISICAS RESIDENTES EN EL PAIS</v>
      </c>
      <c r="D218" s="617" t="s">
        <v>3458</v>
      </c>
      <c r="E218" s="622">
        <f t="shared" si="30"/>
        <v>2</v>
      </c>
      <c r="F218" s="623" t="s">
        <v>3607</v>
      </c>
      <c r="G218" s="624">
        <v>0</v>
      </c>
      <c r="J218" s="659" t="str">
        <f t="shared" si="26"/>
        <v/>
      </c>
      <c r="K218" s="659" t="str">
        <f t="shared" si="27"/>
        <v/>
      </c>
      <c r="L218" s="659" t="str">
        <f t="shared" si="28"/>
        <v/>
      </c>
      <c r="M218" s="659">
        <f t="shared" si="29"/>
        <v>0</v>
      </c>
    </row>
    <row r="219" spans="1:13" ht="15" x14ac:dyDescent="0.25">
      <c r="A219" s="1027" t="s">
        <v>4513</v>
      </c>
      <c r="B219" s="391" t="s">
        <v>3489</v>
      </c>
      <c r="C219" s="620" t="str">
        <f t="shared" si="25"/>
        <v>A PERSONAS FISICAS RESIDENTES EN EL PAIS</v>
      </c>
      <c r="D219" s="617" t="s">
        <v>3459</v>
      </c>
      <c r="E219" s="622">
        <f t="shared" si="30"/>
        <v>2</v>
      </c>
      <c r="F219" s="623" t="s">
        <v>3608</v>
      </c>
      <c r="G219" s="624">
        <v>0</v>
      </c>
      <c r="J219" s="659" t="str">
        <f t="shared" si="26"/>
        <v/>
      </c>
      <c r="K219" s="659" t="str">
        <f t="shared" si="27"/>
        <v/>
      </c>
      <c r="L219" s="659" t="str">
        <f t="shared" si="28"/>
        <v/>
      </c>
      <c r="M219" s="659">
        <f t="shared" si="29"/>
        <v>0</v>
      </c>
    </row>
    <row r="220" spans="1:13" ht="15" x14ac:dyDescent="0.25">
      <c r="A220" s="1027" t="s">
        <v>4513</v>
      </c>
      <c r="B220" s="391" t="s">
        <v>3489</v>
      </c>
      <c r="C220" s="620" t="str">
        <f t="shared" si="25"/>
        <v>A PERSONAS FISICAS RESIDENTES EN EL PAIS</v>
      </c>
      <c r="D220" s="617" t="s">
        <v>3460</v>
      </c>
      <c r="E220" s="622">
        <f t="shared" si="30"/>
        <v>2</v>
      </c>
      <c r="F220" s="623" t="s">
        <v>3609</v>
      </c>
      <c r="G220" s="624">
        <v>0</v>
      </c>
      <c r="J220" s="659" t="str">
        <f t="shared" si="26"/>
        <v/>
      </c>
      <c r="K220" s="659" t="str">
        <f t="shared" si="27"/>
        <v/>
      </c>
      <c r="L220" s="659" t="str">
        <f t="shared" si="28"/>
        <v/>
      </c>
      <c r="M220" s="659">
        <f t="shared" si="29"/>
        <v>0</v>
      </c>
    </row>
    <row r="221" spans="1:13" ht="15" x14ac:dyDescent="0.25">
      <c r="A221" s="1027" t="s">
        <v>4513</v>
      </c>
      <c r="B221" s="391" t="s">
        <v>3489</v>
      </c>
      <c r="C221" s="620" t="str">
        <f t="shared" si="25"/>
        <v>A PERSONAS FISICAS RESIDENTES EN EL PAIS</v>
      </c>
      <c r="D221" s="617" t="s">
        <v>3461</v>
      </c>
      <c r="E221" s="622">
        <f t="shared" si="30"/>
        <v>2</v>
      </c>
      <c r="F221" s="623" t="s">
        <v>3610</v>
      </c>
      <c r="G221" s="624">
        <v>0</v>
      </c>
      <c r="J221" s="659" t="str">
        <f t="shared" si="26"/>
        <v/>
      </c>
      <c r="K221" s="659" t="str">
        <f t="shared" si="27"/>
        <v/>
      </c>
      <c r="L221" s="659" t="str">
        <f t="shared" si="28"/>
        <v/>
      </c>
      <c r="M221" s="659">
        <f t="shared" si="29"/>
        <v>0</v>
      </c>
    </row>
    <row r="222" spans="1:13" ht="15" x14ac:dyDescent="0.25">
      <c r="A222" s="1027" t="s">
        <v>4517</v>
      </c>
      <c r="B222" s="391" t="s">
        <v>3489</v>
      </c>
      <c r="C222" s="620" t="str">
        <f t="shared" si="25"/>
        <v>A PERSONAS FISICAS RESIDENTES EN EL PAIS</v>
      </c>
      <c r="D222" s="617" t="s">
        <v>3462</v>
      </c>
      <c r="E222" s="622">
        <f t="shared" si="30"/>
        <v>2</v>
      </c>
      <c r="F222" s="623" t="s">
        <v>3611</v>
      </c>
      <c r="G222" s="624">
        <v>0</v>
      </c>
      <c r="J222" s="659" t="str">
        <f t="shared" si="26"/>
        <v/>
      </c>
      <c r="K222" s="659" t="str">
        <f t="shared" si="27"/>
        <v/>
      </c>
      <c r="L222" s="659" t="str">
        <f t="shared" si="28"/>
        <v/>
      </c>
      <c r="M222" s="659">
        <f t="shared" si="29"/>
        <v>0</v>
      </c>
    </row>
    <row r="223" spans="1:13" ht="15" x14ac:dyDescent="0.25">
      <c r="A223" s="1027" t="s">
        <v>4557</v>
      </c>
      <c r="B223" s="391" t="s">
        <v>3489</v>
      </c>
      <c r="C223" s="620" t="str">
        <f t="shared" si="25"/>
        <v>DIVERSOS</v>
      </c>
      <c r="D223" s="617" t="s">
        <v>3463</v>
      </c>
      <c r="E223" s="622">
        <f t="shared" si="30"/>
        <v>2</v>
      </c>
      <c r="F223" s="623" t="s">
        <v>3612</v>
      </c>
      <c r="G223" s="624">
        <v>0</v>
      </c>
      <c r="J223" s="659" t="str">
        <f t="shared" si="26"/>
        <v/>
      </c>
      <c r="K223" s="659" t="str">
        <f t="shared" si="27"/>
        <v/>
      </c>
      <c r="L223" s="659" t="str">
        <f t="shared" si="28"/>
        <v/>
      </c>
      <c r="M223" s="659">
        <f t="shared" si="29"/>
        <v>0</v>
      </c>
    </row>
    <row r="224" spans="1:13" ht="15" x14ac:dyDescent="0.25">
      <c r="A224" s="1027" t="s">
        <v>4528</v>
      </c>
      <c r="B224" s="391" t="s">
        <v>3489</v>
      </c>
      <c r="C224" s="620" t="str">
        <f t="shared" si="25"/>
        <v>AGUA</v>
      </c>
      <c r="D224" s="617" t="s">
        <v>3464</v>
      </c>
      <c r="E224" s="622">
        <f t="shared" si="30"/>
        <v>2</v>
      </c>
      <c r="F224" s="623" t="s">
        <v>3613</v>
      </c>
      <c r="G224" s="624">
        <v>10520</v>
      </c>
      <c r="J224" s="659" t="str">
        <f t="shared" si="26"/>
        <v/>
      </c>
      <c r="K224" s="659" t="str">
        <f t="shared" si="27"/>
        <v/>
      </c>
      <c r="L224" s="659" t="str">
        <f t="shared" si="28"/>
        <v/>
      </c>
      <c r="M224" s="659">
        <f t="shared" si="29"/>
        <v>10520</v>
      </c>
    </row>
    <row r="225" spans="1:13" ht="15" x14ac:dyDescent="0.25">
      <c r="A225" s="1027" t="s">
        <v>4539</v>
      </c>
      <c r="B225" s="391" t="s">
        <v>3489</v>
      </c>
      <c r="C225" s="620" t="str">
        <f t="shared" si="25"/>
        <v>PROPAGANDA Y PUBLICIDAD</v>
      </c>
      <c r="D225" s="617" t="s">
        <v>3465</v>
      </c>
      <c r="E225" s="622">
        <f t="shared" si="30"/>
        <v>2</v>
      </c>
      <c r="F225" s="623" t="s">
        <v>3614</v>
      </c>
      <c r="G225" s="624">
        <v>86431.4</v>
      </c>
      <c r="J225" s="659" t="str">
        <f t="shared" si="26"/>
        <v/>
      </c>
      <c r="K225" s="659" t="str">
        <f t="shared" si="27"/>
        <v/>
      </c>
      <c r="L225" s="659" t="str">
        <f t="shared" si="28"/>
        <v/>
      </c>
      <c r="M225" s="659">
        <f t="shared" si="29"/>
        <v>86431.4</v>
      </c>
    </row>
    <row r="226" spans="1:13" ht="15" x14ac:dyDescent="0.25">
      <c r="A226" s="1027" t="s">
        <v>4557</v>
      </c>
      <c r="B226" s="391" t="s">
        <v>3489</v>
      </c>
      <c r="C226" s="620" t="str">
        <f t="shared" si="25"/>
        <v>DIVERSOS</v>
      </c>
      <c r="D226" s="617" t="s">
        <v>3466</v>
      </c>
      <c r="E226" s="622">
        <f t="shared" si="30"/>
        <v>2</v>
      </c>
      <c r="F226" s="623" t="s">
        <v>3615</v>
      </c>
      <c r="G226" s="624">
        <v>0</v>
      </c>
      <c r="J226" s="659" t="str">
        <f t="shared" si="26"/>
        <v/>
      </c>
      <c r="K226" s="659" t="str">
        <f t="shared" si="27"/>
        <v/>
      </c>
      <c r="L226" s="659" t="str">
        <f t="shared" si="28"/>
        <v/>
      </c>
      <c r="M226" s="659">
        <f t="shared" si="29"/>
        <v>0</v>
      </c>
    </row>
    <row r="227" spans="1:13" ht="15" x14ac:dyDescent="0.25">
      <c r="A227" s="1027" t="s">
        <v>4513</v>
      </c>
      <c r="B227" s="391" t="s">
        <v>3489</v>
      </c>
      <c r="C227" s="620" t="str">
        <f t="shared" si="25"/>
        <v>A PERSONAS FISICAS RESIDENTES EN EL PAIS</v>
      </c>
      <c r="D227" s="617" t="s">
        <v>3467</v>
      </c>
      <c r="E227" s="622">
        <f t="shared" si="30"/>
        <v>2</v>
      </c>
      <c r="F227" s="623" t="s">
        <v>3616</v>
      </c>
      <c r="G227" s="624">
        <v>0</v>
      </c>
      <c r="J227" s="659" t="str">
        <f t="shared" si="26"/>
        <v/>
      </c>
      <c r="K227" s="659" t="str">
        <f t="shared" si="27"/>
        <v/>
      </c>
      <c r="L227" s="659" t="str">
        <f t="shared" si="28"/>
        <v/>
      </c>
      <c r="M227" s="659">
        <f t="shared" si="29"/>
        <v>0</v>
      </c>
    </row>
    <row r="228" spans="1:13" ht="15" x14ac:dyDescent="0.25">
      <c r="A228" s="1027" t="s">
        <v>4555</v>
      </c>
      <c r="B228" s="391" t="s">
        <v>3489</v>
      </c>
      <c r="C228" s="620" t="str">
        <f t="shared" si="25"/>
        <v>COMISIONES BANCARIAS</v>
      </c>
      <c r="D228" s="617" t="s">
        <v>3468</v>
      </c>
      <c r="E228" s="622">
        <f t="shared" si="30"/>
        <v>2</v>
      </c>
      <c r="F228" s="623" t="s">
        <v>3617</v>
      </c>
      <c r="G228" s="624">
        <v>13317.08</v>
      </c>
      <c r="J228" s="659" t="str">
        <f t="shared" si="26"/>
        <v/>
      </c>
      <c r="K228" s="659" t="str">
        <f t="shared" si="27"/>
        <v/>
      </c>
      <c r="L228" s="659" t="str">
        <f t="shared" si="28"/>
        <v/>
      </c>
      <c r="M228" s="659">
        <f t="shared" si="29"/>
        <v>13317.08</v>
      </c>
    </row>
    <row r="229" spans="1:13" ht="15" x14ac:dyDescent="0.25">
      <c r="A229" s="1027" t="s">
        <v>4517</v>
      </c>
      <c r="B229" s="391" t="s">
        <v>3489</v>
      </c>
      <c r="C229" s="620" t="str">
        <f t="shared" si="25"/>
        <v>A PERSONAS FISICAS RESIDENTES EN EL PAIS</v>
      </c>
      <c r="D229" s="617" t="s">
        <v>3469</v>
      </c>
      <c r="E229" s="622">
        <f t="shared" si="30"/>
        <v>2</v>
      </c>
      <c r="F229" s="623" t="s">
        <v>3618</v>
      </c>
      <c r="G229" s="624">
        <v>0</v>
      </c>
      <c r="J229" s="659" t="str">
        <f t="shared" si="26"/>
        <v/>
      </c>
      <c r="K229" s="659" t="str">
        <f t="shared" si="27"/>
        <v/>
      </c>
      <c r="L229" s="659" t="str">
        <f t="shared" si="28"/>
        <v/>
      </c>
      <c r="M229" s="659">
        <f t="shared" si="29"/>
        <v>0</v>
      </c>
    </row>
    <row r="230" spans="1:13" ht="15" x14ac:dyDescent="0.25">
      <c r="A230" s="1027" t="s">
        <v>4514</v>
      </c>
      <c r="B230" s="391" t="s">
        <v>3489</v>
      </c>
      <c r="C230" s="620" t="str">
        <f t="shared" si="25"/>
        <v>A PERSONAS MORALES RESIDENTES EN EL PAIS</v>
      </c>
      <c r="D230" s="617" t="s">
        <v>3470</v>
      </c>
      <c r="E230" s="622">
        <f t="shared" si="30"/>
        <v>2</v>
      </c>
      <c r="F230" s="623" t="s">
        <v>3619</v>
      </c>
      <c r="G230" s="624">
        <v>0</v>
      </c>
      <c r="J230" s="659" t="str">
        <f t="shared" si="26"/>
        <v/>
      </c>
      <c r="K230" s="659" t="str">
        <f t="shared" si="27"/>
        <v/>
      </c>
      <c r="L230" s="659" t="str">
        <f t="shared" si="28"/>
        <v/>
      </c>
      <c r="M230" s="659">
        <f t="shared" si="29"/>
        <v>0</v>
      </c>
    </row>
    <row r="231" spans="1:13" ht="15" x14ac:dyDescent="0.25">
      <c r="A231" s="1027" t="s">
        <v>4533</v>
      </c>
      <c r="B231" s="391" t="s">
        <v>3489</v>
      </c>
      <c r="C231" s="620" t="str">
        <f t="shared" si="25"/>
        <v>MANTENIMIENTO Y CONSERVACION</v>
      </c>
      <c r="D231" s="617" t="s">
        <v>3471</v>
      </c>
      <c r="E231" s="622">
        <f t="shared" si="30"/>
        <v>2</v>
      </c>
      <c r="F231" s="623" t="s">
        <v>3620</v>
      </c>
      <c r="G231" s="624">
        <v>0</v>
      </c>
      <c r="J231" s="659" t="str">
        <f t="shared" si="26"/>
        <v/>
      </c>
      <c r="K231" s="659" t="str">
        <f t="shared" si="27"/>
        <v/>
      </c>
      <c r="L231" s="659" t="str">
        <f t="shared" si="28"/>
        <v/>
      </c>
      <c r="M231" s="659">
        <f t="shared" si="29"/>
        <v>0</v>
      </c>
    </row>
    <row r="232" spans="1:13" x14ac:dyDescent="0.2">
      <c r="A232" s="1027" t="s">
        <v>4536</v>
      </c>
      <c r="B232" s="393" t="s">
        <v>3489</v>
      </c>
      <c r="C232" s="620" t="str">
        <f t="shared" si="25"/>
        <v>OTROS IMPUESTOS Y DERECHOS</v>
      </c>
      <c r="D232" s="619" t="s">
        <v>3472</v>
      </c>
      <c r="E232" s="622">
        <f t="shared" si="30"/>
        <v>2</v>
      </c>
      <c r="F232" s="627" t="s">
        <v>3621</v>
      </c>
      <c r="G232" s="628">
        <v>15649.88</v>
      </c>
      <c r="J232" s="659" t="str">
        <f t="shared" si="26"/>
        <v/>
      </c>
      <c r="K232" s="659" t="str">
        <f t="shared" si="27"/>
        <v/>
      </c>
      <c r="L232" s="659" t="str">
        <f t="shared" si="28"/>
        <v/>
      </c>
      <c r="M232" s="659">
        <f t="shared" si="29"/>
        <v>15649.88</v>
      </c>
    </row>
    <row r="233" spans="1:13" x14ac:dyDescent="0.2">
      <c r="A233" s="1027" t="s">
        <v>6125</v>
      </c>
      <c r="B233" s="393" t="s">
        <v>3489</v>
      </c>
      <c r="C233" s="620" t="str">
        <f t="shared" ref="C233:C299" si="31">IF(ISERROR(VLOOKUP(A233,Balance,2,FALSE)),"",VLOOKUP(A233,Balance,2,FALSE))</f>
        <v>PREMIO POR PUNTUALIDAD</v>
      </c>
      <c r="D233" s="619" t="s">
        <v>6121</v>
      </c>
      <c r="E233" s="622">
        <f t="shared" si="30"/>
        <v>2</v>
      </c>
      <c r="F233" s="627" t="s">
        <v>6123</v>
      </c>
      <c r="G233" s="628">
        <v>12707.96</v>
      </c>
      <c r="J233" s="659" t="str">
        <f t="shared" si="26"/>
        <v/>
      </c>
      <c r="K233" s="659" t="str">
        <f t="shared" si="27"/>
        <v/>
      </c>
      <c r="L233" s="659" t="str">
        <f t="shared" si="28"/>
        <v/>
      </c>
      <c r="M233" s="659">
        <f t="shared" si="29"/>
        <v>12707.96</v>
      </c>
    </row>
    <row r="234" spans="1:13" x14ac:dyDescent="0.2">
      <c r="A234" s="1027" t="s">
        <v>6126</v>
      </c>
      <c r="B234" s="393" t="s">
        <v>3489</v>
      </c>
      <c r="C234" s="620" t="str">
        <f t="shared" si="31"/>
        <v>PREMIO POR ASISTENCIA</v>
      </c>
      <c r="D234" s="619" t="s">
        <v>6122</v>
      </c>
      <c r="E234" s="622">
        <f t="shared" si="30"/>
        <v>2</v>
      </c>
      <c r="F234" s="627" t="s">
        <v>6124</v>
      </c>
      <c r="G234" s="628">
        <v>18176.14</v>
      </c>
      <c r="J234" s="659" t="str">
        <f t="shared" ref="J234:J300" si="32">IF($B234="F",$G234,"")</f>
        <v/>
      </c>
      <c r="K234" s="659" t="str">
        <f t="shared" ref="K234:K300" si="33">IF($B234="V",$G234,"")</f>
        <v/>
      </c>
      <c r="L234" s="659" t="str">
        <f t="shared" ref="L234:L300" si="34">IF($B234="A",$G234,"")</f>
        <v/>
      </c>
      <c r="M234" s="659">
        <f t="shared" ref="M234:M300" si="35">IF($B234="G",$G234,"")</f>
        <v>18176.14</v>
      </c>
    </row>
    <row r="235" spans="1:13" x14ac:dyDescent="0.2">
      <c r="A235" s="1027"/>
      <c r="B235" s="393"/>
      <c r="C235" s="620" t="str">
        <f t="shared" ref="C235" si="36">IF(ISERROR(VLOOKUP(A235,Balance,2,FALSE)),"",VLOOKUP(A235,Balance,2,FALSE))</f>
        <v/>
      </c>
      <c r="D235" s="619"/>
      <c r="E235" s="622">
        <f t="shared" ref="E235" si="37">IF(MID(D235,6,3)="000",1,2)</f>
        <v>2</v>
      </c>
      <c r="F235" s="627"/>
      <c r="G235" s="628"/>
      <c r="J235" s="659" t="str">
        <f t="shared" si="32"/>
        <v/>
      </c>
      <c r="K235" s="659" t="str">
        <f t="shared" si="33"/>
        <v/>
      </c>
      <c r="L235" s="659" t="str">
        <f t="shared" si="34"/>
        <v/>
      </c>
      <c r="M235" s="659" t="str">
        <f t="shared" si="35"/>
        <v/>
      </c>
    </row>
    <row r="236" spans="1:13" x14ac:dyDescent="0.2">
      <c r="A236" s="1027"/>
      <c r="B236" s="393"/>
      <c r="C236" s="620" t="str">
        <f t="shared" si="31"/>
        <v/>
      </c>
      <c r="D236" s="619"/>
      <c r="E236" s="622">
        <f t="shared" si="30"/>
        <v>2</v>
      </c>
      <c r="F236" s="627"/>
      <c r="G236" s="628"/>
      <c r="J236" s="659" t="str">
        <f t="shared" si="32"/>
        <v/>
      </c>
      <c r="K236" s="659" t="str">
        <f t="shared" si="33"/>
        <v/>
      </c>
      <c r="L236" s="659" t="str">
        <f t="shared" si="34"/>
        <v/>
      </c>
      <c r="M236" s="659" t="str">
        <f t="shared" si="35"/>
        <v/>
      </c>
    </row>
    <row r="237" spans="1:13" x14ac:dyDescent="0.2">
      <c r="A237" s="1027"/>
      <c r="B237" s="393"/>
      <c r="C237" s="620" t="str">
        <f t="shared" si="31"/>
        <v/>
      </c>
      <c r="D237" s="619" t="s">
        <v>3473</v>
      </c>
      <c r="E237" s="622">
        <f t="shared" si="30"/>
        <v>1</v>
      </c>
      <c r="F237" s="627" t="s">
        <v>3622</v>
      </c>
      <c r="G237" s="628">
        <v>1887747.53</v>
      </c>
      <c r="J237" s="659" t="str">
        <f t="shared" si="32"/>
        <v/>
      </c>
      <c r="K237" s="659" t="str">
        <f t="shared" si="33"/>
        <v/>
      </c>
      <c r="L237" s="659" t="str">
        <f t="shared" si="34"/>
        <v/>
      </c>
      <c r="M237" s="659" t="str">
        <f t="shared" si="35"/>
        <v/>
      </c>
    </row>
    <row r="238" spans="1:13" x14ac:dyDescent="0.2">
      <c r="A238" s="1027" t="s">
        <v>4464</v>
      </c>
      <c r="B238" s="393"/>
      <c r="C238" s="620" t="str">
        <f>IF(ISERROR(VLOOKUP(A238,Balance,2,FALSE)),"",VLOOKUP(A238,Balance,2,FALSE))</f>
        <v>BANCARIOS</v>
      </c>
      <c r="D238" s="619" t="s">
        <v>3474</v>
      </c>
      <c r="E238" s="622">
        <f t="shared" si="30"/>
        <v>2</v>
      </c>
      <c r="F238" s="627" t="s">
        <v>3623</v>
      </c>
      <c r="G238" s="628">
        <v>16959.59</v>
      </c>
      <c r="J238" s="659" t="str">
        <f t="shared" si="32"/>
        <v/>
      </c>
      <c r="K238" s="659" t="str">
        <f t="shared" si="33"/>
        <v/>
      </c>
      <c r="L238" s="659" t="str">
        <f t="shared" si="34"/>
        <v/>
      </c>
      <c r="M238" s="659" t="str">
        <f t="shared" si="35"/>
        <v/>
      </c>
    </row>
    <row r="239" spans="1:13" x14ac:dyDescent="0.2">
      <c r="A239" s="1027" t="s">
        <v>4480</v>
      </c>
      <c r="B239" s="393"/>
      <c r="C239" s="620" t="str">
        <f t="shared" si="31"/>
        <v>UTILIDAD CAMBIARIA</v>
      </c>
      <c r="D239" s="619" t="s">
        <v>3475</v>
      </c>
      <c r="E239" s="622">
        <f t="shared" ref="E239:E305" si="38">IF(MID(D239,6,3)="000",1,2)</f>
        <v>2</v>
      </c>
      <c r="F239" s="627" t="s">
        <v>219</v>
      </c>
      <c r="G239" s="628">
        <v>125528.95</v>
      </c>
      <c r="J239" s="659" t="str">
        <f t="shared" si="32"/>
        <v/>
      </c>
      <c r="K239" s="659" t="str">
        <f t="shared" si="33"/>
        <v/>
      </c>
      <c r="L239" s="659" t="str">
        <f t="shared" si="34"/>
        <v/>
      </c>
      <c r="M239" s="659" t="str">
        <f t="shared" si="35"/>
        <v/>
      </c>
    </row>
    <row r="240" spans="1:13" x14ac:dyDescent="0.2">
      <c r="A240" s="1027" t="s">
        <v>4464</v>
      </c>
      <c r="B240" s="393"/>
      <c r="C240" s="620" t="str">
        <f t="shared" si="31"/>
        <v>BANCARIOS</v>
      </c>
      <c r="D240" s="619" t="s">
        <v>3476</v>
      </c>
      <c r="E240" s="622">
        <f t="shared" si="38"/>
        <v>2</v>
      </c>
      <c r="F240" s="627" t="s">
        <v>3624</v>
      </c>
      <c r="G240" s="628">
        <v>5732.09</v>
      </c>
      <c r="J240" s="659" t="str">
        <f t="shared" si="32"/>
        <v/>
      </c>
      <c r="K240" s="659" t="str">
        <f t="shared" si="33"/>
        <v/>
      </c>
      <c r="L240" s="659" t="str">
        <f t="shared" si="34"/>
        <v/>
      </c>
      <c r="M240" s="659" t="str">
        <f t="shared" si="35"/>
        <v/>
      </c>
    </row>
    <row r="241" spans="1:13" x14ac:dyDescent="0.2">
      <c r="A241" s="1027" t="s">
        <v>4427</v>
      </c>
      <c r="B241" s="393"/>
      <c r="C241" s="620" t="str">
        <f t="shared" si="31"/>
        <v>OTROS</v>
      </c>
      <c r="D241" s="619" t="s">
        <v>3477</v>
      </c>
      <c r="E241" s="622">
        <f t="shared" si="38"/>
        <v>2</v>
      </c>
      <c r="F241" s="627" t="s">
        <v>3625</v>
      </c>
      <c r="G241" s="628">
        <v>1739526.9</v>
      </c>
      <c r="J241" s="659" t="str">
        <f t="shared" si="32"/>
        <v/>
      </c>
      <c r="K241" s="659" t="str">
        <f t="shared" si="33"/>
        <v/>
      </c>
      <c r="L241" s="659" t="str">
        <f t="shared" si="34"/>
        <v/>
      </c>
      <c r="M241" s="659" t="str">
        <f t="shared" si="35"/>
        <v/>
      </c>
    </row>
    <row r="242" spans="1:13" x14ac:dyDescent="0.2">
      <c r="A242" s="1027"/>
      <c r="B242" s="393"/>
      <c r="C242" s="620" t="str">
        <f t="shared" si="31"/>
        <v/>
      </c>
      <c r="D242" s="619"/>
      <c r="E242" s="622">
        <f t="shared" si="38"/>
        <v>2</v>
      </c>
      <c r="F242" s="627"/>
      <c r="G242" s="628"/>
      <c r="J242" s="659" t="str">
        <f t="shared" si="32"/>
        <v/>
      </c>
      <c r="K242" s="659" t="str">
        <f t="shared" si="33"/>
        <v/>
      </c>
      <c r="L242" s="659" t="str">
        <f t="shared" si="34"/>
        <v/>
      </c>
      <c r="M242" s="659" t="str">
        <f t="shared" si="35"/>
        <v/>
      </c>
    </row>
    <row r="243" spans="1:13" x14ac:dyDescent="0.2">
      <c r="A243" s="1027" t="s">
        <v>4427</v>
      </c>
      <c r="B243" s="393"/>
      <c r="C243" s="620" t="str">
        <f t="shared" si="31"/>
        <v>OTROS</v>
      </c>
      <c r="D243" s="619" t="s">
        <v>3478</v>
      </c>
      <c r="E243" s="622">
        <f t="shared" si="38"/>
        <v>1</v>
      </c>
      <c r="F243" s="627" t="s">
        <v>3626</v>
      </c>
      <c r="G243" s="628">
        <v>1031734.34</v>
      </c>
      <c r="J243" s="659" t="str">
        <f t="shared" si="32"/>
        <v/>
      </c>
      <c r="K243" s="659" t="str">
        <f t="shared" si="33"/>
        <v/>
      </c>
      <c r="L243" s="659" t="str">
        <f t="shared" si="34"/>
        <v/>
      </c>
      <c r="M243" s="659" t="str">
        <f t="shared" si="35"/>
        <v/>
      </c>
    </row>
    <row r="244" spans="1:13" x14ac:dyDescent="0.2">
      <c r="A244" s="1027"/>
      <c r="B244" s="393"/>
      <c r="C244" s="620" t="str">
        <f t="shared" si="31"/>
        <v/>
      </c>
      <c r="D244" s="619" t="s">
        <v>3479</v>
      </c>
      <c r="E244" s="622">
        <f t="shared" si="38"/>
        <v>2</v>
      </c>
      <c r="F244" s="627" t="s">
        <v>83</v>
      </c>
      <c r="G244" s="628">
        <v>1063</v>
      </c>
      <c r="J244" s="659" t="str">
        <f t="shared" si="32"/>
        <v/>
      </c>
      <c r="K244" s="659" t="str">
        <f t="shared" si="33"/>
        <v/>
      </c>
      <c r="L244" s="659" t="str">
        <f t="shared" si="34"/>
        <v/>
      </c>
      <c r="M244" s="659" t="str">
        <f t="shared" si="35"/>
        <v/>
      </c>
    </row>
    <row r="245" spans="1:13" x14ac:dyDescent="0.2">
      <c r="A245" s="1027"/>
      <c r="B245" s="393"/>
      <c r="C245" s="620" t="str">
        <f t="shared" si="31"/>
        <v/>
      </c>
      <c r="D245" s="619" t="s">
        <v>3480</v>
      </c>
      <c r="E245" s="622">
        <f t="shared" si="38"/>
        <v>2</v>
      </c>
      <c r="F245" s="627" t="s">
        <v>214</v>
      </c>
      <c r="G245" s="628">
        <v>1030671.34</v>
      </c>
      <c r="J245" s="659" t="str">
        <f t="shared" si="32"/>
        <v/>
      </c>
      <c r="K245" s="659" t="str">
        <f t="shared" si="33"/>
        <v/>
      </c>
      <c r="L245" s="659" t="str">
        <f t="shared" si="34"/>
        <v/>
      </c>
      <c r="M245" s="659" t="str">
        <f t="shared" si="35"/>
        <v/>
      </c>
    </row>
    <row r="246" spans="1:13" x14ac:dyDescent="0.2">
      <c r="A246" s="1027"/>
      <c r="B246" s="393"/>
      <c r="C246" s="620" t="str">
        <f t="shared" si="31"/>
        <v/>
      </c>
      <c r="D246" s="619"/>
      <c r="E246" s="622">
        <f t="shared" si="38"/>
        <v>2</v>
      </c>
      <c r="F246" s="627"/>
      <c r="G246" s="628"/>
      <c r="J246" s="659" t="str">
        <f t="shared" si="32"/>
        <v/>
      </c>
      <c r="K246" s="659" t="str">
        <f t="shared" si="33"/>
        <v/>
      </c>
      <c r="L246" s="659" t="str">
        <f t="shared" si="34"/>
        <v/>
      </c>
      <c r="M246" s="659" t="str">
        <f t="shared" si="35"/>
        <v/>
      </c>
    </row>
    <row r="247" spans="1:13" x14ac:dyDescent="0.2">
      <c r="A247" s="1027"/>
      <c r="B247" s="393"/>
      <c r="C247" s="620" t="str">
        <f t="shared" si="31"/>
        <v/>
      </c>
      <c r="D247" s="619" t="s">
        <v>3481</v>
      </c>
      <c r="E247" s="622">
        <f t="shared" si="38"/>
        <v>1</v>
      </c>
      <c r="F247" s="627" t="s">
        <v>3627</v>
      </c>
      <c r="G247" s="628">
        <v>338978.81000000006</v>
      </c>
      <c r="J247" s="659" t="str">
        <f t="shared" si="32"/>
        <v/>
      </c>
      <c r="K247" s="659" t="str">
        <f t="shared" si="33"/>
        <v/>
      </c>
      <c r="L247" s="659" t="str">
        <f t="shared" si="34"/>
        <v/>
      </c>
      <c r="M247" s="659" t="str">
        <f t="shared" si="35"/>
        <v/>
      </c>
    </row>
    <row r="248" spans="1:13" x14ac:dyDescent="0.2">
      <c r="A248" s="1027" t="s">
        <v>4471</v>
      </c>
      <c r="B248" s="393"/>
      <c r="C248" s="620" t="str">
        <f t="shared" si="31"/>
        <v>BANCARIOS</v>
      </c>
      <c r="D248" s="619" t="s">
        <v>3482</v>
      </c>
      <c r="E248" s="622">
        <f t="shared" si="38"/>
        <v>2</v>
      </c>
      <c r="F248" s="627" t="s">
        <v>275</v>
      </c>
      <c r="G248" s="628">
        <v>63857.83</v>
      </c>
      <c r="J248" s="659" t="str">
        <f t="shared" si="32"/>
        <v/>
      </c>
      <c r="K248" s="659" t="str">
        <f t="shared" si="33"/>
        <v/>
      </c>
      <c r="L248" s="659" t="str">
        <f t="shared" si="34"/>
        <v/>
      </c>
      <c r="M248" s="659" t="str">
        <f t="shared" si="35"/>
        <v/>
      </c>
    </row>
    <row r="249" spans="1:13" x14ac:dyDescent="0.2">
      <c r="A249" s="1027" t="s">
        <v>4555</v>
      </c>
      <c r="B249" s="393" t="s">
        <v>3489</v>
      </c>
      <c r="C249" s="620" t="str">
        <f t="shared" si="31"/>
        <v>COMISIONES BANCARIAS</v>
      </c>
      <c r="D249" s="619" t="s">
        <v>3483</v>
      </c>
      <c r="E249" s="622">
        <f t="shared" si="38"/>
        <v>2</v>
      </c>
      <c r="F249" s="627" t="s">
        <v>3628</v>
      </c>
      <c r="G249" s="628">
        <v>78069.119999999995</v>
      </c>
      <c r="J249" s="659" t="str">
        <f t="shared" si="32"/>
        <v/>
      </c>
      <c r="K249" s="659" t="str">
        <f t="shared" si="33"/>
        <v/>
      </c>
      <c r="L249" s="659" t="str">
        <f t="shared" si="34"/>
        <v/>
      </c>
      <c r="M249" s="659">
        <f t="shared" si="35"/>
        <v>78069.119999999995</v>
      </c>
    </row>
    <row r="250" spans="1:13" x14ac:dyDescent="0.2">
      <c r="A250" s="1027" t="s">
        <v>4555</v>
      </c>
      <c r="B250" s="393" t="s">
        <v>3489</v>
      </c>
      <c r="C250" s="620" t="str">
        <f t="shared" si="31"/>
        <v>COMISIONES BANCARIAS</v>
      </c>
      <c r="D250" s="619" t="s">
        <v>3484</v>
      </c>
      <c r="E250" s="622">
        <f t="shared" si="38"/>
        <v>2</v>
      </c>
      <c r="F250" s="627" t="s">
        <v>3629</v>
      </c>
      <c r="G250" s="628">
        <v>856</v>
      </c>
      <c r="J250" s="659" t="str">
        <f t="shared" si="32"/>
        <v/>
      </c>
      <c r="K250" s="659" t="str">
        <f t="shared" si="33"/>
        <v/>
      </c>
      <c r="L250" s="659" t="str">
        <f t="shared" si="34"/>
        <v/>
      </c>
      <c r="M250" s="659">
        <f t="shared" si="35"/>
        <v>856</v>
      </c>
    </row>
    <row r="251" spans="1:13" x14ac:dyDescent="0.2">
      <c r="A251" s="1027" t="s">
        <v>4478</v>
      </c>
      <c r="B251" s="393"/>
      <c r="C251" s="620" t="str">
        <f t="shared" si="31"/>
        <v>PERDIDA CAMBIARIA</v>
      </c>
      <c r="D251" s="619" t="s">
        <v>3485</v>
      </c>
      <c r="E251" s="622">
        <f t="shared" si="38"/>
        <v>2</v>
      </c>
      <c r="F251" s="627" t="s">
        <v>3630</v>
      </c>
      <c r="G251" s="628">
        <v>37418.07</v>
      </c>
      <c r="J251" s="659" t="str">
        <f t="shared" si="32"/>
        <v/>
      </c>
      <c r="K251" s="659" t="str">
        <f t="shared" si="33"/>
        <v/>
      </c>
      <c r="L251" s="659" t="str">
        <f t="shared" si="34"/>
        <v/>
      </c>
      <c r="M251" s="659" t="str">
        <f t="shared" si="35"/>
        <v/>
      </c>
    </row>
    <row r="252" spans="1:13" x14ac:dyDescent="0.2">
      <c r="A252" s="1027"/>
      <c r="B252" s="393"/>
      <c r="C252" s="620" t="str">
        <f t="shared" si="31"/>
        <v/>
      </c>
      <c r="D252" s="619" t="s">
        <v>3486</v>
      </c>
      <c r="E252" s="622">
        <f t="shared" si="38"/>
        <v>2</v>
      </c>
      <c r="F252" s="627" t="s">
        <v>3625</v>
      </c>
      <c r="G252" s="628">
        <v>0</v>
      </c>
      <c r="J252" s="659" t="str">
        <f t="shared" si="32"/>
        <v/>
      </c>
      <c r="K252" s="659" t="str">
        <f t="shared" si="33"/>
        <v/>
      </c>
      <c r="L252" s="659" t="str">
        <f t="shared" si="34"/>
        <v/>
      </c>
      <c r="M252" s="659" t="str">
        <f t="shared" si="35"/>
        <v/>
      </c>
    </row>
    <row r="253" spans="1:13" x14ac:dyDescent="0.2">
      <c r="A253" s="1027" t="s">
        <v>4471</v>
      </c>
      <c r="B253" s="393"/>
      <c r="C253" s="620" t="str">
        <f t="shared" si="31"/>
        <v>BANCARIOS</v>
      </c>
      <c r="D253" s="619" t="s">
        <v>3487</v>
      </c>
      <c r="E253" s="622">
        <f t="shared" si="38"/>
        <v>2</v>
      </c>
      <c r="F253" s="627" t="s">
        <v>3631</v>
      </c>
      <c r="G253" s="628">
        <v>158777.79</v>
      </c>
      <c r="J253" s="659" t="str">
        <f t="shared" si="32"/>
        <v/>
      </c>
      <c r="K253" s="659" t="str">
        <f t="shared" si="33"/>
        <v/>
      </c>
      <c r="L253" s="659" t="str">
        <f t="shared" si="34"/>
        <v/>
      </c>
      <c r="M253" s="659" t="str">
        <f t="shared" si="35"/>
        <v/>
      </c>
    </row>
    <row r="254" spans="1:13" x14ac:dyDescent="0.2">
      <c r="A254" s="1027"/>
      <c r="B254" s="393"/>
      <c r="C254" s="620" t="str">
        <f t="shared" si="31"/>
        <v/>
      </c>
      <c r="D254" s="619"/>
      <c r="E254" s="622">
        <f t="shared" si="38"/>
        <v>2</v>
      </c>
      <c r="F254" s="627"/>
      <c r="G254" s="628"/>
      <c r="J254" s="659" t="str">
        <f t="shared" si="32"/>
        <v/>
      </c>
      <c r="K254" s="659" t="str">
        <f t="shared" si="33"/>
        <v/>
      </c>
      <c r="L254" s="659" t="str">
        <f t="shared" si="34"/>
        <v/>
      </c>
      <c r="M254" s="659" t="str">
        <f t="shared" si="35"/>
        <v/>
      </c>
    </row>
    <row r="255" spans="1:13" x14ac:dyDescent="0.2">
      <c r="A255" s="1027"/>
      <c r="B255" s="393"/>
      <c r="C255" s="620" t="str">
        <f t="shared" ref="C255:C258" si="39">IF(ISERROR(VLOOKUP(A255,Balance,2,FALSE)),"",VLOOKUP(A255,Balance,2,FALSE))</f>
        <v/>
      </c>
      <c r="D255" s="619" t="s">
        <v>6130</v>
      </c>
      <c r="E255" s="622">
        <f t="shared" si="38"/>
        <v>1</v>
      </c>
      <c r="F255" s="627" t="s">
        <v>215</v>
      </c>
      <c r="G255" s="628">
        <f>1190931.68208095-4543+550</f>
        <v>1186938.6820809499</v>
      </c>
      <c r="J255" s="659" t="str">
        <f t="shared" si="32"/>
        <v/>
      </c>
      <c r="K255" s="659" t="str">
        <f t="shared" si="33"/>
        <v/>
      </c>
      <c r="L255" s="659" t="str">
        <f t="shared" si="34"/>
        <v/>
      </c>
      <c r="M255" s="659" t="str">
        <f t="shared" si="35"/>
        <v/>
      </c>
    </row>
    <row r="256" spans="1:13" x14ac:dyDescent="0.2">
      <c r="A256" s="1027" t="s">
        <v>7004</v>
      </c>
      <c r="B256" s="393"/>
      <c r="C256" s="620" t="str">
        <f t="shared" si="39"/>
        <v>COSTO CONTABLE EN VENTA DE ACTIVO FIJO</v>
      </c>
      <c r="D256" s="619" t="s">
        <v>6131</v>
      </c>
      <c r="E256" s="622">
        <f t="shared" si="38"/>
        <v>2</v>
      </c>
      <c r="F256" s="627" t="s">
        <v>6132</v>
      </c>
      <c r="G256" s="628">
        <v>89686.37</v>
      </c>
      <c r="J256" s="659" t="str">
        <f t="shared" si="32"/>
        <v/>
      </c>
      <c r="K256" s="659" t="str">
        <f t="shared" si="33"/>
        <v/>
      </c>
      <c r="L256" s="659" t="str">
        <f t="shared" si="34"/>
        <v/>
      </c>
      <c r="M256" s="659" t="str">
        <f t="shared" si="35"/>
        <v/>
      </c>
    </row>
    <row r="257" spans="1:13" x14ac:dyDescent="0.2">
      <c r="A257" s="1027" t="s">
        <v>4461</v>
      </c>
      <c r="B257" s="393"/>
      <c r="C257" s="620" t="str">
        <f t="shared" si="39"/>
        <v>PARTICIPACION DE LOS TRABAJADORES EN LAS UTILIDADES DETERMINADA</v>
      </c>
      <c r="D257" s="619"/>
      <c r="E257" s="622"/>
      <c r="F257" s="627" t="s">
        <v>6119</v>
      </c>
      <c r="G257" s="628">
        <f>1101245.31208095-4543+550</f>
        <v>1097252.31208095</v>
      </c>
      <c r="J257" s="659"/>
      <c r="K257" s="659"/>
      <c r="L257" s="659"/>
      <c r="M257" s="659"/>
    </row>
    <row r="258" spans="1:13" x14ac:dyDescent="0.2">
      <c r="A258" s="1027"/>
      <c r="B258" s="393"/>
      <c r="C258" s="620" t="str">
        <f t="shared" si="39"/>
        <v/>
      </c>
      <c r="D258" s="619"/>
      <c r="E258" s="622">
        <f t="shared" si="38"/>
        <v>2</v>
      </c>
      <c r="F258" s="627"/>
      <c r="G258" s="628"/>
      <c r="J258" s="659" t="str">
        <f t="shared" si="32"/>
        <v/>
      </c>
      <c r="K258" s="659" t="str">
        <f t="shared" si="33"/>
        <v/>
      </c>
      <c r="L258" s="659" t="str">
        <f t="shared" si="34"/>
        <v/>
      </c>
      <c r="M258" s="659" t="str">
        <f t="shared" si="35"/>
        <v/>
      </c>
    </row>
    <row r="259" spans="1:13" x14ac:dyDescent="0.2">
      <c r="A259" s="1027"/>
      <c r="B259" s="393"/>
      <c r="C259" s="620" t="str">
        <f t="shared" si="31"/>
        <v/>
      </c>
      <c r="D259" s="619" t="s">
        <v>3488</v>
      </c>
      <c r="E259" s="622">
        <f t="shared" si="38"/>
        <v>1</v>
      </c>
      <c r="F259" s="627" t="s">
        <v>3632</v>
      </c>
      <c r="G259" s="628">
        <v>3025823</v>
      </c>
      <c r="J259" s="659" t="str">
        <f t="shared" si="32"/>
        <v/>
      </c>
      <c r="K259" s="659" t="str">
        <f t="shared" si="33"/>
        <v/>
      </c>
      <c r="L259" s="659" t="str">
        <f t="shared" si="34"/>
        <v/>
      </c>
      <c r="M259" s="659" t="str">
        <f t="shared" si="35"/>
        <v/>
      </c>
    </row>
    <row r="260" spans="1:13" x14ac:dyDescent="0.2">
      <c r="A260" s="1027" t="s">
        <v>4428</v>
      </c>
      <c r="B260" s="393"/>
      <c r="C260" s="620" t="str">
        <f t="shared" si="31"/>
        <v>IMPUESTO SOBRE LA RENTA</v>
      </c>
      <c r="D260" s="619"/>
      <c r="E260" s="622">
        <f t="shared" si="38"/>
        <v>2</v>
      </c>
      <c r="F260" s="627" t="s">
        <v>1317</v>
      </c>
      <c r="G260" s="628">
        <v>3025823</v>
      </c>
      <c r="J260" s="659" t="str">
        <f t="shared" si="32"/>
        <v/>
      </c>
      <c r="K260" s="659" t="str">
        <f t="shared" si="33"/>
        <v/>
      </c>
      <c r="L260" s="659" t="str">
        <f t="shared" si="34"/>
        <v/>
      </c>
      <c r="M260" s="659" t="str">
        <f t="shared" si="35"/>
        <v/>
      </c>
    </row>
    <row r="261" spans="1:13" x14ac:dyDescent="0.2">
      <c r="A261" s="1027"/>
      <c r="B261" s="393"/>
      <c r="C261" s="620" t="str">
        <f t="shared" si="31"/>
        <v/>
      </c>
      <c r="D261" s="619"/>
      <c r="E261" s="622">
        <f t="shared" si="38"/>
        <v>2</v>
      </c>
      <c r="F261" s="627"/>
      <c r="G261" s="628"/>
      <c r="J261" s="659" t="str">
        <f t="shared" si="32"/>
        <v/>
      </c>
      <c r="K261" s="659" t="str">
        <f t="shared" si="33"/>
        <v/>
      </c>
      <c r="L261" s="659" t="str">
        <f t="shared" si="34"/>
        <v/>
      </c>
      <c r="M261" s="659" t="str">
        <f t="shared" si="35"/>
        <v/>
      </c>
    </row>
    <row r="262" spans="1:13" x14ac:dyDescent="0.2">
      <c r="A262" s="1027"/>
      <c r="B262" s="393"/>
      <c r="C262" s="620" t="str">
        <f t="shared" si="31"/>
        <v/>
      </c>
      <c r="D262" s="619"/>
      <c r="E262" s="622">
        <f t="shared" si="38"/>
        <v>2</v>
      </c>
      <c r="F262" s="627"/>
      <c r="G262" s="628"/>
      <c r="J262" s="659" t="str">
        <f t="shared" si="32"/>
        <v/>
      </c>
      <c r="K262" s="659" t="str">
        <f t="shared" si="33"/>
        <v/>
      </c>
      <c r="L262" s="659" t="str">
        <f t="shared" si="34"/>
        <v/>
      </c>
      <c r="M262" s="659" t="str">
        <f t="shared" si="35"/>
        <v/>
      </c>
    </row>
    <row r="263" spans="1:13" x14ac:dyDescent="0.2">
      <c r="A263" s="1027" t="s">
        <v>4439</v>
      </c>
      <c r="B263" s="393"/>
      <c r="C263" s="620" t="str">
        <f t="shared" si="31"/>
        <v>INVENTARIO INICIAL DE PRODUCTOS TERMINADOS</v>
      </c>
      <c r="D263" s="619"/>
      <c r="E263" s="622">
        <f t="shared" si="38"/>
        <v>2</v>
      </c>
      <c r="F263" s="627" t="s">
        <v>3633</v>
      </c>
      <c r="G263" s="628">
        <v>16769076.51</v>
      </c>
      <c r="J263" s="659" t="str">
        <f t="shared" si="32"/>
        <v/>
      </c>
      <c r="K263" s="659" t="str">
        <f t="shared" si="33"/>
        <v/>
      </c>
      <c r="L263" s="659" t="str">
        <f t="shared" si="34"/>
        <v/>
      </c>
      <c r="M263" s="659" t="str">
        <f t="shared" si="35"/>
        <v/>
      </c>
    </row>
    <row r="264" spans="1:13" x14ac:dyDescent="0.2">
      <c r="A264" s="1027" t="s">
        <v>4440</v>
      </c>
      <c r="B264" s="393"/>
      <c r="C264" s="620" t="str">
        <f t="shared" si="31"/>
        <v>COMPRAS DE PRODUCTOS TERMINADOS</v>
      </c>
      <c r="D264" s="619"/>
      <c r="E264" s="622">
        <f t="shared" si="38"/>
        <v>2</v>
      </c>
      <c r="F264" s="627" t="s">
        <v>3634</v>
      </c>
      <c r="G264" s="628">
        <v>65966492.990000002</v>
      </c>
      <c r="J264" s="659" t="str">
        <f t="shared" si="32"/>
        <v/>
      </c>
      <c r="K264" s="659" t="str">
        <f t="shared" si="33"/>
        <v/>
      </c>
      <c r="L264" s="659" t="str">
        <f t="shared" si="34"/>
        <v/>
      </c>
      <c r="M264" s="659" t="str">
        <f t="shared" si="35"/>
        <v/>
      </c>
    </row>
    <row r="265" spans="1:13" x14ac:dyDescent="0.2">
      <c r="A265" s="1027" t="s">
        <v>4441</v>
      </c>
      <c r="B265" s="393"/>
      <c r="C265" s="620" t="str">
        <f t="shared" si="31"/>
        <v>INVENTARIO FINAL DE PRODUCTOS TERMINADOS</v>
      </c>
      <c r="D265" s="619"/>
      <c r="E265" s="622">
        <f t="shared" si="38"/>
        <v>2</v>
      </c>
      <c r="F265" s="627" t="s">
        <v>3635</v>
      </c>
      <c r="G265" s="628">
        <v>12791106.99</v>
      </c>
      <c r="J265" s="659" t="str">
        <f t="shared" si="32"/>
        <v/>
      </c>
      <c r="K265" s="659" t="str">
        <f t="shared" si="33"/>
        <v/>
      </c>
      <c r="L265" s="659" t="str">
        <f t="shared" si="34"/>
        <v/>
      </c>
      <c r="M265" s="659" t="str">
        <f t="shared" si="35"/>
        <v/>
      </c>
    </row>
    <row r="266" spans="1:13" x14ac:dyDescent="0.2">
      <c r="A266" s="1027"/>
      <c r="B266" s="393"/>
      <c r="C266" s="620" t="str">
        <f t="shared" si="31"/>
        <v/>
      </c>
      <c r="D266" s="619"/>
      <c r="E266" s="622">
        <f t="shared" si="38"/>
        <v>2</v>
      </c>
      <c r="F266" s="627" t="s">
        <v>203</v>
      </c>
      <c r="G266" s="628">
        <f>G263+G264-G265</f>
        <v>69944462.510000005</v>
      </c>
      <c r="J266" s="659" t="str">
        <f t="shared" si="32"/>
        <v/>
      </c>
      <c r="K266" s="659" t="str">
        <f t="shared" si="33"/>
        <v/>
      </c>
      <c r="L266" s="659" t="str">
        <f t="shared" si="34"/>
        <v/>
      </c>
      <c r="M266" s="659" t="str">
        <f t="shared" si="35"/>
        <v/>
      </c>
    </row>
    <row r="267" spans="1:13" x14ac:dyDescent="0.2">
      <c r="A267" s="1027"/>
      <c r="B267" s="393"/>
      <c r="C267" s="620" t="str">
        <f t="shared" si="31"/>
        <v/>
      </c>
      <c r="D267" s="619"/>
      <c r="E267" s="622">
        <f t="shared" si="38"/>
        <v>2</v>
      </c>
      <c r="F267" s="627"/>
      <c r="G267" s="628"/>
      <c r="J267" s="659" t="str">
        <f t="shared" si="32"/>
        <v/>
      </c>
      <c r="K267" s="659" t="str">
        <f t="shared" si="33"/>
        <v/>
      </c>
      <c r="L267" s="659" t="str">
        <f t="shared" si="34"/>
        <v/>
      </c>
      <c r="M267" s="659" t="str">
        <f t="shared" si="35"/>
        <v/>
      </c>
    </row>
    <row r="268" spans="1:13" x14ac:dyDescent="0.2">
      <c r="A268" s="1027"/>
      <c r="B268" s="393"/>
      <c r="C268" s="620" t="str">
        <f t="shared" si="31"/>
        <v/>
      </c>
      <c r="D268" s="619"/>
      <c r="E268" s="622">
        <f t="shared" si="38"/>
        <v>2</v>
      </c>
      <c r="F268" s="627"/>
      <c r="G268" s="628">
        <f>G145</f>
        <v>69944462.505999997</v>
      </c>
      <c r="J268" s="659" t="str">
        <f t="shared" si="32"/>
        <v/>
      </c>
      <c r="K268" s="659" t="str">
        <f t="shared" si="33"/>
        <v/>
      </c>
      <c r="L268" s="659" t="str">
        <f t="shared" si="34"/>
        <v/>
      </c>
      <c r="M268" s="659" t="str">
        <f t="shared" si="35"/>
        <v/>
      </c>
    </row>
    <row r="269" spans="1:13" x14ac:dyDescent="0.2">
      <c r="A269" s="1027"/>
      <c r="B269" s="393"/>
      <c r="C269" s="620" t="str">
        <f t="shared" si="31"/>
        <v/>
      </c>
      <c r="D269" s="619"/>
      <c r="E269" s="622">
        <f t="shared" si="38"/>
        <v>2</v>
      </c>
      <c r="F269" s="627"/>
      <c r="G269" s="628">
        <f>G268+G265-G263</f>
        <v>65966492.985999994</v>
      </c>
      <c r="J269" s="659" t="str">
        <f t="shared" si="32"/>
        <v/>
      </c>
      <c r="K269" s="659" t="str">
        <f t="shared" si="33"/>
        <v/>
      </c>
      <c r="L269" s="659" t="str">
        <f t="shared" si="34"/>
        <v/>
      </c>
      <c r="M269" s="659" t="str">
        <f t="shared" si="35"/>
        <v/>
      </c>
    </row>
    <row r="270" spans="1:13" x14ac:dyDescent="0.2">
      <c r="A270" s="1027"/>
      <c r="B270" s="393"/>
      <c r="C270" s="620" t="str">
        <f t="shared" si="31"/>
        <v/>
      </c>
      <c r="D270" s="619"/>
      <c r="E270" s="622">
        <f t="shared" si="38"/>
        <v>2</v>
      </c>
      <c r="F270" s="627"/>
      <c r="G270" s="628"/>
      <c r="J270" s="659" t="str">
        <f t="shared" si="32"/>
        <v/>
      </c>
      <c r="K270" s="659" t="str">
        <f t="shared" si="33"/>
        <v/>
      </c>
      <c r="L270" s="659" t="str">
        <f t="shared" si="34"/>
        <v/>
      </c>
      <c r="M270" s="659" t="str">
        <f t="shared" si="35"/>
        <v/>
      </c>
    </row>
    <row r="271" spans="1:13" x14ac:dyDescent="0.2">
      <c r="A271" s="1027"/>
      <c r="B271" s="393"/>
      <c r="C271" s="620" t="str">
        <f t="shared" si="31"/>
        <v/>
      </c>
      <c r="D271" s="619"/>
      <c r="E271" s="622">
        <f t="shared" si="38"/>
        <v>2</v>
      </c>
      <c r="F271" s="627"/>
      <c r="G271" s="628"/>
      <c r="J271" s="659" t="str">
        <f t="shared" si="32"/>
        <v/>
      </c>
      <c r="K271" s="659" t="str">
        <f t="shared" si="33"/>
        <v/>
      </c>
      <c r="L271" s="659" t="str">
        <f t="shared" si="34"/>
        <v/>
      </c>
      <c r="M271" s="659" t="str">
        <f t="shared" si="35"/>
        <v/>
      </c>
    </row>
    <row r="272" spans="1:13" x14ac:dyDescent="0.2">
      <c r="A272" s="1027"/>
      <c r="B272" s="393"/>
      <c r="C272" s="620" t="str">
        <f t="shared" si="31"/>
        <v/>
      </c>
      <c r="D272" s="619"/>
      <c r="E272" s="622">
        <f t="shared" si="38"/>
        <v>2</v>
      </c>
      <c r="F272" s="627"/>
      <c r="G272" s="628"/>
      <c r="J272" s="659" t="str">
        <f t="shared" si="32"/>
        <v/>
      </c>
      <c r="K272" s="659" t="str">
        <f t="shared" si="33"/>
        <v/>
      </c>
      <c r="L272" s="659" t="str">
        <f t="shared" si="34"/>
        <v/>
      </c>
      <c r="M272" s="659" t="str">
        <f t="shared" si="35"/>
        <v/>
      </c>
    </row>
    <row r="273" spans="1:13" x14ac:dyDescent="0.2">
      <c r="A273" s="1027"/>
      <c r="B273" s="393"/>
      <c r="C273" s="620" t="str">
        <f t="shared" si="31"/>
        <v/>
      </c>
      <c r="D273" s="619"/>
      <c r="E273" s="622">
        <f t="shared" si="38"/>
        <v>2</v>
      </c>
      <c r="F273" s="627"/>
      <c r="G273" s="628"/>
      <c r="J273" s="659" t="str">
        <f t="shared" si="32"/>
        <v/>
      </c>
      <c r="K273" s="659" t="str">
        <f t="shared" si="33"/>
        <v/>
      </c>
      <c r="L273" s="659" t="str">
        <f t="shared" si="34"/>
        <v/>
      </c>
      <c r="M273" s="659" t="str">
        <f t="shared" si="35"/>
        <v/>
      </c>
    </row>
    <row r="274" spans="1:13" x14ac:dyDescent="0.2">
      <c r="A274" s="1027"/>
      <c r="B274" s="393"/>
      <c r="C274" s="620" t="str">
        <f t="shared" si="31"/>
        <v/>
      </c>
      <c r="D274" s="619"/>
      <c r="E274" s="622">
        <f t="shared" si="38"/>
        <v>2</v>
      </c>
      <c r="F274" s="627"/>
      <c r="G274" s="628"/>
      <c r="J274" s="659" t="str">
        <f t="shared" si="32"/>
        <v/>
      </c>
      <c r="K274" s="659" t="str">
        <f t="shared" si="33"/>
        <v/>
      </c>
      <c r="L274" s="659" t="str">
        <f t="shared" si="34"/>
        <v/>
      </c>
      <c r="M274" s="659" t="str">
        <f t="shared" si="35"/>
        <v/>
      </c>
    </row>
    <row r="275" spans="1:13" x14ac:dyDescent="0.2">
      <c r="A275" s="1027"/>
      <c r="B275" s="393"/>
      <c r="C275" s="620" t="str">
        <f t="shared" si="31"/>
        <v/>
      </c>
      <c r="D275" s="619"/>
      <c r="E275" s="622">
        <f t="shared" si="38"/>
        <v>2</v>
      </c>
      <c r="F275" s="627"/>
      <c r="G275" s="628"/>
      <c r="J275" s="659" t="str">
        <f t="shared" si="32"/>
        <v/>
      </c>
      <c r="K275" s="659" t="str">
        <f t="shared" si="33"/>
        <v/>
      </c>
      <c r="L275" s="659" t="str">
        <f t="shared" si="34"/>
        <v/>
      </c>
      <c r="M275" s="659" t="str">
        <f t="shared" si="35"/>
        <v/>
      </c>
    </row>
    <row r="276" spans="1:13" x14ac:dyDescent="0.2">
      <c r="A276" s="1027"/>
      <c r="B276" s="393"/>
      <c r="C276" s="620" t="str">
        <f t="shared" si="31"/>
        <v/>
      </c>
      <c r="D276" s="619"/>
      <c r="E276" s="622">
        <f t="shared" si="38"/>
        <v>2</v>
      </c>
      <c r="F276" s="627"/>
      <c r="G276" s="628"/>
      <c r="J276" s="659" t="str">
        <f t="shared" si="32"/>
        <v/>
      </c>
      <c r="K276" s="659" t="str">
        <f t="shared" si="33"/>
        <v/>
      </c>
      <c r="L276" s="659" t="str">
        <f t="shared" si="34"/>
        <v/>
      </c>
      <c r="M276" s="659" t="str">
        <f t="shared" si="35"/>
        <v/>
      </c>
    </row>
    <row r="277" spans="1:13" x14ac:dyDescent="0.2">
      <c r="A277" s="1027"/>
      <c r="B277" s="393"/>
      <c r="C277" s="620" t="str">
        <f t="shared" si="31"/>
        <v/>
      </c>
      <c r="D277" s="619"/>
      <c r="E277" s="622">
        <f t="shared" si="38"/>
        <v>2</v>
      </c>
      <c r="F277" s="627"/>
      <c r="G277" s="628"/>
      <c r="J277" s="659" t="str">
        <f t="shared" si="32"/>
        <v/>
      </c>
      <c r="K277" s="659" t="str">
        <f t="shared" si="33"/>
        <v/>
      </c>
      <c r="L277" s="659" t="str">
        <f t="shared" si="34"/>
        <v/>
      </c>
      <c r="M277" s="659" t="str">
        <f t="shared" si="35"/>
        <v/>
      </c>
    </row>
    <row r="278" spans="1:13" x14ac:dyDescent="0.2">
      <c r="A278" s="1027"/>
      <c r="B278" s="393"/>
      <c r="C278" s="620" t="str">
        <f t="shared" si="31"/>
        <v/>
      </c>
      <c r="D278" s="619"/>
      <c r="E278" s="622">
        <f t="shared" si="38"/>
        <v>2</v>
      </c>
      <c r="F278" s="627"/>
      <c r="G278" s="628"/>
      <c r="J278" s="659" t="str">
        <f t="shared" si="32"/>
        <v/>
      </c>
      <c r="K278" s="659" t="str">
        <f t="shared" si="33"/>
        <v/>
      </c>
      <c r="L278" s="659" t="str">
        <f t="shared" si="34"/>
        <v/>
      </c>
      <c r="M278" s="659" t="str">
        <f t="shared" si="35"/>
        <v/>
      </c>
    </row>
    <row r="279" spans="1:13" x14ac:dyDescent="0.2">
      <c r="A279" s="1027"/>
      <c r="B279" s="395"/>
      <c r="C279" s="620" t="str">
        <f t="shared" si="31"/>
        <v/>
      </c>
      <c r="D279" s="619"/>
      <c r="E279" s="622">
        <f t="shared" si="38"/>
        <v>2</v>
      </c>
      <c r="F279" s="627"/>
      <c r="G279" s="628"/>
      <c r="J279" s="659" t="str">
        <f t="shared" si="32"/>
        <v/>
      </c>
      <c r="K279" s="659" t="str">
        <f t="shared" si="33"/>
        <v/>
      </c>
      <c r="L279" s="659" t="str">
        <f t="shared" si="34"/>
        <v/>
      </c>
      <c r="M279" s="659" t="str">
        <f t="shared" si="35"/>
        <v/>
      </c>
    </row>
    <row r="280" spans="1:13" x14ac:dyDescent="0.2">
      <c r="A280" s="1027"/>
      <c r="B280" s="395"/>
      <c r="C280" s="620" t="str">
        <f t="shared" si="31"/>
        <v/>
      </c>
      <c r="D280" s="619"/>
      <c r="E280" s="622">
        <f t="shared" si="38"/>
        <v>2</v>
      </c>
      <c r="F280" s="627"/>
      <c r="G280" s="628"/>
      <c r="J280" s="659" t="str">
        <f t="shared" si="32"/>
        <v/>
      </c>
      <c r="K280" s="659" t="str">
        <f t="shared" si="33"/>
        <v/>
      </c>
      <c r="L280" s="659" t="str">
        <f t="shared" si="34"/>
        <v/>
      </c>
      <c r="M280" s="659" t="str">
        <f t="shared" si="35"/>
        <v/>
      </c>
    </row>
    <row r="281" spans="1:13" x14ac:dyDescent="0.2">
      <c r="A281" s="1027"/>
      <c r="B281" s="395"/>
      <c r="C281" s="620" t="str">
        <f t="shared" si="31"/>
        <v/>
      </c>
      <c r="D281" s="619"/>
      <c r="E281" s="622">
        <f t="shared" si="38"/>
        <v>2</v>
      </c>
      <c r="F281" s="627"/>
      <c r="G281" s="628"/>
      <c r="J281" s="659" t="str">
        <f t="shared" si="32"/>
        <v/>
      </c>
      <c r="K281" s="659" t="str">
        <f t="shared" si="33"/>
        <v/>
      </c>
      <c r="L281" s="659" t="str">
        <f t="shared" si="34"/>
        <v/>
      </c>
      <c r="M281" s="659" t="str">
        <f t="shared" si="35"/>
        <v/>
      </c>
    </row>
    <row r="282" spans="1:13" x14ac:dyDescent="0.2">
      <c r="A282" s="1027"/>
      <c r="B282" s="395"/>
      <c r="C282" s="620" t="str">
        <f t="shared" si="31"/>
        <v/>
      </c>
      <c r="D282" s="619"/>
      <c r="E282" s="622">
        <f t="shared" si="38"/>
        <v>2</v>
      </c>
      <c r="F282" s="627"/>
      <c r="G282" s="628"/>
      <c r="J282" s="659" t="str">
        <f t="shared" si="32"/>
        <v/>
      </c>
      <c r="K282" s="659" t="str">
        <f t="shared" si="33"/>
        <v/>
      </c>
      <c r="L282" s="659" t="str">
        <f t="shared" si="34"/>
        <v/>
      </c>
      <c r="M282" s="659" t="str">
        <f t="shared" si="35"/>
        <v/>
      </c>
    </row>
    <row r="283" spans="1:13" x14ac:dyDescent="0.2">
      <c r="A283" s="1027"/>
      <c r="B283" s="395"/>
      <c r="C283" s="620" t="str">
        <f t="shared" si="31"/>
        <v/>
      </c>
      <c r="D283" s="619"/>
      <c r="E283" s="622">
        <f t="shared" si="38"/>
        <v>2</v>
      </c>
      <c r="F283" s="627"/>
      <c r="G283" s="628"/>
      <c r="J283" s="659" t="str">
        <f t="shared" si="32"/>
        <v/>
      </c>
      <c r="K283" s="659" t="str">
        <f t="shared" si="33"/>
        <v/>
      </c>
      <c r="L283" s="659" t="str">
        <f t="shared" si="34"/>
        <v/>
      </c>
      <c r="M283" s="659" t="str">
        <f t="shared" si="35"/>
        <v/>
      </c>
    </row>
    <row r="284" spans="1:13" x14ac:dyDescent="0.2">
      <c r="A284" s="1027"/>
      <c r="B284" s="395"/>
      <c r="C284" s="620" t="str">
        <f t="shared" si="31"/>
        <v/>
      </c>
      <c r="D284" s="619"/>
      <c r="E284" s="622">
        <f t="shared" si="38"/>
        <v>2</v>
      </c>
      <c r="F284" s="627"/>
      <c r="G284" s="628"/>
      <c r="J284" s="659" t="str">
        <f t="shared" si="32"/>
        <v/>
      </c>
      <c r="K284" s="659" t="str">
        <f t="shared" si="33"/>
        <v/>
      </c>
      <c r="L284" s="659" t="str">
        <f t="shared" si="34"/>
        <v/>
      </c>
      <c r="M284" s="659" t="str">
        <f t="shared" si="35"/>
        <v/>
      </c>
    </row>
    <row r="285" spans="1:13" x14ac:dyDescent="0.2">
      <c r="A285" s="1027"/>
      <c r="B285" s="395"/>
      <c r="C285" s="620" t="str">
        <f t="shared" si="31"/>
        <v/>
      </c>
      <c r="D285" s="619"/>
      <c r="E285" s="622">
        <f t="shared" si="38"/>
        <v>2</v>
      </c>
      <c r="F285" s="627"/>
      <c r="G285" s="628"/>
      <c r="J285" s="659" t="str">
        <f t="shared" si="32"/>
        <v/>
      </c>
      <c r="K285" s="659" t="str">
        <f t="shared" si="33"/>
        <v/>
      </c>
      <c r="L285" s="659" t="str">
        <f t="shared" si="34"/>
        <v/>
      </c>
      <c r="M285" s="659" t="str">
        <f t="shared" si="35"/>
        <v/>
      </c>
    </row>
    <row r="286" spans="1:13" x14ac:dyDescent="0.2">
      <c r="A286" s="1027"/>
      <c r="B286" s="395"/>
      <c r="C286" s="620" t="str">
        <f t="shared" si="31"/>
        <v/>
      </c>
      <c r="D286" s="619"/>
      <c r="E286" s="622">
        <f t="shared" si="38"/>
        <v>2</v>
      </c>
      <c r="F286" s="627"/>
      <c r="G286" s="628"/>
      <c r="J286" s="659" t="str">
        <f t="shared" si="32"/>
        <v/>
      </c>
      <c r="K286" s="659" t="str">
        <f t="shared" si="33"/>
        <v/>
      </c>
      <c r="L286" s="659" t="str">
        <f t="shared" si="34"/>
        <v/>
      </c>
      <c r="M286" s="659" t="str">
        <f t="shared" si="35"/>
        <v/>
      </c>
    </row>
    <row r="287" spans="1:13" x14ac:dyDescent="0.2">
      <c r="A287" s="1027"/>
      <c r="B287" s="395"/>
      <c r="C287" s="620" t="str">
        <f t="shared" si="31"/>
        <v/>
      </c>
      <c r="D287" s="619"/>
      <c r="E287" s="622">
        <f t="shared" si="38"/>
        <v>2</v>
      </c>
      <c r="F287" s="627"/>
      <c r="G287" s="628"/>
      <c r="J287" s="659" t="str">
        <f t="shared" si="32"/>
        <v/>
      </c>
      <c r="K287" s="659" t="str">
        <f t="shared" si="33"/>
        <v/>
      </c>
      <c r="L287" s="659" t="str">
        <f t="shared" si="34"/>
        <v/>
      </c>
      <c r="M287" s="659" t="str">
        <f t="shared" si="35"/>
        <v/>
      </c>
    </row>
    <row r="288" spans="1:13" x14ac:dyDescent="0.2">
      <c r="A288" s="1027"/>
      <c r="B288" s="395"/>
      <c r="C288" s="620" t="str">
        <f t="shared" si="31"/>
        <v/>
      </c>
      <c r="D288" s="619"/>
      <c r="E288" s="622">
        <f t="shared" si="38"/>
        <v>2</v>
      </c>
      <c r="F288" s="627"/>
      <c r="G288" s="628"/>
      <c r="J288" s="659" t="str">
        <f t="shared" si="32"/>
        <v/>
      </c>
      <c r="K288" s="659" t="str">
        <f t="shared" si="33"/>
        <v/>
      </c>
      <c r="L288" s="659" t="str">
        <f t="shared" si="34"/>
        <v/>
      </c>
      <c r="M288" s="659" t="str">
        <f t="shared" si="35"/>
        <v/>
      </c>
    </row>
    <row r="289" spans="1:13" x14ac:dyDescent="0.2">
      <c r="A289" s="1027"/>
      <c r="B289" s="395"/>
      <c r="C289" s="620" t="str">
        <f t="shared" si="31"/>
        <v/>
      </c>
      <c r="D289" s="619"/>
      <c r="E289" s="622">
        <f t="shared" si="38"/>
        <v>2</v>
      </c>
      <c r="F289" s="627"/>
      <c r="G289" s="628"/>
      <c r="J289" s="659" t="str">
        <f t="shared" si="32"/>
        <v/>
      </c>
      <c r="K289" s="659" t="str">
        <f t="shared" si="33"/>
        <v/>
      </c>
      <c r="L289" s="659" t="str">
        <f t="shared" si="34"/>
        <v/>
      </c>
      <c r="M289" s="659" t="str">
        <f t="shared" si="35"/>
        <v/>
      </c>
    </row>
    <row r="290" spans="1:13" x14ac:dyDescent="0.2">
      <c r="A290" s="1027"/>
      <c r="B290" s="395"/>
      <c r="C290" s="620" t="str">
        <f t="shared" si="31"/>
        <v/>
      </c>
      <c r="D290" s="619"/>
      <c r="E290" s="622">
        <f t="shared" si="38"/>
        <v>2</v>
      </c>
      <c r="F290" s="627"/>
      <c r="G290" s="628"/>
      <c r="J290" s="659" t="str">
        <f t="shared" si="32"/>
        <v/>
      </c>
      <c r="K290" s="659" t="str">
        <f t="shared" si="33"/>
        <v/>
      </c>
      <c r="L290" s="659" t="str">
        <f t="shared" si="34"/>
        <v/>
      </c>
      <c r="M290" s="659" t="str">
        <f t="shared" si="35"/>
        <v/>
      </c>
    </row>
    <row r="291" spans="1:13" x14ac:dyDescent="0.2">
      <c r="A291" s="1027"/>
      <c r="B291" s="395"/>
      <c r="C291" s="620" t="str">
        <f t="shared" si="31"/>
        <v/>
      </c>
      <c r="D291" s="394"/>
      <c r="E291" s="622">
        <f t="shared" si="38"/>
        <v>2</v>
      </c>
      <c r="F291" s="627"/>
      <c r="G291" s="628"/>
      <c r="J291" s="659" t="str">
        <f t="shared" si="32"/>
        <v/>
      </c>
      <c r="K291" s="659" t="str">
        <f t="shared" si="33"/>
        <v/>
      </c>
      <c r="L291" s="659" t="str">
        <f t="shared" si="34"/>
        <v/>
      </c>
      <c r="M291" s="659" t="str">
        <f t="shared" si="35"/>
        <v/>
      </c>
    </row>
    <row r="292" spans="1:13" x14ac:dyDescent="0.2">
      <c r="A292" s="1027"/>
      <c r="B292" s="395"/>
      <c r="C292" s="620" t="str">
        <f t="shared" si="31"/>
        <v/>
      </c>
      <c r="D292" s="394"/>
      <c r="E292" s="622">
        <f t="shared" si="38"/>
        <v>2</v>
      </c>
      <c r="F292" s="627"/>
      <c r="G292" s="628"/>
      <c r="J292" s="659" t="str">
        <f t="shared" si="32"/>
        <v/>
      </c>
      <c r="K292" s="659" t="str">
        <f t="shared" si="33"/>
        <v/>
      </c>
      <c r="L292" s="659" t="str">
        <f t="shared" si="34"/>
        <v/>
      </c>
      <c r="M292" s="659" t="str">
        <f t="shared" si="35"/>
        <v/>
      </c>
    </row>
    <row r="293" spans="1:13" x14ac:dyDescent="0.2">
      <c r="A293" s="1027"/>
      <c r="B293" s="395"/>
      <c r="C293" s="620" t="str">
        <f t="shared" si="31"/>
        <v/>
      </c>
      <c r="D293" s="394"/>
      <c r="E293" s="622">
        <f t="shared" si="38"/>
        <v>2</v>
      </c>
      <c r="F293" s="627"/>
      <c r="G293" s="628"/>
      <c r="J293" s="659" t="str">
        <f t="shared" si="32"/>
        <v/>
      </c>
      <c r="K293" s="659" t="str">
        <f t="shared" si="33"/>
        <v/>
      </c>
      <c r="L293" s="659" t="str">
        <f t="shared" si="34"/>
        <v/>
      </c>
      <c r="M293" s="659" t="str">
        <f t="shared" si="35"/>
        <v/>
      </c>
    </row>
    <row r="294" spans="1:13" x14ac:dyDescent="0.2">
      <c r="A294" s="1027"/>
      <c r="B294" s="395"/>
      <c r="C294" s="620" t="str">
        <f t="shared" si="31"/>
        <v/>
      </c>
      <c r="D294" s="394"/>
      <c r="E294" s="622">
        <f t="shared" si="38"/>
        <v>2</v>
      </c>
      <c r="F294" s="627"/>
      <c r="G294" s="628"/>
      <c r="J294" s="659" t="str">
        <f t="shared" si="32"/>
        <v/>
      </c>
      <c r="K294" s="659" t="str">
        <f t="shared" si="33"/>
        <v/>
      </c>
      <c r="L294" s="659" t="str">
        <f t="shared" si="34"/>
        <v/>
      </c>
      <c r="M294" s="659" t="str">
        <f t="shared" si="35"/>
        <v/>
      </c>
    </row>
    <row r="295" spans="1:13" x14ac:dyDescent="0.2">
      <c r="A295" s="1027"/>
      <c r="B295" s="395"/>
      <c r="C295" s="620" t="str">
        <f t="shared" si="31"/>
        <v/>
      </c>
      <c r="D295" s="394"/>
      <c r="E295" s="622">
        <f t="shared" si="38"/>
        <v>2</v>
      </c>
      <c r="F295" s="627"/>
      <c r="G295" s="628"/>
      <c r="J295" s="659" t="str">
        <f t="shared" si="32"/>
        <v/>
      </c>
      <c r="K295" s="659" t="str">
        <f t="shared" si="33"/>
        <v/>
      </c>
      <c r="L295" s="659" t="str">
        <f t="shared" si="34"/>
        <v/>
      </c>
      <c r="M295" s="659" t="str">
        <f t="shared" si="35"/>
        <v/>
      </c>
    </row>
    <row r="296" spans="1:13" x14ac:dyDescent="0.2">
      <c r="A296" s="1027"/>
      <c r="B296" s="395"/>
      <c r="C296" s="620" t="str">
        <f t="shared" si="31"/>
        <v/>
      </c>
      <c r="D296" s="394"/>
      <c r="E296" s="622">
        <f t="shared" si="38"/>
        <v>2</v>
      </c>
      <c r="F296" s="627"/>
      <c r="G296" s="628"/>
      <c r="J296" s="659" t="str">
        <f t="shared" si="32"/>
        <v/>
      </c>
      <c r="K296" s="659" t="str">
        <f t="shared" si="33"/>
        <v/>
      </c>
      <c r="L296" s="659" t="str">
        <f t="shared" si="34"/>
        <v/>
      </c>
      <c r="M296" s="659" t="str">
        <f t="shared" si="35"/>
        <v/>
      </c>
    </row>
    <row r="297" spans="1:13" x14ac:dyDescent="0.2">
      <c r="A297" s="1027"/>
      <c r="B297" s="395"/>
      <c r="C297" s="620" t="str">
        <f t="shared" si="31"/>
        <v/>
      </c>
      <c r="D297" s="394"/>
      <c r="E297" s="622">
        <f t="shared" si="38"/>
        <v>2</v>
      </c>
      <c r="F297" s="627"/>
      <c r="G297" s="628"/>
      <c r="J297" s="659" t="str">
        <f t="shared" si="32"/>
        <v/>
      </c>
      <c r="K297" s="659" t="str">
        <f t="shared" si="33"/>
        <v/>
      </c>
      <c r="L297" s="659" t="str">
        <f t="shared" si="34"/>
        <v/>
      </c>
      <c r="M297" s="659" t="str">
        <f t="shared" si="35"/>
        <v/>
      </c>
    </row>
    <row r="298" spans="1:13" x14ac:dyDescent="0.2">
      <c r="A298" s="1027"/>
      <c r="B298" s="395"/>
      <c r="C298" s="620" t="str">
        <f t="shared" si="31"/>
        <v/>
      </c>
      <c r="D298" s="394"/>
      <c r="E298" s="622">
        <f t="shared" si="38"/>
        <v>2</v>
      </c>
      <c r="F298" s="627"/>
      <c r="G298" s="628"/>
      <c r="J298" s="659" t="str">
        <f t="shared" si="32"/>
        <v/>
      </c>
      <c r="K298" s="659" t="str">
        <f t="shared" si="33"/>
        <v/>
      </c>
      <c r="L298" s="659" t="str">
        <f t="shared" si="34"/>
        <v/>
      </c>
      <c r="M298" s="659" t="str">
        <f t="shared" si="35"/>
        <v/>
      </c>
    </row>
    <row r="299" spans="1:13" x14ac:dyDescent="0.2">
      <c r="A299" s="1027"/>
      <c r="B299" s="395"/>
      <c r="C299" s="620" t="str">
        <f t="shared" si="31"/>
        <v/>
      </c>
      <c r="D299" s="394"/>
      <c r="E299" s="622">
        <f t="shared" si="38"/>
        <v>2</v>
      </c>
      <c r="F299" s="627"/>
      <c r="G299" s="628"/>
      <c r="J299" s="659" t="str">
        <f t="shared" si="32"/>
        <v/>
      </c>
      <c r="K299" s="659" t="str">
        <f t="shared" si="33"/>
        <v/>
      </c>
      <c r="L299" s="659" t="str">
        <f t="shared" si="34"/>
        <v/>
      </c>
      <c r="M299" s="659" t="str">
        <f t="shared" si="35"/>
        <v/>
      </c>
    </row>
    <row r="300" spans="1:13" x14ac:dyDescent="0.2">
      <c r="A300" s="1027"/>
      <c r="B300" s="395"/>
      <c r="C300" s="620" t="str">
        <f t="shared" ref="C300:C363" si="40">IF(ISERROR(VLOOKUP(A300,Balance,2,FALSE)),"",VLOOKUP(A300,Balance,2,FALSE))</f>
        <v/>
      </c>
      <c r="D300" s="394"/>
      <c r="E300" s="622">
        <f t="shared" si="38"/>
        <v>2</v>
      </c>
      <c r="F300" s="627"/>
      <c r="G300" s="628"/>
      <c r="J300" s="659" t="str">
        <f t="shared" si="32"/>
        <v/>
      </c>
      <c r="K300" s="659" t="str">
        <f t="shared" si="33"/>
        <v/>
      </c>
      <c r="L300" s="659" t="str">
        <f t="shared" si="34"/>
        <v/>
      </c>
      <c r="M300" s="659" t="str">
        <f t="shared" si="35"/>
        <v/>
      </c>
    </row>
    <row r="301" spans="1:13" x14ac:dyDescent="0.2">
      <c r="A301" s="1027"/>
      <c r="B301" s="395"/>
      <c r="C301" s="620" t="str">
        <f t="shared" si="40"/>
        <v/>
      </c>
      <c r="D301" s="394"/>
      <c r="E301" s="622">
        <f t="shared" si="38"/>
        <v>2</v>
      </c>
      <c r="F301" s="627"/>
      <c r="G301" s="628"/>
      <c r="J301" s="659" t="str">
        <f t="shared" ref="J301:J364" si="41">IF($B301="F",$G301,"")</f>
        <v/>
      </c>
      <c r="K301" s="659" t="str">
        <f t="shared" ref="K301:K364" si="42">IF($B301="V",$G301,"")</f>
        <v/>
      </c>
      <c r="L301" s="659" t="str">
        <f t="shared" ref="L301:L364" si="43">IF($B301="A",$G301,"")</f>
        <v/>
      </c>
      <c r="M301" s="659" t="str">
        <f t="shared" ref="M301:M364" si="44">IF($B301="G",$G301,"")</f>
        <v/>
      </c>
    </row>
    <row r="302" spans="1:13" x14ac:dyDescent="0.2">
      <c r="A302" s="1027"/>
      <c r="B302" s="395"/>
      <c r="C302" s="620" t="str">
        <f t="shared" si="40"/>
        <v/>
      </c>
      <c r="D302" s="394"/>
      <c r="E302" s="622">
        <f t="shared" si="38"/>
        <v>2</v>
      </c>
      <c r="F302" s="627"/>
      <c r="G302" s="628"/>
      <c r="J302" s="659" t="str">
        <f t="shared" si="41"/>
        <v/>
      </c>
      <c r="K302" s="659" t="str">
        <f t="shared" si="42"/>
        <v/>
      </c>
      <c r="L302" s="659" t="str">
        <f t="shared" si="43"/>
        <v/>
      </c>
      <c r="M302" s="659" t="str">
        <f t="shared" si="44"/>
        <v/>
      </c>
    </row>
    <row r="303" spans="1:13" x14ac:dyDescent="0.2">
      <c r="A303" s="1027"/>
      <c r="B303" s="395"/>
      <c r="C303" s="620" t="str">
        <f t="shared" si="40"/>
        <v/>
      </c>
      <c r="D303" s="394"/>
      <c r="E303" s="622">
        <f t="shared" si="38"/>
        <v>2</v>
      </c>
      <c r="F303" s="627"/>
      <c r="G303" s="628"/>
      <c r="J303" s="659" t="str">
        <f t="shared" si="41"/>
        <v/>
      </c>
      <c r="K303" s="659" t="str">
        <f t="shared" si="42"/>
        <v/>
      </c>
      <c r="L303" s="659" t="str">
        <f t="shared" si="43"/>
        <v/>
      </c>
      <c r="M303" s="659" t="str">
        <f t="shared" si="44"/>
        <v/>
      </c>
    </row>
    <row r="304" spans="1:13" x14ac:dyDescent="0.2">
      <c r="A304" s="1027"/>
      <c r="B304" s="395"/>
      <c r="C304" s="620" t="str">
        <f t="shared" si="40"/>
        <v/>
      </c>
      <c r="D304" s="394"/>
      <c r="E304" s="622">
        <f t="shared" si="38"/>
        <v>2</v>
      </c>
      <c r="F304" s="627"/>
      <c r="G304" s="628"/>
      <c r="J304" s="659" t="str">
        <f t="shared" si="41"/>
        <v/>
      </c>
      <c r="K304" s="659" t="str">
        <f t="shared" si="42"/>
        <v/>
      </c>
      <c r="L304" s="659" t="str">
        <f t="shared" si="43"/>
        <v/>
      </c>
      <c r="M304" s="659" t="str">
        <f t="shared" si="44"/>
        <v/>
      </c>
    </row>
    <row r="305" spans="1:13" x14ac:dyDescent="0.2">
      <c r="A305" s="1027"/>
      <c r="B305" s="395"/>
      <c r="C305" s="620" t="str">
        <f t="shared" si="40"/>
        <v/>
      </c>
      <c r="D305" s="396"/>
      <c r="E305" s="622">
        <f t="shared" si="38"/>
        <v>2</v>
      </c>
      <c r="F305" s="629"/>
      <c r="G305" s="629"/>
      <c r="J305" s="659" t="str">
        <f t="shared" si="41"/>
        <v/>
      </c>
      <c r="K305" s="659" t="str">
        <f t="shared" si="42"/>
        <v/>
      </c>
      <c r="L305" s="659" t="str">
        <f t="shared" si="43"/>
        <v/>
      </c>
      <c r="M305" s="659" t="str">
        <f t="shared" si="44"/>
        <v/>
      </c>
    </row>
    <row r="306" spans="1:13" x14ac:dyDescent="0.2">
      <c r="A306" s="1027"/>
      <c r="B306" s="395"/>
      <c r="C306" s="620" t="str">
        <f t="shared" si="40"/>
        <v/>
      </c>
      <c r="D306" s="396"/>
      <c r="E306" s="622">
        <f t="shared" ref="E306:E369" si="45">IF(MID(D306,6,3)="000",1,2)</f>
        <v>2</v>
      </c>
      <c r="F306" s="629"/>
      <c r="G306" s="629"/>
      <c r="J306" s="659" t="str">
        <f t="shared" si="41"/>
        <v/>
      </c>
      <c r="K306" s="659" t="str">
        <f t="shared" si="42"/>
        <v/>
      </c>
      <c r="L306" s="659" t="str">
        <f t="shared" si="43"/>
        <v/>
      </c>
      <c r="M306" s="659" t="str">
        <f t="shared" si="44"/>
        <v/>
      </c>
    </row>
    <row r="307" spans="1:13" x14ac:dyDescent="0.2">
      <c r="A307" s="1027"/>
      <c r="B307" s="395"/>
      <c r="C307" s="620" t="str">
        <f t="shared" si="40"/>
        <v/>
      </c>
      <c r="D307" s="396"/>
      <c r="E307" s="622">
        <f t="shared" si="45"/>
        <v>2</v>
      </c>
      <c r="F307" s="629"/>
      <c r="G307" s="629"/>
      <c r="J307" s="659" t="str">
        <f t="shared" si="41"/>
        <v/>
      </c>
      <c r="K307" s="659" t="str">
        <f t="shared" si="42"/>
        <v/>
      </c>
      <c r="L307" s="659" t="str">
        <f t="shared" si="43"/>
        <v/>
      </c>
      <c r="M307" s="659" t="str">
        <f t="shared" si="44"/>
        <v/>
      </c>
    </row>
    <row r="308" spans="1:13" x14ac:dyDescent="0.2">
      <c r="A308" s="1027"/>
      <c r="B308" s="395"/>
      <c r="C308" s="620" t="str">
        <f t="shared" si="40"/>
        <v/>
      </c>
      <c r="D308" s="396"/>
      <c r="E308" s="622">
        <f t="shared" si="45"/>
        <v>2</v>
      </c>
      <c r="F308" s="629"/>
      <c r="G308" s="629"/>
      <c r="J308" s="659" t="str">
        <f t="shared" si="41"/>
        <v/>
      </c>
      <c r="K308" s="659" t="str">
        <f t="shared" si="42"/>
        <v/>
      </c>
      <c r="L308" s="659" t="str">
        <f t="shared" si="43"/>
        <v/>
      </c>
      <c r="M308" s="659" t="str">
        <f t="shared" si="44"/>
        <v/>
      </c>
    </row>
    <row r="309" spans="1:13" x14ac:dyDescent="0.2">
      <c r="A309" s="1027"/>
      <c r="B309" s="395"/>
      <c r="C309" s="620" t="str">
        <f t="shared" si="40"/>
        <v/>
      </c>
      <c r="D309" s="396"/>
      <c r="E309" s="622">
        <f t="shared" si="45"/>
        <v>2</v>
      </c>
      <c r="F309" s="629"/>
      <c r="G309" s="629"/>
      <c r="J309" s="659" t="str">
        <f t="shared" si="41"/>
        <v/>
      </c>
      <c r="K309" s="659" t="str">
        <f t="shared" si="42"/>
        <v/>
      </c>
      <c r="L309" s="659" t="str">
        <f t="shared" si="43"/>
        <v/>
      </c>
      <c r="M309" s="659" t="str">
        <f t="shared" si="44"/>
        <v/>
      </c>
    </row>
    <row r="310" spans="1:13" x14ac:dyDescent="0.2">
      <c r="A310" s="1027"/>
      <c r="B310" s="395"/>
      <c r="C310" s="620" t="str">
        <f t="shared" si="40"/>
        <v/>
      </c>
      <c r="D310" s="396"/>
      <c r="E310" s="622">
        <f t="shared" si="45"/>
        <v>2</v>
      </c>
      <c r="F310" s="629"/>
      <c r="G310" s="629"/>
      <c r="J310" s="659" t="str">
        <f t="shared" si="41"/>
        <v/>
      </c>
      <c r="K310" s="659" t="str">
        <f t="shared" si="42"/>
        <v/>
      </c>
      <c r="L310" s="659" t="str">
        <f t="shared" si="43"/>
        <v/>
      </c>
      <c r="M310" s="659" t="str">
        <f t="shared" si="44"/>
        <v/>
      </c>
    </row>
    <row r="311" spans="1:13" x14ac:dyDescent="0.2">
      <c r="A311" s="1027"/>
      <c r="B311" s="395"/>
      <c r="C311" s="620" t="str">
        <f t="shared" si="40"/>
        <v/>
      </c>
      <c r="D311" s="396"/>
      <c r="E311" s="622">
        <f t="shared" si="45"/>
        <v>2</v>
      </c>
      <c r="F311" s="629"/>
      <c r="G311" s="629"/>
      <c r="J311" s="659" t="str">
        <f t="shared" si="41"/>
        <v/>
      </c>
      <c r="K311" s="659" t="str">
        <f t="shared" si="42"/>
        <v/>
      </c>
      <c r="L311" s="659" t="str">
        <f t="shared" si="43"/>
        <v/>
      </c>
      <c r="M311" s="659" t="str">
        <f t="shared" si="44"/>
        <v/>
      </c>
    </row>
    <row r="312" spans="1:13" x14ac:dyDescent="0.2">
      <c r="A312" s="1027"/>
      <c r="B312" s="395"/>
      <c r="C312" s="620" t="str">
        <f t="shared" si="40"/>
        <v/>
      </c>
      <c r="D312" s="396"/>
      <c r="E312" s="622">
        <f t="shared" si="45"/>
        <v>2</v>
      </c>
      <c r="F312" s="629"/>
      <c r="G312" s="629"/>
      <c r="J312" s="659" t="str">
        <f t="shared" si="41"/>
        <v/>
      </c>
      <c r="K312" s="659" t="str">
        <f t="shared" si="42"/>
        <v/>
      </c>
      <c r="L312" s="659" t="str">
        <f t="shared" si="43"/>
        <v/>
      </c>
      <c r="M312" s="659" t="str">
        <f t="shared" si="44"/>
        <v/>
      </c>
    </row>
    <row r="313" spans="1:13" x14ac:dyDescent="0.2">
      <c r="A313" s="1027"/>
      <c r="B313" s="395"/>
      <c r="C313" s="620" t="str">
        <f t="shared" si="40"/>
        <v/>
      </c>
      <c r="D313" s="396"/>
      <c r="E313" s="622">
        <f t="shared" si="45"/>
        <v>2</v>
      </c>
      <c r="F313" s="629"/>
      <c r="G313" s="629"/>
      <c r="J313" s="659" t="str">
        <f t="shared" si="41"/>
        <v/>
      </c>
      <c r="K313" s="659" t="str">
        <f t="shared" si="42"/>
        <v/>
      </c>
      <c r="L313" s="659" t="str">
        <f t="shared" si="43"/>
        <v/>
      </c>
      <c r="M313" s="659" t="str">
        <f t="shared" si="44"/>
        <v/>
      </c>
    </row>
    <row r="314" spans="1:13" x14ac:dyDescent="0.2">
      <c r="A314" s="1027"/>
      <c r="B314" s="395"/>
      <c r="C314" s="620" t="str">
        <f t="shared" si="40"/>
        <v/>
      </c>
      <c r="D314" s="396"/>
      <c r="E314" s="622">
        <f t="shared" si="45"/>
        <v>2</v>
      </c>
      <c r="F314" s="629"/>
      <c r="G314" s="629"/>
      <c r="J314" s="659" t="str">
        <f t="shared" si="41"/>
        <v/>
      </c>
      <c r="K314" s="659" t="str">
        <f t="shared" si="42"/>
        <v/>
      </c>
      <c r="L314" s="659" t="str">
        <f t="shared" si="43"/>
        <v/>
      </c>
      <c r="M314" s="659" t="str">
        <f t="shared" si="44"/>
        <v/>
      </c>
    </row>
    <row r="315" spans="1:13" x14ac:dyDescent="0.2">
      <c r="A315" s="1027"/>
      <c r="B315" s="395"/>
      <c r="C315" s="620" t="str">
        <f t="shared" si="40"/>
        <v/>
      </c>
      <c r="D315" s="396"/>
      <c r="E315" s="622">
        <f t="shared" si="45"/>
        <v>2</v>
      </c>
      <c r="F315" s="629"/>
      <c r="G315" s="629"/>
      <c r="J315" s="659" t="str">
        <f t="shared" si="41"/>
        <v/>
      </c>
      <c r="K315" s="659" t="str">
        <f t="shared" si="42"/>
        <v/>
      </c>
      <c r="L315" s="659" t="str">
        <f t="shared" si="43"/>
        <v/>
      </c>
      <c r="M315" s="659" t="str">
        <f t="shared" si="44"/>
        <v/>
      </c>
    </row>
    <row r="316" spans="1:13" x14ac:dyDescent="0.2">
      <c r="A316" s="1027"/>
      <c r="B316" s="395"/>
      <c r="C316" s="620" t="str">
        <f t="shared" si="40"/>
        <v/>
      </c>
      <c r="D316" s="396"/>
      <c r="E316" s="622">
        <f t="shared" si="45"/>
        <v>2</v>
      </c>
      <c r="F316" s="629"/>
      <c r="G316" s="629"/>
      <c r="J316" s="659" t="str">
        <f t="shared" si="41"/>
        <v/>
      </c>
      <c r="K316" s="659" t="str">
        <f t="shared" si="42"/>
        <v/>
      </c>
      <c r="L316" s="659" t="str">
        <f t="shared" si="43"/>
        <v/>
      </c>
      <c r="M316" s="659" t="str">
        <f t="shared" si="44"/>
        <v/>
      </c>
    </row>
    <row r="317" spans="1:13" x14ac:dyDescent="0.2">
      <c r="A317" s="1027"/>
      <c r="B317" s="395"/>
      <c r="C317" s="620" t="str">
        <f t="shared" si="40"/>
        <v/>
      </c>
      <c r="D317" s="396"/>
      <c r="E317" s="622">
        <f t="shared" si="45"/>
        <v>2</v>
      </c>
      <c r="F317" s="629"/>
      <c r="G317" s="629"/>
      <c r="J317" s="659" t="str">
        <f t="shared" si="41"/>
        <v/>
      </c>
      <c r="K317" s="659" t="str">
        <f t="shared" si="42"/>
        <v/>
      </c>
      <c r="L317" s="659" t="str">
        <f t="shared" si="43"/>
        <v/>
      </c>
      <c r="M317" s="659" t="str">
        <f t="shared" si="44"/>
        <v/>
      </c>
    </row>
    <row r="318" spans="1:13" x14ac:dyDescent="0.2">
      <c r="A318" s="1027"/>
      <c r="B318" s="395"/>
      <c r="C318" s="620" t="str">
        <f t="shared" si="40"/>
        <v/>
      </c>
      <c r="D318" s="396"/>
      <c r="E318" s="622">
        <f t="shared" si="45"/>
        <v>2</v>
      </c>
      <c r="F318" s="629"/>
      <c r="G318" s="629"/>
      <c r="J318" s="659" t="str">
        <f t="shared" si="41"/>
        <v/>
      </c>
      <c r="K318" s="659" t="str">
        <f t="shared" si="42"/>
        <v/>
      </c>
      <c r="L318" s="659" t="str">
        <f t="shared" si="43"/>
        <v/>
      </c>
      <c r="M318" s="659" t="str">
        <f t="shared" si="44"/>
        <v/>
      </c>
    </row>
    <row r="319" spans="1:13" x14ac:dyDescent="0.2">
      <c r="A319" s="1027"/>
      <c r="B319" s="395"/>
      <c r="C319" s="620" t="str">
        <f t="shared" si="40"/>
        <v/>
      </c>
      <c r="D319" s="396"/>
      <c r="E319" s="622">
        <f t="shared" si="45"/>
        <v>2</v>
      </c>
      <c r="F319" s="629"/>
      <c r="G319" s="629"/>
      <c r="J319" s="659" t="str">
        <f t="shared" si="41"/>
        <v/>
      </c>
      <c r="K319" s="659" t="str">
        <f t="shared" si="42"/>
        <v/>
      </c>
      <c r="L319" s="659" t="str">
        <f t="shared" si="43"/>
        <v/>
      </c>
      <c r="M319" s="659" t="str">
        <f t="shared" si="44"/>
        <v/>
      </c>
    </row>
    <row r="320" spans="1:13" x14ac:dyDescent="0.2">
      <c r="A320" s="1027"/>
      <c r="B320" s="395"/>
      <c r="C320" s="620" t="str">
        <f t="shared" si="40"/>
        <v/>
      </c>
      <c r="D320" s="396"/>
      <c r="E320" s="622">
        <f t="shared" si="45"/>
        <v>2</v>
      </c>
      <c r="F320" s="629"/>
      <c r="G320" s="629"/>
      <c r="J320" s="659" t="str">
        <f t="shared" si="41"/>
        <v/>
      </c>
      <c r="K320" s="659" t="str">
        <f t="shared" si="42"/>
        <v/>
      </c>
      <c r="L320" s="659" t="str">
        <f t="shared" si="43"/>
        <v/>
      </c>
      <c r="M320" s="659" t="str">
        <f t="shared" si="44"/>
        <v/>
      </c>
    </row>
    <row r="321" spans="1:13" x14ac:dyDescent="0.2">
      <c r="A321" s="1027"/>
      <c r="B321" s="395"/>
      <c r="C321" s="620" t="str">
        <f t="shared" si="40"/>
        <v/>
      </c>
      <c r="D321" s="396"/>
      <c r="E321" s="622">
        <f t="shared" si="45"/>
        <v>2</v>
      </c>
      <c r="F321" s="629"/>
      <c r="G321" s="629"/>
      <c r="J321" s="659" t="str">
        <f t="shared" si="41"/>
        <v/>
      </c>
      <c r="K321" s="659" t="str">
        <f t="shared" si="42"/>
        <v/>
      </c>
      <c r="L321" s="659" t="str">
        <f t="shared" si="43"/>
        <v/>
      </c>
      <c r="M321" s="659" t="str">
        <f t="shared" si="44"/>
        <v/>
      </c>
    </row>
    <row r="322" spans="1:13" x14ac:dyDescent="0.2">
      <c r="A322" s="1027"/>
      <c r="B322" s="395"/>
      <c r="C322" s="620" t="str">
        <f t="shared" si="40"/>
        <v/>
      </c>
      <c r="D322" s="396"/>
      <c r="E322" s="622">
        <f t="shared" si="45"/>
        <v>2</v>
      </c>
      <c r="F322" s="629"/>
      <c r="G322" s="629"/>
      <c r="J322" s="659" t="str">
        <f t="shared" si="41"/>
        <v/>
      </c>
      <c r="K322" s="659" t="str">
        <f t="shared" si="42"/>
        <v/>
      </c>
      <c r="L322" s="659" t="str">
        <f t="shared" si="43"/>
        <v/>
      </c>
      <c r="M322" s="659" t="str">
        <f t="shared" si="44"/>
        <v/>
      </c>
    </row>
    <row r="323" spans="1:13" x14ac:dyDescent="0.2">
      <c r="A323" s="1027"/>
      <c r="B323" s="395"/>
      <c r="C323" s="620" t="str">
        <f t="shared" si="40"/>
        <v/>
      </c>
      <c r="D323" s="396"/>
      <c r="E323" s="622">
        <f t="shared" si="45"/>
        <v>2</v>
      </c>
      <c r="F323" s="629"/>
      <c r="G323" s="629"/>
      <c r="J323" s="659" t="str">
        <f t="shared" si="41"/>
        <v/>
      </c>
      <c r="K323" s="659" t="str">
        <f t="shared" si="42"/>
        <v/>
      </c>
      <c r="L323" s="659" t="str">
        <f t="shared" si="43"/>
        <v/>
      </c>
      <c r="M323" s="659" t="str">
        <f t="shared" si="44"/>
        <v/>
      </c>
    </row>
    <row r="324" spans="1:13" x14ac:dyDescent="0.2">
      <c r="A324" s="1027"/>
      <c r="B324" s="395"/>
      <c r="C324" s="620" t="str">
        <f t="shared" si="40"/>
        <v/>
      </c>
      <c r="D324" s="396"/>
      <c r="E324" s="622">
        <f t="shared" si="45"/>
        <v>2</v>
      </c>
      <c r="F324" s="629"/>
      <c r="G324" s="629"/>
      <c r="J324" s="659" t="str">
        <f t="shared" si="41"/>
        <v/>
      </c>
      <c r="K324" s="659" t="str">
        <f t="shared" si="42"/>
        <v/>
      </c>
      <c r="L324" s="659" t="str">
        <f t="shared" si="43"/>
        <v/>
      </c>
      <c r="M324" s="659" t="str">
        <f t="shared" si="44"/>
        <v/>
      </c>
    </row>
    <row r="325" spans="1:13" x14ac:dyDescent="0.2">
      <c r="A325" s="1027"/>
      <c r="B325" s="395"/>
      <c r="C325" s="620" t="str">
        <f t="shared" si="40"/>
        <v/>
      </c>
      <c r="D325" s="396"/>
      <c r="E325" s="622">
        <f t="shared" si="45"/>
        <v>2</v>
      </c>
      <c r="F325" s="629"/>
      <c r="G325" s="629"/>
      <c r="J325" s="659" t="str">
        <f t="shared" si="41"/>
        <v/>
      </c>
      <c r="K325" s="659" t="str">
        <f t="shared" si="42"/>
        <v/>
      </c>
      <c r="L325" s="659" t="str">
        <f t="shared" si="43"/>
        <v/>
      </c>
      <c r="M325" s="659" t="str">
        <f t="shared" si="44"/>
        <v/>
      </c>
    </row>
    <row r="326" spans="1:13" x14ac:dyDescent="0.2">
      <c r="A326" s="1027"/>
      <c r="B326" s="395"/>
      <c r="C326" s="620" t="str">
        <f t="shared" si="40"/>
        <v/>
      </c>
      <c r="D326" s="396"/>
      <c r="E326" s="622">
        <f t="shared" si="45"/>
        <v>2</v>
      </c>
      <c r="F326" s="629"/>
      <c r="G326" s="629"/>
      <c r="J326" s="659" t="str">
        <f t="shared" si="41"/>
        <v/>
      </c>
      <c r="K326" s="659" t="str">
        <f t="shared" si="42"/>
        <v/>
      </c>
      <c r="L326" s="659" t="str">
        <f t="shared" si="43"/>
        <v/>
      </c>
      <c r="M326" s="659" t="str">
        <f t="shared" si="44"/>
        <v/>
      </c>
    </row>
    <row r="327" spans="1:13" x14ac:dyDescent="0.2">
      <c r="A327" s="1027"/>
      <c r="B327" s="395"/>
      <c r="C327" s="620" t="str">
        <f t="shared" si="40"/>
        <v/>
      </c>
      <c r="D327" s="396"/>
      <c r="E327" s="622">
        <f t="shared" si="45"/>
        <v>2</v>
      </c>
      <c r="F327" s="629"/>
      <c r="G327" s="629"/>
      <c r="J327" s="659" t="str">
        <f t="shared" si="41"/>
        <v/>
      </c>
      <c r="K327" s="659" t="str">
        <f t="shared" si="42"/>
        <v/>
      </c>
      <c r="L327" s="659" t="str">
        <f t="shared" si="43"/>
        <v/>
      </c>
      <c r="M327" s="659" t="str">
        <f t="shared" si="44"/>
        <v/>
      </c>
    </row>
    <row r="328" spans="1:13" x14ac:dyDescent="0.2">
      <c r="A328" s="1027"/>
      <c r="B328" s="395"/>
      <c r="C328" s="620" t="str">
        <f t="shared" si="40"/>
        <v/>
      </c>
      <c r="D328" s="396"/>
      <c r="E328" s="622">
        <f t="shared" si="45"/>
        <v>2</v>
      </c>
      <c r="F328" s="629"/>
      <c r="G328" s="629"/>
      <c r="J328" s="659" t="str">
        <f t="shared" si="41"/>
        <v/>
      </c>
      <c r="K328" s="659" t="str">
        <f t="shared" si="42"/>
        <v/>
      </c>
      <c r="L328" s="659" t="str">
        <f t="shared" si="43"/>
        <v/>
      </c>
      <c r="M328" s="659" t="str">
        <f t="shared" si="44"/>
        <v/>
      </c>
    </row>
    <row r="329" spans="1:13" x14ac:dyDescent="0.2">
      <c r="A329" s="1027"/>
      <c r="B329" s="395"/>
      <c r="C329" s="620" t="str">
        <f t="shared" si="40"/>
        <v/>
      </c>
      <c r="D329" s="396"/>
      <c r="E329" s="622">
        <f t="shared" si="45"/>
        <v>2</v>
      </c>
      <c r="F329" s="629"/>
      <c r="G329" s="629"/>
      <c r="J329" s="659" t="str">
        <f t="shared" si="41"/>
        <v/>
      </c>
      <c r="K329" s="659" t="str">
        <f t="shared" si="42"/>
        <v/>
      </c>
      <c r="L329" s="659" t="str">
        <f t="shared" si="43"/>
        <v/>
      </c>
      <c r="M329" s="659" t="str">
        <f t="shared" si="44"/>
        <v/>
      </c>
    </row>
    <row r="330" spans="1:13" x14ac:dyDescent="0.2">
      <c r="A330" s="1027"/>
      <c r="B330" s="395"/>
      <c r="C330" s="620" t="str">
        <f t="shared" si="40"/>
        <v/>
      </c>
      <c r="D330" s="396"/>
      <c r="E330" s="622">
        <f t="shared" si="45"/>
        <v>2</v>
      </c>
      <c r="F330" s="629"/>
      <c r="G330" s="629"/>
      <c r="J330" s="659" t="str">
        <f t="shared" si="41"/>
        <v/>
      </c>
      <c r="K330" s="659" t="str">
        <f t="shared" si="42"/>
        <v/>
      </c>
      <c r="L330" s="659" t="str">
        <f t="shared" si="43"/>
        <v/>
      </c>
      <c r="M330" s="659" t="str">
        <f t="shared" si="44"/>
        <v/>
      </c>
    </row>
    <row r="331" spans="1:13" x14ac:dyDescent="0.2">
      <c r="A331" s="1027"/>
      <c r="B331" s="395"/>
      <c r="C331" s="620" t="str">
        <f t="shared" si="40"/>
        <v/>
      </c>
      <c r="D331" s="396"/>
      <c r="E331" s="622">
        <f t="shared" si="45"/>
        <v>2</v>
      </c>
      <c r="F331" s="629"/>
      <c r="G331" s="629"/>
      <c r="J331" s="659" t="str">
        <f t="shared" si="41"/>
        <v/>
      </c>
      <c r="K331" s="659" t="str">
        <f t="shared" si="42"/>
        <v/>
      </c>
      <c r="L331" s="659" t="str">
        <f t="shared" si="43"/>
        <v/>
      </c>
      <c r="M331" s="659" t="str">
        <f t="shared" si="44"/>
        <v/>
      </c>
    </row>
    <row r="332" spans="1:13" x14ac:dyDescent="0.2">
      <c r="A332" s="1027"/>
      <c r="B332" s="395"/>
      <c r="C332" s="620" t="str">
        <f t="shared" si="40"/>
        <v/>
      </c>
      <c r="D332" s="396"/>
      <c r="E332" s="622">
        <f t="shared" si="45"/>
        <v>2</v>
      </c>
      <c r="F332" s="629"/>
      <c r="G332" s="629"/>
      <c r="J332" s="659" t="str">
        <f t="shared" si="41"/>
        <v/>
      </c>
      <c r="K332" s="659" t="str">
        <f t="shared" si="42"/>
        <v/>
      </c>
      <c r="L332" s="659" t="str">
        <f t="shared" si="43"/>
        <v/>
      </c>
      <c r="M332" s="659" t="str">
        <f t="shared" si="44"/>
        <v/>
      </c>
    </row>
    <row r="333" spans="1:13" x14ac:dyDescent="0.2">
      <c r="A333" s="1027"/>
      <c r="B333" s="395"/>
      <c r="C333" s="620" t="str">
        <f t="shared" si="40"/>
        <v/>
      </c>
      <c r="D333" s="396"/>
      <c r="E333" s="622">
        <f t="shared" si="45"/>
        <v>2</v>
      </c>
      <c r="F333" s="629"/>
      <c r="G333" s="629"/>
      <c r="J333" s="659" t="str">
        <f t="shared" si="41"/>
        <v/>
      </c>
      <c r="K333" s="659" t="str">
        <f t="shared" si="42"/>
        <v/>
      </c>
      <c r="L333" s="659" t="str">
        <f t="shared" si="43"/>
        <v/>
      </c>
      <c r="M333" s="659" t="str">
        <f t="shared" si="44"/>
        <v/>
      </c>
    </row>
    <row r="334" spans="1:13" x14ac:dyDescent="0.2">
      <c r="A334" s="1027"/>
      <c r="B334" s="395"/>
      <c r="C334" s="620" t="str">
        <f t="shared" si="40"/>
        <v/>
      </c>
      <c r="D334" s="396"/>
      <c r="E334" s="622">
        <f t="shared" si="45"/>
        <v>2</v>
      </c>
      <c r="F334" s="629"/>
      <c r="G334" s="629"/>
      <c r="J334" s="659" t="str">
        <f t="shared" si="41"/>
        <v/>
      </c>
      <c r="K334" s="659" t="str">
        <f t="shared" si="42"/>
        <v/>
      </c>
      <c r="L334" s="659" t="str">
        <f t="shared" si="43"/>
        <v/>
      </c>
      <c r="M334" s="659" t="str">
        <f t="shared" si="44"/>
        <v/>
      </c>
    </row>
    <row r="335" spans="1:13" x14ac:dyDescent="0.2">
      <c r="A335" s="1027"/>
      <c r="B335" s="395"/>
      <c r="C335" s="620" t="str">
        <f t="shared" si="40"/>
        <v/>
      </c>
      <c r="D335" s="396"/>
      <c r="E335" s="622">
        <f t="shared" si="45"/>
        <v>2</v>
      </c>
      <c r="F335" s="629"/>
      <c r="G335" s="629"/>
      <c r="J335" s="659" t="str">
        <f t="shared" si="41"/>
        <v/>
      </c>
      <c r="K335" s="659" t="str">
        <f t="shared" si="42"/>
        <v/>
      </c>
      <c r="L335" s="659" t="str">
        <f t="shared" si="43"/>
        <v/>
      </c>
      <c r="M335" s="659" t="str">
        <f t="shared" si="44"/>
        <v/>
      </c>
    </row>
    <row r="336" spans="1:13" x14ac:dyDescent="0.2">
      <c r="A336" s="1027"/>
      <c r="B336" s="395"/>
      <c r="C336" s="620" t="str">
        <f t="shared" si="40"/>
        <v/>
      </c>
      <c r="D336" s="396"/>
      <c r="E336" s="622">
        <f t="shared" si="45"/>
        <v>2</v>
      </c>
      <c r="F336" s="629"/>
      <c r="G336" s="629"/>
      <c r="J336" s="659" t="str">
        <f t="shared" si="41"/>
        <v/>
      </c>
      <c r="K336" s="659" t="str">
        <f t="shared" si="42"/>
        <v/>
      </c>
      <c r="L336" s="659" t="str">
        <f t="shared" si="43"/>
        <v/>
      </c>
      <c r="M336" s="659" t="str">
        <f t="shared" si="44"/>
        <v/>
      </c>
    </row>
    <row r="337" spans="1:13" x14ac:dyDescent="0.2">
      <c r="A337" s="1027"/>
      <c r="B337" s="395"/>
      <c r="C337" s="620" t="str">
        <f t="shared" si="40"/>
        <v/>
      </c>
      <c r="D337" s="396"/>
      <c r="E337" s="622">
        <f t="shared" si="45"/>
        <v>2</v>
      </c>
      <c r="F337" s="629"/>
      <c r="G337" s="629"/>
      <c r="J337" s="659" t="str">
        <f t="shared" si="41"/>
        <v/>
      </c>
      <c r="K337" s="659" t="str">
        <f t="shared" si="42"/>
        <v/>
      </c>
      <c r="L337" s="659" t="str">
        <f t="shared" si="43"/>
        <v/>
      </c>
      <c r="M337" s="659" t="str">
        <f t="shared" si="44"/>
        <v/>
      </c>
    </row>
    <row r="338" spans="1:13" x14ac:dyDescent="0.2">
      <c r="A338" s="1027"/>
      <c r="B338" s="395"/>
      <c r="C338" s="620" t="str">
        <f t="shared" si="40"/>
        <v/>
      </c>
      <c r="D338" s="396"/>
      <c r="E338" s="622">
        <f t="shared" si="45"/>
        <v>2</v>
      </c>
      <c r="F338" s="629"/>
      <c r="G338" s="629"/>
      <c r="J338" s="659" t="str">
        <f t="shared" si="41"/>
        <v/>
      </c>
      <c r="K338" s="659" t="str">
        <f t="shared" si="42"/>
        <v/>
      </c>
      <c r="L338" s="659" t="str">
        <f t="shared" si="43"/>
        <v/>
      </c>
      <c r="M338" s="659" t="str">
        <f t="shared" si="44"/>
        <v/>
      </c>
    </row>
    <row r="339" spans="1:13" x14ac:dyDescent="0.2">
      <c r="A339" s="1027"/>
      <c r="B339" s="395"/>
      <c r="C339" s="620" t="str">
        <f t="shared" si="40"/>
        <v/>
      </c>
      <c r="D339" s="396"/>
      <c r="E339" s="622">
        <f t="shared" si="45"/>
        <v>2</v>
      </c>
      <c r="F339" s="629"/>
      <c r="G339" s="629"/>
      <c r="J339" s="659" t="str">
        <f t="shared" si="41"/>
        <v/>
      </c>
      <c r="K339" s="659" t="str">
        <f t="shared" si="42"/>
        <v/>
      </c>
      <c r="L339" s="659" t="str">
        <f t="shared" si="43"/>
        <v/>
      </c>
      <c r="M339" s="659" t="str">
        <f t="shared" si="44"/>
        <v/>
      </c>
    </row>
    <row r="340" spans="1:13" x14ac:dyDescent="0.2">
      <c r="A340" s="1027"/>
      <c r="B340" s="395"/>
      <c r="C340" s="620" t="str">
        <f t="shared" si="40"/>
        <v/>
      </c>
      <c r="D340" s="396"/>
      <c r="E340" s="622">
        <f t="shared" si="45"/>
        <v>2</v>
      </c>
      <c r="F340" s="629"/>
      <c r="G340" s="629"/>
      <c r="J340" s="659" t="str">
        <f t="shared" si="41"/>
        <v/>
      </c>
      <c r="K340" s="659" t="str">
        <f t="shared" si="42"/>
        <v/>
      </c>
      <c r="L340" s="659" t="str">
        <f t="shared" si="43"/>
        <v/>
      </c>
      <c r="M340" s="659" t="str">
        <f t="shared" si="44"/>
        <v/>
      </c>
    </row>
    <row r="341" spans="1:13" x14ac:dyDescent="0.2">
      <c r="A341" s="1027"/>
      <c r="B341" s="395"/>
      <c r="C341" s="620" t="str">
        <f t="shared" si="40"/>
        <v/>
      </c>
      <c r="D341" s="396"/>
      <c r="E341" s="622">
        <f t="shared" si="45"/>
        <v>2</v>
      </c>
      <c r="F341" s="629"/>
      <c r="G341" s="629"/>
      <c r="J341" s="659" t="str">
        <f t="shared" si="41"/>
        <v/>
      </c>
      <c r="K341" s="659" t="str">
        <f t="shared" si="42"/>
        <v/>
      </c>
      <c r="L341" s="659" t="str">
        <f t="shared" si="43"/>
        <v/>
      </c>
      <c r="M341" s="659" t="str">
        <f t="shared" si="44"/>
        <v/>
      </c>
    </row>
    <row r="342" spans="1:13" x14ac:dyDescent="0.2">
      <c r="A342" s="1027"/>
      <c r="B342" s="395"/>
      <c r="C342" s="620" t="str">
        <f t="shared" si="40"/>
        <v/>
      </c>
      <c r="D342" s="396"/>
      <c r="E342" s="622">
        <f t="shared" si="45"/>
        <v>2</v>
      </c>
      <c r="F342" s="629"/>
      <c r="G342" s="629"/>
      <c r="J342" s="659" t="str">
        <f t="shared" si="41"/>
        <v/>
      </c>
      <c r="K342" s="659" t="str">
        <f t="shared" si="42"/>
        <v/>
      </c>
      <c r="L342" s="659" t="str">
        <f t="shared" si="43"/>
        <v/>
      </c>
      <c r="M342" s="659" t="str">
        <f t="shared" si="44"/>
        <v/>
      </c>
    </row>
    <row r="343" spans="1:13" x14ac:dyDescent="0.2">
      <c r="A343" s="1027"/>
      <c r="B343" s="395"/>
      <c r="C343" s="620" t="str">
        <f t="shared" si="40"/>
        <v/>
      </c>
      <c r="D343" s="396"/>
      <c r="E343" s="622">
        <f t="shared" si="45"/>
        <v>2</v>
      </c>
      <c r="F343" s="629"/>
      <c r="G343" s="629"/>
      <c r="J343" s="659" t="str">
        <f t="shared" si="41"/>
        <v/>
      </c>
      <c r="K343" s="659" t="str">
        <f t="shared" si="42"/>
        <v/>
      </c>
      <c r="L343" s="659" t="str">
        <f t="shared" si="43"/>
        <v/>
      </c>
      <c r="M343" s="659" t="str">
        <f t="shared" si="44"/>
        <v/>
      </c>
    </row>
    <row r="344" spans="1:13" x14ac:dyDescent="0.2">
      <c r="A344" s="1027"/>
      <c r="B344" s="395"/>
      <c r="C344" s="620" t="str">
        <f t="shared" si="40"/>
        <v/>
      </c>
      <c r="D344" s="396"/>
      <c r="E344" s="622">
        <f t="shared" si="45"/>
        <v>2</v>
      </c>
      <c r="F344" s="629"/>
      <c r="G344" s="629"/>
      <c r="J344" s="659" t="str">
        <f t="shared" si="41"/>
        <v/>
      </c>
      <c r="K344" s="659" t="str">
        <f t="shared" si="42"/>
        <v/>
      </c>
      <c r="L344" s="659" t="str">
        <f t="shared" si="43"/>
        <v/>
      </c>
      <c r="M344" s="659" t="str">
        <f t="shared" si="44"/>
        <v/>
      </c>
    </row>
    <row r="345" spans="1:13" x14ac:dyDescent="0.2">
      <c r="A345" s="1027"/>
      <c r="B345" s="395"/>
      <c r="C345" s="620" t="str">
        <f t="shared" si="40"/>
        <v/>
      </c>
      <c r="D345" s="396"/>
      <c r="E345" s="622">
        <f t="shared" si="45"/>
        <v>2</v>
      </c>
      <c r="F345" s="629"/>
      <c r="G345" s="629"/>
      <c r="J345" s="659" t="str">
        <f t="shared" si="41"/>
        <v/>
      </c>
      <c r="K345" s="659" t="str">
        <f t="shared" si="42"/>
        <v/>
      </c>
      <c r="L345" s="659" t="str">
        <f t="shared" si="43"/>
        <v/>
      </c>
      <c r="M345" s="659" t="str">
        <f t="shared" si="44"/>
        <v/>
      </c>
    </row>
    <row r="346" spans="1:13" x14ac:dyDescent="0.2">
      <c r="A346" s="1027"/>
      <c r="B346" s="395"/>
      <c r="C346" s="620" t="str">
        <f t="shared" si="40"/>
        <v/>
      </c>
      <c r="D346" s="396"/>
      <c r="E346" s="622">
        <f t="shared" si="45"/>
        <v>2</v>
      </c>
      <c r="F346" s="629"/>
      <c r="G346" s="629"/>
      <c r="J346" s="659" t="str">
        <f t="shared" si="41"/>
        <v/>
      </c>
      <c r="K346" s="659" t="str">
        <f t="shared" si="42"/>
        <v/>
      </c>
      <c r="L346" s="659" t="str">
        <f t="shared" si="43"/>
        <v/>
      </c>
      <c r="M346" s="659" t="str">
        <f t="shared" si="44"/>
        <v/>
      </c>
    </row>
    <row r="347" spans="1:13" x14ac:dyDescent="0.2">
      <c r="A347" s="1027"/>
      <c r="B347" s="23"/>
      <c r="C347" s="621" t="str">
        <f t="shared" si="40"/>
        <v/>
      </c>
      <c r="E347" s="622">
        <f t="shared" si="45"/>
        <v>2</v>
      </c>
      <c r="F347" s="630"/>
      <c r="G347" s="630"/>
      <c r="J347" s="659" t="str">
        <f t="shared" si="41"/>
        <v/>
      </c>
      <c r="K347" s="659" t="str">
        <f t="shared" si="42"/>
        <v/>
      </c>
      <c r="L347" s="659" t="str">
        <f t="shared" si="43"/>
        <v/>
      </c>
      <c r="M347" s="659" t="str">
        <f t="shared" si="44"/>
        <v/>
      </c>
    </row>
    <row r="348" spans="1:13" x14ac:dyDescent="0.2">
      <c r="A348" s="1027"/>
      <c r="B348" s="23"/>
      <c r="C348" s="621" t="str">
        <f t="shared" si="40"/>
        <v/>
      </c>
      <c r="E348" s="622">
        <f t="shared" si="45"/>
        <v>2</v>
      </c>
      <c r="F348" s="630"/>
      <c r="G348" s="630"/>
      <c r="J348" s="659" t="str">
        <f t="shared" si="41"/>
        <v/>
      </c>
      <c r="K348" s="659" t="str">
        <f t="shared" si="42"/>
        <v/>
      </c>
      <c r="L348" s="659" t="str">
        <f t="shared" si="43"/>
        <v/>
      </c>
      <c r="M348" s="659" t="str">
        <f t="shared" si="44"/>
        <v/>
      </c>
    </row>
    <row r="349" spans="1:13" x14ac:dyDescent="0.2">
      <c r="A349" s="1027"/>
      <c r="B349" s="23"/>
      <c r="C349" s="621" t="str">
        <f t="shared" si="40"/>
        <v/>
      </c>
      <c r="E349" s="622">
        <f t="shared" si="45"/>
        <v>2</v>
      </c>
      <c r="F349" s="630"/>
      <c r="G349" s="630"/>
      <c r="J349" s="659" t="str">
        <f t="shared" si="41"/>
        <v/>
      </c>
      <c r="K349" s="659" t="str">
        <f t="shared" si="42"/>
        <v/>
      </c>
      <c r="L349" s="659" t="str">
        <f t="shared" si="43"/>
        <v/>
      </c>
      <c r="M349" s="659" t="str">
        <f t="shared" si="44"/>
        <v/>
      </c>
    </row>
    <row r="350" spans="1:13" x14ac:dyDescent="0.2">
      <c r="A350" s="1027"/>
      <c r="B350" s="23"/>
      <c r="C350" s="621" t="str">
        <f t="shared" si="40"/>
        <v/>
      </c>
      <c r="E350" s="622">
        <f t="shared" si="45"/>
        <v>2</v>
      </c>
      <c r="F350" s="630"/>
      <c r="G350" s="630"/>
      <c r="J350" s="659" t="str">
        <f t="shared" si="41"/>
        <v/>
      </c>
      <c r="K350" s="659" t="str">
        <f t="shared" si="42"/>
        <v/>
      </c>
      <c r="L350" s="659" t="str">
        <f t="shared" si="43"/>
        <v/>
      </c>
      <c r="M350" s="659" t="str">
        <f t="shared" si="44"/>
        <v/>
      </c>
    </row>
    <row r="351" spans="1:13" x14ac:dyDescent="0.2">
      <c r="A351" s="1027"/>
      <c r="B351" s="23"/>
      <c r="C351" s="621" t="str">
        <f t="shared" si="40"/>
        <v/>
      </c>
      <c r="E351" s="622">
        <f t="shared" si="45"/>
        <v>2</v>
      </c>
      <c r="F351" s="630"/>
      <c r="G351" s="630"/>
      <c r="J351" s="659" t="str">
        <f t="shared" si="41"/>
        <v/>
      </c>
      <c r="K351" s="659" t="str">
        <f t="shared" si="42"/>
        <v/>
      </c>
      <c r="L351" s="659" t="str">
        <f t="shared" si="43"/>
        <v/>
      </c>
      <c r="M351" s="659" t="str">
        <f t="shared" si="44"/>
        <v/>
      </c>
    </row>
    <row r="352" spans="1:13" x14ac:dyDescent="0.2">
      <c r="A352" s="1027"/>
      <c r="B352" s="23"/>
      <c r="C352" s="621" t="str">
        <f t="shared" si="40"/>
        <v/>
      </c>
      <c r="E352" s="622">
        <f t="shared" si="45"/>
        <v>2</v>
      </c>
      <c r="F352" s="630"/>
      <c r="G352" s="630"/>
      <c r="J352" s="659" t="str">
        <f t="shared" si="41"/>
        <v/>
      </c>
      <c r="K352" s="659" t="str">
        <f t="shared" si="42"/>
        <v/>
      </c>
      <c r="L352" s="659" t="str">
        <f t="shared" si="43"/>
        <v/>
      </c>
      <c r="M352" s="659" t="str">
        <f t="shared" si="44"/>
        <v/>
      </c>
    </row>
    <row r="353" spans="1:13" x14ac:dyDescent="0.2">
      <c r="A353" s="1027"/>
      <c r="B353" s="23"/>
      <c r="C353" s="621" t="str">
        <f t="shared" si="40"/>
        <v/>
      </c>
      <c r="E353" s="622">
        <f t="shared" si="45"/>
        <v>2</v>
      </c>
      <c r="F353" s="630"/>
      <c r="G353" s="630"/>
      <c r="J353" s="659" t="str">
        <f t="shared" si="41"/>
        <v/>
      </c>
      <c r="K353" s="659" t="str">
        <f t="shared" si="42"/>
        <v/>
      </c>
      <c r="L353" s="659" t="str">
        <f t="shared" si="43"/>
        <v/>
      </c>
      <c r="M353" s="659" t="str">
        <f t="shared" si="44"/>
        <v/>
      </c>
    </row>
    <row r="354" spans="1:13" x14ac:dyDescent="0.2">
      <c r="A354" s="1027"/>
      <c r="B354" s="23"/>
      <c r="C354" s="621" t="str">
        <f t="shared" si="40"/>
        <v/>
      </c>
      <c r="E354" s="622">
        <f t="shared" si="45"/>
        <v>2</v>
      </c>
      <c r="F354" s="630"/>
      <c r="G354" s="630"/>
      <c r="J354" s="659" t="str">
        <f t="shared" si="41"/>
        <v/>
      </c>
      <c r="K354" s="659" t="str">
        <f t="shared" si="42"/>
        <v/>
      </c>
      <c r="L354" s="659" t="str">
        <f t="shared" si="43"/>
        <v/>
      </c>
      <c r="M354" s="659" t="str">
        <f t="shared" si="44"/>
        <v/>
      </c>
    </row>
    <row r="355" spans="1:13" x14ac:dyDescent="0.2">
      <c r="A355" s="1027"/>
      <c r="B355" s="23"/>
      <c r="C355" s="621" t="str">
        <f t="shared" si="40"/>
        <v/>
      </c>
      <c r="E355" s="622">
        <f t="shared" si="45"/>
        <v>2</v>
      </c>
      <c r="F355" s="630"/>
      <c r="G355" s="630"/>
      <c r="J355" s="659" t="str">
        <f t="shared" si="41"/>
        <v/>
      </c>
      <c r="K355" s="659" t="str">
        <f t="shared" si="42"/>
        <v/>
      </c>
      <c r="L355" s="659" t="str">
        <f t="shared" si="43"/>
        <v/>
      </c>
      <c r="M355" s="659" t="str">
        <f t="shared" si="44"/>
        <v/>
      </c>
    </row>
    <row r="356" spans="1:13" x14ac:dyDescent="0.2">
      <c r="A356" s="1027"/>
      <c r="B356" s="23"/>
      <c r="C356" s="621" t="str">
        <f t="shared" si="40"/>
        <v/>
      </c>
      <c r="E356" s="622">
        <f t="shared" si="45"/>
        <v>2</v>
      </c>
      <c r="F356" s="630"/>
      <c r="G356" s="630"/>
      <c r="J356" s="659" t="str">
        <f t="shared" si="41"/>
        <v/>
      </c>
      <c r="K356" s="659" t="str">
        <f t="shared" si="42"/>
        <v/>
      </c>
      <c r="L356" s="659" t="str">
        <f t="shared" si="43"/>
        <v/>
      </c>
      <c r="M356" s="659" t="str">
        <f t="shared" si="44"/>
        <v/>
      </c>
    </row>
    <row r="357" spans="1:13" x14ac:dyDescent="0.2">
      <c r="A357" s="1027"/>
      <c r="B357" s="23"/>
      <c r="C357" s="621" t="str">
        <f t="shared" si="40"/>
        <v/>
      </c>
      <c r="E357" s="622">
        <f t="shared" si="45"/>
        <v>2</v>
      </c>
      <c r="F357" s="630"/>
      <c r="G357" s="630"/>
      <c r="J357" s="659" t="str">
        <f t="shared" si="41"/>
        <v/>
      </c>
      <c r="K357" s="659" t="str">
        <f t="shared" si="42"/>
        <v/>
      </c>
      <c r="L357" s="659" t="str">
        <f t="shared" si="43"/>
        <v/>
      </c>
      <c r="M357" s="659" t="str">
        <f t="shared" si="44"/>
        <v/>
      </c>
    </row>
    <row r="358" spans="1:13" x14ac:dyDescent="0.2">
      <c r="A358" s="1027"/>
      <c r="B358" s="23"/>
      <c r="C358" s="621" t="str">
        <f t="shared" si="40"/>
        <v/>
      </c>
      <c r="E358" s="622">
        <f t="shared" si="45"/>
        <v>2</v>
      </c>
      <c r="F358" s="630"/>
      <c r="G358" s="630"/>
      <c r="J358" s="659" t="str">
        <f t="shared" si="41"/>
        <v/>
      </c>
      <c r="K358" s="659" t="str">
        <f t="shared" si="42"/>
        <v/>
      </c>
      <c r="L358" s="659" t="str">
        <f t="shared" si="43"/>
        <v/>
      </c>
      <c r="M358" s="659" t="str">
        <f t="shared" si="44"/>
        <v/>
      </c>
    </row>
    <row r="359" spans="1:13" x14ac:dyDescent="0.2">
      <c r="A359" s="1027"/>
      <c r="B359" s="23"/>
      <c r="C359" s="621" t="str">
        <f t="shared" si="40"/>
        <v/>
      </c>
      <c r="E359" s="622">
        <f t="shared" si="45"/>
        <v>2</v>
      </c>
      <c r="F359" s="630"/>
      <c r="G359" s="630"/>
      <c r="J359" s="659" t="str">
        <f t="shared" si="41"/>
        <v/>
      </c>
      <c r="K359" s="659" t="str">
        <f t="shared" si="42"/>
        <v/>
      </c>
      <c r="L359" s="659" t="str">
        <f t="shared" si="43"/>
        <v/>
      </c>
      <c r="M359" s="659" t="str">
        <f t="shared" si="44"/>
        <v/>
      </c>
    </row>
    <row r="360" spans="1:13" x14ac:dyDescent="0.2">
      <c r="A360" s="1027"/>
      <c r="B360" s="23"/>
      <c r="C360" s="621" t="str">
        <f t="shared" si="40"/>
        <v/>
      </c>
      <c r="E360" s="622">
        <f t="shared" si="45"/>
        <v>2</v>
      </c>
      <c r="F360" s="630"/>
      <c r="G360" s="630"/>
      <c r="J360" s="659" t="str">
        <f t="shared" si="41"/>
        <v/>
      </c>
      <c r="K360" s="659" t="str">
        <f t="shared" si="42"/>
        <v/>
      </c>
      <c r="L360" s="659" t="str">
        <f t="shared" si="43"/>
        <v/>
      </c>
      <c r="M360" s="659" t="str">
        <f t="shared" si="44"/>
        <v/>
      </c>
    </row>
    <row r="361" spans="1:13" x14ac:dyDescent="0.2">
      <c r="A361" s="1027"/>
      <c r="B361" s="23"/>
      <c r="C361" s="621" t="str">
        <f t="shared" si="40"/>
        <v/>
      </c>
      <c r="E361" s="622">
        <f t="shared" si="45"/>
        <v>2</v>
      </c>
      <c r="F361" s="630"/>
      <c r="G361" s="630"/>
      <c r="J361" s="659" t="str">
        <f t="shared" si="41"/>
        <v/>
      </c>
      <c r="K361" s="659" t="str">
        <f t="shared" si="42"/>
        <v/>
      </c>
      <c r="L361" s="659" t="str">
        <f t="shared" si="43"/>
        <v/>
      </c>
      <c r="M361" s="659" t="str">
        <f t="shared" si="44"/>
        <v/>
      </c>
    </row>
    <row r="362" spans="1:13" x14ac:dyDescent="0.2">
      <c r="A362" s="1027"/>
      <c r="B362" s="23"/>
      <c r="C362" s="621" t="str">
        <f t="shared" si="40"/>
        <v/>
      </c>
      <c r="E362" s="622">
        <f t="shared" si="45"/>
        <v>2</v>
      </c>
      <c r="F362" s="630"/>
      <c r="G362" s="630"/>
      <c r="J362" s="659" t="str">
        <f t="shared" si="41"/>
        <v/>
      </c>
      <c r="K362" s="659" t="str">
        <f t="shared" si="42"/>
        <v/>
      </c>
      <c r="L362" s="659" t="str">
        <f t="shared" si="43"/>
        <v/>
      </c>
      <c r="M362" s="659" t="str">
        <f t="shared" si="44"/>
        <v/>
      </c>
    </row>
    <row r="363" spans="1:13" x14ac:dyDescent="0.2">
      <c r="A363" s="1027"/>
      <c r="B363" s="23"/>
      <c r="C363" s="621" t="str">
        <f t="shared" si="40"/>
        <v/>
      </c>
      <c r="E363" s="622">
        <f t="shared" si="45"/>
        <v>2</v>
      </c>
      <c r="F363" s="630"/>
      <c r="G363" s="630"/>
      <c r="J363" s="659" t="str">
        <f t="shared" si="41"/>
        <v/>
      </c>
      <c r="K363" s="659" t="str">
        <f t="shared" si="42"/>
        <v/>
      </c>
      <c r="L363" s="659" t="str">
        <f t="shared" si="43"/>
        <v/>
      </c>
      <c r="M363" s="659" t="str">
        <f t="shared" si="44"/>
        <v/>
      </c>
    </row>
    <row r="364" spans="1:13" x14ac:dyDescent="0.2">
      <c r="A364" s="1027"/>
      <c r="B364" s="23"/>
      <c r="C364" s="621" t="str">
        <f t="shared" ref="C364:C427" si="46">IF(ISERROR(VLOOKUP(A364,Balance,2,FALSE)),"",VLOOKUP(A364,Balance,2,FALSE))</f>
        <v/>
      </c>
      <c r="E364" s="622">
        <f t="shared" si="45"/>
        <v>2</v>
      </c>
      <c r="F364" s="630"/>
      <c r="G364" s="630"/>
      <c r="J364" s="659" t="str">
        <f t="shared" si="41"/>
        <v/>
      </c>
      <c r="K364" s="659" t="str">
        <f t="shared" si="42"/>
        <v/>
      </c>
      <c r="L364" s="659" t="str">
        <f t="shared" si="43"/>
        <v/>
      </c>
      <c r="M364" s="659" t="str">
        <f t="shared" si="44"/>
        <v/>
      </c>
    </row>
    <row r="365" spans="1:13" x14ac:dyDescent="0.2">
      <c r="A365" s="1027"/>
      <c r="B365" s="23"/>
      <c r="C365" s="621" t="str">
        <f t="shared" si="46"/>
        <v/>
      </c>
      <c r="E365" s="622">
        <f t="shared" si="45"/>
        <v>2</v>
      </c>
      <c r="F365" s="630"/>
      <c r="G365" s="630"/>
      <c r="J365" s="659" t="str">
        <f t="shared" ref="J365:J428" si="47">IF($B365="F",$G365,"")</f>
        <v/>
      </c>
      <c r="K365" s="659" t="str">
        <f t="shared" ref="K365:K428" si="48">IF($B365="V",$G365,"")</f>
        <v/>
      </c>
      <c r="L365" s="659" t="str">
        <f t="shared" ref="L365:L428" si="49">IF($B365="A",$G365,"")</f>
        <v/>
      </c>
      <c r="M365" s="659" t="str">
        <f t="shared" ref="M365:M428" si="50">IF($B365="G",$G365,"")</f>
        <v/>
      </c>
    </row>
    <row r="366" spans="1:13" x14ac:dyDescent="0.2">
      <c r="A366" s="1027"/>
      <c r="B366" s="23"/>
      <c r="C366" s="621" t="str">
        <f t="shared" si="46"/>
        <v/>
      </c>
      <c r="E366" s="622">
        <f t="shared" si="45"/>
        <v>2</v>
      </c>
      <c r="F366" s="630"/>
      <c r="G366" s="630"/>
      <c r="J366" s="659" t="str">
        <f t="shared" si="47"/>
        <v/>
      </c>
      <c r="K366" s="659" t="str">
        <f t="shared" si="48"/>
        <v/>
      </c>
      <c r="L366" s="659" t="str">
        <f t="shared" si="49"/>
        <v/>
      </c>
      <c r="M366" s="659" t="str">
        <f t="shared" si="50"/>
        <v/>
      </c>
    </row>
    <row r="367" spans="1:13" x14ac:dyDescent="0.2">
      <c r="A367" s="1027"/>
      <c r="B367" s="23"/>
      <c r="C367" s="621" t="str">
        <f t="shared" si="46"/>
        <v/>
      </c>
      <c r="E367" s="622">
        <f t="shared" si="45"/>
        <v>2</v>
      </c>
      <c r="F367" s="630"/>
      <c r="G367" s="630"/>
      <c r="J367" s="659" t="str">
        <f t="shared" si="47"/>
        <v/>
      </c>
      <c r="K367" s="659" t="str">
        <f t="shared" si="48"/>
        <v/>
      </c>
      <c r="L367" s="659" t="str">
        <f t="shared" si="49"/>
        <v/>
      </c>
      <c r="M367" s="659" t="str">
        <f t="shared" si="50"/>
        <v/>
      </c>
    </row>
    <row r="368" spans="1:13" x14ac:dyDescent="0.2">
      <c r="A368" s="1027"/>
      <c r="B368" s="23"/>
      <c r="C368" s="621" t="str">
        <f t="shared" si="46"/>
        <v/>
      </c>
      <c r="E368" s="622">
        <f t="shared" si="45"/>
        <v>2</v>
      </c>
      <c r="F368" s="630"/>
      <c r="G368" s="630"/>
      <c r="J368" s="659" t="str">
        <f t="shared" si="47"/>
        <v/>
      </c>
      <c r="K368" s="659" t="str">
        <f t="shared" si="48"/>
        <v/>
      </c>
      <c r="L368" s="659" t="str">
        <f t="shared" si="49"/>
        <v/>
      </c>
      <c r="M368" s="659" t="str">
        <f t="shared" si="50"/>
        <v/>
      </c>
    </row>
    <row r="369" spans="1:13" x14ac:dyDescent="0.2">
      <c r="A369" s="1027"/>
      <c r="B369" s="23"/>
      <c r="C369" s="621" t="str">
        <f t="shared" si="46"/>
        <v/>
      </c>
      <c r="E369" s="622">
        <f t="shared" si="45"/>
        <v>2</v>
      </c>
      <c r="F369" s="630"/>
      <c r="G369" s="630"/>
      <c r="J369" s="659" t="str">
        <f t="shared" si="47"/>
        <v/>
      </c>
      <c r="K369" s="659" t="str">
        <f t="shared" si="48"/>
        <v/>
      </c>
      <c r="L369" s="659" t="str">
        <f t="shared" si="49"/>
        <v/>
      </c>
      <c r="M369" s="659" t="str">
        <f t="shared" si="50"/>
        <v/>
      </c>
    </row>
    <row r="370" spans="1:13" x14ac:dyDescent="0.2">
      <c r="A370" s="1027"/>
      <c r="B370" s="23"/>
      <c r="C370" s="621" t="str">
        <f t="shared" si="46"/>
        <v/>
      </c>
      <c r="E370" s="622">
        <f t="shared" ref="E370:E433" si="51">IF(MID(D370,6,3)="000",1,2)</f>
        <v>2</v>
      </c>
      <c r="F370" s="630"/>
      <c r="G370" s="630"/>
      <c r="J370" s="659" t="str">
        <f t="shared" si="47"/>
        <v/>
      </c>
      <c r="K370" s="659" t="str">
        <f t="shared" si="48"/>
        <v/>
      </c>
      <c r="L370" s="659" t="str">
        <f t="shared" si="49"/>
        <v/>
      </c>
      <c r="M370" s="659" t="str">
        <f t="shared" si="50"/>
        <v/>
      </c>
    </row>
    <row r="371" spans="1:13" x14ac:dyDescent="0.2">
      <c r="A371" s="1027"/>
      <c r="B371" s="23"/>
      <c r="C371" s="621" t="str">
        <f t="shared" si="46"/>
        <v/>
      </c>
      <c r="E371" s="622">
        <f t="shared" si="51"/>
        <v>2</v>
      </c>
      <c r="F371" s="630"/>
      <c r="G371" s="630"/>
      <c r="J371" s="659" t="str">
        <f t="shared" si="47"/>
        <v/>
      </c>
      <c r="K371" s="659" t="str">
        <f t="shared" si="48"/>
        <v/>
      </c>
      <c r="L371" s="659" t="str">
        <f t="shared" si="49"/>
        <v/>
      </c>
      <c r="M371" s="659" t="str">
        <f t="shared" si="50"/>
        <v/>
      </c>
    </row>
    <row r="372" spans="1:13" x14ac:dyDescent="0.2">
      <c r="A372" s="1027"/>
      <c r="B372" s="23"/>
      <c r="C372" s="621" t="str">
        <f t="shared" si="46"/>
        <v/>
      </c>
      <c r="E372" s="622">
        <f t="shared" si="51"/>
        <v>2</v>
      </c>
      <c r="F372" s="630"/>
      <c r="G372" s="630"/>
      <c r="J372" s="659" t="str">
        <f t="shared" si="47"/>
        <v/>
      </c>
      <c r="K372" s="659" t="str">
        <f t="shared" si="48"/>
        <v/>
      </c>
      <c r="L372" s="659" t="str">
        <f t="shared" si="49"/>
        <v/>
      </c>
      <c r="M372" s="659" t="str">
        <f t="shared" si="50"/>
        <v/>
      </c>
    </row>
    <row r="373" spans="1:13" x14ac:dyDescent="0.2">
      <c r="A373" s="1027"/>
      <c r="B373" s="23"/>
      <c r="C373" s="621" t="str">
        <f t="shared" si="46"/>
        <v/>
      </c>
      <c r="E373" s="622">
        <f t="shared" si="51"/>
        <v>2</v>
      </c>
      <c r="F373" s="630"/>
      <c r="G373" s="630"/>
      <c r="J373" s="659" t="str">
        <f t="shared" si="47"/>
        <v/>
      </c>
      <c r="K373" s="659" t="str">
        <f t="shared" si="48"/>
        <v/>
      </c>
      <c r="L373" s="659" t="str">
        <f t="shared" si="49"/>
        <v/>
      </c>
      <c r="M373" s="659" t="str">
        <f t="shared" si="50"/>
        <v/>
      </c>
    </row>
    <row r="374" spans="1:13" x14ac:dyDescent="0.2">
      <c r="A374" s="1027"/>
      <c r="B374" s="23"/>
      <c r="C374" s="621" t="str">
        <f t="shared" si="46"/>
        <v/>
      </c>
      <c r="E374" s="622">
        <f t="shared" si="51"/>
        <v>2</v>
      </c>
      <c r="F374" s="630"/>
      <c r="G374" s="630"/>
      <c r="J374" s="659" t="str">
        <f t="shared" si="47"/>
        <v/>
      </c>
      <c r="K374" s="659" t="str">
        <f t="shared" si="48"/>
        <v/>
      </c>
      <c r="L374" s="659" t="str">
        <f t="shared" si="49"/>
        <v/>
      </c>
      <c r="M374" s="659" t="str">
        <f t="shared" si="50"/>
        <v/>
      </c>
    </row>
    <row r="375" spans="1:13" x14ac:dyDescent="0.2">
      <c r="A375" s="1027"/>
      <c r="B375" s="23"/>
      <c r="C375" s="621" t="str">
        <f t="shared" si="46"/>
        <v/>
      </c>
      <c r="E375" s="622">
        <f t="shared" si="51"/>
        <v>2</v>
      </c>
      <c r="F375" s="630"/>
      <c r="G375" s="630"/>
      <c r="J375" s="659" t="str">
        <f t="shared" si="47"/>
        <v/>
      </c>
      <c r="K375" s="659" t="str">
        <f t="shared" si="48"/>
        <v/>
      </c>
      <c r="L375" s="659" t="str">
        <f t="shared" si="49"/>
        <v/>
      </c>
      <c r="M375" s="659" t="str">
        <f t="shared" si="50"/>
        <v/>
      </c>
    </row>
    <row r="376" spans="1:13" x14ac:dyDescent="0.2">
      <c r="A376" s="1027"/>
      <c r="B376" s="23"/>
      <c r="C376" s="621" t="str">
        <f t="shared" si="46"/>
        <v/>
      </c>
      <c r="E376" s="622">
        <f t="shared" si="51"/>
        <v>2</v>
      </c>
      <c r="F376" s="630"/>
      <c r="G376" s="630"/>
      <c r="J376" s="659" t="str">
        <f t="shared" si="47"/>
        <v/>
      </c>
      <c r="K376" s="659" t="str">
        <f t="shared" si="48"/>
        <v/>
      </c>
      <c r="L376" s="659" t="str">
        <f t="shared" si="49"/>
        <v/>
      </c>
      <c r="M376" s="659" t="str">
        <f t="shared" si="50"/>
        <v/>
      </c>
    </row>
    <row r="377" spans="1:13" x14ac:dyDescent="0.2">
      <c r="A377" s="1027"/>
      <c r="B377" s="23"/>
      <c r="C377" s="621" t="str">
        <f t="shared" si="46"/>
        <v/>
      </c>
      <c r="E377" s="622">
        <f t="shared" si="51"/>
        <v>2</v>
      </c>
      <c r="F377" s="630"/>
      <c r="G377" s="630"/>
      <c r="J377" s="659" t="str">
        <f t="shared" si="47"/>
        <v/>
      </c>
      <c r="K377" s="659" t="str">
        <f t="shared" si="48"/>
        <v/>
      </c>
      <c r="L377" s="659" t="str">
        <f t="shared" si="49"/>
        <v/>
      </c>
      <c r="M377" s="659" t="str">
        <f t="shared" si="50"/>
        <v/>
      </c>
    </row>
    <row r="378" spans="1:13" x14ac:dyDescent="0.2">
      <c r="A378" s="1027"/>
      <c r="B378" s="23"/>
      <c r="C378" s="621" t="str">
        <f t="shared" si="46"/>
        <v/>
      </c>
      <c r="E378" s="622">
        <f t="shared" si="51"/>
        <v>2</v>
      </c>
      <c r="F378" s="630"/>
      <c r="G378" s="630"/>
      <c r="J378" s="659" t="str">
        <f t="shared" si="47"/>
        <v/>
      </c>
      <c r="K378" s="659" t="str">
        <f t="shared" si="48"/>
        <v/>
      </c>
      <c r="L378" s="659" t="str">
        <f t="shared" si="49"/>
        <v/>
      </c>
      <c r="M378" s="659" t="str">
        <f t="shared" si="50"/>
        <v/>
      </c>
    </row>
    <row r="379" spans="1:13" x14ac:dyDescent="0.2">
      <c r="A379" s="1027"/>
      <c r="B379" s="23"/>
      <c r="C379" s="621" t="str">
        <f t="shared" si="46"/>
        <v/>
      </c>
      <c r="E379" s="622">
        <f t="shared" si="51"/>
        <v>2</v>
      </c>
      <c r="F379" s="630"/>
      <c r="G379" s="630"/>
      <c r="J379" s="659" t="str">
        <f t="shared" si="47"/>
        <v/>
      </c>
      <c r="K379" s="659" t="str">
        <f t="shared" si="48"/>
        <v/>
      </c>
      <c r="L379" s="659" t="str">
        <f t="shared" si="49"/>
        <v/>
      </c>
      <c r="M379" s="659" t="str">
        <f t="shared" si="50"/>
        <v/>
      </c>
    </row>
    <row r="380" spans="1:13" x14ac:dyDescent="0.2">
      <c r="A380" s="1027"/>
      <c r="B380" s="23"/>
      <c r="C380" s="621" t="str">
        <f t="shared" si="46"/>
        <v/>
      </c>
      <c r="E380" s="622">
        <f t="shared" si="51"/>
        <v>2</v>
      </c>
      <c r="F380" s="630"/>
      <c r="G380" s="630"/>
      <c r="J380" s="659" t="str">
        <f t="shared" si="47"/>
        <v/>
      </c>
      <c r="K380" s="659" t="str">
        <f t="shared" si="48"/>
        <v/>
      </c>
      <c r="L380" s="659" t="str">
        <f t="shared" si="49"/>
        <v/>
      </c>
      <c r="M380" s="659" t="str">
        <f t="shared" si="50"/>
        <v/>
      </c>
    </row>
    <row r="381" spans="1:13" x14ac:dyDescent="0.2">
      <c r="A381" s="1027"/>
      <c r="B381" s="23"/>
      <c r="C381" s="621" t="str">
        <f t="shared" si="46"/>
        <v/>
      </c>
      <c r="E381" s="622">
        <f t="shared" si="51"/>
        <v>2</v>
      </c>
      <c r="F381" s="630"/>
      <c r="G381" s="630"/>
      <c r="J381" s="659" t="str">
        <f t="shared" si="47"/>
        <v/>
      </c>
      <c r="K381" s="659" t="str">
        <f t="shared" si="48"/>
        <v/>
      </c>
      <c r="L381" s="659" t="str">
        <f t="shared" si="49"/>
        <v/>
      </c>
      <c r="M381" s="659" t="str">
        <f t="shared" si="50"/>
        <v/>
      </c>
    </row>
    <row r="382" spans="1:13" x14ac:dyDescent="0.2">
      <c r="A382" s="1027"/>
      <c r="B382" s="23"/>
      <c r="C382" s="621" t="str">
        <f t="shared" si="46"/>
        <v/>
      </c>
      <c r="E382" s="622">
        <f t="shared" si="51"/>
        <v>2</v>
      </c>
      <c r="F382" s="630"/>
      <c r="G382" s="630"/>
      <c r="J382" s="659" t="str">
        <f t="shared" si="47"/>
        <v/>
      </c>
      <c r="K382" s="659" t="str">
        <f t="shared" si="48"/>
        <v/>
      </c>
      <c r="L382" s="659" t="str">
        <f t="shared" si="49"/>
        <v/>
      </c>
      <c r="M382" s="659" t="str">
        <f t="shared" si="50"/>
        <v/>
      </c>
    </row>
    <row r="383" spans="1:13" x14ac:dyDescent="0.2">
      <c r="A383" s="1027"/>
      <c r="B383" s="23"/>
      <c r="C383" s="621" t="str">
        <f t="shared" si="46"/>
        <v/>
      </c>
      <c r="E383" s="622">
        <f t="shared" si="51"/>
        <v>2</v>
      </c>
      <c r="F383" s="630"/>
      <c r="G383" s="630"/>
      <c r="J383" s="659" t="str">
        <f t="shared" si="47"/>
        <v/>
      </c>
      <c r="K383" s="659" t="str">
        <f t="shared" si="48"/>
        <v/>
      </c>
      <c r="L383" s="659" t="str">
        <f t="shared" si="49"/>
        <v/>
      </c>
      <c r="M383" s="659" t="str">
        <f t="shared" si="50"/>
        <v/>
      </c>
    </row>
    <row r="384" spans="1:13" x14ac:dyDescent="0.2">
      <c r="A384" s="1027"/>
      <c r="B384" s="23"/>
      <c r="C384" s="621" t="str">
        <f t="shared" si="46"/>
        <v/>
      </c>
      <c r="E384" s="622">
        <f t="shared" si="51"/>
        <v>2</v>
      </c>
      <c r="F384" s="630"/>
      <c r="G384" s="630"/>
      <c r="J384" s="659" t="str">
        <f t="shared" si="47"/>
        <v/>
      </c>
      <c r="K384" s="659" t="str">
        <f t="shared" si="48"/>
        <v/>
      </c>
      <c r="L384" s="659" t="str">
        <f t="shared" si="49"/>
        <v/>
      </c>
      <c r="M384" s="659" t="str">
        <f t="shared" si="50"/>
        <v/>
      </c>
    </row>
    <row r="385" spans="1:13" x14ac:dyDescent="0.2">
      <c r="A385" s="1027"/>
      <c r="B385" s="23"/>
      <c r="C385" s="621" t="str">
        <f t="shared" si="46"/>
        <v/>
      </c>
      <c r="E385" s="622">
        <f t="shared" si="51"/>
        <v>2</v>
      </c>
      <c r="F385" s="630"/>
      <c r="G385" s="630"/>
      <c r="J385" s="659" t="str">
        <f t="shared" si="47"/>
        <v/>
      </c>
      <c r="K385" s="659" t="str">
        <f t="shared" si="48"/>
        <v/>
      </c>
      <c r="L385" s="659" t="str">
        <f t="shared" si="49"/>
        <v/>
      </c>
      <c r="M385" s="659" t="str">
        <f t="shared" si="50"/>
        <v/>
      </c>
    </row>
    <row r="386" spans="1:13" x14ac:dyDescent="0.2">
      <c r="A386" s="1027"/>
      <c r="B386" s="23"/>
      <c r="C386" s="621" t="str">
        <f t="shared" si="46"/>
        <v/>
      </c>
      <c r="E386" s="622">
        <f t="shared" si="51"/>
        <v>2</v>
      </c>
      <c r="F386" s="630"/>
      <c r="G386" s="630"/>
      <c r="J386" s="659" t="str">
        <f t="shared" si="47"/>
        <v/>
      </c>
      <c r="K386" s="659" t="str">
        <f t="shared" si="48"/>
        <v/>
      </c>
      <c r="L386" s="659" t="str">
        <f t="shared" si="49"/>
        <v/>
      </c>
      <c r="M386" s="659" t="str">
        <f t="shared" si="50"/>
        <v/>
      </c>
    </row>
    <row r="387" spans="1:13" x14ac:dyDescent="0.2">
      <c r="A387" s="1027"/>
      <c r="B387" s="23"/>
      <c r="C387" s="621" t="str">
        <f t="shared" si="46"/>
        <v/>
      </c>
      <c r="E387" s="622">
        <f t="shared" si="51"/>
        <v>2</v>
      </c>
      <c r="F387" s="630"/>
      <c r="G387" s="630"/>
      <c r="J387" s="659" t="str">
        <f t="shared" si="47"/>
        <v/>
      </c>
      <c r="K387" s="659" t="str">
        <f t="shared" si="48"/>
        <v/>
      </c>
      <c r="L387" s="659" t="str">
        <f t="shared" si="49"/>
        <v/>
      </c>
      <c r="M387" s="659" t="str">
        <f t="shared" si="50"/>
        <v/>
      </c>
    </row>
    <row r="388" spans="1:13" x14ac:dyDescent="0.2">
      <c r="A388" s="1027"/>
      <c r="B388" s="23"/>
      <c r="C388" s="621" t="str">
        <f t="shared" si="46"/>
        <v/>
      </c>
      <c r="E388" s="622">
        <f t="shared" si="51"/>
        <v>2</v>
      </c>
      <c r="F388" s="630"/>
      <c r="G388" s="630"/>
      <c r="J388" s="659" t="str">
        <f t="shared" si="47"/>
        <v/>
      </c>
      <c r="K388" s="659" t="str">
        <f t="shared" si="48"/>
        <v/>
      </c>
      <c r="L388" s="659" t="str">
        <f t="shared" si="49"/>
        <v/>
      </c>
      <c r="M388" s="659" t="str">
        <f t="shared" si="50"/>
        <v/>
      </c>
    </row>
    <row r="389" spans="1:13" x14ac:dyDescent="0.2">
      <c r="A389" s="1027"/>
      <c r="B389" s="23"/>
      <c r="C389" s="621" t="str">
        <f t="shared" si="46"/>
        <v/>
      </c>
      <c r="E389" s="622">
        <f t="shared" si="51"/>
        <v>2</v>
      </c>
      <c r="F389" s="630"/>
      <c r="G389" s="630"/>
      <c r="J389" s="659" t="str">
        <f t="shared" si="47"/>
        <v/>
      </c>
      <c r="K389" s="659" t="str">
        <f t="shared" si="48"/>
        <v/>
      </c>
      <c r="L389" s="659" t="str">
        <f t="shared" si="49"/>
        <v/>
      </c>
      <c r="M389" s="659" t="str">
        <f t="shared" si="50"/>
        <v/>
      </c>
    </row>
    <row r="390" spans="1:13" x14ac:dyDescent="0.2">
      <c r="A390" s="1027"/>
      <c r="B390" s="23"/>
      <c r="C390" s="621" t="str">
        <f t="shared" si="46"/>
        <v/>
      </c>
      <c r="E390" s="622">
        <f t="shared" si="51"/>
        <v>2</v>
      </c>
      <c r="F390" s="630"/>
      <c r="G390" s="630"/>
      <c r="J390" s="659" t="str">
        <f t="shared" si="47"/>
        <v/>
      </c>
      <c r="K390" s="659" t="str">
        <f t="shared" si="48"/>
        <v/>
      </c>
      <c r="L390" s="659" t="str">
        <f t="shared" si="49"/>
        <v/>
      </c>
      <c r="M390" s="659" t="str">
        <f t="shared" si="50"/>
        <v/>
      </c>
    </row>
    <row r="391" spans="1:13" x14ac:dyDescent="0.2">
      <c r="A391" s="1027"/>
      <c r="B391" s="23"/>
      <c r="C391" s="621" t="str">
        <f t="shared" si="46"/>
        <v/>
      </c>
      <c r="E391" s="622">
        <f t="shared" si="51"/>
        <v>2</v>
      </c>
      <c r="F391" s="630"/>
      <c r="G391" s="630"/>
      <c r="J391" s="659" t="str">
        <f t="shared" si="47"/>
        <v/>
      </c>
      <c r="K391" s="659" t="str">
        <f t="shared" si="48"/>
        <v/>
      </c>
      <c r="L391" s="659" t="str">
        <f t="shared" si="49"/>
        <v/>
      </c>
      <c r="M391" s="659" t="str">
        <f t="shared" si="50"/>
        <v/>
      </c>
    </row>
    <row r="392" spans="1:13" x14ac:dyDescent="0.2">
      <c r="A392" s="1027"/>
      <c r="B392" s="23"/>
      <c r="C392" s="621" t="str">
        <f t="shared" si="46"/>
        <v/>
      </c>
      <c r="E392" s="622">
        <f t="shared" si="51"/>
        <v>2</v>
      </c>
      <c r="F392" s="630"/>
      <c r="G392" s="630"/>
      <c r="J392" s="659" t="str">
        <f t="shared" si="47"/>
        <v/>
      </c>
      <c r="K392" s="659" t="str">
        <f t="shared" si="48"/>
        <v/>
      </c>
      <c r="L392" s="659" t="str">
        <f t="shared" si="49"/>
        <v/>
      </c>
      <c r="M392" s="659" t="str">
        <f t="shared" si="50"/>
        <v/>
      </c>
    </row>
    <row r="393" spans="1:13" x14ac:dyDescent="0.2">
      <c r="A393" s="1027"/>
      <c r="B393" s="23"/>
      <c r="C393" s="621" t="str">
        <f t="shared" si="46"/>
        <v/>
      </c>
      <c r="E393" s="622">
        <f t="shared" si="51"/>
        <v>2</v>
      </c>
      <c r="F393" s="630"/>
      <c r="G393" s="630"/>
      <c r="J393" s="659" t="str">
        <f t="shared" si="47"/>
        <v/>
      </c>
      <c r="K393" s="659" t="str">
        <f t="shared" si="48"/>
        <v/>
      </c>
      <c r="L393" s="659" t="str">
        <f t="shared" si="49"/>
        <v/>
      </c>
      <c r="M393" s="659" t="str">
        <f t="shared" si="50"/>
        <v/>
      </c>
    </row>
    <row r="394" spans="1:13" x14ac:dyDescent="0.2">
      <c r="A394" s="1027"/>
      <c r="B394" s="23"/>
      <c r="C394" s="621" t="str">
        <f t="shared" si="46"/>
        <v/>
      </c>
      <c r="E394" s="622">
        <f t="shared" si="51"/>
        <v>2</v>
      </c>
      <c r="F394" s="630"/>
      <c r="G394" s="630"/>
      <c r="J394" s="659" t="str">
        <f t="shared" si="47"/>
        <v/>
      </c>
      <c r="K394" s="659" t="str">
        <f t="shared" si="48"/>
        <v/>
      </c>
      <c r="L394" s="659" t="str">
        <f t="shared" si="49"/>
        <v/>
      </c>
      <c r="M394" s="659" t="str">
        <f t="shared" si="50"/>
        <v/>
      </c>
    </row>
    <row r="395" spans="1:13" x14ac:dyDescent="0.2">
      <c r="A395" s="1027"/>
      <c r="B395" s="23"/>
      <c r="C395" s="621" t="str">
        <f t="shared" si="46"/>
        <v/>
      </c>
      <c r="E395" s="622">
        <f t="shared" si="51"/>
        <v>2</v>
      </c>
      <c r="F395" s="630"/>
      <c r="G395" s="630"/>
      <c r="J395" s="659" t="str">
        <f t="shared" si="47"/>
        <v/>
      </c>
      <c r="K395" s="659" t="str">
        <f t="shared" si="48"/>
        <v/>
      </c>
      <c r="L395" s="659" t="str">
        <f t="shared" si="49"/>
        <v/>
      </c>
      <c r="M395" s="659" t="str">
        <f t="shared" si="50"/>
        <v/>
      </c>
    </row>
    <row r="396" spans="1:13" x14ac:dyDescent="0.2">
      <c r="A396" s="1027"/>
      <c r="B396" s="23"/>
      <c r="C396" s="621" t="str">
        <f t="shared" si="46"/>
        <v/>
      </c>
      <c r="E396" s="622">
        <f t="shared" si="51"/>
        <v>2</v>
      </c>
      <c r="F396" s="630"/>
      <c r="G396" s="630"/>
      <c r="J396" s="659" t="str">
        <f t="shared" si="47"/>
        <v/>
      </c>
      <c r="K396" s="659" t="str">
        <f t="shared" si="48"/>
        <v/>
      </c>
      <c r="L396" s="659" t="str">
        <f t="shared" si="49"/>
        <v/>
      </c>
      <c r="M396" s="659" t="str">
        <f t="shared" si="50"/>
        <v/>
      </c>
    </row>
    <row r="397" spans="1:13" x14ac:dyDescent="0.2">
      <c r="A397" s="1027"/>
      <c r="B397" s="23"/>
      <c r="C397" s="621" t="str">
        <f t="shared" si="46"/>
        <v/>
      </c>
      <c r="E397" s="622">
        <f t="shared" si="51"/>
        <v>2</v>
      </c>
      <c r="F397" s="630"/>
      <c r="G397" s="630"/>
      <c r="J397" s="659" t="str">
        <f t="shared" si="47"/>
        <v/>
      </c>
      <c r="K397" s="659" t="str">
        <f t="shared" si="48"/>
        <v/>
      </c>
      <c r="L397" s="659" t="str">
        <f t="shared" si="49"/>
        <v/>
      </c>
      <c r="M397" s="659" t="str">
        <f t="shared" si="50"/>
        <v/>
      </c>
    </row>
    <row r="398" spans="1:13" x14ac:dyDescent="0.2">
      <c r="A398" s="1027"/>
      <c r="B398" s="23"/>
      <c r="C398" s="621" t="str">
        <f t="shared" si="46"/>
        <v/>
      </c>
      <c r="E398" s="622">
        <f t="shared" si="51"/>
        <v>2</v>
      </c>
      <c r="F398" s="630"/>
      <c r="G398" s="630"/>
      <c r="J398" s="659" t="str">
        <f t="shared" si="47"/>
        <v/>
      </c>
      <c r="K398" s="659" t="str">
        <f t="shared" si="48"/>
        <v/>
      </c>
      <c r="L398" s="659" t="str">
        <f t="shared" si="49"/>
        <v/>
      </c>
      <c r="M398" s="659" t="str">
        <f t="shared" si="50"/>
        <v/>
      </c>
    </row>
    <row r="399" spans="1:13" x14ac:dyDescent="0.2">
      <c r="A399" s="1027"/>
      <c r="B399" s="23"/>
      <c r="C399" s="621" t="str">
        <f t="shared" si="46"/>
        <v/>
      </c>
      <c r="E399" s="622">
        <f t="shared" si="51"/>
        <v>2</v>
      </c>
      <c r="F399" s="630"/>
      <c r="G399" s="630"/>
      <c r="J399" s="659" t="str">
        <f t="shared" si="47"/>
        <v/>
      </c>
      <c r="K399" s="659" t="str">
        <f t="shared" si="48"/>
        <v/>
      </c>
      <c r="L399" s="659" t="str">
        <f t="shared" si="49"/>
        <v/>
      </c>
      <c r="M399" s="659" t="str">
        <f t="shared" si="50"/>
        <v/>
      </c>
    </row>
    <row r="400" spans="1:13" x14ac:dyDescent="0.2">
      <c r="A400" s="1027"/>
      <c r="B400" s="23"/>
      <c r="C400" s="621" t="str">
        <f t="shared" si="46"/>
        <v/>
      </c>
      <c r="E400" s="622">
        <f t="shared" si="51"/>
        <v>2</v>
      </c>
      <c r="F400" s="630"/>
      <c r="G400" s="630"/>
      <c r="J400" s="659" t="str">
        <f t="shared" si="47"/>
        <v/>
      </c>
      <c r="K400" s="659" t="str">
        <f t="shared" si="48"/>
        <v/>
      </c>
      <c r="L400" s="659" t="str">
        <f t="shared" si="49"/>
        <v/>
      </c>
      <c r="M400" s="659" t="str">
        <f t="shared" si="50"/>
        <v/>
      </c>
    </row>
    <row r="401" spans="1:13" x14ac:dyDescent="0.2">
      <c r="A401" s="1027"/>
      <c r="B401" s="23"/>
      <c r="C401" s="621" t="str">
        <f t="shared" si="46"/>
        <v/>
      </c>
      <c r="E401" s="622">
        <f t="shared" si="51"/>
        <v>2</v>
      </c>
      <c r="F401" s="630"/>
      <c r="G401" s="630"/>
      <c r="J401" s="659" t="str">
        <f t="shared" si="47"/>
        <v/>
      </c>
      <c r="K401" s="659" t="str">
        <f t="shared" si="48"/>
        <v/>
      </c>
      <c r="L401" s="659" t="str">
        <f t="shared" si="49"/>
        <v/>
      </c>
      <c r="M401" s="659" t="str">
        <f t="shared" si="50"/>
        <v/>
      </c>
    </row>
    <row r="402" spans="1:13" x14ac:dyDescent="0.2">
      <c r="A402" s="1027"/>
      <c r="B402" s="23"/>
      <c r="C402" s="621" t="str">
        <f t="shared" si="46"/>
        <v/>
      </c>
      <c r="E402" s="622">
        <f t="shared" si="51"/>
        <v>2</v>
      </c>
      <c r="F402" s="630"/>
      <c r="G402" s="630"/>
      <c r="J402" s="659" t="str">
        <f t="shared" si="47"/>
        <v/>
      </c>
      <c r="K402" s="659" t="str">
        <f t="shared" si="48"/>
        <v/>
      </c>
      <c r="L402" s="659" t="str">
        <f t="shared" si="49"/>
        <v/>
      </c>
      <c r="M402" s="659" t="str">
        <f t="shared" si="50"/>
        <v/>
      </c>
    </row>
    <row r="403" spans="1:13" x14ac:dyDescent="0.2">
      <c r="A403" s="1027"/>
      <c r="B403" s="23"/>
      <c r="C403" s="621" t="str">
        <f t="shared" si="46"/>
        <v/>
      </c>
      <c r="E403" s="622">
        <f t="shared" si="51"/>
        <v>2</v>
      </c>
      <c r="F403" s="630"/>
      <c r="G403" s="630"/>
      <c r="J403" s="659" t="str">
        <f t="shared" si="47"/>
        <v/>
      </c>
      <c r="K403" s="659" t="str">
        <f t="shared" si="48"/>
        <v/>
      </c>
      <c r="L403" s="659" t="str">
        <f t="shared" si="49"/>
        <v/>
      </c>
      <c r="M403" s="659" t="str">
        <f t="shared" si="50"/>
        <v/>
      </c>
    </row>
    <row r="404" spans="1:13" x14ac:dyDescent="0.2">
      <c r="A404" s="1027"/>
      <c r="B404" s="23"/>
      <c r="C404" s="621" t="str">
        <f t="shared" si="46"/>
        <v/>
      </c>
      <c r="E404" s="622">
        <f t="shared" si="51"/>
        <v>2</v>
      </c>
      <c r="F404" s="630"/>
      <c r="G404" s="630"/>
      <c r="J404" s="659" t="str">
        <f t="shared" si="47"/>
        <v/>
      </c>
      <c r="K404" s="659" t="str">
        <f t="shared" si="48"/>
        <v/>
      </c>
      <c r="L404" s="659" t="str">
        <f t="shared" si="49"/>
        <v/>
      </c>
      <c r="M404" s="659" t="str">
        <f t="shared" si="50"/>
        <v/>
      </c>
    </row>
    <row r="405" spans="1:13" x14ac:dyDescent="0.2">
      <c r="A405" s="1027"/>
      <c r="B405" s="23"/>
      <c r="C405" s="621" t="str">
        <f t="shared" si="46"/>
        <v/>
      </c>
      <c r="E405" s="622">
        <f t="shared" si="51"/>
        <v>2</v>
      </c>
      <c r="F405" s="630"/>
      <c r="G405" s="630"/>
      <c r="J405" s="659" t="str">
        <f t="shared" si="47"/>
        <v/>
      </c>
      <c r="K405" s="659" t="str">
        <f t="shared" si="48"/>
        <v/>
      </c>
      <c r="L405" s="659" t="str">
        <f t="shared" si="49"/>
        <v/>
      </c>
      <c r="M405" s="659" t="str">
        <f t="shared" si="50"/>
        <v/>
      </c>
    </row>
    <row r="406" spans="1:13" x14ac:dyDescent="0.2">
      <c r="A406" s="1027"/>
      <c r="B406" s="23"/>
      <c r="C406" s="621" t="str">
        <f t="shared" si="46"/>
        <v/>
      </c>
      <c r="E406" s="622">
        <f t="shared" si="51"/>
        <v>2</v>
      </c>
      <c r="F406" s="630"/>
      <c r="G406" s="630"/>
      <c r="J406" s="659" t="str">
        <f t="shared" si="47"/>
        <v/>
      </c>
      <c r="K406" s="659" t="str">
        <f t="shared" si="48"/>
        <v/>
      </c>
      <c r="L406" s="659" t="str">
        <f t="shared" si="49"/>
        <v/>
      </c>
      <c r="M406" s="659" t="str">
        <f t="shared" si="50"/>
        <v/>
      </c>
    </row>
    <row r="407" spans="1:13" x14ac:dyDescent="0.2">
      <c r="A407" s="1027"/>
      <c r="B407" s="23"/>
      <c r="C407" s="621" t="str">
        <f t="shared" si="46"/>
        <v/>
      </c>
      <c r="E407" s="622">
        <f t="shared" si="51"/>
        <v>2</v>
      </c>
      <c r="F407" s="630"/>
      <c r="G407" s="630"/>
      <c r="J407" s="659" t="str">
        <f t="shared" si="47"/>
        <v/>
      </c>
      <c r="K407" s="659" t="str">
        <f t="shared" si="48"/>
        <v/>
      </c>
      <c r="L407" s="659" t="str">
        <f t="shared" si="49"/>
        <v/>
      </c>
      <c r="M407" s="659" t="str">
        <f t="shared" si="50"/>
        <v/>
      </c>
    </row>
    <row r="408" spans="1:13" x14ac:dyDescent="0.2">
      <c r="A408" s="1027"/>
      <c r="B408" s="23"/>
      <c r="C408" s="621" t="str">
        <f t="shared" si="46"/>
        <v/>
      </c>
      <c r="E408" s="622">
        <f t="shared" si="51"/>
        <v>2</v>
      </c>
      <c r="F408" s="630"/>
      <c r="G408" s="630"/>
      <c r="J408" s="659" t="str">
        <f t="shared" si="47"/>
        <v/>
      </c>
      <c r="K408" s="659" t="str">
        <f t="shared" si="48"/>
        <v/>
      </c>
      <c r="L408" s="659" t="str">
        <f t="shared" si="49"/>
        <v/>
      </c>
      <c r="M408" s="659" t="str">
        <f t="shared" si="50"/>
        <v/>
      </c>
    </row>
    <row r="409" spans="1:13" x14ac:dyDescent="0.2">
      <c r="A409" s="1027"/>
      <c r="B409" s="23"/>
      <c r="C409" s="621" t="str">
        <f t="shared" si="46"/>
        <v/>
      </c>
      <c r="E409" s="622">
        <f t="shared" si="51"/>
        <v>2</v>
      </c>
      <c r="F409" s="630"/>
      <c r="G409" s="630"/>
      <c r="J409" s="659" t="str">
        <f t="shared" si="47"/>
        <v/>
      </c>
      <c r="K409" s="659" t="str">
        <f t="shared" si="48"/>
        <v/>
      </c>
      <c r="L409" s="659" t="str">
        <f t="shared" si="49"/>
        <v/>
      </c>
      <c r="M409" s="659" t="str">
        <f t="shared" si="50"/>
        <v/>
      </c>
    </row>
    <row r="410" spans="1:13" x14ac:dyDescent="0.2">
      <c r="A410" s="1027"/>
      <c r="B410" s="23"/>
      <c r="C410" s="621" t="str">
        <f t="shared" si="46"/>
        <v/>
      </c>
      <c r="E410" s="622">
        <f t="shared" si="51"/>
        <v>2</v>
      </c>
      <c r="F410" s="630"/>
      <c r="G410" s="630"/>
      <c r="J410" s="659" t="str">
        <f t="shared" si="47"/>
        <v/>
      </c>
      <c r="K410" s="659" t="str">
        <f t="shared" si="48"/>
        <v/>
      </c>
      <c r="L410" s="659" t="str">
        <f t="shared" si="49"/>
        <v/>
      </c>
      <c r="M410" s="659" t="str">
        <f t="shared" si="50"/>
        <v/>
      </c>
    </row>
    <row r="411" spans="1:13" x14ac:dyDescent="0.2">
      <c r="A411" s="1027"/>
      <c r="B411" s="23"/>
      <c r="C411" s="621" t="str">
        <f t="shared" si="46"/>
        <v/>
      </c>
      <c r="E411" s="622">
        <f t="shared" si="51"/>
        <v>2</v>
      </c>
      <c r="F411" s="630"/>
      <c r="G411" s="630"/>
      <c r="J411" s="659" t="str">
        <f t="shared" si="47"/>
        <v/>
      </c>
      <c r="K411" s="659" t="str">
        <f t="shared" si="48"/>
        <v/>
      </c>
      <c r="L411" s="659" t="str">
        <f t="shared" si="49"/>
        <v/>
      </c>
      <c r="M411" s="659" t="str">
        <f t="shared" si="50"/>
        <v/>
      </c>
    </row>
    <row r="412" spans="1:13" x14ac:dyDescent="0.2">
      <c r="A412" s="1027"/>
      <c r="B412" s="23"/>
      <c r="C412" s="621" t="str">
        <f t="shared" si="46"/>
        <v/>
      </c>
      <c r="E412" s="622">
        <f t="shared" si="51"/>
        <v>2</v>
      </c>
      <c r="F412" s="630"/>
      <c r="G412" s="630"/>
      <c r="J412" s="659" t="str">
        <f t="shared" si="47"/>
        <v/>
      </c>
      <c r="K412" s="659" t="str">
        <f t="shared" si="48"/>
        <v/>
      </c>
      <c r="L412" s="659" t="str">
        <f t="shared" si="49"/>
        <v/>
      </c>
      <c r="M412" s="659" t="str">
        <f t="shared" si="50"/>
        <v/>
      </c>
    </row>
    <row r="413" spans="1:13" x14ac:dyDescent="0.2">
      <c r="A413" s="1027"/>
      <c r="B413" s="23"/>
      <c r="C413" s="621" t="str">
        <f t="shared" si="46"/>
        <v/>
      </c>
      <c r="E413" s="622">
        <f t="shared" si="51"/>
        <v>2</v>
      </c>
      <c r="F413" s="630"/>
      <c r="G413" s="630"/>
      <c r="J413" s="659" t="str">
        <f t="shared" si="47"/>
        <v/>
      </c>
      <c r="K413" s="659" t="str">
        <f t="shared" si="48"/>
        <v/>
      </c>
      <c r="L413" s="659" t="str">
        <f t="shared" si="49"/>
        <v/>
      </c>
      <c r="M413" s="659" t="str">
        <f t="shared" si="50"/>
        <v/>
      </c>
    </row>
    <row r="414" spans="1:13" x14ac:dyDescent="0.2">
      <c r="A414" s="1027"/>
      <c r="B414" s="23"/>
      <c r="C414" s="621" t="str">
        <f t="shared" si="46"/>
        <v/>
      </c>
      <c r="E414" s="622">
        <f t="shared" si="51"/>
        <v>2</v>
      </c>
      <c r="F414" s="630"/>
      <c r="G414" s="630"/>
      <c r="J414" s="659" t="str">
        <f t="shared" si="47"/>
        <v/>
      </c>
      <c r="K414" s="659" t="str">
        <f t="shared" si="48"/>
        <v/>
      </c>
      <c r="L414" s="659" t="str">
        <f t="shared" si="49"/>
        <v/>
      </c>
      <c r="M414" s="659" t="str">
        <f t="shared" si="50"/>
        <v/>
      </c>
    </row>
    <row r="415" spans="1:13" x14ac:dyDescent="0.2">
      <c r="A415" s="1027"/>
      <c r="B415" s="23"/>
      <c r="C415" s="621" t="str">
        <f t="shared" si="46"/>
        <v/>
      </c>
      <c r="E415" s="622">
        <f t="shared" si="51"/>
        <v>2</v>
      </c>
      <c r="F415" s="630"/>
      <c r="G415" s="630"/>
      <c r="J415" s="659" t="str">
        <f t="shared" si="47"/>
        <v/>
      </c>
      <c r="K415" s="659" t="str">
        <f t="shared" si="48"/>
        <v/>
      </c>
      <c r="L415" s="659" t="str">
        <f t="shared" si="49"/>
        <v/>
      </c>
      <c r="M415" s="659" t="str">
        <f t="shared" si="50"/>
        <v/>
      </c>
    </row>
    <row r="416" spans="1:13" x14ac:dyDescent="0.2">
      <c r="A416" s="1027"/>
      <c r="B416" s="23"/>
      <c r="C416" s="621" t="str">
        <f t="shared" si="46"/>
        <v/>
      </c>
      <c r="E416" s="622">
        <f t="shared" si="51"/>
        <v>2</v>
      </c>
      <c r="F416" s="630"/>
      <c r="G416" s="630"/>
      <c r="J416" s="659" t="str">
        <f t="shared" si="47"/>
        <v/>
      </c>
      <c r="K416" s="659" t="str">
        <f t="shared" si="48"/>
        <v/>
      </c>
      <c r="L416" s="659" t="str">
        <f t="shared" si="49"/>
        <v/>
      </c>
      <c r="M416" s="659" t="str">
        <f t="shared" si="50"/>
        <v/>
      </c>
    </row>
    <row r="417" spans="1:13" x14ac:dyDescent="0.2">
      <c r="A417" s="1027"/>
      <c r="B417" s="23"/>
      <c r="C417" s="621" t="str">
        <f t="shared" si="46"/>
        <v/>
      </c>
      <c r="E417" s="622">
        <f t="shared" si="51"/>
        <v>2</v>
      </c>
      <c r="F417" s="630"/>
      <c r="G417" s="630"/>
      <c r="J417" s="659" t="str">
        <f t="shared" si="47"/>
        <v/>
      </c>
      <c r="K417" s="659" t="str">
        <f t="shared" si="48"/>
        <v/>
      </c>
      <c r="L417" s="659" t="str">
        <f t="shared" si="49"/>
        <v/>
      </c>
      <c r="M417" s="659" t="str">
        <f t="shared" si="50"/>
        <v/>
      </c>
    </row>
    <row r="418" spans="1:13" x14ac:dyDescent="0.2">
      <c r="A418" s="1027"/>
      <c r="B418" s="23"/>
      <c r="C418" s="621" t="str">
        <f t="shared" si="46"/>
        <v/>
      </c>
      <c r="E418" s="622">
        <f t="shared" si="51"/>
        <v>2</v>
      </c>
      <c r="F418" s="630"/>
      <c r="G418" s="630"/>
      <c r="J418" s="659" t="str">
        <f t="shared" si="47"/>
        <v/>
      </c>
      <c r="K418" s="659" t="str">
        <f t="shared" si="48"/>
        <v/>
      </c>
      <c r="L418" s="659" t="str">
        <f t="shared" si="49"/>
        <v/>
      </c>
      <c r="M418" s="659" t="str">
        <f t="shared" si="50"/>
        <v/>
      </c>
    </row>
    <row r="419" spans="1:13" x14ac:dyDescent="0.2">
      <c r="A419" s="1027"/>
      <c r="B419" s="23"/>
      <c r="C419" s="621" t="str">
        <f t="shared" si="46"/>
        <v/>
      </c>
      <c r="E419" s="622">
        <f t="shared" si="51"/>
        <v>2</v>
      </c>
      <c r="F419" s="630"/>
      <c r="G419" s="630"/>
      <c r="J419" s="659" t="str">
        <f t="shared" si="47"/>
        <v/>
      </c>
      <c r="K419" s="659" t="str">
        <f t="shared" si="48"/>
        <v/>
      </c>
      <c r="L419" s="659" t="str">
        <f t="shared" si="49"/>
        <v/>
      </c>
      <c r="M419" s="659" t="str">
        <f t="shared" si="50"/>
        <v/>
      </c>
    </row>
    <row r="420" spans="1:13" x14ac:dyDescent="0.2">
      <c r="A420" s="1027"/>
      <c r="B420" s="26"/>
      <c r="C420" s="621" t="str">
        <f t="shared" si="46"/>
        <v/>
      </c>
      <c r="E420" s="622">
        <f t="shared" si="51"/>
        <v>2</v>
      </c>
      <c r="F420" s="630"/>
      <c r="G420" s="630"/>
      <c r="J420" s="659" t="str">
        <f t="shared" si="47"/>
        <v/>
      </c>
      <c r="K420" s="659" t="str">
        <f t="shared" si="48"/>
        <v/>
      </c>
      <c r="L420" s="659" t="str">
        <f t="shared" si="49"/>
        <v/>
      </c>
      <c r="M420" s="659" t="str">
        <f t="shared" si="50"/>
        <v/>
      </c>
    </row>
    <row r="421" spans="1:13" x14ac:dyDescent="0.2">
      <c r="A421" s="1027"/>
      <c r="B421" s="26"/>
      <c r="C421" s="621" t="str">
        <f t="shared" si="46"/>
        <v/>
      </c>
      <c r="E421" s="622">
        <f t="shared" si="51"/>
        <v>2</v>
      </c>
      <c r="F421" s="630"/>
      <c r="G421" s="630"/>
      <c r="J421" s="659" t="str">
        <f t="shared" si="47"/>
        <v/>
      </c>
      <c r="K421" s="659" t="str">
        <f t="shared" si="48"/>
        <v/>
      </c>
      <c r="L421" s="659" t="str">
        <f t="shared" si="49"/>
        <v/>
      </c>
      <c r="M421" s="659" t="str">
        <f t="shared" si="50"/>
        <v/>
      </c>
    </row>
    <row r="422" spans="1:13" x14ac:dyDescent="0.2">
      <c r="A422" s="1027"/>
      <c r="B422" s="26"/>
      <c r="C422" s="621" t="str">
        <f t="shared" si="46"/>
        <v/>
      </c>
      <c r="E422" s="622">
        <f t="shared" si="51"/>
        <v>2</v>
      </c>
      <c r="F422" s="630"/>
      <c r="G422" s="630"/>
      <c r="J422" s="659" t="str">
        <f t="shared" si="47"/>
        <v/>
      </c>
      <c r="K422" s="659" t="str">
        <f t="shared" si="48"/>
        <v/>
      </c>
      <c r="L422" s="659" t="str">
        <f t="shared" si="49"/>
        <v/>
      </c>
      <c r="M422" s="659" t="str">
        <f t="shared" si="50"/>
        <v/>
      </c>
    </row>
    <row r="423" spans="1:13" x14ac:dyDescent="0.2">
      <c r="A423" s="1027"/>
      <c r="B423" s="26"/>
      <c r="C423" s="621" t="str">
        <f t="shared" si="46"/>
        <v/>
      </c>
      <c r="E423" s="622">
        <f t="shared" si="51"/>
        <v>2</v>
      </c>
      <c r="F423" s="630"/>
      <c r="G423" s="630"/>
      <c r="J423" s="659" t="str">
        <f t="shared" si="47"/>
        <v/>
      </c>
      <c r="K423" s="659" t="str">
        <f t="shared" si="48"/>
        <v/>
      </c>
      <c r="L423" s="659" t="str">
        <f t="shared" si="49"/>
        <v/>
      </c>
      <c r="M423" s="659" t="str">
        <f t="shared" si="50"/>
        <v/>
      </c>
    </row>
    <row r="424" spans="1:13" x14ac:dyDescent="0.2">
      <c r="A424" s="1027"/>
      <c r="B424" s="26"/>
      <c r="C424" s="621" t="str">
        <f t="shared" si="46"/>
        <v/>
      </c>
      <c r="E424" s="622">
        <f t="shared" si="51"/>
        <v>2</v>
      </c>
      <c r="F424" s="630"/>
      <c r="G424" s="630"/>
      <c r="J424" s="659" t="str">
        <f t="shared" si="47"/>
        <v/>
      </c>
      <c r="K424" s="659" t="str">
        <f t="shared" si="48"/>
        <v/>
      </c>
      <c r="L424" s="659" t="str">
        <f t="shared" si="49"/>
        <v/>
      </c>
      <c r="M424" s="659" t="str">
        <f t="shared" si="50"/>
        <v/>
      </c>
    </row>
    <row r="425" spans="1:13" x14ac:dyDescent="0.2">
      <c r="A425" s="1027"/>
      <c r="B425" s="26"/>
      <c r="C425" s="621" t="str">
        <f t="shared" si="46"/>
        <v/>
      </c>
      <c r="E425" s="622">
        <f t="shared" si="51"/>
        <v>2</v>
      </c>
      <c r="F425" s="630"/>
      <c r="G425" s="630"/>
      <c r="J425" s="659" t="str">
        <f t="shared" si="47"/>
        <v/>
      </c>
      <c r="K425" s="659" t="str">
        <f t="shared" si="48"/>
        <v/>
      </c>
      <c r="L425" s="659" t="str">
        <f t="shared" si="49"/>
        <v/>
      </c>
      <c r="M425" s="659" t="str">
        <f t="shared" si="50"/>
        <v/>
      </c>
    </row>
    <row r="426" spans="1:13" x14ac:dyDescent="0.2">
      <c r="A426" s="1027"/>
      <c r="B426" s="26"/>
      <c r="C426" s="621" t="str">
        <f t="shared" si="46"/>
        <v/>
      </c>
      <c r="E426" s="622">
        <f t="shared" si="51"/>
        <v>2</v>
      </c>
      <c r="F426" s="630"/>
      <c r="G426" s="630"/>
      <c r="J426" s="659" t="str">
        <f t="shared" si="47"/>
        <v/>
      </c>
      <c r="K426" s="659" t="str">
        <f t="shared" si="48"/>
        <v/>
      </c>
      <c r="L426" s="659" t="str">
        <f t="shared" si="49"/>
        <v/>
      </c>
      <c r="M426" s="659" t="str">
        <f t="shared" si="50"/>
        <v/>
      </c>
    </row>
    <row r="427" spans="1:13" x14ac:dyDescent="0.2">
      <c r="A427" s="1027"/>
      <c r="B427" s="26"/>
      <c r="C427" s="621" t="str">
        <f t="shared" si="46"/>
        <v/>
      </c>
      <c r="E427" s="622">
        <f t="shared" si="51"/>
        <v>2</v>
      </c>
      <c r="F427" s="630"/>
      <c r="G427" s="630"/>
      <c r="J427" s="659" t="str">
        <f t="shared" si="47"/>
        <v/>
      </c>
      <c r="K427" s="659" t="str">
        <f t="shared" si="48"/>
        <v/>
      </c>
      <c r="L427" s="659" t="str">
        <f t="shared" si="49"/>
        <v/>
      </c>
      <c r="M427" s="659" t="str">
        <f t="shared" si="50"/>
        <v/>
      </c>
    </row>
    <row r="428" spans="1:13" x14ac:dyDescent="0.2">
      <c r="A428" s="1027"/>
      <c r="B428" s="26"/>
      <c r="C428" s="621" t="str">
        <f t="shared" ref="C428:C491" si="52">IF(ISERROR(VLOOKUP(A428,Balance,2,FALSE)),"",VLOOKUP(A428,Balance,2,FALSE))</f>
        <v/>
      </c>
      <c r="E428" s="622">
        <f t="shared" si="51"/>
        <v>2</v>
      </c>
      <c r="F428" s="630"/>
      <c r="G428" s="630"/>
      <c r="J428" s="659" t="str">
        <f t="shared" si="47"/>
        <v/>
      </c>
      <c r="K428" s="659" t="str">
        <f t="shared" si="48"/>
        <v/>
      </c>
      <c r="L428" s="659" t="str">
        <f t="shared" si="49"/>
        <v/>
      </c>
      <c r="M428" s="659" t="str">
        <f t="shared" si="50"/>
        <v/>
      </c>
    </row>
    <row r="429" spans="1:13" x14ac:dyDescent="0.2">
      <c r="A429" s="1027"/>
      <c r="B429" s="26"/>
      <c r="C429" s="621" t="str">
        <f t="shared" si="52"/>
        <v/>
      </c>
      <c r="E429" s="622">
        <f t="shared" si="51"/>
        <v>2</v>
      </c>
      <c r="F429" s="630"/>
      <c r="G429" s="630"/>
      <c r="J429" s="659" t="str">
        <f t="shared" ref="J429:J492" si="53">IF($B429="F",$G429,"")</f>
        <v/>
      </c>
      <c r="K429" s="659" t="str">
        <f t="shared" ref="K429:K492" si="54">IF($B429="V",$G429,"")</f>
        <v/>
      </c>
      <c r="L429" s="659" t="str">
        <f t="shared" ref="L429:L492" si="55">IF($B429="A",$G429,"")</f>
        <v/>
      </c>
      <c r="M429" s="659" t="str">
        <f t="shared" ref="M429:M492" si="56">IF($B429="G",$G429,"")</f>
        <v/>
      </c>
    </row>
    <row r="430" spans="1:13" x14ac:dyDescent="0.2">
      <c r="A430" s="1027"/>
      <c r="B430" s="26"/>
      <c r="C430" s="621" t="str">
        <f t="shared" si="52"/>
        <v/>
      </c>
      <c r="E430" s="622">
        <f t="shared" si="51"/>
        <v>2</v>
      </c>
      <c r="F430" s="630"/>
      <c r="G430" s="630"/>
      <c r="J430" s="659" t="str">
        <f t="shared" si="53"/>
        <v/>
      </c>
      <c r="K430" s="659" t="str">
        <f t="shared" si="54"/>
        <v/>
      </c>
      <c r="L430" s="659" t="str">
        <f t="shared" si="55"/>
        <v/>
      </c>
      <c r="M430" s="659" t="str">
        <f t="shared" si="56"/>
        <v/>
      </c>
    </row>
    <row r="431" spans="1:13" x14ac:dyDescent="0.2">
      <c r="A431" s="1027"/>
      <c r="B431" s="26"/>
      <c r="C431" s="621" t="str">
        <f t="shared" si="52"/>
        <v/>
      </c>
      <c r="E431" s="622">
        <f t="shared" si="51"/>
        <v>2</v>
      </c>
      <c r="F431" s="630"/>
      <c r="G431" s="630"/>
      <c r="J431" s="659" t="str">
        <f t="shared" si="53"/>
        <v/>
      </c>
      <c r="K431" s="659" t="str">
        <f t="shared" si="54"/>
        <v/>
      </c>
      <c r="L431" s="659" t="str">
        <f t="shared" si="55"/>
        <v/>
      </c>
      <c r="M431" s="659" t="str">
        <f t="shared" si="56"/>
        <v/>
      </c>
    </row>
    <row r="432" spans="1:13" x14ac:dyDescent="0.2">
      <c r="A432" s="1027"/>
      <c r="B432" s="26"/>
      <c r="C432" s="621" t="str">
        <f t="shared" si="52"/>
        <v/>
      </c>
      <c r="E432" s="622">
        <f t="shared" si="51"/>
        <v>2</v>
      </c>
      <c r="F432" s="630"/>
      <c r="G432" s="630"/>
      <c r="J432" s="659" t="str">
        <f t="shared" si="53"/>
        <v/>
      </c>
      <c r="K432" s="659" t="str">
        <f t="shared" si="54"/>
        <v/>
      </c>
      <c r="L432" s="659" t="str">
        <f t="shared" si="55"/>
        <v/>
      </c>
      <c r="M432" s="659" t="str">
        <f t="shared" si="56"/>
        <v/>
      </c>
    </row>
    <row r="433" spans="1:13" x14ac:dyDescent="0.2">
      <c r="A433" s="1027"/>
      <c r="B433" s="26"/>
      <c r="C433" s="621" t="str">
        <f t="shared" si="52"/>
        <v/>
      </c>
      <c r="E433" s="622">
        <f t="shared" si="51"/>
        <v>2</v>
      </c>
      <c r="F433" s="630"/>
      <c r="G433" s="630"/>
      <c r="J433" s="659" t="str">
        <f t="shared" si="53"/>
        <v/>
      </c>
      <c r="K433" s="659" t="str">
        <f t="shared" si="54"/>
        <v/>
      </c>
      <c r="L433" s="659" t="str">
        <f t="shared" si="55"/>
        <v/>
      </c>
      <c r="M433" s="659" t="str">
        <f t="shared" si="56"/>
        <v/>
      </c>
    </row>
    <row r="434" spans="1:13" x14ac:dyDescent="0.2">
      <c r="A434" s="1027"/>
      <c r="B434" s="26"/>
      <c r="C434" s="621" t="str">
        <f t="shared" si="52"/>
        <v/>
      </c>
      <c r="E434" s="622">
        <f t="shared" ref="E434:E497" si="57">IF(MID(D434,6,3)="000",1,2)</f>
        <v>2</v>
      </c>
      <c r="F434" s="630"/>
      <c r="G434" s="630"/>
      <c r="J434" s="659" t="str">
        <f t="shared" si="53"/>
        <v/>
      </c>
      <c r="K434" s="659" t="str">
        <f t="shared" si="54"/>
        <v/>
      </c>
      <c r="L434" s="659" t="str">
        <f t="shared" si="55"/>
        <v/>
      </c>
      <c r="M434" s="659" t="str">
        <f t="shared" si="56"/>
        <v/>
      </c>
    </row>
    <row r="435" spans="1:13" x14ac:dyDescent="0.2">
      <c r="A435" s="1027"/>
      <c r="B435" s="26"/>
      <c r="C435" s="621" t="str">
        <f t="shared" si="52"/>
        <v/>
      </c>
      <c r="E435" s="622">
        <f t="shared" si="57"/>
        <v>2</v>
      </c>
      <c r="F435" s="630"/>
      <c r="G435" s="630"/>
      <c r="J435" s="659" t="str">
        <f t="shared" si="53"/>
        <v/>
      </c>
      <c r="K435" s="659" t="str">
        <f t="shared" si="54"/>
        <v/>
      </c>
      <c r="L435" s="659" t="str">
        <f t="shared" si="55"/>
        <v/>
      </c>
      <c r="M435" s="659" t="str">
        <f t="shared" si="56"/>
        <v/>
      </c>
    </row>
    <row r="436" spans="1:13" x14ac:dyDescent="0.2">
      <c r="A436" s="1027"/>
      <c r="B436" s="26"/>
      <c r="C436" s="621" t="str">
        <f t="shared" si="52"/>
        <v/>
      </c>
      <c r="E436" s="622">
        <f t="shared" si="57"/>
        <v>2</v>
      </c>
      <c r="F436" s="630"/>
      <c r="G436" s="630"/>
      <c r="J436" s="659" t="str">
        <f t="shared" si="53"/>
        <v/>
      </c>
      <c r="K436" s="659" t="str">
        <f t="shared" si="54"/>
        <v/>
      </c>
      <c r="L436" s="659" t="str">
        <f t="shared" si="55"/>
        <v/>
      </c>
      <c r="M436" s="659" t="str">
        <f t="shared" si="56"/>
        <v/>
      </c>
    </row>
    <row r="437" spans="1:13" x14ac:dyDescent="0.2">
      <c r="A437" s="1027"/>
      <c r="B437" s="26"/>
      <c r="C437" s="621" t="str">
        <f t="shared" si="52"/>
        <v/>
      </c>
      <c r="E437" s="622">
        <f t="shared" si="57"/>
        <v>2</v>
      </c>
      <c r="F437" s="630"/>
      <c r="G437" s="630"/>
      <c r="J437" s="659" t="str">
        <f t="shared" si="53"/>
        <v/>
      </c>
      <c r="K437" s="659" t="str">
        <f t="shared" si="54"/>
        <v/>
      </c>
      <c r="L437" s="659" t="str">
        <f t="shared" si="55"/>
        <v/>
      </c>
      <c r="M437" s="659" t="str">
        <f t="shared" si="56"/>
        <v/>
      </c>
    </row>
    <row r="438" spans="1:13" x14ac:dyDescent="0.2">
      <c r="A438" s="1027"/>
      <c r="B438" s="26"/>
      <c r="C438" s="621" t="str">
        <f t="shared" si="52"/>
        <v/>
      </c>
      <c r="E438" s="622">
        <f t="shared" si="57"/>
        <v>2</v>
      </c>
      <c r="F438" s="630"/>
      <c r="G438" s="630"/>
      <c r="J438" s="659" t="str">
        <f t="shared" si="53"/>
        <v/>
      </c>
      <c r="K438" s="659" t="str">
        <f t="shared" si="54"/>
        <v/>
      </c>
      <c r="L438" s="659" t="str">
        <f t="shared" si="55"/>
        <v/>
      </c>
      <c r="M438" s="659" t="str">
        <f t="shared" si="56"/>
        <v/>
      </c>
    </row>
    <row r="439" spans="1:13" x14ac:dyDescent="0.2">
      <c r="A439" s="1027"/>
      <c r="B439" s="26"/>
      <c r="C439" s="621" t="str">
        <f t="shared" si="52"/>
        <v/>
      </c>
      <c r="E439" s="622">
        <f t="shared" si="57"/>
        <v>2</v>
      </c>
      <c r="F439" s="630"/>
      <c r="G439" s="630"/>
      <c r="J439" s="659" t="str">
        <f t="shared" si="53"/>
        <v/>
      </c>
      <c r="K439" s="659" t="str">
        <f t="shared" si="54"/>
        <v/>
      </c>
      <c r="L439" s="659" t="str">
        <f t="shared" si="55"/>
        <v/>
      </c>
      <c r="M439" s="659" t="str">
        <f t="shared" si="56"/>
        <v/>
      </c>
    </row>
    <row r="440" spans="1:13" x14ac:dyDescent="0.2">
      <c r="A440" s="1027"/>
      <c r="B440" s="26"/>
      <c r="C440" s="621" t="str">
        <f t="shared" si="52"/>
        <v/>
      </c>
      <c r="E440" s="622">
        <f t="shared" si="57"/>
        <v>2</v>
      </c>
      <c r="F440" s="630"/>
      <c r="G440" s="630"/>
      <c r="J440" s="659" t="str">
        <f t="shared" si="53"/>
        <v/>
      </c>
      <c r="K440" s="659" t="str">
        <f t="shared" si="54"/>
        <v/>
      </c>
      <c r="L440" s="659" t="str">
        <f t="shared" si="55"/>
        <v/>
      </c>
      <c r="M440" s="659" t="str">
        <f t="shared" si="56"/>
        <v/>
      </c>
    </row>
    <row r="441" spans="1:13" x14ac:dyDescent="0.2">
      <c r="A441" s="1027"/>
      <c r="B441" s="26"/>
      <c r="C441" s="621" t="str">
        <f t="shared" si="52"/>
        <v/>
      </c>
      <c r="E441" s="622">
        <f t="shared" si="57"/>
        <v>2</v>
      </c>
      <c r="F441" s="630"/>
      <c r="G441" s="630"/>
      <c r="J441" s="659" t="str">
        <f t="shared" si="53"/>
        <v/>
      </c>
      <c r="K441" s="659" t="str">
        <f t="shared" si="54"/>
        <v/>
      </c>
      <c r="L441" s="659" t="str">
        <f t="shared" si="55"/>
        <v/>
      </c>
      <c r="M441" s="659" t="str">
        <f t="shared" si="56"/>
        <v/>
      </c>
    </row>
    <row r="442" spans="1:13" x14ac:dyDescent="0.2">
      <c r="A442" s="1027"/>
      <c r="B442" s="26"/>
      <c r="C442" s="621" t="str">
        <f t="shared" si="52"/>
        <v/>
      </c>
      <c r="E442" s="622">
        <f t="shared" si="57"/>
        <v>2</v>
      </c>
      <c r="F442" s="630"/>
      <c r="G442" s="630"/>
      <c r="J442" s="659" t="str">
        <f t="shared" si="53"/>
        <v/>
      </c>
      <c r="K442" s="659" t="str">
        <f t="shared" si="54"/>
        <v/>
      </c>
      <c r="L442" s="659" t="str">
        <f t="shared" si="55"/>
        <v/>
      </c>
      <c r="M442" s="659" t="str">
        <f t="shared" si="56"/>
        <v/>
      </c>
    </row>
    <row r="443" spans="1:13" x14ac:dyDescent="0.2">
      <c r="A443" s="1027"/>
      <c r="B443" s="26"/>
      <c r="C443" s="621" t="str">
        <f t="shared" si="52"/>
        <v/>
      </c>
      <c r="E443" s="622">
        <f t="shared" si="57"/>
        <v>2</v>
      </c>
      <c r="F443" s="630"/>
      <c r="G443" s="630"/>
      <c r="J443" s="659" t="str">
        <f t="shared" si="53"/>
        <v/>
      </c>
      <c r="K443" s="659" t="str">
        <f t="shared" si="54"/>
        <v/>
      </c>
      <c r="L443" s="659" t="str">
        <f t="shared" si="55"/>
        <v/>
      </c>
      <c r="M443" s="659" t="str">
        <f t="shared" si="56"/>
        <v/>
      </c>
    </row>
    <row r="444" spans="1:13" x14ac:dyDescent="0.2">
      <c r="A444" s="1027"/>
      <c r="B444" s="26"/>
      <c r="C444" s="621" t="str">
        <f t="shared" si="52"/>
        <v/>
      </c>
      <c r="E444" s="622">
        <f t="shared" si="57"/>
        <v>2</v>
      </c>
      <c r="F444" s="630"/>
      <c r="G444" s="630"/>
      <c r="J444" s="659" t="str">
        <f t="shared" si="53"/>
        <v/>
      </c>
      <c r="K444" s="659" t="str">
        <f t="shared" si="54"/>
        <v/>
      </c>
      <c r="L444" s="659" t="str">
        <f t="shared" si="55"/>
        <v/>
      </c>
      <c r="M444" s="659" t="str">
        <f t="shared" si="56"/>
        <v/>
      </c>
    </row>
    <row r="445" spans="1:13" x14ac:dyDescent="0.2">
      <c r="A445" s="1027"/>
      <c r="B445" s="26"/>
      <c r="C445" s="621" t="str">
        <f t="shared" si="52"/>
        <v/>
      </c>
      <c r="E445" s="622">
        <f t="shared" si="57"/>
        <v>2</v>
      </c>
      <c r="F445" s="630"/>
      <c r="G445" s="630"/>
      <c r="J445" s="659" t="str">
        <f t="shared" si="53"/>
        <v/>
      </c>
      <c r="K445" s="659" t="str">
        <f t="shared" si="54"/>
        <v/>
      </c>
      <c r="L445" s="659" t="str">
        <f t="shared" si="55"/>
        <v/>
      </c>
      <c r="M445" s="659" t="str">
        <f t="shared" si="56"/>
        <v/>
      </c>
    </row>
    <row r="446" spans="1:13" x14ac:dyDescent="0.2">
      <c r="A446" s="1027"/>
      <c r="B446" s="26"/>
      <c r="C446" s="621" t="str">
        <f t="shared" si="52"/>
        <v/>
      </c>
      <c r="E446" s="622">
        <f t="shared" si="57"/>
        <v>2</v>
      </c>
      <c r="F446" s="630"/>
      <c r="G446" s="630"/>
      <c r="J446" s="659" t="str">
        <f t="shared" si="53"/>
        <v/>
      </c>
      <c r="K446" s="659" t="str">
        <f t="shared" si="54"/>
        <v/>
      </c>
      <c r="L446" s="659" t="str">
        <f t="shared" si="55"/>
        <v/>
      </c>
      <c r="M446" s="659" t="str">
        <f t="shared" si="56"/>
        <v/>
      </c>
    </row>
    <row r="447" spans="1:13" x14ac:dyDescent="0.2">
      <c r="A447" s="1027"/>
      <c r="B447" s="26"/>
      <c r="C447" s="621" t="str">
        <f t="shared" si="52"/>
        <v/>
      </c>
      <c r="E447" s="622">
        <f t="shared" si="57"/>
        <v>2</v>
      </c>
      <c r="F447" s="630"/>
      <c r="G447" s="630"/>
      <c r="J447" s="659" t="str">
        <f t="shared" si="53"/>
        <v/>
      </c>
      <c r="K447" s="659" t="str">
        <f t="shared" si="54"/>
        <v/>
      </c>
      <c r="L447" s="659" t="str">
        <f t="shared" si="55"/>
        <v/>
      </c>
      <c r="M447" s="659" t="str">
        <f t="shared" si="56"/>
        <v/>
      </c>
    </row>
    <row r="448" spans="1:13" x14ac:dyDescent="0.2">
      <c r="A448" s="1027"/>
      <c r="B448" s="26"/>
      <c r="C448" s="621" t="str">
        <f t="shared" si="52"/>
        <v/>
      </c>
      <c r="E448" s="622">
        <f t="shared" si="57"/>
        <v>2</v>
      </c>
      <c r="F448" s="630"/>
      <c r="G448" s="630"/>
      <c r="J448" s="659" t="str">
        <f t="shared" si="53"/>
        <v/>
      </c>
      <c r="K448" s="659" t="str">
        <f t="shared" si="54"/>
        <v/>
      </c>
      <c r="L448" s="659" t="str">
        <f t="shared" si="55"/>
        <v/>
      </c>
      <c r="M448" s="659" t="str">
        <f t="shared" si="56"/>
        <v/>
      </c>
    </row>
    <row r="449" spans="1:13" x14ac:dyDescent="0.2">
      <c r="A449" s="1027"/>
      <c r="B449" s="26"/>
      <c r="C449" s="621" t="str">
        <f t="shared" si="52"/>
        <v/>
      </c>
      <c r="E449" s="622">
        <f t="shared" si="57"/>
        <v>2</v>
      </c>
      <c r="F449" s="630"/>
      <c r="G449" s="630"/>
      <c r="J449" s="659" t="str">
        <f t="shared" si="53"/>
        <v/>
      </c>
      <c r="K449" s="659" t="str">
        <f t="shared" si="54"/>
        <v/>
      </c>
      <c r="L449" s="659" t="str">
        <f t="shared" si="55"/>
        <v/>
      </c>
      <c r="M449" s="659" t="str">
        <f t="shared" si="56"/>
        <v/>
      </c>
    </row>
    <row r="450" spans="1:13" x14ac:dyDescent="0.2">
      <c r="A450" s="1027"/>
      <c r="B450" s="26"/>
      <c r="C450" s="621" t="str">
        <f t="shared" si="52"/>
        <v/>
      </c>
      <c r="E450" s="622">
        <f t="shared" si="57"/>
        <v>2</v>
      </c>
      <c r="F450" s="630"/>
      <c r="G450" s="630"/>
      <c r="J450" s="659" t="str">
        <f t="shared" si="53"/>
        <v/>
      </c>
      <c r="K450" s="659" t="str">
        <f t="shared" si="54"/>
        <v/>
      </c>
      <c r="L450" s="659" t="str">
        <f t="shared" si="55"/>
        <v/>
      </c>
      <c r="M450" s="659" t="str">
        <f t="shared" si="56"/>
        <v/>
      </c>
    </row>
    <row r="451" spans="1:13" x14ac:dyDescent="0.2">
      <c r="A451" s="1027"/>
      <c r="B451" s="26"/>
      <c r="C451" s="621" t="str">
        <f t="shared" si="52"/>
        <v/>
      </c>
      <c r="E451" s="622">
        <f t="shared" si="57"/>
        <v>2</v>
      </c>
      <c r="F451" s="630"/>
      <c r="G451" s="630"/>
      <c r="J451" s="659" t="str">
        <f t="shared" si="53"/>
        <v/>
      </c>
      <c r="K451" s="659" t="str">
        <f t="shared" si="54"/>
        <v/>
      </c>
      <c r="L451" s="659" t="str">
        <f t="shared" si="55"/>
        <v/>
      </c>
      <c r="M451" s="659" t="str">
        <f t="shared" si="56"/>
        <v/>
      </c>
    </row>
    <row r="452" spans="1:13" x14ac:dyDescent="0.2">
      <c r="A452" s="1027"/>
      <c r="B452" s="26"/>
      <c r="C452" s="621" t="str">
        <f t="shared" si="52"/>
        <v/>
      </c>
      <c r="E452" s="622">
        <f t="shared" si="57"/>
        <v>2</v>
      </c>
      <c r="F452" s="630"/>
      <c r="G452" s="630"/>
      <c r="J452" s="659" t="str">
        <f t="shared" si="53"/>
        <v/>
      </c>
      <c r="K452" s="659" t="str">
        <f t="shared" si="54"/>
        <v/>
      </c>
      <c r="L452" s="659" t="str">
        <f t="shared" si="55"/>
        <v/>
      </c>
      <c r="M452" s="659" t="str">
        <f t="shared" si="56"/>
        <v/>
      </c>
    </row>
    <row r="453" spans="1:13" x14ac:dyDescent="0.2">
      <c r="A453" s="1027"/>
      <c r="B453" s="26"/>
      <c r="C453" s="621" t="str">
        <f t="shared" si="52"/>
        <v/>
      </c>
      <c r="E453" s="622">
        <f t="shared" si="57"/>
        <v>2</v>
      </c>
      <c r="F453" s="630"/>
      <c r="G453" s="630"/>
      <c r="J453" s="659" t="str">
        <f t="shared" si="53"/>
        <v/>
      </c>
      <c r="K453" s="659" t="str">
        <f t="shared" si="54"/>
        <v/>
      </c>
      <c r="L453" s="659" t="str">
        <f t="shared" si="55"/>
        <v/>
      </c>
      <c r="M453" s="659" t="str">
        <f t="shared" si="56"/>
        <v/>
      </c>
    </row>
    <row r="454" spans="1:13" x14ac:dyDescent="0.2">
      <c r="A454" s="1027"/>
      <c r="B454" s="26"/>
      <c r="C454" s="621" t="str">
        <f t="shared" si="52"/>
        <v/>
      </c>
      <c r="E454" s="622">
        <f t="shared" si="57"/>
        <v>2</v>
      </c>
      <c r="F454" s="630"/>
      <c r="G454" s="630"/>
      <c r="J454" s="659" t="str">
        <f t="shared" si="53"/>
        <v/>
      </c>
      <c r="K454" s="659" t="str">
        <f t="shared" si="54"/>
        <v/>
      </c>
      <c r="L454" s="659" t="str">
        <f t="shared" si="55"/>
        <v/>
      </c>
      <c r="M454" s="659" t="str">
        <f t="shared" si="56"/>
        <v/>
      </c>
    </row>
    <row r="455" spans="1:13" x14ac:dyDescent="0.2">
      <c r="A455" s="1027"/>
      <c r="B455" s="26"/>
      <c r="C455" s="621" t="str">
        <f t="shared" si="52"/>
        <v/>
      </c>
      <c r="E455" s="622">
        <f t="shared" si="57"/>
        <v>2</v>
      </c>
      <c r="F455" s="630"/>
      <c r="G455" s="630"/>
      <c r="J455" s="659" t="str">
        <f t="shared" si="53"/>
        <v/>
      </c>
      <c r="K455" s="659" t="str">
        <f t="shared" si="54"/>
        <v/>
      </c>
      <c r="L455" s="659" t="str">
        <f t="shared" si="55"/>
        <v/>
      </c>
      <c r="M455" s="659" t="str">
        <f t="shared" si="56"/>
        <v/>
      </c>
    </row>
    <row r="456" spans="1:13" x14ac:dyDescent="0.2">
      <c r="A456" s="1027"/>
      <c r="B456" s="26"/>
      <c r="C456" s="621" t="str">
        <f t="shared" si="52"/>
        <v/>
      </c>
      <c r="E456" s="622">
        <f t="shared" si="57"/>
        <v>2</v>
      </c>
      <c r="F456" s="630"/>
      <c r="G456" s="630"/>
      <c r="J456" s="659" t="str">
        <f t="shared" si="53"/>
        <v/>
      </c>
      <c r="K456" s="659" t="str">
        <f t="shared" si="54"/>
        <v/>
      </c>
      <c r="L456" s="659" t="str">
        <f t="shared" si="55"/>
        <v/>
      </c>
      <c r="M456" s="659" t="str">
        <f t="shared" si="56"/>
        <v/>
      </c>
    </row>
    <row r="457" spans="1:13" x14ac:dyDescent="0.2">
      <c r="A457" s="1027"/>
      <c r="B457" s="26"/>
      <c r="C457" s="621" t="str">
        <f t="shared" si="52"/>
        <v/>
      </c>
      <c r="E457" s="622">
        <f t="shared" si="57"/>
        <v>2</v>
      </c>
      <c r="F457" s="630"/>
      <c r="G457" s="630"/>
      <c r="J457" s="659" t="str">
        <f t="shared" si="53"/>
        <v/>
      </c>
      <c r="K457" s="659" t="str">
        <f t="shared" si="54"/>
        <v/>
      </c>
      <c r="L457" s="659" t="str">
        <f t="shared" si="55"/>
        <v/>
      </c>
      <c r="M457" s="659" t="str">
        <f t="shared" si="56"/>
        <v/>
      </c>
    </row>
    <row r="458" spans="1:13" x14ac:dyDescent="0.2">
      <c r="A458" s="1027"/>
      <c r="B458" s="26"/>
      <c r="C458" s="621" t="str">
        <f t="shared" si="52"/>
        <v/>
      </c>
      <c r="E458" s="622">
        <f t="shared" si="57"/>
        <v>2</v>
      </c>
      <c r="F458" s="630"/>
      <c r="G458" s="630"/>
      <c r="J458" s="659" t="str">
        <f t="shared" si="53"/>
        <v/>
      </c>
      <c r="K458" s="659" t="str">
        <f t="shared" si="54"/>
        <v/>
      </c>
      <c r="L458" s="659" t="str">
        <f t="shared" si="55"/>
        <v/>
      </c>
      <c r="M458" s="659" t="str">
        <f t="shared" si="56"/>
        <v/>
      </c>
    </row>
    <row r="459" spans="1:13" x14ac:dyDescent="0.2">
      <c r="A459" s="1027"/>
      <c r="B459" s="26"/>
      <c r="C459" s="621" t="str">
        <f t="shared" si="52"/>
        <v/>
      </c>
      <c r="E459" s="622">
        <f t="shared" si="57"/>
        <v>2</v>
      </c>
      <c r="F459" s="630"/>
      <c r="G459" s="630"/>
      <c r="J459" s="659" t="str">
        <f t="shared" si="53"/>
        <v/>
      </c>
      <c r="K459" s="659" t="str">
        <f t="shared" si="54"/>
        <v/>
      </c>
      <c r="L459" s="659" t="str">
        <f t="shared" si="55"/>
        <v/>
      </c>
      <c r="M459" s="659" t="str">
        <f t="shared" si="56"/>
        <v/>
      </c>
    </row>
    <row r="460" spans="1:13" x14ac:dyDescent="0.2">
      <c r="A460" s="1027"/>
      <c r="B460" s="26"/>
      <c r="C460" s="621" t="str">
        <f t="shared" si="52"/>
        <v/>
      </c>
      <c r="E460" s="622">
        <f t="shared" si="57"/>
        <v>2</v>
      </c>
      <c r="F460" s="630"/>
      <c r="G460" s="630"/>
      <c r="J460" s="659" t="str">
        <f t="shared" si="53"/>
        <v/>
      </c>
      <c r="K460" s="659" t="str">
        <f t="shared" si="54"/>
        <v/>
      </c>
      <c r="L460" s="659" t="str">
        <f t="shared" si="55"/>
        <v/>
      </c>
      <c r="M460" s="659" t="str">
        <f t="shared" si="56"/>
        <v/>
      </c>
    </row>
    <row r="461" spans="1:13" x14ac:dyDescent="0.2">
      <c r="A461" s="1027"/>
      <c r="B461" s="26"/>
      <c r="C461" s="621" t="str">
        <f t="shared" si="52"/>
        <v/>
      </c>
      <c r="E461" s="622">
        <f t="shared" si="57"/>
        <v>2</v>
      </c>
      <c r="F461" s="630"/>
      <c r="G461" s="630"/>
      <c r="J461" s="659" t="str">
        <f t="shared" si="53"/>
        <v/>
      </c>
      <c r="K461" s="659" t="str">
        <f t="shared" si="54"/>
        <v/>
      </c>
      <c r="L461" s="659" t="str">
        <f t="shared" si="55"/>
        <v/>
      </c>
      <c r="M461" s="659" t="str">
        <f t="shared" si="56"/>
        <v/>
      </c>
    </row>
    <row r="462" spans="1:13" x14ac:dyDescent="0.2">
      <c r="A462" s="1027"/>
      <c r="B462" s="26"/>
      <c r="C462" s="621" t="str">
        <f t="shared" si="52"/>
        <v/>
      </c>
      <c r="E462" s="622">
        <f t="shared" si="57"/>
        <v>2</v>
      </c>
      <c r="F462" s="630"/>
      <c r="G462" s="630"/>
      <c r="J462" s="659" t="str">
        <f t="shared" si="53"/>
        <v/>
      </c>
      <c r="K462" s="659" t="str">
        <f t="shared" si="54"/>
        <v/>
      </c>
      <c r="L462" s="659" t="str">
        <f t="shared" si="55"/>
        <v/>
      </c>
      <c r="M462" s="659" t="str">
        <f t="shared" si="56"/>
        <v/>
      </c>
    </row>
    <row r="463" spans="1:13" x14ac:dyDescent="0.2">
      <c r="A463" s="1027"/>
      <c r="B463" s="26"/>
      <c r="C463" s="621" t="str">
        <f t="shared" si="52"/>
        <v/>
      </c>
      <c r="E463" s="622">
        <f t="shared" si="57"/>
        <v>2</v>
      </c>
      <c r="F463" s="630"/>
      <c r="G463" s="630"/>
      <c r="J463" s="659" t="str">
        <f t="shared" si="53"/>
        <v/>
      </c>
      <c r="K463" s="659" t="str">
        <f t="shared" si="54"/>
        <v/>
      </c>
      <c r="L463" s="659" t="str">
        <f t="shared" si="55"/>
        <v/>
      </c>
      <c r="M463" s="659" t="str">
        <f t="shared" si="56"/>
        <v/>
      </c>
    </row>
    <row r="464" spans="1:13" x14ac:dyDescent="0.2">
      <c r="A464" s="1027"/>
      <c r="B464" s="26"/>
      <c r="C464" s="621" t="str">
        <f t="shared" si="52"/>
        <v/>
      </c>
      <c r="E464" s="622">
        <f t="shared" si="57"/>
        <v>2</v>
      </c>
      <c r="F464" s="630"/>
      <c r="G464" s="630"/>
      <c r="J464" s="659" t="str">
        <f t="shared" si="53"/>
        <v/>
      </c>
      <c r="K464" s="659" t="str">
        <f t="shared" si="54"/>
        <v/>
      </c>
      <c r="L464" s="659" t="str">
        <f t="shared" si="55"/>
        <v/>
      </c>
      <c r="M464" s="659" t="str">
        <f t="shared" si="56"/>
        <v/>
      </c>
    </row>
    <row r="465" spans="1:13" x14ac:dyDescent="0.2">
      <c r="A465" s="1027"/>
      <c r="B465" s="26"/>
      <c r="C465" s="621" t="str">
        <f t="shared" si="52"/>
        <v/>
      </c>
      <c r="E465" s="622">
        <f t="shared" si="57"/>
        <v>2</v>
      </c>
      <c r="F465" s="630"/>
      <c r="G465" s="630"/>
      <c r="J465" s="659" t="str">
        <f t="shared" si="53"/>
        <v/>
      </c>
      <c r="K465" s="659" t="str">
        <f t="shared" si="54"/>
        <v/>
      </c>
      <c r="L465" s="659" t="str">
        <f t="shared" si="55"/>
        <v/>
      </c>
      <c r="M465" s="659" t="str">
        <f t="shared" si="56"/>
        <v/>
      </c>
    </row>
    <row r="466" spans="1:13" x14ac:dyDescent="0.2">
      <c r="A466" s="1027"/>
      <c r="B466" s="26"/>
      <c r="C466" s="621" t="str">
        <f t="shared" si="52"/>
        <v/>
      </c>
      <c r="E466" s="622">
        <f t="shared" si="57"/>
        <v>2</v>
      </c>
      <c r="F466" s="630"/>
      <c r="G466" s="630"/>
      <c r="J466" s="659" t="str">
        <f t="shared" si="53"/>
        <v/>
      </c>
      <c r="K466" s="659" t="str">
        <f t="shared" si="54"/>
        <v/>
      </c>
      <c r="L466" s="659" t="str">
        <f t="shared" si="55"/>
        <v/>
      </c>
      <c r="M466" s="659" t="str">
        <f t="shared" si="56"/>
        <v/>
      </c>
    </row>
    <row r="467" spans="1:13" x14ac:dyDescent="0.2">
      <c r="A467" s="1027"/>
      <c r="B467" s="26"/>
      <c r="C467" s="621" t="str">
        <f t="shared" si="52"/>
        <v/>
      </c>
      <c r="E467" s="622">
        <f t="shared" si="57"/>
        <v>2</v>
      </c>
      <c r="F467" s="630"/>
      <c r="G467" s="630"/>
      <c r="J467" s="659" t="str">
        <f t="shared" si="53"/>
        <v/>
      </c>
      <c r="K467" s="659" t="str">
        <f t="shared" si="54"/>
        <v/>
      </c>
      <c r="L467" s="659" t="str">
        <f t="shared" si="55"/>
        <v/>
      </c>
      <c r="M467" s="659" t="str">
        <f t="shared" si="56"/>
        <v/>
      </c>
    </row>
    <row r="468" spans="1:13" x14ac:dyDescent="0.2">
      <c r="A468" s="1027"/>
      <c r="B468" s="26"/>
      <c r="C468" s="621" t="str">
        <f t="shared" si="52"/>
        <v/>
      </c>
      <c r="E468" s="622">
        <f t="shared" si="57"/>
        <v>2</v>
      </c>
      <c r="F468" s="630"/>
      <c r="G468" s="630"/>
      <c r="J468" s="659" t="str">
        <f t="shared" si="53"/>
        <v/>
      </c>
      <c r="K468" s="659" t="str">
        <f t="shared" si="54"/>
        <v/>
      </c>
      <c r="L468" s="659" t="str">
        <f t="shared" si="55"/>
        <v/>
      </c>
      <c r="M468" s="659" t="str">
        <f t="shared" si="56"/>
        <v/>
      </c>
    </row>
    <row r="469" spans="1:13" x14ac:dyDescent="0.2">
      <c r="A469" s="1027"/>
      <c r="B469" s="26"/>
      <c r="C469" s="621" t="str">
        <f t="shared" si="52"/>
        <v/>
      </c>
      <c r="E469" s="622">
        <f t="shared" si="57"/>
        <v>2</v>
      </c>
      <c r="F469" s="630"/>
      <c r="G469" s="630"/>
      <c r="J469" s="659" t="str">
        <f t="shared" si="53"/>
        <v/>
      </c>
      <c r="K469" s="659" t="str">
        <f t="shared" si="54"/>
        <v/>
      </c>
      <c r="L469" s="659" t="str">
        <f t="shared" si="55"/>
        <v/>
      </c>
      <c r="M469" s="659" t="str">
        <f t="shared" si="56"/>
        <v/>
      </c>
    </row>
    <row r="470" spans="1:13" x14ac:dyDescent="0.2">
      <c r="A470" s="1027"/>
      <c r="B470" s="26"/>
      <c r="C470" s="621" t="str">
        <f t="shared" si="52"/>
        <v/>
      </c>
      <c r="E470" s="622">
        <f t="shared" si="57"/>
        <v>2</v>
      </c>
      <c r="F470" s="630"/>
      <c r="G470" s="630"/>
      <c r="J470" s="659" t="str">
        <f t="shared" si="53"/>
        <v/>
      </c>
      <c r="K470" s="659" t="str">
        <f t="shared" si="54"/>
        <v/>
      </c>
      <c r="L470" s="659" t="str">
        <f t="shared" si="55"/>
        <v/>
      </c>
      <c r="M470" s="659" t="str">
        <f t="shared" si="56"/>
        <v/>
      </c>
    </row>
    <row r="471" spans="1:13" x14ac:dyDescent="0.2">
      <c r="A471" s="1027"/>
      <c r="B471" s="26"/>
      <c r="C471" s="621" t="str">
        <f t="shared" si="52"/>
        <v/>
      </c>
      <c r="E471" s="622">
        <f t="shared" si="57"/>
        <v>2</v>
      </c>
      <c r="F471" s="630"/>
      <c r="G471" s="630"/>
      <c r="J471" s="659" t="str">
        <f t="shared" si="53"/>
        <v/>
      </c>
      <c r="K471" s="659" t="str">
        <f t="shared" si="54"/>
        <v/>
      </c>
      <c r="L471" s="659" t="str">
        <f t="shared" si="55"/>
        <v/>
      </c>
      <c r="M471" s="659" t="str">
        <f t="shared" si="56"/>
        <v/>
      </c>
    </row>
    <row r="472" spans="1:13" x14ac:dyDescent="0.2">
      <c r="A472" s="1027"/>
      <c r="B472" s="26"/>
      <c r="C472" s="621" t="str">
        <f t="shared" si="52"/>
        <v/>
      </c>
      <c r="E472" s="622">
        <f t="shared" si="57"/>
        <v>2</v>
      </c>
      <c r="F472" s="630"/>
      <c r="G472" s="630"/>
      <c r="J472" s="659" t="str">
        <f t="shared" si="53"/>
        <v/>
      </c>
      <c r="K472" s="659" t="str">
        <f t="shared" si="54"/>
        <v/>
      </c>
      <c r="L472" s="659" t="str">
        <f t="shared" si="55"/>
        <v/>
      </c>
      <c r="M472" s="659" t="str">
        <f t="shared" si="56"/>
        <v/>
      </c>
    </row>
    <row r="473" spans="1:13" x14ac:dyDescent="0.2">
      <c r="A473" s="1027"/>
      <c r="B473" s="26"/>
      <c r="C473" s="621" t="str">
        <f t="shared" si="52"/>
        <v/>
      </c>
      <c r="E473" s="622">
        <f t="shared" si="57"/>
        <v>2</v>
      </c>
      <c r="F473" s="630"/>
      <c r="G473" s="630"/>
      <c r="J473" s="659" t="str">
        <f t="shared" si="53"/>
        <v/>
      </c>
      <c r="K473" s="659" t="str">
        <f t="shared" si="54"/>
        <v/>
      </c>
      <c r="L473" s="659" t="str">
        <f t="shared" si="55"/>
        <v/>
      </c>
      <c r="M473" s="659" t="str">
        <f t="shared" si="56"/>
        <v/>
      </c>
    </row>
    <row r="474" spans="1:13" x14ac:dyDescent="0.2">
      <c r="A474" s="1027"/>
      <c r="B474" s="26"/>
      <c r="C474" s="621" t="str">
        <f t="shared" si="52"/>
        <v/>
      </c>
      <c r="E474" s="622">
        <f t="shared" si="57"/>
        <v>2</v>
      </c>
      <c r="F474" s="630"/>
      <c r="G474" s="630"/>
      <c r="J474" s="659" t="str">
        <f t="shared" si="53"/>
        <v/>
      </c>
      <c r="K474" s="659" t="str">
        <f t="shared" si="54"/>
        <v/>
      </c>
      <c r="L474" s="659" t="str">
        <f t="shared" si="55"/>
        <v/>
      </c>
      <c r="M474" s="659" t="str">
        <f t="shared" si="56"/>
        <v/>
      </c>
    </row>
    <row r="475" spans="1:13" x14ac:dyDescent="0.2">
      <c r="A475" s="1027"/>
      <c r="B475" s="26"/>
      <c r="C475" s="621" t="str">
        <f t="shared" si="52"/>
        <v/>
      </c>
      <c r="E475" s="622">
        <f t="shared" si="57"/>
        <v>2</v>
      </c>
      <c r="F475" s="630"/>
      <c r="G475" s="630"/>
      <c r="J475" s="659" t="str">
        <f t="shared" si="53"/>
        <v/>
      </c>
      <c r="K475" s="659" t="str">
        <f t="shared" si="54"/>
        <v/>
      </c>
      <c r="L475" s="659" t="str">
        <f t="shared" si="55"/>
        <v/>
      </c>
      <c r="M475" s="659" t="str">
        <f t="shared" si="56"/>
        <v/>
      </c>
    </row>
    <row r="476" spans="1:13" x14ac:dyDescent="0.2">
      <c r="A476" s="1027"/>
      <c r="B476" s="26"/>
      <c r="C476" s="621" t="str">
        <f t="shared" si="52"/>
        <v/>
      </c>
      <c r="E476" s="622">
        <f t="shared" si="57"/>
        <v>2</v>
      </c>
      <c r="F476" s="630"/>
      <c r="G476" s="630"/>
      <c r="J476" s="659" t="str">
        <f t="shared" si="53"/>
        <v/>
      </c>
      <c r="K476" s="659" t="str">
        <f t="shared" si="54"/>
        <v/>
      </c>
      <c r="L476" s="659" t="str">
        <f t="shared" si="55"/>
        <v/>
      </c>
      <c r="M476" s="659" t="str">
        <f t="shared" si="56"/>
        <v/>
      </c>
    </row>
    <row r="477" spans="1:13" x14ac:dyDescent="0.2">
      <c r="A477" s="1027"/>
      <c r="B477" s="26"/>
      <c r="C477" s="621" t="str">
        <f t="shared" si="52"/>
        <v/>
      </c>
      <c r="E477" s="622">
        <f t="shared" si="57"/>
        <v>2</v>
      </c>
      <c r="F477" s="630"/>
      <c r="G477" s="630"/>
      <c r="J477" s="659" t="str">
        <f t="shared" si="53"/>
        <v/>
      </c>
      <c r="K477" s="659" t="str">
        <f t="shared" si="54"/>
        <v/>
      </c>
      <c r="L477" s="659" t="str">
        <f t="shared" si="55"/>
        <v/>
      </c>
      <c r="M477" s="659" t="str">
        <f t="shared" si="56"/>
        <v/>
      </c>
    </row>
    <row r="478" spans="1:13" x14ac:dyDescent="0.2">
      <c r="A478" s="1027"/>
      <c r="B478" s="26"/>
      <c r="C478" s="621" t="str">
        <f t="shared" si="52"/>
        <v/>
      </c>
      <c r="E478" s="622">
        <f t="shared" si="57"/>
        <v>2</v>
      </c>
      <c r="F478" s="630"/>
      <c r="G478" s="630"/>
      <c r="J478" s="659" t="str">
        <f t="shared" si="53"/>
        <v/>
      </c>
      <c r="K478" s="659" t="str">
        <f t="shared" si="54"/>
        <v/>
      </c>
      <c r="L478" s="659" t="str">
        <f t="shared" si="55"/>
        <v/>
      </c>
      <c r="M478" s="659" t="str">
        <f t="shared" si="56"/>
        <v/>
      </c>
    </row>
    <row r="479" spans="1:13" x14ac:dyDescent="0.2">
      <c r="A479" s="1027"/>
      <c r="B479" s="26"/>
      <c r="C479" s="621" t="str">
        <f t="shared" si="52"/>
        <v/>
      </c>
      <c r="E479" s="622">
        <f t="shared" si="57"/>
        <v>2</v>
      </c>
      <c r="F479" s="630"/>
      <c r="G479" s="630"/>
      <c r="J479" s="659" t="str">
        <f t="shared" si="53"/>
        <v/>
      </c>
      <c r="K479" s="659" t="str">
        <f t="shared" si="54"/>
        <v/>
      </c>
      <c r="L479" s="659" t="str">
        <f t="shared" si="55"/>
        <v/>
      </c>
      <c r="M479" s="659" t="str">
        <f t="shared" si="56"/>
        <v/>
      </c>
    </row>
    <row r="480" spans="1:13" x14ac:dyDescent="0.2">
      <c r="A480" s="1027"/>
      <c r="B480" s="26"/>
      <c r="C480" s="621" t="str">
        <f t="shared" si="52"/>
        <v/>
      </c>
      <c r="E480" s="622">
        <f t="shared" si="57"/>
        <v>2</v>
      </c>
      <c r="F480" s="630"/>
      <c r="G480" s="630"/>
      <c r="J480" s="659" t="str">
        <f t="shared" si="53"/>
        <v/>
      </c>
      <c r="K480" s="659" t="str">
        <f t="shared" si="54"/>
        <v/>
      </c>
      <c r="L480" s="659" t="str">
        <f t="shared" si="55"/>
        <v/>
      </c>
      <c r="M480" s="659" t="str">
        <f t="shared" si="56"/>
        <v/>
      </c>
    </row>
    <row r="481" spans="1:13" x14ac:dyDescent="0.2">
      <c r="A481" s="1027"/>
      <c r="B481" s="26"/>
      <c r="C481" s="621" t="str">
        <f t="shared" si="52"/>
        <v/>
      </c>
      <c r="E481" s="622">
        <f t="shared" si="57"/>
        <v>2</v>
      </c>
      <c r="F481" s="630"/>
      <c r="G481" s="630"/>
      <c r="J481" s="659" t="str">
        <f t="shared" si="53"/>
        <v/>
      </c>
      <c r="K481" s="659" t="str">
        <f t="shared" si="54"/>
        <v/>
      </c>
      <c r="L481" s="659" t="str">
        <f t="shared" si="55"/>
        <v/>
      </c>
      <c r="M481" s="659" t="str">
        <f t="shared" si="56"/>
        <v/>
      </c>
    </row>
    <row r="482" spans="1:13" x14ac:dyDescent="0.2">
      <c r="A482" s="1027"/>
      <c r="B482" s="26"/>
      <c r="C482" s="621" t="str">
        <f t="shared" si="52"/>
        <v/>
      </c>
      <c r="E482" s="622">
        <f t="shared" si="57"/>
        <v>2</v>
      </c>
      <c r="F482" s="630"/>
      <c r="G482" s="630"/>
      <c r="J482" s="659" t="str">
        <f t="shared" si="53"/>
        <v/>
      </c>
      <c r="K482" s="659" t="str">
        <f t="shared" si="54"/>
        <v/>
      </c>
      <c r="L482" s="659" t="str">
        <f t="shared" si="55"/>
        <v/>
      </c>
      <c r="M482" s="659" t="str">
        <f t="shared" si="56"/>
        <v/>
      </c>
    </row>
    <row r="483" spans="1:13" x14ac:dyDescent="0.2">
      <c r="A483" s="1027"/>
      <c r="B483" s="26"/>
      <c r="C483" s="621" t="str">
        <f t="shared" si="52"/>
        <v/>
      </c>
      <c r="E483" s="622">
        <f t="shared" si="57"/>
        <v>2</v>
      </c>
      <c r="F483" s="630"/>
      <c r="G483" s="630"/>
      <c r="J483" s="659" t="str">
        <f t="shared" si="53"/>
        <v/>
      </c>
      <c r="K483" s="659" t="str">
        <f t="shared" si="54"/>
        <v/>
      </c>
      <c r="L483" s="659" t="str">
        <f t="shared" si="55"/>
        <v/>
      </c>
      <c r="M483" s="659" t="str">
        <f t="shared" si="56"/>
        <v/>
      </c>
    </row>
    <row r="484" spans="1:13" x14ac:dyDescent="0.2">
      <c r="A484" s="1027"/>
      <c r="B484" s="26"/>
      <c r="C484" s="621" t="str">
        <f t="shared" si="52"/>
        <v/>
      </c>
      <c r="E484" s="622">
        <f t="shared" si="57"/>
        <v>2</v>
      </c>
      <c r="F484" s="630"/>
      <c r="G484" s="630"/>
      <c r="J484" s="659" t="str">
        <f t="shared" si="53"/>
        <v/>
      </c>
      <c r="K484" s="659" t="str">
        <f t="shared" si="54"/>
        <v/>
      </c>
      <c r="L484" s="659" t="str">
        <f t="shared" si="55"/>
        <v/>
      </c>
      <c r="M484" s="659" t="str">
        <f t="shared" si="56"/>
        <v/>
      </c>
    </row>
    <row r="485" spans="1:13" x14ac:dyDescent="0.2">
      <c r="A485" s="1027"/>
      <c r="B485" s="26"/>
      <c r="C485" s="621" t="str">
        <f t="shared" si="52"/>
        <v/>
      </c>
      <c r="E485" s="622">
        <f t="shared" si="57"/>
        <v>2</v>
      </c>
      <c r="F485" s="630"/>
      <c r="G485" s="630"/>
      <c r="J485" s="659" t="str">
        <f t="shared" si="53"/>
        <v/>
      </c>
      <c r="K485" s="659" t="str">
        <f t="shared" si="54"/>
        <v/>
      </c>
      <c r="L485" s="659" t="str">
        <f t="shared" si="55"/>
        <v/>
      </c>
      <c r="M485" s="659" t="str">
        <f t="shared" si="56"/>
        <v/>
      </c>
    </row>
    <row r="486" spans="1:13" x14ac:dyDescent="0.2">
      <c r="A486" s="1027"/>
      <c r="B486" s="26"/>
      <c r="C486" s="621" t="str">
        <f t="shared" si="52"/>
        <v/>
      </c>
      <c r="E486" s="622">
        <f t="shared" si="57"/>
        <v>2</v>
      </c>
      <c r="F486" s="630"/>
      <c r="G486" s="630"/>
      <c r="J486" s="659" t="str">
        <f t="shared" si="53"/>
        <v/>
      </c>
      <c r="K486" s="659" t="str">
        <f t="shared" si="54"/>
        <v/>
      </c>
      <c r="L486" s="659" t="str">
        <f t="shared" si="55"/>
        <v/>
      </c>
      <c r="M486" s="659" t="str">
        <f t="shared" si="56"/>
        <v/>
      </c>
    </row>
    <row r="487" spans="1:13" x14ac:dyDescent="0.2">
      <c r="A487" s="1027"/>
      <c r="B487" s="26"/>
      <c r="C487" s="621" t="str">
        <f t="shared" si="52"/>
        <v/>
      </c>
      <c r="E487" s="622">
        <f t="shared" si="57"/>
        <v>2</v>
      </c>
      <c r="F487" s="630"/>
      <c r="G487" s="630"/>
      <c r="J487" s="659" t="str">
        <f t="shared" si="53"/>
        <v/>
      </c>
      <c r="K487" s="659" t="str">
        <f t="shared" si="54"/>
        <v/>
      </c>
      <c r="L487" s="659" t="str">
        <f t="shared" si="55"/>
        <v/>
      </c>
      <c r="M487" s="659" t="str">
        <f t="shared" si="56"/>
        <v/>
      </c>
    </row>
    <row r="488" spans="1:13" x14ac:dyDescent="0.2">
      <c r="A488" s="1027"/>
      <c r="B488" s="26"/>
      <c r="C488" s="621" t="str">
        <f t="shared" si="52"/>
        <v/>
      </c>
      <c r="E488" s="622">
        <f t="shared" si="57"/>
        <v>2</v>
      </c>
      <c r="F488" s="630"/>
      <c r="G488" s="630"/>
      <c r="J488" s="659" t="str">
        <f t="shared" si="53"/>
        <v/>
      </c>
      <c r="K488" s="659" t="str">
        <f t="shared" si="54"/>
        <v/>
      </c>
      <c r="L488" s="659" t="str">
        <f t="shared" si="55"/>
        <v/>
      </c>
      <c r="M488" s="659" t="str">
        <f t="shared" si="56"/>
        <v/>
      </c>
    </row>
    <row r="489" spans="1:13" x14ac:dyDescent="0.2">
      <c r="A489" s="1027"/>
      <c r="B489" s="26"/>
      <c r="C489" s="621" t="str">
        <f t="shared" si="52"/>
        <v/>
      </c>
      <c r="E489" s="622">
        <f t="shared" si="57"/>
        <v>2</v>
      </c>
      <c r="F489" s="630"/>
      <c r="G489" s="630"/>
      <c r="J489" s="659" t="str">
        <f t="shared" si="53"/>
        <v/>
      </c>
      <c r="K489" s="659" t="str">
        <f t="shared" si="54"/>
        <v/>
      </c>
      <c r="L489" s="659" t="str">
        <f t="shared" si="55"/>
        <v/>
      </c>
      <c r="M489" s="659" t="str">
        <f t="shared" si="56"/>
        <v/>
      </c>
    </row>
    <row r="490" spans="1:13" x14ac:dyDescent="0.2">
      <c r="A490" s="1027"/>
      <c r="B490" s="26"/>
      <c r="C490" s="621" t="str">
        <f t="shared" si="52"/>
        <v/>
      </c>
      <c r="E490" s="622">
        <f t="shared" si="57"/>
        <v>2</v>
      </c>
      <c r="F490" s="630"/>
      <c r="G490" s="630"/>
      <c r="J490" s="659" t="str">
        <f t="shared" si="53"/>
        <v/>
      </c>
      <c r="K490" s="659" t="str">
        <f t="shared" si="54"/>
        <v/>
      </c>
      <c r="L490" s="659" t="str">
        <f t="shared" si="55"/>
        <v/>
      </c>
      <c r="M490" s="659" t="str">
        <f t="shared" si="56"/>
        <v/>
      </c>
    </row>
    <row r="491" spans="1:13" x14ac:dyDescent="0.2">
      <c r="A491" s="1027"/>
      <c r="B491" s="26"/>
      <c r="C491" s="621" t="str">
        <f t="shared" si="52"/>
        <v/>
      </c>
      <c r="E491" s="622">
        <f t="shared" si="57"/>
        <v>2</v>
      </c>
      <c r="F491" s="630"/>
      <c r="G491" s="630"/>
      <c r="J491" s="659" t="str">
        <f t="shared" si="53"/>
        <v/>
      </c>
      <c r="K491" s="659" t="str">
        <f t="shared" si="54"/>
        <v/>
      </c>
      <c r="L491" s="659" t="str">
        <f t="shared" si="55"/>
        <v/>
      </c>
      <c r="M491" s="659" t="str">
        <f t="shared" si="56"/>
        <v/>
      </c>
    </row>
    <row r="492" spans="1:13" x14ac:dyDescent="0.2">
      <c r="A492" s="1027"/>
      <c r="B492" s="26"/>
      <c r="C492" s="621" t="str">
        <f t="shared" ref="C492:C555" si="58">IF(ISERROR(VLOOKUP(A492,Balance,2,FALSE)),"",VLOOKUP(A492,Balance,2,FALSE))</f>
        <v/>
      </c>
      <c r="E492" s="622">
        <f t="shared" si="57"/>
        <v>2</v>
      </c>
      <c r="F492" s="630"/>
      <c r="G492" s="630"/>
      <c r="J492" s="659" t="str">
        <f t="shared" si="53"/>
        <v/>
      </c>
      <c r="K492" s="659" t="str">
        <f t="shared" si="54"/>
        <v/>
      </c>
      <c r="L492" s="659" t="str">
        <f t="shared" si="55"/>
        <v/>
      </c>
      <c r="M492" s="659" t="str">
        <f t="shared" si="56"/>
        <v/>
      </c>
    </row>
    <row r="493" spans="1:13" x14ac:dyDescent="0.2">
      <c r="A493" s="1027"/>
      <c r="B493" s="26"/>
      <c r="C493" s="621" t="str">
        <f t="shared" si="58"/>
        <v/>
      </c>
      <c r="E493" s="622">
        <f t="shared" si="57"/>
        <v>2</v>
      </c>
      <c r="F493" s="630"/>
      <c r="G493" s="630"/>
      <c r="J493" s="659" t="str">
        <f t="shared" ref="J493:J556" si="59">IF($B493="F",$G493,"")</f>
        <v/>
      </c>
      <c r="K493" s="659" t="str">
        <f t="shared" ref="K493:K556" si="60">IF($B493="V",$G493,"")</f>
        <v/>
      </c>
      <c r="L493" s="659" t="str">
        <f t="shared" ref="L493:L556" si="61">IF($B493="A",$G493,"")</f>
        <v/>
      </c>
      <c r="M493" s="659" t="str">
        <f t="shared" ref="M493:M556" si="62">IF($B493="G",$G493,"")</f>
        <v/>
      </c>
    </row>
    <row r="494" spans="1:13" x14ac:dyDescent="0.2">
      <c r="A494" s="1027"/>
      <c r="B494" s="26"/>
      <c r="C494" s="621" t="str">
        <f t="shared" si="58"/>
        <v/>
      </c>
      <c r="E494" s="622">
        <f t="shared" si="57"/>
        <v>2</v>
      </c>
      <c r="F494" s="630"/>
      <c r="G494" s="630"/>
      <c r="J494" s="659" t="str">
        <f t="shared" si="59"/>
        <v/>
      </c>
      <c r="K494" s="659" t="str">
        <f t="shared" si="60"/>
        <v/>
      </c>
      <c r="L494" s="659" t="str">
        <f t="shared" si="61"/>
        <v/>
      </c>
      <c r="M494" s="659" t="str">
        <f t="shared" si="62"/>
        <v/>
      </c>
    </row>
    <row r="495" spans="1:13" x14ac:dyDescent="0.2">
      <c r="A495" s="1027"/>
      <c r="B495" s="26"/>
      <c r="C495" s="621" t="str">
        <f t="shared" si="58"/>
        <v/>
      </c>
      <c r="E495" s="622">
        <f t="shared" si="57"/>
        <v>2</v>
      </c>
      <c r="F495" s="630"/>
      <c r="G495" s="630"/>
      <c r="J495" s="659" t="str">
        <f t="shared" si="59"/>
        <v/>
      </c>
      <c r="K495" s="659" t="str">
        <f t="shared" si="60"/>
        <v/>
      </c>
      <c r="L495" s="659" t="str">
        <f t="shared" si="61"/>
        <v/>
      </c>
      <c r="M495" s="659" t="str">
        <f t="shared" si="62"/>
        <v/>
      </c>
    </row>
    <row r="496" spans="1:13" x14ac:dyDescent="0.2">
      <c r="A496" s="1027"/>
      <c r="B496" s="26"/>
      <c r="C496" s="621" t="str">
        <f t="shared" si="58"/>
        <v/>
      </c>
      <c r="E496" s="622">
        <f t="shared" si="57"/>
        <v>2</v>
      </c>
      <c r="F496" s="630"/>
      <c r="G496" s="630"/>
      <c r="J496" s="659" t="str">
        <f t="shared" si="59"/>
        <v/>
      </c>
      <c r="K496" s="659" t="str">
        <f t="shared" si="60"/>
        <v/>
      </c>
      <c r="L496" s="659" t="str">
        <f t="shared" si="61"/>
        <v/>
      </c>
      <c r="M496" s="659" t="str">
        <f t="shared" si="62"/>
        <v/>
      </c>
    </row>
    <row r="497" spans="1:13" x14ac:dyDescent="0.2">
      <c r="A497" s="1027"/>
      <c r="B497" s="26"/>
      <c r="C497" s="621" t="str">
        <f t="shared" si="58"/>
        <v/>
      </c>
      <c r="E497" s="622">
        <f t="shared" si="57"/>
        <v>2</v>
      </c>
      <c r="F497" s="630"/>
      <c r="G497" s="630"/>
      <c r="J497" s="659" t="str">
        <f t="shared" si="59"/>
        <v/>
      </c>
      <c r="K497" s="659" t="str">
        <f t="shared" si="60"/>
        <v/>
      </c>
      <c r="L497" s="659" t="str">
        <f t="shared" si="61"/>
        <v/>
      </c>
      <c r="M497" s="659" t="str">
        <f t="shared" si="62"/>
        <v/>
      </c>
    </row>
    <row r="498" spans="1:13" x14ac:dyDescent="0.2">
      <c r="A498" s="1027"/>
      <c r="B498" s="26"/>
      <c r="C498" s="621" t="str">
        <f t="shared" si="58"/>
        <v/>
      </c>
      <c r="E498" s="622">
        <f t="shared" ref="E498:E561" si="63">IF(MID(D498,6,3)="000",1,2)</f>
        <v>2</v>
      </c>
      <c r="F498" s="630"/>
      <c r="G498" s="630"/>
      <c r="J498" s="659" t="str">
        <f t="shared" si="59"/>
        <v/>
      </c>
      <c r="K498" s="659" t="str">
        <f t="shared" si="60"/>
        <v/>
      </c>
      <c r="L498" s="659" t="str">
        <f t="shared" si="61"/>
        <v/>
      </c>
      <c r="M498" s="659" t="str">
        <f t="shared" si="62"/>
        <v/>
      </c>
    </row>
    <row r="499" spans="1:13" x14ac:dyDescent="0.2">
      <c r="A499" s="1027"/>
      <c r="B499" s="26"/>
      <c r="C499" s="621" t="str">
        <f t="shared" si="58"/>
        <v/>
      </c>
      <c r="E499" s="622">
        <f t="shared" si="63"/>
        <v>2</v>
      </c>
      <c r="F499" s="630"/>
      <c r="G499" s="630"/>
      <c r="J499" s="659" t="str">
        <f t="shared" si="59"/>
        <v/>
      </c>
      <c r="K499" s="659" t="str">
        <f t="shared" si="60"/>
        <v/>
      </c>
      <c r="L499" s="659" t="str">
        <f t="shared" si="61"/>
        <v/>
      </c>
      <c r="M499" s="659" t="str">
        <f t="shared" si="62"/>
        <v/>
      </c>
    </row>
    <row r="500" spans="1:13" x14ac:dyDescent="0.2">
      <c r="A500" s="1027"/>
      <c r="B500" s="26"/>
      <c r="C500" s="621" t="str">
        <f t="shared" si="58"/>
        <v/>
      </c>
      <c r="E500" s="622">
        <f t="shared" si="63"/>
        <v>2</v>
      </c>
      <c r="F500" s="630"/>
      <c r="G500" s="630"/>
      <c r="J500" s="659" t="str">
        <f t="shared" si="59"/>
        <v/>
      </c>
      <c r="K500" s="659" t="str">
        <f t="shared" si="60"/>
        <v/>
      </c>
      <c r="L500" s="659" t="str">
        <f t="shared" si="61"/>
        <v/>
      </c>
      <c r="M500" s="659" t="str">
        <f t="shared" si="62"/>
        <v/>
      </c>
    </row>
    <row r="501" spans="1:13" x14ac:dyDescent="0.2">
      <c r="A501" s="1027"/>
      <c r="B501" s="26"/>
      <c r="C501" s="621" t="str">
        <f t="shared" si="58"/>
        <v/>
      </c>
      <c r="E501" s="622">
        <f t="shared" si="63"/>
        <v>2</v>
      </c>
      <c r="F501" s="630"/>
      <c r="G501" s="630"/>
      <c r="J501" s="659" t="str">
        <f t="shared" si="59"/>
        <v/>
      </c>
      <c r="K501" s="659" t="str">
        <f t="shared" si="60"/>
        <v/>
      </c>
      <c r="L501" s="659" t="str">
        <f t="shared" si="61"/>
        <v/>
      </c>
      <c r="M501" s="659" t="str">
        <f t="shared" si="62"/>
        <v/>
      </c>
    </row>
    <row r="502" spans="1:13" x14ac:dyDescent="0.2">
      <c r="A502" s="1028"/>
      <c r="B502" s="26"/>
      <c r="C502" s="621" t="str">
        <f t="shared" si="58"/>
        <v/>
      </c>
      <c r="E502" s="622">
        <f t="shared" si="63"/>
        <v>2</v>
      </c>
      <c r="F502" s="630"/>
      <c r="G502" s="630"/>
      <c r="J502" s="659" t="str">
        <f t="shared" si="59"/>
        <v/>
      </c>
      <c r="K502" s="659" t="str">
        <f t="shared" si="60"/>
        <v/>
      </c>
      <c r="L502" s="659" t="str">
        <f t="shared" si="61"/>
        <v/>
      </c>
      <c r="M502" s="659" t="str">
        <f t="shared" si="62"/>
        <v/>
      </c>
    </row>
    <row r="503" spans="1:13" x14ac:dyDescent="0.2">
      <c r="A503" s="1028"/>
      <c r="B503" s="26"/>
      <c r="C503" s="621" t="str">
        <f t="shared" si="58"/>
        <v/>
      </c>
      <c r="E503" s="622">
        <f t="shared" si="63"/>
        <v>2</v>
      </c>
      <c r="F503" s="630"/>
      <c r="G503" s="630"/>
      <c r="J503" s="659" t="str">
        <f t="shared" si="59"/>
        <v/>
      </c>
      <c r="K503" s="659" t="str">
        <f t="shared" si="60"/>
        <v/>
      </c>
      <c r="L503" s="659" t="str">
        <f t="shared" si="61"/>
        <v/>
      </c>
      <c r="M503" s="659" t="str">
        <f t="shared" si="62"/>
        <v/>
      </c>
    </row>
    <row r="504" spans="1:13" x14ac:dyDescent="0.2">
      <c r="A504" s="1028"/>
      <c r="B504" s="26"/>
      <c r="C504" s="621" t="str">
        <f t="shared" si="58"/>
        <v/>
      </c>
      <c r="E504" s="622">
        <f t="shared" si="63"/>
        <v>2</v>
      </c>
      <c r="F504" s="630"/>
      <c r="G504" s="630"/>
      <c r="J504" s="659" t="str">
        <f t="shared" si="59"/>
        <v/>
      </c>
      <c r="K504" s="659" t="str">
        <f t="shared" si="60"/>
        <v/>
      </c>
      <c r="L504" s="659" t="str">
        <f t="shared" si="61"/>
        <v/>
      </c>
      <c r="M504" s="659" t="str">
        <f t="shared" si="62"/>
        <v/>
      </c>
    </row>
    <row r="505" spans="1:13" x14ac:dyDescent="0.2">
      <c r="A505" s="1028"/>
      <c r="B505" s="26"/>
      <c r="C505" s="621" t="str">
        <f t="shared" si="58"/>
        <v/>
      </c>
      <c r="E505" s="622">
        <f t="shared" si="63"/>
        <v>2</v>
      </c>
      <c r="F505" s="630"/>
      <c r="G505" s="630"/>
      <c r="J505" s="659" t="str">
        <f t="shared" si="59"/>
        <v/>
      </c>
      <c r="K505" s="659" t="str">
        <f t="shared" si="60"/>
        <v/>
      </c>
      <c r="L505" s="659" t="str">
        <f t="shared" si="61"/>
        <v/>
      </c>
      <c r="M505" s="659" t="str">
        <f t="shared" si="62"/>
        <v/>
      </c>
    </row>
    <row r="506" spans="1:13" x14ac:dyDescent="0.2">
      <c r="A506" s="1028"/>
      <c r="B506" s="26"/>
      <c r="C506" s="621" t="str">
        <f t="shared" si="58"/>
        <v/>
      </c>
      <c r="E506" s="622">
        <f t="shared" si="63"/>
        <v>2</v>
      </c>
      <c r="F506" s="630"/>
      <c r="G506" s="630"/>
      <c r="J506" s="659" t="str">
        <f t="shared" si="59"/>
        <v/>
      </c>
      <c r="K506" s="659" t="str">
        <f t="shared" si="60"/>
        <v/>
      </c>
      <c r="L506" s="659" t="str">
        <f t="shared" si="61"/>
        <v/>
      </c>
      <c r="M506" s="659" t="str">
        <f t="shared" si="62"/>
        <v/>
      </c>
    </row>
    <row r="507" spans="1:13" x14ac:dyDescent="0.2">
      <c r="A507" s="1028"/>
      <c r="B507" s="26"/>
      <c r="C507" s="621" t="str">
        <f t="shared" si="58"/>
        <v/>
      </c>
      <c r="E507" s="622">
        <f t="shared" si="63"/>
        <v>2</v>
      </c>
      <c r="F507" s="630"/>
      <c r="G507" s="630"/>
      <c r="J507" s="659" t="str">
        <f t="shared" si="59"/>
        <v/>
      </c>
      <c r="K507" s="659" t="str">
        <f t="shared" si="60"/>
        <v/>
      </c>
      <c r="L507" s="659" t="str">
        <f t="shared" si="61"/>
        <v/>
      </c>
      <c r="M507" s="659" t="str">
        <f t="shared" si="62"/>
        <v/>
      </c>
    </row>
    <row r="508" spans="1:13" x14ac:dyDescent="0.2">
      <c r="A508" s="1028"/>
      <c r="B508" s="26"/>
      <c r="C508" s="621" t="str">
        <f t="shared" si="58"/>
        <v/>
      </c>
      <c r="E508" s="622">
        <f t="shared" si="63"/>
        <v>2</v>
      </c>
      <c r="F508" s="630"/>
      <c r="G508" s="630"/>
      <c r="J508" s="659" t="str">
        <f t="shared" si="59"/>
        <v/>
      </c>
      <c r="K508" s="659" t="str">
        <f t="shared" si="60"/>
        <v/>
      </c>
      <c r="L508" s="659" t="str">
        <f t="shared" si="61"/>
        <v/>
      </c>
      <c r="M508" s="659" t="str">
        <f t="shared" si="62"/>
        <v/>
      </c>
    </row>
    <row r="509" spans="1:13" x14ac:dyDescent="0.2">
      <c r="A509" s="1028"/>
      <c r="B509" s="26"/>
      <c r="C509" s="621" t="str">
        <f t="shared" si="58"/>
        <v/>
      </c>
      <c r="E509" s="622">
        <f t="shared" si="63"/>
        <v>2</v>
      </c>
      <c r="F509" s="630"/>
      <c r="G509" s="630"/>
      <c r="J509" s="659" t="str">
        <f t="shared" si="59"/>
        <v/>
      </c>
      <c r="K509" s="659" t="str">
        <f t="shared" si="60"/>
        <v/>
      </c>
      <c r="L509" s="659" t="str">
        <f t="shared" si="61"/>
        <v/>
      </c>
      <c r="M509" s="659" t="str">
        <f t="shared" si="62"/>
        <v/>
      </c>
    </row>
    <row r="510" spans="1:13" x14ac:dyDescent="0.2">
      <c r="A510" s="1028"/>
      <c r="B510" s="26"/>
      <c r="C510" s="621" t="str">
        <f t="shared" si="58"/>
        <v/>
      </c>
      <c r="E510" s="622">
        <f t="shared" si="63"/>
        <v>2</v>
      </c>
      <c r="F510" s="630"/>
      <c r="G510" s="630"/>
      <c r="J510" s="659" t="str">
        <f t="shared" si="59"/>
        <v/>
      </c>
      <c r="K510" s="659" t="str">
        <f t="shared" si="60"/>
        <v/>
      </c>
      <c r="L510" s="659" t="str">
        <f t="shared" si="61"/>
        <v/>
      </c>
      <c r="M510" s="659" t="str">
        <f t="shared" si="62"/>
        <v/>
      </c>
    </row>
    <row r="511" spans="1:13" x14ac:dyDescent="0.2">
      <c r="A511" s="1028"/>
      <c r="B511" s="26"/>
      <c r="C511" s="621" t="str">
        <f t="shared" si="58"/>
        <v/>
      </c>
      <c r="E511" s="622">
        <f t="shared" si="63"/>
        <v>2</v>
      </c>
      <c r="F511" s="630"/>
      <c r="G511" s="630"/>
      <c r="J511" s="659" t="str">
        <f t="shared" si="59"/>
        <v/>
      </c>
      <c r="K511" s="659" t="str">
        <f t="shared" si="60"/>
        <v/>
      </c>
      <c r="L511" s="659" t="str">
        <f t="shared" si="61"/>
        <v/>
      </c>
      <c r="M511" s="659" t="str">
        <f t="shared" si="62"/>
        <v/>
      </c>
    </row>
    <row r="512" spans="1:13" x14ac:dyDescent="0.2">
      <c r="A512" s="1028"/>
      <c r="B512" s="26"/>
      <c r="C512" s="621" t="str">
        <f t="shared" si="58"/>
        <v/>
      </c>
      <c r="E512" s="622">
        <f t="shared" si="63"/>
        <v>2</v>
      </c>
      <c r="F512" s="630"/>
      <c r="G512" s="630"/>
      <c r="J512" s="659" t="str">
        <f t="shared" si="59"/>
        <v/>
      </c>
      <c r="K512" s="659" t="str">
        <f t="shared" si="60"/>
        <v/>
      </c>
      <c r="L512" s="659" t="str">
        <f t="shared" si="61"/>
        <v/>
      </c>
      <c r="M512" s="659" t="str">
        <f t="shared" si="62"/>
        <v/>
      </c>
    </row>
    <row r="513" spans="1:13" x14ac:dyDescent="0.2">
      <c r="A513" s="1028"/>
      <c r="B513" s="26"/>
      <c r="C513" s="621" t="str">
        <f t="shared" si="58"/>
        <v/>
      </c>
      <c r="E513" s="622">
        <f t="shared" si="63"/>
        <v>2</v>
      </c>
      <c r="F513" s="630"/>
      <c r="G513" s="630"/>
      <c r="J513" s="659" t="str">
        <f t="shared" si="59"/>
        <v/>
      </c>
      <c r="K513" s="659" t="str">
        <f t="shared" si="60"/>
        <v/>
      </c>
      <c r="L513" s="659" t="str">
        <f t="shared" si="61"/>
        <v/>
      </c>
      <c r="M513" s="659" t="str">
        <f t="shared" si="62"/>
        <v/>
      </c>
    </row>
    <row r="514" spans="1:13" x14ac:dyDescent="0.2">
      <c r="A514" s="1028"/>
      <c r="B514" s="26"/>
      <c r="C514" s="621" t="str">
        <f t="shared" si="58"/>
        <v/>
      </c>
      <c r="E514" s="622">
        <f t="shared" si="63"/>
        <v>2</v>
      </c>
      <c r="F514" s="630"/>
      <c r="G514" s="630"/>
      <c r="J514" s="659" t="str">
        <f t="shared" si="59"/>
        <v/>
      </c>
      <c r="K514" s="659" t="str">
        <f t="shared" si="60"/>
        <v/>
      </c>
      <c r="L514" s="659" t="str">
        <f t="shared" si="61"/>
        <v/>
      </c>
      <c r="M514" s="659" t="str">
        <f t="shared" si="62"/>
        <v/>
      </c>
    </row>
    <row r="515" spans="1:13" x14ac:dyDescent="0.2">
      <c r="A515" s="1028"/>
      <c r="B515" s="26"/>
      <c r="C515" s="621" t="str">
        <f t="shared" si="58"/>
        <v/>
      </c>
      <c r="E515" s="622">
        <f t="shared" si="63"/>
        <v>2</v>
      </c>
      <c r="F515" s="630"/>
      <c r="G515" s="630"/>
      <c r="J515" s="659" t="str">
        <f t="shared" si="59"/>
        <v/>
      </c>
      <c r="K515" s="659" t="str">
        <f t="shared" si="60"/>
        <v/>
      </c>
      <c r="L515" s="659" t="str">
        <f t="shared" si="61"/>
        <v/>
      </c>
      <c r="M515" s="659" t="str">
        <f t="shared" si="62"/>
        <v/>
      </c>
    </row>
    <row r="516" spans="1:13" x14ac:dyDescent="0.2">
      <c r="A516" s="1028"/>
      <c r="B516" s="26"/>
      <c r="C516" s="621" t="str">
        <f t="shared" si="58"/>
        <v/>
      </c>
      <c r="E516" s="622">
        <f t="shared" si="63"/>
        <v>2</v>
      </c>
      <c r="F516" s="630"/>
      <c r="G516" s="630"/>
      <c r="J516" s="659" t="str">
        <f t="shared" si="59"/>
        <v/>
      </c>
      <c r="K516" s="659" t="str">
        <f t="shared" si="60"/>
        <v/>
      </c>
      <c r="L516" s="659" t="str">
        <f t="shared" si="61"/>
        <v/>
      </c>
      <c r="M516" s="659" t="str">
        <f t="shared" si="62"/>
        <v/>
      </c>
    </row>
    <row r="517" spans="1:13" x14ac:dyDescent="0.2">
      <c r="A517" s="1028"/>
      <c r="B517" s="26"/>
      <c r="C517" s="621" t="str">
        <f t="shared" si="58"/>
        <v/>
      </c>
      <c r="E517" s="622">
        <f t="shared" si="63"/>
        <v>2</v>
      </c>
      <c r="F517" s="630"/>
      <c r="G517" s="630"/>
      <c r="J517" s="659" t="str">
        <f t="shared" si="59"/>
        <v/>
      </c>
      <c r="K517" s="659" t="str">
        <f t="shared" si="60"/>
        <v/>
      </c>
      <c r="L517" s="659" t="str">
        <f t="shared" si="61"/>
        <v/>
      </c>
      <c r="M517" s="659" t="str">
        <f t="shared" si="62"/>
        <v/>
      </c>
    </row>
    <row r="518" spans="1:13" x14ac:dyDescent="0.2">
      <c r="A518" s="1028"/>
      <c r="B518" s="26"/>
      <c r="C518" s="621" t="str">
        <f t="shared" si="58"/>
        <v/>
      </c>
      <c r="E518" s="622">
        <f t="shared" si="63"/>
        <v>2</v>
      </c>
      <c r="F518" s="630"/>
      <c r="G518" s="630"/>
      <c r="J518" s="659" t="str">
        <f t="shared" si="59"/>
        <v/>
      </c>
      <c r="K518" s="659" t="str">
        <f t="shared" si="60"/>
        <v/>
      </c>
      <c r="L518" s="659" t="str">
        <f t="shared" si="61"/>
        <v/>
      </c>
      <c r="M518" s="659" t="str">
        <f t="shared" si="62"/>
        <v/>
      </c>
    </row>
    <row r="519" spans="1:13" x14ac:dyDescent="0.2">
      <c r="A519" s="1028"/>
      <c r="B519" s="26"/>
      <c r="C519" s="621" t="str">
        <f t="shared" si="58"/>
        <v/>
      </c>
      <c r="E519" s="622">
        <f t="shared" si="63"/>
        <v>2</v>
      </c>
      <c r="F519" s="630"/>
      <c r="G519" s="630"/>
      <c r="J519" s="659" t="str">
        <f t="shared" si="59"/>
        <v/>
      </c>
      <c r="K519" s="659" t="str">
        <f t="shared" si="60"/>
        <v/>
      </c>
      <c r="L519" s="659" t="str">
        <f t="shared" si="61"/>
        <v/>
      </c>
      <c r="M519" s="659" t="str">
        <f t="shared" si="62"/>
        <v/>
      </c>
    </row>
    <row r="520" spans="1:13" x14ac:dyDescent="0.2">
      <c r="A520" s="1028"/>
      <c r="B520" s="26"/>
      <c r="C520" s="621" t="str">
        <f t="shared" si="58"/>
        <v/>
      </c>
      <c r="E520" s="622">
        <f t="shared" si="63"/>
        <v>2</v>
      </c>
      <c r="F520" s="630"/>
      <c r="G520" s="630"/>
      <c r="J520" s="659" t="str">
        <f t="shared" si="59"/>
        <v/>
      </c>
      <c r="K520" s="659" t="str">
        <f t="shared" si="60"/>
        <v/>
      </c>
      <c r="L520" s="659" t="str">
        <f t="shared" si="61"/>
        <v/>
      </c>
      <c r="M520" s="659" t="str">
        <f t="shared" si="62"/>
        <v/>
      </c>
    </row>
    <row r="521" spans="1:13" x14ac:dyDescent="0.2">
      <c r="A521" s="1028"/>
      <c r="B521" s="26"/>
      <c r="C521" s="621" t="str">
        <f t="shared" si="58"/>
        <v/>
      </c>
      <c r="E521" s="622">
        <f t="shared" si="63"/>
        <v>2</v>
      </c>
      <c r="F521" s="630"/>
      <c r="G521" s="630"/>
      <c r="J521" s="659" t="str">
        <f t="shared" si="59"/>
        <v/>
      </c>
      <c r="K521" s="659" t="str">
        <f t="shared" si="60"/>
        <v/>
      </c>
      <c r="L521" s="659" t="str">
        <f t="shared" si="61"/>
        <v/>
      </c>
      <c r="M521" s="659" t="str">
        <f t="shared" si="62"/>
        <v/>
      </c>
    </row>
    <row r="522" spans="1:13" x14ac:dyDescent="0.2">
      <c r="A522" s="1028"/>
      <c r="B522" s="26"/>
      <c r="C522" s="621" t="str">
        <f t="shared" si="58"/>
        <v/>
      </c>
      <c r="E522" s="622">
        <f t="shared" si="63"/>
        <v>2</v>
      </c>
      <c r="F522" s="630"/>
      <c r="G522" s="630"/>
      <c r="J522" s="659" t="str">
        <f t="shared" si="59"/>
        <v/>
      </c>
      <c r="K522" s="659" t="str">
        <f t="shared" si="60"/>
        <v/>
      </c>
      <c r="L522" s="659" t="str">
        <f t="shared" si="61"/>
        <v/>
      </c>
      <c r="M522" s="659" t="str">
        <f t="shared" si="62"/>
        <v/>
      </c>
    </row>
    <row r="523" spans="1:13" x14ac:dyDescent="0.2">
      <c r="A523" s="1028"/>
      <c r="B523" s="26"/>
      <c r="C523" s="621" t="str">
        <f t="shared" si="58"/>
        <v/>
      </c>
      <c r="E523" s="622">
        <f t="shared" si="63"/>
        <v>2</v>
      </c>
      <c r="F523" s="630"/>
      <c r="G523" s="630"/>
      <c r="J523" s="659" t="str">
        <f t="shared" si="59"/>
        <v/>
      </c>
      <c r="K523" s="659" t="str">
        <f t="shared" si="60"/>
        <v/>
      </c>
      <c r="L523" s="659" t="str">
        <f t="shared" si="61"/>
        <v/>
      </c>
      <c r="M523" s="659" t="str">
        <f t="shared" si="62"/>
        <v/>
      </c>
    </row>
    <row r="524" spans="1:13" x14ac:dyDescent="0.2">
      <c r="A524" s="1028"/>
      <c r="B524" s="26"/>
      <c r="C524" s="621" t="str">
        <f t="shared" si="58"/>
        <v/>
      </c>
      <c r="E524" s="622">
        <f t="shared" si="63"/>
        <v>2</v>
      </c>
      <c r="F524" s="630"/>
      <c r="G524" s="630"/>
      <c r="J524" s="659" t="str">
        <f t="shared" si="59"/>
        <v/>
      </c>
      <c r="K524" s="659" t="str">
        <f t="shared" si="60"/>
        <v/>
      </c>
      <c r="L524" s="659" t="str">
        <f t="shared" si="61"/>
        <v/>
      </c>
      <c r="M524" s="659" t="str">
        <f t="shared" si="62"/>
        <v/>
      </c>
    </row>
    <row r="525" spans="1:13" x14ac:dyDescent="0.2">
      <c r="A525" s="932"/>
      <c r="B525" s="26"/>
      <c r="C525" s="621" t="str">
        <f t="shared" si="58"/>
        <v/>
      </c>
      <c r="E525" s="622">
        <f t="shared" si="63"/>
        <v>2</v>
      </c>
      <c r="F525" s="630"/>
      <c r="G525" s="630"/>
      <c r="J525" s="659" t="str">
        <f t="shared" si="59"/>
        <v/>
      </c>
      <c r="K525" s="659" t="str">
        <f t="shared" si="60"/>
        <v/>
      </c>
      <c r="L525" s="659" t="str">
        <f t="shared" si="61"/>
        <v/>
      </c>
      <c r="M525" s="659" t="str">
        <f t="shared" si="62"/>
        <v/>
      </c>
    </row>
    <row r="526" spans="1:13" x14ac:dyDescent="0.2">
      <c r="A526" s="932"/>
      <c r="B526" s="26"/>
      <c r="C526" s="621" t="str">
        <f t="shared" si="58"/>
        <v/>
      </c>
      <c r="E526" s="622">
        <f t="shared" si="63"/>
        <v>2</v>
      </c>
      <c r="F526" s="630"/>
      <c r="G526" s="630"/>
      <c r="J526" s="659" t="str">
        <f t="shared" si="59"/>
        <v/>
      </c>
      <c r="K526" s="659" t="str">
        <f t="shared" si="60"/>
        <v/>
      </c>
      <c r="L526" s="659" t="str">
        <f t="shared" si="61"/>
        <v/>
      </c>
      <c r="M526" s="659" t="str">
        <f t="shared" si="62"/>
        <v/>
      </c>
    </row>
    <row r="527" spans="1:13" x14ac:dyDescent="0.2">
      <c r="A527" s="932"/>
      <c r="B527" s="26"/>
      <c r="C527" s="621" t="str">
        <f t="shared" si="58"/>
        <v/>
      </c>
      <c r="E527" s="622">
        <f t="shared" si="63"/>
        <v>2</v>
      </c>
      <c r="F527" s="630"/>
      <c r="G527" s="630"/>
      <c r="J527" s="659" t="str">
        <f t="shared" si="59"/>
        <v/>
      </c>
      <c r="K527" s="659" t="str">
        <f t="shared" si="60"/>
        <v/>
      </c>
      <c r="L527" s="659" t="str">
        <f t="shared" si="61"/>
        <v/>
      </c>
      <c r="M527" s="659" t="str">
        <f t="shared" si="62"/>
        <v/>
      </c>
    </row>
    <row r="528" spans="1:13" x14ac:dyDescent="0.2">
      <c r="A528" s="932"/>
      <c r="B528" s="26"/>
      <c r="C528" s="621" t="str">
        <f t="shared" si="58"/>
        <v/>
      </c>
      <c r="E528" s="622">
        <f t="shared" si="63"/>
        <v>2</v>
      </c>
      <c r="F528" s="630"/>
      <c r="G528" s="630"/>
      <c r="J528" s="659" t="str">
        <f t="shared" si="59"/>
        <v/>
      </c>
      <c r="K528" s="659" t="str">
        <f t="shared" si="60"/>
        <v/>
      </c>
      <c r="L528" s="659" t="str">
        <f t="shared" si="61"/>
        <v/>
      </c>
      <c r="M528" s="659" t="str">
        <f t="shared" si="62"/>
        <v/>
      </c>
    </row>
    <row r="529" spans="1:13" x14ac:dyDescent="0.2">
      <c r="A529" s="932"/>
      <c r="B529" s="26"/>
      <c r="C529" s="621" t="str">
        <f t="shared" si="58"/>
        <v/>
      </c>
      <c r="E529" s="622">
        <f t="shared" si="63"/>
        <v>2</v>
      </c>
      <c r="F529" s="630"/>
      <c r="G529" s="630"/>
      <c r="J529" s="659" t="str">
        <f t="shared" si="59"/>
        <v/>
      </c>
      <c r="K529" s="659" t="str">
        <f t="shared" si="60"/>
        <v/>
      </c>
      <c r="L529" s="659" t="str">
        <f t="shared" si="61"/>
        <v/>
      </c>
      <c r="M529" s="659" t="str">
        <f t="shared" si="62"/>
        <v/>
      </c>
    </row>
    <row r="530" spans="1:13" x14ac:dyDescent="0.2">
      <c r="A530" s="932"/>
      <c r="B530" s="26"/>
      <c r="C530" s="621" t="str">
        <f t="shared" si="58"/>
        <v/>
      </c>
      <c r="E530" s="622">
        <f t="shared" si="63"/>
        <v>2</v>
      </c>
      <c r="F530" s="630"/>
      <c r="G530" s="630"/>
      <c r="J530" s="659" t="str">
        <f t="shared" si="59"/>
        <v/>
      </c>
      <c r="K530" s="659" t="str">
        <f t="shared" si="60"/>
        <v/>
      </c>
      <c r="L530" s="659" t="str">
        <f t="shared" si="61"/>
        <v/>
      </c>
      <c r="M530" s="659" t="str">
        <f t="shared" si="62"/>
        <v/>
      </c>
    </row>
    <row r="531" spans="1:13" x14ac:dyDescent="0.2">
      <c r="A531" s="932"/>
      <c r="B531" s="26"/>
      <c r="C531" s="621" t="str">
        <f t="shared" si="58"/>
        <v/>
      </c>
      <c r="E531" s="622">
        <f t="shared" si="63"/>
        <v>2</v>
      </c>
      <c r="F531" s="630"/>
      <c r="G531" s="630"/>
      <c r="J531" s="659" t="str">
        <f t="shared" si="59"/>
        <v/>
      </c>
      <c r="K531" s="659" t="str">
        <f t="shared" si="60"/>
        <v/>
      </c>
      <c r="L531" s="659" t="str">
        <f t="shared" si="61"/>
        <v/>
      </c>
      <c r="M531" s="659" t="str">
        <f t="shared" si="62"/>
        <v/>
      </c>
    </row>
    <row r="532" spans="1:13" x14ac:dyDescent="0.2">
      <c r="A532" s="932"/>
      <c r="B532" s="26"/>
      <c r="C532" s="621" t="str">
        <f t="shared" si="58"/>
        <v/>
      </c>
      <c r="E532" s="622">
        <f t="shared" si="63"/>
        <v>2</v>
      </c>
      <c r="F532" s="630"/>
      <c r="G532" s="630"/>
      <c r="J532" s="659" t="str">
        <f t="shared" si="59"/>
        <v/>
      </c>
      <c r="K532" s="659" t="str">
        <f t="shared" si="60"/>
        <v/>
      </c>
      <c r="L532" s="659" t="str">
        <f t="shared" si="61"/>
        <v/>
      </c>
      <c r="M532" s="659" t="str">
        <f t="shared" si="62"/>
        <v/>
      </c>
    </row>
    <row r="533" spans="1:13" x14ac:dyDescent="0.2">
      <c r="A533" s="932"/>
      <c r="B533" s="26"/>
      <c r="C533" s="621" t="str">
        <f t="shared" si="58"/>
        <v/>
      </c>
      <c r="E533" s="622">
        <f t="shared" si="63"/>
        <v>2</v>
      </c>
      <c r="F533" s="630"/>
      <c r="G533" s="630"/>
      <c r="J533" s="659" t="str">
        <f t="shared" si="59"/>
        <v/>
      </c>
      <c r="K533" s="659" t="str">
        <f t="shared" si="60"/>
        <v/>
      </c>
      <c r="L533" s="659" t="str">
        <f t="shared" si="61"/>
        <v/>
      </c>
      <c r="M533" s="659" t="str">
        <f t="shared" si="62"/>
        <v/>
      </c>
    </row>
    <row r="534" spans="1:13" x14ac:dyDescent="0.2">
      <c r="A534" s="26"/>
      <c r="B534" s="26"/>
      <c r="C534" s="621" t="str">
        <f t="shared" si="58"/>
        <v/>
      </c>
      <c r="E534" s="622">
        <f t="shared" si="63"/>
        <v>2</v>
      </c>
      <c r="F534" s="630"/>
      <c r="G534" s="630"/>
      <c r="J534" s="659" t="str">
        <f t="shared" si="59"/>
        <v/>
      </c>
      <c r="K534" s="659" t="str">
        <f t="shared" si="60"/>
        <v/>
      </c>
      <c r="L534" s="659" t="str">
        <f t="shared" si="61"/>
        <v/>
      </c>
      <c r="M534" s="659" t="str">
        <f t="shared" si="62"/>
        <v/>
      </c>
    </row>
    <row r="535" spans="1:13" x14ac:dyDescent="0.2">
      <c r="A535" s="26"/>
      <c r="B535" s="26"/>
      <c r="C535" s="621" t="str">
        <f t="shared" si="58"/>
        <v/>
      </c>
      <c r="E535" s="622">
        <f t="shared" si="63"/>
        <v>2</v>
      </c>
      <c r="F535" s="630"/>
      <c r="G535" s="630"/>
      <c r="J535" s="659" t="str">
        <f t="shared" si="59"/>
        <v/>
      </c>
      <c r="K535" s="659" t="str">
        <f t="shared" si="60"/>
        <v/>
      </c>
      <c r="L535" s="659" t="str">
        <f t="shared" si="61"/>
        <v/>
      </c>
      <c r="M535" s="659" t="str">
        <f t="shared" si="62"/>
        <v/>
      </c>
    </row>
    <row r="536" spans="1:13" x14ac:dyDescent="0.2">
      <c r="A536" s="26"/>
      <c r="B536" s="26"/>
      <c r="C536" s="621" t="str">
        <f t="shared" si="58"/>
        <v/>
      </c>
      <c r="E536" s="622">
        <f t="shared" si="63"/>
        <v>2</v>
      </c>
      <c r="F536" s="630"/>
      <c r="G536" s="630"/>
      <c r="J536" s="659" t="str">
        <f t="shared" si="59"/>
        <v/>
      </c>
      <c r="K536" s="659" t="str">
        <f t="shared" si="60"/>
        <v/>
      </c>
      <c r="L536" s="659" t="str">
        <f t="shared" si="61"/>
        <v/>
      </c>
      <c r="M536" s="659" t="str">
        <f t="shared" si="62"/>
        <v/>
      </c>
    </row>
    <row r="537" spans="1:13" x14ac:dyDescent="0.2">
      <c r="A537" s="26"/>
      <c r="B537" s="26"/>
      <c r="C537" s="621" t="str">
        <f t="shared" si="58"/>
        <v/>
      </c>
      <c r="E537" s="622">
        <f t="shared" si="63"/>
        <v>2</v>
      </c>
      <c r="F537" s="630"/>
      <c r="G537" s="630"/>
      <c r="J537" s="659" t="str">
        <f t="shared" si="59"/>
        <v/>
      </c>
      <c r="K537" s="659" t="str">
        <f t="shared" si="60"/>
        <v/>
      </c>
      <c r="L537" s="659" t="str">
        <f t="shared" si="61"/>
        <v/>
      </c>
      <c r="M537" s="659" t="str">
        <f t="shared" si="62"/>
        <v/>
      </c>
    </row>
    <row r="538" spans="1:13" x14ac:dyDescent="0.2">
      <c r="A538" s="26"/>
      <c r="B538" s="26"/>
      <c r="C538" s="621" t="str">
        <f t="shared" si="58"/>
        <v/>
      </c>
      <c r="E538" s="622">
        <f t="shared" si="63"/>
        <v>2</v>
      </c>
      <c r="F538" s="630"/>
      <c r="G538" s="630"/>
      <c r="J538" s="659" t="str">
        <f t="shared" si="59"/>
        <v/>
      </c>
      <c r="K538" s="659" t="str">
        <f t="shared" si="60"/>
        <v/>
      </c>
      <c r="L538" s="659" t="str">
        <f t="shared" si="61"/>
        <v/>
      </c>
      <c r="M538" s="659" t="str">
        <f t="shared" si="62"/>
        <v/>
      </c>
    </row>
    <row r="539" spans="1:13" x14ac:dyDescent="0.2">
      <c r="A539" s="26"/>
      <c r="B539" s="26"/>
      <c r="C539" s="621" t="str">
        <f t="shared" si="58"/>
        <v/>
      </c>
      <c r="E539" s="622">
        <f t="shared" si="63"/>
        <v>2</v>
      </c>
      <c r="F539" s="630"/>
      <c r="G539" s="630"/>
      <c r="J539" s="659" t="str">
        <f t="shared" si="59"/>
        <v/>
      </c>
      <c r="K539" s="659" t="str">
        <f t="shared" si="60"/>
        <v/>
      </c>
      <c r="L539" s="659" t="str">
        <f t="shared" si="61"/>
        <v/>
      </c>
      <c r="M539" s="659" t="str">
        <f t="shared" si="62"/>
        <v/>
      </c>
    </row>
    <row r="540" spans="1:13" x14ac:dyDescent="0.2">
      <c r="A540" s="26"/>
      <c r="B540" s="26"/>
      <c r="C540" s="621" t="str">
        <f t="shared" si="58"/>
        <v/>
      </c>
      <c r="E540" s="622">
        <f t="shared" si="63"/>
        <v>2</v>
      </c>
      <c r="F540" s="630"/>
      <c r="G540" s="630"/>
      <c r="J540" s="659" t="str">
        <f t="shared" si="59"/>
        <v/>
      </c>
      <c r="K540" s="659" t="str">
        <f t="shared" si="60"/>
        <v/>
      </c>
      <c r="L540" s="659" t="str">
        <f t="shared" si="61"/>
        <v/>
      </c>
      <c r="M540" s="659" t="str">
        <f t="shared" si="62"/>
        <v/>
      </c>
    </row>
    <row r="541" spans="1:13" x14ac:dyDescent="0.2">
      <c r="A541" s="26"/>
      <c r="B541" s="26"/>
      <c r="C541" s="621" t="str">
        <f t="shared" si="58"/>
        <v/>
      </c>
      <c r="E541" s="622">
        <f t="shared" si="63"/>
        <v>2</v>
      </c>
      <c r="F541" s="630"/>
      <c r="G541" s="630"/>
      <c r="J541" s="659" t="str">
        <f t="shared" si="59"/>
        <v/>
      </c>
      <c r="K541" s="659" t="str">
        <f t="shared" si="60"/>
        <v/>
      </c>
      <c r="L541" s="659" t="str">
        <f t="shared" si="61"/>
        <v/>
      </c>
      <c r="M541" s="659" t="str">
        <f t="shared" si="62"/>
        <v/>
      </c>
    </row>
    <row r="542" spans="1:13" x14ac:dyDescent="0.2">
      <c r="A542" s="26"/>
      <c r="B542" s="26"/>
      <c r="C542" s="621" t="str">
        <f t="shared" si="58"/>
        <v/>
      </c>
      <c r="E542" s="622">
        <f t="shared" si="63"/>
        <v>2</v>
      </c>
      <c r="F542" s="630"/>
      <c r="G542" s="630"/>
      <c r="J542" s="659" t="str">
        <f t="shared" si="59"/>
        <v/>
      </c>
      <c r="K542" s="659" t="str">
        <f t="shared" si="60"/>
        <v/>
      </c>
      <c r="L542" s="659" t="str">
        <f t="shared" si="61"/>
        <v/>
      </c>
      <c r="M542" s="659" t="str">
        <f t="shared" si="62"/>
        <v/>
      </c>
    </row>
    <row r="543" spans="1:13" x14ac:dyDescent="0.2">
      <c r="A543" s="26"/>
      <c r="B543" s="26"/>
      <c r="C543" s="621" t="str">
        <f t="shared" si="58"/>
        <v/>
      </c>
      <c r="E543" s="622">
        <f t="shared" si="63"/>
        <v>2</v>
      </c>
      <c r="F543" s="630"/>
      <c r="G543" s="630"/>
      <c r="J543" s="659" t="str">
        <f t="shared" si="59"/>
        <v/>
      </c>
      <c r="K543" s="659" t="str">
        <f t="shared" si="60"/>
        <v/>
      </c>
      <c r="L543" s="659" t="str">
        <f t="shared" si="61"/>
        <v/>
      </c>
      <c r="M543" s="659" t="str">
        <f t="shared" si="62"/>
        <v/>
      </c>
    </row>
    <row r="544" spans="1:13" x14ac:dyDescent="0.2">
      <c r="A544" s="26"/>
      <c r="B544" s="26"/>
      <c r="C544" s="621" t="str">
        <f t="shared" si="58"/>
        <v/>
      </c>
      <c r="E544" s="622">
        <f t="shared" si="63"/>
        <v>2</v>
      </c>
      <c r="F544" s="630"/>
      <c r="G544" s="630"/>
      <c r="J544" s="659" t="str">
        <f t="shared" si="59"/>
        <v/>
      </c>
      <c r="K544" s="659" t="str">
        <f t="shared" si="60"/>
        <v/>
      </c>
      <c r="L544" s="659" t="str">
        <f t="shared" si="61"/>
        <v/>
      </c>
      <c r="M544" s="659" t="str">
        <f t="shared" si="62"/>
        <v/>
      </c>
    </row>
    <row r="545" spans="1:13" x14ac:dyDescent="0.2">
      <c r="A545" s="26"/>
      <c r="B545" s="26"/>
      <c r="C545" s="621" t="str">
        <f t="shared" si="58"/>
        <v/>
      </c>
      <c r="E545" s="622">
        <f t="shared" si="63"/>
        <v>2</v>
      </c>
      <c r="F545" s="630"/>
      <c r="G545" s="630"/>
      <c r="J545" s="659" t="str">
        <f t="shared" si="59"/>
        <v/>
      </c>
      <c r="K545" s="659" t="str">
        <f t="shared" si="60"/>
        <v/>
      </c>
      <c r="L545" s="659" t="str">
        <f t="shared" si="61"/>
        <v/>
      </c>
      <c r="M545" s="659" t="str">
        <f t="shared" si="62"/>
        <v/>
      </c>
    </row>
    <row r="546" spans="1:13" x14ac:dyDescent="0.2">
      <c r="A546" s="26"/>
      <c r="B546" s="26"/>
      <c r="C546" s="621" t="str">
        <f t="shared" si="58"/>
        <v/>
      </c>
      <c r="E546" s="622">
        <f t="shared" si="63"/>
        <v>2</v>
      </c>
      <c r="F546" s="630"/>
      <c r="G546" s="630"/>
      <c r="J546" s="659" t="str">
        <f t="shared" si="59"/>
        <v/>
      </c>
      <c r="K546" s="659" t="str">
        <f t="shared" si="60"/>
        <v/>
      </c>
      <c r="L546" s="659" t="str">
        <f t="shared" si="61"/>
        <v/>
      </c>
      <c r="M546" s="659" t="str">
        <f t="shared" si="62"/>
        <v/>
      </c>
    </row>
    <row r="547" spans="1:13" x14ac:dyDescent="0.2">
      <c r="A547" s="26"/>
      <c r="B547" s="26"/>
      <c r="C547" s="621" t="str">
        <f t="shared" si="58"/>
        <v/>
      </c>
      <c r="E547" s="622">
        <f t="shared" si="63"/>
        <v>2</v>
      </c>
      <c r="F547" s="630"/>
      <c r="G547" s="630"/>
      <c r="J547" s="659" t="str">
        <f t="shared" si="59"/>
        <v/>
      </c>
      <c r="K547" s="659" t="str">
        <f t="shared" si="60"/>
        <v/>
      </c>
      <c r="L547" s="659" t="str">
        <f t="shared" si="61"/>
        <v/>
      </c>
      <c r="M547" s="659" t="str">
        <f t="shared" si="62"/>
        <v/>
      </c>
    </row>
    <row r="548" spans="1:13" x14ac:dyDescent="0.2">
      <c r="A548" s="26"/>
      <c r="B548" s="26"/>
      <c r="C548" s="621" t="str">
        <f t="shared" si="58"/>
        <v/>
      </c>
      <c r="E548" s="622">
        <f t="shared" si="63"/>
        <v>2</v>
      </c>
      <c r="F548" s="630"/>
      <c r="G548" s="630"/>
      <c r="J548" s="659" t="str">
        <f t="shared" si="59"/>
        <v/>
      </c>
      <c r="K548" s="659" t="str">
        <f t="shared" si="60"/>
        <v/>
      </c>
      <c r="L548" s="659" t="str">
        <f t="shared" si="61"/>
        <v/>
      </c>
      <c r="M548" s="659" t="str">
        <f t="shared" si="62"/>
        <v/>
      </c>
    </row>
    <row r="549" spans="1:13" x14ac:dyDescent="0.2">
      <c r="A549" s="26"/>
      <c r="B549" s="26"/>
      <c r="C549" s="621" t="str">
        <f t="shared" si="58"/>
        <v/>
      </c>
      <c r="E549" s="622">
        <f t="shared" si="63"/>
        <v>2</v>
      </c>
      <c r="F549" s="630"/>
      <c r="G549" s="630"/>
      <c r="J549" s="659" t="str">
        <f t="shared" si="59"/>
        <v/>
      </c>
      <c r="K549" s="659" t="str">
        <f t="shared" si="60"/>
        <v/>
      </c>
      <c r="L549" s="659" t="str">
        <f t="shared" si="61"/>
        <v/>
      </c>
      <c r="M549" s="659" t="str">
        <f t="shared" si="62"/>
        <v/>
      </c>
    </row>
    <row r="550" spans="1:13" x14ac:dyDescent="0.2">
      <c r="A550" s="26"/>
      <c r="B550" s="26"/>
      <c r="C550" s="621" t="str">
        <f t="shared" si="58"/>
        <v/>
      </c>
      <c r="E550" s="622">
        <f t="shared" si="63"/>
        <v>2</v>
      </c>
      <c r="F550" s="630"/>
      <c r="G550" s="630"/>
      <c r="J550" s="659" t="str">
        <f t="shared" si="59"/>
        <v/>
      </c>
      <c r="K550" s="659" t="str">
        <f t="shared" si="60"/>
        <v/>
      </c>
      <c r="L550" s="659" t="str">
        <f t="shared" si="61"/>
        <v/>
      </c>
      <c r="M550" s="659" t="str">
        <f t="shared" si="62"/>
        <v/>
      </c>
    </row>
    <row r="551" spans="1:13" x14ac:dyDescent="0.2">
      <c r="A551" s="26"/>
      <c r="B551" s="26"/>
      <c r="C551" s="621" t="str">
        <f t="shared" si="58"/>
        <v/>
      </c>
      <c r="E551" s="622">
        <f t="shared" si="63"/>
        <v>2</v>
      </c>
      <c r="F551" s="630"/>
      <c r="G551" s="630"/>
      <c r="J551" s="659" t="str">
        <f t="shared" si="59"/>
        <v/>
      </c>
      <c r="K551" s="659" t="str">
        <f t="shared" si="60"/>
        <v/>
      </c>
      <c r="L551" s="659" t="str">
        <f t="shared" si="61"/>
        <v/>
      </c>
      <c r="M551" s="659" t="str">
        <f t="shared" si="62"/>
        <v/>
      </c>
    </row>
    <row r="552" spans="1:13" x14ac:dyDescent="0.2">
      <c r="A552" s="26"/>
      <c r="B552" s="26"/>
      <c r="C552" s="621" t="str">
        <f t="shared" si="58"/>
        <v/>
      </c>
      <c r="E552" s="622">
        <f t="shared" si="63"/>
        <v>2</v>
      </c>
      <c r="F552" s="630"/>
      <c r="G552" s="630"/>
      <c r="J552" s="659" t="str">
        <f t="shared" si="59"/>
        <v/>
      </c>
      <c r="K552" s="659" t="str">
        <f t="shared" si="60"/>
        <v/>
      </c>
      <c r="L552" s="659" t="str">
        <f t="shared" si="61"/>
        <v/>
      </c>
      <c r="M552" s="659" t="str">
        <f t="shared" si="62"/>
        <v/>
      </c>
    </row>
    <row r="553" spans="1:13" x14ac:dyDescent="0.2">
      <c r="A553" s="26"/>
      <c r="B553" s="26"/>
      <c r="C553" s="621" t="str">
        <f t="shared" si="58"/>
        <v/>
      </c>
      <c r="E553" s="622">
        <f t="shared" si="63"/>
        <v>2</v>
      </c>
      <c r="F553" s="630"/>
      <c r="G553" s="630"/>
      <c r="J553" s="659" t="str">
        <f t="shared" si="59"/>
        <v/>
      </c>
      <c r="K553" s="659" t="str">
        <f t="shared" si="60"/>
        <v/>
      </c>
      <c r="L553" s="659" t="str">
        <f t="shared" si="61"/>
        <v/>
      </c>
      <c r="M553" s="659" t="str">
        <f t="shared" si="62"/>
        <v/>
      </c>
    </row>
    <row r="554" spans="1:13" x14ac:dyDescent="0.2">
      <c r="A554" s="26"/>
      <c r="B554" s="26"/>
      <c r="C554" s="621" t="str">
        <f t="shared" si="58"/>
        <v/>
      </c>
      <c r="E554" s="622">
        <f t="shared" si="63"/>
        <v>2</v>
      </c>
      <c r="F554" s="630"/>
      <c r="G554" s="630"/>
      <c r="J554" s="659" t="str">
        <f t="shared" si="59"/>
        <v/>
      </c>
      <c r="K554" s="659" t="str">
        <f t="shared" si="60"/>
        <v/>
      </c>
      <c r="L554" s="659" t="str">
        <f t="shared" si="61"/>
        <v/>
      </c>
      <c r="M554" s="659" t="str">
        <f t="shared" si="62"/>
        <v/>
      </c>
    </row>
    <row r="555" spans="1:13" x14ac:dyDescent="0.2">
      <c r="A555" s="26"/>
      <c r="B555" s="26"/>
      <c r="C555" s="621" t="str">
        <f t="shared" si="58"/>
        <v/>
      </c>
      <c r="E555" s="622">
        <f t="shared" si="63"/>
        <v>2</v>
      </c>
      <c r="F555" s="630"/>
      <c r="G555" s="630"/>
      <c r="J555" s="659" t="str">
        <f t="shared" si="59"/>
        <v/>
      </c>
      <c r="K555" s="659" t="str">
        <f t="shared" si="60"/>
        <v/>
      </c>
      <c r="L555" s="659" t="str">
        <f t="shared" si="61"/>
        <v/>
      </c>
      <c r="M555" s="659" t="str">
        <f t="shared" si="62"/>
        <v/>
      </c>
    </row>
    <row r="556" spans="1:13" x14ac:dyDescent="0.2">
      <c r="A556" s="26"/>
      <c r="B556" s="26"/>
      <c r="C556" s="621" t="str">
        <f t="shared" ref="C556:C619" si="64">IF(ISERROR(VLOOKUP(A556,Balance,2,FALSE)),"",VLOOKUP(A556,Balance,2,FALSE))</f>
        <v/>
      </c>
      <c r="E556" s="622">
        <f t="shared" si="63"/>
        <v>2</v>
      </c>
      <c r="F556" s="630"/>
      <c r="G556" s="630"/>
      <c r="J556" s="659" t="str">
        <f t="shared" si="59"/>
        <v/>
      </c>
      <c r="K556" s="659" t="str">
        <f t="shared" si="60"/>
        <v/>
      </c>
      <c r="L556" s="659" t="str">
        <f t="shared" si="61"/>
        <v/>
      </c>
      <c r="M556" s="659" t="str">
        <f t="shared" si="62"/>
        <v/>
      </c>
    </row>
    <row r="557" spans="1:13" x14ac:dyDescent="0.2">
      <c r="A557" s="26"/>
      <c r="B557" s="26"/>
      <c r="C557" s="621" t="str">
        <f t="shared" si="64"/>
        <v/>
      </c>
      <c r="E557" s="622">
        <f t="shared" si="63"/>
        <v>2</v>
      </c>
      <c r="F557" s="630"/>
      <c r="G557" s="630"/>
      <c r="J557" s="659" t="str">
        <f t="shared" ref="J557:J620" si="65">IF($B557="F",$G557,"")</f>
        <v/>
      </c>
      <c r="K557" s="659" t="str">
        <f t="shared" ref="K557:K620" si="66">IF($B557="V",$G557,"")</f>
        <v/>
      </c>
      <c r="L557" s="659" t="str">
        <f t="shared" ref="L557:L620" si="67">IF($B557="A",$G557,"")</f>
        <v/>
      </c>
      <c r="M557" s="659" t="str">
        <f t="shared" ref="M557:M620" si="68">IF($B557="G",$G557,"")</f>
        <v/>
      </c>
    </row>
    <row r="558" spans="1:13" x14ac:dyDescent="0.2">
      <c r="A558" s="26"/>
      <c r="B558" s="26"/>
      <c r="C558" s="621" t="str">
        <f t="shared" si="64"/>
        <v/>
      </c>
      <c r="E558" s="622">
        <f t="shared" si="63"/>
        <v>2</v>
      </c>
      <c r="F558" s="630"/>
      <c r="G558" s="630"/>
      <c r="J558" s="659" t="str">
        <f t="shared" si="65"/>
        <v/>
      </c>
      <c r="K558" s="659" t="str">
        <f t="shared" si="66"/>
        <v/>
      </c>
      <c r="L558" s="659" t="str">
        <f t="shared" si="67"/>
        <v/>
      </c>
      <c r="M558" s="659" t="str">
        <f t="shared" si="68"/>
        <v/>
      </c>
    </row>
    <row r="559" spans="1:13" x14ac:dyDescent="0.2">
      <c r="A559" s="26"/>
      <c r="B559" s="26"/>
      <c r="C559" s="621" t="str">
        <f t="shared" si="64"/>
        <v/>
      </c>
      <c r="E559" s="622">
        <f t="shared" si="63"/>
        <v>2</v>
      </c>
      <c r="F559" s="630"/>
      <c r="G559" s="630"/>
      <c r="J559" s="659" t="str">
        <f t="shared" si="65"/>
        <v/>
      </c>
      <c r="K559" s="659" t="str">
        <f t="shared" si="66"/>
        <v/>
      </c>
      <c r="L559" s="659" t="str">
        <f t="shared" si="67"/>
        <v/>
      </c>
      <c r="M559" s="659" t="str">
        <f t="shared" si="68"/>
        <v/>
      </c>
    </row>
    <row r="560" spans="1:13" x14ac:dyDescent="0.2">
      <c r="A560" s="26"/>
      <c r="B560" s="26"/>
      <c r="C560" s="621" t="str">
        <f t="shared" si="64"/>
        <v/>
      </c>
      <c r="E560" s="622">
        <f t="shared" si="63"/>
        <v>2</v>
      </c>
      <c r="F560" s="630"/>
      <c r="G560" s="630"/>
      <c r="J560" s="659" t="str">
        <f t="shared" si="65"/>
        <v/>
      </c>
      <c r="K560" s="659" t="str">
        <f t="shared" si="66"/>
        <v/>
      </c>
      <c r="L560" s="659" t="str">
        <f t="shared" si="67"/>
        <v/>
      </c>
      <c r="M560" s="659" t="str">
        <f t="shared" si="68"/>
        <v/>
      </c>
    </row>
    <row r="561" spans="1:13" x14ac:dyDescent="0.2">
      <c r="A561" s="26"/>
      <c r="B561" s="26"/>
      <c r="C561" s="621" t="str">
        <f t="shared" si="64"/>
        <v/>
      </c>
      <c r="E561" s="622">
        <f t="shared" si="63"/>
        <v>2</v>
      </c>
      <c r="F561" s="630"/>
      <c r="G561" s="630"/>
      <c r="J561" s="659" t="str">
        <f t="shared" si="65"/>
        <v/>
      </c>
      <c r="K561" s="659" t="str">
        <f t="shared" si="66"/>
        <v/>
      </c>
      <c r="L561" s="659" t="str">
        <f t="shared" si="67"/>
        <v/>
      </c>
      <c r="M561" s="659" t="str">
        <f t="shared" si="68"/>
        <v/>
      </c>
    </row>
    <row r="562" spans="1:13" x14ac:dyDescent="0.2">
      <c r="A562" s="26"/>
      <c r="B562" s="26"/>
      <c r="C562" s="621" t="str">
        <f t="shared" si="64"/>
        <v/>
      </c>
      <c r="E562" s="622">
        <f t="shared" ref="E562:E625" si="69">IF(MID(D562,6,3)="000",1,2)</f>
        <v>2</v>
      </c>
      <c r="F562" s="630"/>
      <c r="G562" s="630"/>
      <c r="J562" s="659" t="str">
        <f t="shared" si="65"/>
        <v/>
      </c>
      <c r="K562" s="659" t="str">
        <f t="shared" si="66"/>
        <v/>
      </c>
      <c r="L562" s="659" t="str">
        <f t="shared" si="67"/>
        <v/>
      </c>
      <c r="M562" s="659" t="str">
        <f t="shared" si="68"/>
        <v/>
      </c>
    </row>
    <row r="563" spans="1:13" x14ac:dyDescent="0.2">
      <c r="A563" s="26"/>
      <c r="B563" s="26"/>
      <c r="C563" s="621" t="str">
        <f t="shared" si="64"/>
        <v/>
      </c>
      <c r="E563" s="622">
        <f t="shared" si="69"/>
        <v>2</v>
      </c>
      <c r="F563" s="630"/>
      <c r="G563" s="630"/>
      <c r="J563" s="659" t="str">
        <f t="shared" si="65"/>
        <v/>
      </c>
      <c r="K563" s="659" t="str">
        <f t="shared" si="66"/>
        <v/>
      </c>
      <c r="L563" s="659" t="str">
        <f t="shared" si="67"/>
        <v/>
      </c>
      <c r="M563" s="659" t="str">
        <f t="shared" si="68"/>
        <v/>
      </c>
    </row>
    <row r="564" spans="1:13" x14ac:dyDescent="0.2">
      <c r="A564" s="26"/>
      <c r="B564" s="26"/>
      <c r="C564" s="621" t="str">
        <f t="shared" si="64"/>
        <v/>
      </c>
      <c r="E564" s="622">
        <f t="shared" si="69"/>
        <v>2</v>
      </c>
      <c r="F564" s="630"/>
      <c r="G564" s="630"/>
      <c r="J564" s="659" t="str">
        <f t="shared" si="65"/>
        <v/>
      </c>
      <c r="K564" s="659" t="str">
        <f t="shared" si="66"/>
        <v/>
      </c>
      <c r="L564" s="659" t="str">
        <f t="shared" si="67"/>
        <v/>
      </c>
      <c r="M564" s="659" t="str">
        <f t="shared" si="68"/>
        <v/>
      </c>
    </row>
    <row r="565" spans="1:13" x14ac:dyDescent="0.2">
      <c r="A565" s="26"/>
      <c r="B565" s="26"/>
      <c r="C565" s="621" t="str">
        <f t="shared" si="64"/>
        <v/>
      </c>
      <c r="E565" s="622">
        <f t="shared" si="69"/>
        <v>2</v>
      </c>
      <c r="F565" s="630"/>
      <c r="G565" s="630"/>
      <c r="J565" s="659" t="str">
        <f t="shared" si="65"/>
        <v/>
      </c>
      <c r="K565" s="659" t="str">
        <f t="shared" si="66"/>
        <v/>
      </c>
      <c r="L565" s="659" t="str">
        <f t="shared" si="67"/>
        <v/>
      </c>
      <c r="M565" s="659" t="str">
        <f t="shared" si="68"/>
        <v/>
      </c>
    </row>
    <row r="566" spans="1:13" x14ac:dyDescent="0.2">
      <c r="A566" s="26"/>
      <c r="B566" s="26"/>
      <c r="C566" s="621" t="str">
        <f t="shared" si="64"/>
        <v/>
      </c>
      <c r="E566" s="622">
        <f t="shared" si="69"/>
        <v>2</v>
      </c>
      <c r="F566" s="630"/>
      <c r="G566" s="630"/>
      <c r="J566" s="659" t="str">
        <f t="shared" si="65"/>
        <v/>
      </c>
      <c r="K566" s="659" t="str">
        <f t="shared" si="66"/>
        <v/>
      </c>
      <c r="L566" s="659" t="str">
        <f t="shared" si="67"/>
        <v/>
      </c>
      <c r="M566" s="659" t="str">
        <f t="shared" si="68"/>
        <v/>
      </c>
    </row>
    <row r="567" spans="1:13" x14ac:dyDescent="0.2">
      <c r="A567" s="26"/>
      <c r="B567" s="26"/>
      <c r="C567" s="621" t="str">
        <f t="shared" si="64"/>
        <v/>
      </c>
      <c r="E567" s="622">
        <f t="shared" si="69"/>
        <v>2</v>
      </c>
      <c r="F567" s="630"/>
      <c r="G567" s="630"/>
      <c r="J567" s="659" t="str">
        <f t="shared" si="65"/>
        <v/>
      </c>
      <c r="K567" s="659" t="str">
        <f t="shared" si="66"/>
        <v/>
      </c>
      <c r="L567" s="659" t="str">
        <f t="shared" si="67"/>
        <v/>
      </c>
      <c r="M567" s="659" t="str">
        <f t="shared" si="68"/>
        <v/>
      </c>
    </row>
    <row r="568" spans="1:13" x14ac:dyDescent="0.2">
      <c r="A568" s="26"/>
      <c r="B568" s="26"/>
      <c r="C568" s="621" t="str">
        <f t="shared" si="64"/>
        <v/>
      </c>
      <c r="E568" s="622">
        <f t="shared" si="69"/>
        <v>2</v>
      </c>
      <c r="F568" s="630"/>
      <c r="G568" s="630"/>
      <c r="J568" s="659" t="str">
        <f t="shared" si="65"/>
        <v/>
      </c>
      <c r="K568" s="659" t="str">
        <f t="shared" si="66"/>
        <v/>
      </c>
      <c r="L568" s="659" t="str">
        <f t="shared" si="67"/>
        <v/>
      </c>
      <c r="M568" s="659" t="str">
        <f t="shared" si="68"/>
        <v/>
      </c>
    </row>
    <row r="569" spans="1:13" x14ac:dyDescent="0.2">
      <c r="A569" s="26"/>
      <c r="B569" s="26"/>
      <c r="C569" s="621" t="str">
        <f t="shared" si="64"/>
        <v/>
      </c>
      <c r="E569" s="622">
        <f t="shared" si="69"/>
        <v>2</v>
      </c>
      <c r="F569" s="630"/>
      <c r="G569" s="630"/>
      <c r="J569" s="659" t="str">
        <f t="shared" si="65"/>
        <v/>
      </c>
      <c r="K569" s="659" t="str">
        <f t="shared" si="66"/>
        <v/>
      </c>
      <c r="L569" s="659" t="str">
        <f t="shared" si="67"/>
        <v/>
      </c>
      <c r="M569" s="659" t="str">
        <f t="shared" si="68"/>
        <v/>
      </c>
    </row>
    <row r="570" spans="1:13" x14ac:dyDescent="0.2">
      <c r="A570" s="26"/>
      <c r="B570" s="26"/>
      <c r="C570" s="621" t="str">
        <f t="shared" si="64"/>
        <v/>
      </c>
      <c r="E570" s="622">
        <f t="shared" si="69"/>
        <v>2</v>
      </c>
      <c r="F570" s="630"/>
      <c r="G570" s="630"/>
      <c r="J570" s="659" t="str">
        <f t="shared" si="65"/>
        <v/>
      </c>
      <c r="K570" s="659" t="str">
        <f t="shared" si="66"/>
        <v/>
      </c>
      <c r="L570" s="659" t="str">
        <f t="shared" si="67"/>
        <v/>
      </c>
      <c r="M570" s="659" t="str">
        <f t="shared" si="68"/>
        <v/>
      </c>
    </row>
    <row r="571" spans="1:13" x14ac:dyDescent="0.2">
      <c r="A571" s="26"/>
      <c r="B571" s="26"/>
      <c r="C571" s="621" t="str">
        <f t="shared" si="64"/>
        <v/>
      </c>
      <c r="E571" s="622">
        <f t="shared" si="69"/>
        <v>2</v>
      </c>
      <c r="F571" s="630"/>
      <c r="G571" s="630"/>
      <c r="J571" s="659" t="str">
        <f t="shared" si="65"/>
        <v/>
      </c>
      <c r="K571" s="659" t="str">
        <f t="shared" si="66"/>
        <v/>
      </c>
      <c r="L571" s="659" t="str">
        <f t="shared" si="67"/>
        <v/>
      </c>
      <c r="M571" s="659" t="str">
        <f t="shared" si="68"/>
        <v/>
      </c>
    </row>
    <row r="572" spans="1:13" x14ac:dyDescent="0.2">
      <c r="A572" s="26"/>
      <c r="B572" s="26"/>
      <c r="C572" s="621" t="str">
        <f t="shared" si="64"/>
        <v/>
      </c>
      <c r="E572" s="622">
        <f t="shared" si="69"/>
        <v>2</v>
      </c>
      <c r="F572" s="630"/>
      <c r="G572" s="630"/>
      <c r="J572" s="659" t="str">
        <f t="shared" si="65"/>
        <v/>
      </c>
      <c r="K572" s="659" t="str">
        <f t="shared" si="66"/>
        <v/>
      </c>
      <c r="L572" s="659" t="str">
        <f t="shared" si="67"/>
        <v/>
      </c>
      <c r="M572" s="659" t="str">
        <f t="shared" si="68"/>
        <v/>
      </c>
    </row>
    <row r="573" spans="1:13" x14ac:dyDescent="0.2">
      <c r="A573" s="26"/>
      <c r="B573" s="26"/>
      <c r="C573" s="621" t="str">
        <f t="shared" si="64"/>
        <v/>
      </c>
      <c r="E573" s="622">
        <f t="shared" si="69"/>
        <v>2</v>
      </c>
      <c r="F573" s="630"/>
      <c r="G573" s="630"/>
      <c r="J573" s="659" t="str">
        <f t="shared" si="65"/>
        <v/>
      </c>
      <c r="K573" s="659" t="str">
        <f t="shared" si="66"/>
        <v/>
      </c>
      <c r="L573" s="659" t="str">
        <f t="shared" si="67"/>
        <v/>
      </c>
      <c r="M573" s="659" t="str">
        <f t="shared" si="68"/>
        <v/>
      </c>
    </row>
    <row r="574" spans="1:13" x14ac:dyDescent="0.2">
      <c r="A574" s="26"/>
      <c r="B574" s="26"/>
      <c r="C574" s="621" t="str">
        <f t="shared" si="64"/>
        <v/>
      </c>
      <c r="E574" s="622">
        <f t="shared" si="69"/>
        <v>2</v>
      </c>
      <c r="F574" s="630"/>
      <c r="G574" s="630"/>
      <c r="J574" s="659" t="str">
        <f t="shared" si="65"/>
        <v/>
      </c>
      <c r="K574" s="659" t="str">
        <f t="shared" si="66"/>
        <v/>
      </c>
      <c r="L574" s="659" t="str">
        <f t="shared" si="67"/>
        <v/>
      </c>
      <c r="M574" s="659" t="str">
        <f t="shared" si="68"/>
        <v/>
      </c>
    </row>
    <row r="575" spans="1:13" x14ac:dyDescent="0.2">
      <c r="A575" s="26"/>
      <c r="B575" s="26"/>
      <c r="C575" s="621" t="str">
        <f t="shared" si="64"/>
        <v/>
      </c>
      <c r="E575" s="622">
        <f t="shared" si="69"/>
        <v>2</v>
      </c>
      <c r="F575" s="630"/>
      <c r="G575" s="630"/>
      <c r="J575" s="659" t="str">
        <f t="shared" si="65"/>
        <v/>
      </c>
      <c r="K575" s="659" t="str">
        <f t="shared" si="66"/>
        <v/>
      </c>
      <c r="L575" s="659" t="str">
        <f t="shared" si="67"/>
        <v/>
      </c>
      <c r="M575" s="659" t="str">
        <f t="shared" si="68"/>
        <v/>
      </c>
    </row>
    <row r="576" spans="1:13" x14ac:dyDescent="0.2">
      <c r="A576" s="26"/>
      <c r="B576" s="26"/>
      <c r="C576" s="621" t="str">
        <f t="shared" si="64"/>
        <v/>
      </c>
      <c r="E576" s="622">
        <f t="shared" si="69"/>
        <v>2</v>
      </c>
      <c r="F576" s="630"/>
      <c r="G576" s="630"/>
      <c r="J576" s="659" t="str">
        <f t="shared" si="65"/>
        <v/>
      </c>
      <c r="K576" s="659" t="str">
        <f t="shared" si="66"/>
        <v/>
      </c>
      <c r="L576" s="659" t="str">
        <f t="shared" si="67"/>
        <v/>
      </c>
      <c r="M576" s="659" t="str">
        <f t="shared" si="68"/>
        <v/>
      </c>
    </row>
    <row r="577" spans="1:13" x14ac:dyDescent="0.2">
      <c r="A577" s="26"/>
      <c r="B577" s="26"/>
      <c r="C577" s="621" t="str">
        <f t="shared" si="64"/>
        <v/>
      </c>
      <c r="E577" s="622">
        <f t="shared" si="69"/>
        <v>2</v>
      </c>
      <c r="F577" s="630"/>
      <c r="G577" s="630"/>
      <c r="J577" s="659" t="str">
        <f t="shared" si="65"/>
        <v/>
      </c>
      <c r="K577" s="659" t="str">
        <f t="shared" si="66"/>
        <v/>
      </c>
      <c r="L577" s="659" t="str">
        <f t="shared" si="67"/>
        <v/>
      </c>
      <c r="M577" s="659" t="str">
        <f t="shared" si="68"/>
        <v/>
      </c>
    </row>
    <row r="578" spans="1:13" x14ac:dyDescent="0.2">
      <c r="A578" s="26"/>
      <c r="B578" s="26"/>
      <c r="C578" s="621" t="str">
        <f t="shared" si="64"/>
        <v/>
      </c>
      <c r="E578" s="622">
        <f t="shared" si="69"/>
        <v>2</v>
      </c>
      <c r="F578" s="630"/>
      <c r="G578" s="630"/>
      <c r="J578" s="659" t="str">
        <f t="shared" si="65"/>
        <v/>
      </c>
      <c r="K578" s="659" t="str">
        <f t="shared" si="66"/>
        <v/>
      </c>
      <c r="L578" s="659" t="str">
        <f t="shared" si="67"/>
        <v/>
      </c>
      <c r="M578" s="659" t="str">
        <f t="shared" si="68"/>
        <v/>
      </c>
    </row>
    <row r="579" spans="1:13" x14ac:dyDescent="0.2">
      <c r="A579" s="26"/>
      <c r="B579" s="26"/>
      <c r="C579" s="621" t="str">
        <f t="shared" si="64"/>
        <v/>
      </c>
      <c r="E579" s="622">
        <f t="shared" si="69"/>
        <v>2</v>
      </c>
      <c r="F579" s="630"/>
      <c r="G579" s="630"/>
      <c r="J579" s="659" t="str">
        <f t="shared" si="65"/>
        <v/>
      </c>
      <c r="K579" s="659" t="str">
        <f t="shared" si="66"/>
        <v/>
      </c>
      <c r="L579" s="659" t="str">
        <f t="shared" si="67"/>
        <v/>
      </c>
      <c r="M579" s="659" t="str">
        <f t="shared" si="68"/>
        <v/>
      </c>
    </row>
    <row r="580" spans="1:13" x14ac:dyDescent="0.2">
      <c r="A580" s="26"/>
      <c r="B580" s="26"/>
      <c r="C580" s="621" t="str">
        <f t="shared" si="64"/>
        <v/>
      </c>
      <c r="E580" s="622">
        <f t="shared" si="69"/>
        <v>2</v>
      </c>
      <c r="F580" s="630"/>
      <c r="G580" s="630"/>
      <c r="J580" s="659" t="str">
        <f t="shared" si="65"/>
        <v/>
      </c>
      <c r="K580" s="659" t="str">
        <f t="shared" si="66"/>
        <v/>
      </c>
      <c r="L580" s="659" t="str">
        <f t="shared" si="67"/>
        <v/>
      </c>
      <c r="M580" s="659" t="str">
        <f t="shared" si="68"/>
        <v/>
      </c>
    </row>
    <row r="581" spans="1:13" x14ac:dyDescent="0.2">
      <c r="A581" s="26"/>
      <c r="B581" s="26"/>
      <c r="C581" s="621" t="str">
        <f t="shared" si="64"/>
        <v/>
      </c>
      <c r="E581" s="622">
        <f t="shared" si="69"/>
        <v>2</v>
      </c>
      <c r="F581" s="630"/>
      <c r="G581" s="630"/>
      <c r="J581" s="659" t="str">
        <f t="shared" si="65"/>
        <v/>
      </c>
      <c r="K581" s="659" t="str">
        <f t="shared" si="66"/>
        <v/>
      </c>
      <c r="L581" s="659" t="str">
        <f t="shared" si="67"/>
        <v/>
      </c>
      <c r="M581" s="659" t="str">
        <f t="shared" si="68"/>
        <v/>
      </c>
    </row>
    <row r="582" spans="1:13" x14ac:dyDescent="0.2">
      <c r="A582" s="26"/>
      <c r="B582" s="26"/>
      <c r="C582" s="621" t="str">
        <f t="shared" si="64"/>
        <v/>
      </c>
      <c r="E582" s="622">
        <f t="shared" si="69"/>
        <v>2</v>
      </c>
      <c r="F582" s="630"/>
      <c r="G582" s="630"/>
      <c r="J582" s="659" t="str">
        <f t="shared" si="65"/>
        <v/>
      </c>
      <c r="K582" s="659" t="str">
        <f t="shared" si="66"/>
        <v/>
      </c>
      <c r="L582" s="659" t="str">
        <f t="shared" si="67"/>
        <v/>
      </c>
      <c r="M582" s="659" t="str">
        <f t="shared" si="68"/>
        <v/>
      </c>
    </row>
    <row r="583" spans="1:13" x14ac:dyDescent="0.2">
      <c r="A583" s="26"/>
      <c r="B583" s="26"/>
      <c r="C583" s="621" t="str">
        <f t="shared" si="64"/>
        <v/>
      </c>
      <c r="E583" s="622">
        <f t="shared" si="69"/>
        <v>2</v>
      </c>
      <c r="F583" s="630"/>
      <c r="G583" s="630"/>
      <c r="J583" s="659" t="str">
        <f t="shared" si="65"/>
        <v/>
      </c>
      <c r="K583" s="659" t="str">
        <f t="shared" si="66"/>
        <v/>
      </c>
      <c r="L583" s="659" t="str">
        <f t="shared" si="67"/>
        <v/>
      </c>
      <c r="M583" s="659" t="str">
        <f t="shared" si="68"/>
        <v/>
      </c>
    </row>
    <row r="584" spans="1:13" x14ac:dyDescent="0.2">
      <c r="A584" s="26"/>
      <c r="B584" s="26"/>
      <c r="C584" s="621" t="str">
        <f t="shared" si="64"/>
        <v/>
      </c>
      <c r="E584" s="622">
        <f t="shared" si="69"/>
        <v>2</v>
      </c>
      <c r="F584" s="630"/>
      <c r="G584" s="630"/>
      <c r="J584" s="659" t="str">
        <f t="shared" si="65"/>
        <v/>
      </c>
      <c r="K584" s="659" t="str">
        <f t="shared" si="66"/>
        <v/>
      </c>
      <c r="L584" s="659" t="str">
        <f t="shared" si="67"/>
        <v/>
      </c>
      <c r="M584" s="659" t="str">
        <f t="shared" si="68"/>
        <v/>
      </c>
    </row>
    <row r="585" spans="1:13" x14ac:dyDescent="0.2">
      <c r="A585" s="26"/>
      <c r="B585" s="26"/>
      <c r="C585" s="621" t="str">
        <f t="shared" si="64"/>
        <v/>
      </c>
      <c r="E585" s="622">
        <f t="shared" si="69"/>
        <v>2</v>
      </c>
      <c r="F585" s="630"/>
      <c r="G585" s="630"/>
      <c r="J585" s="659" t="str">
        <f t="shared" si="65"/>
        <v/>
      </c>
      <c r="K585" s="659" t="str">
        <f t="shared" si="66"/>
        <v/>
      </c>
      <c r="L585" s="659" t="str">
        <f t="shared" si="67"/>
        <v/>
      </c>
      <c r="M585" s="659" t="str">
        <f t="shared" si="68"/>
        <v/>
      </c>
    </row>
    <row r="586" spans="1:13" x14ac:dyDescent="0.2">
      <c r="A586" s="26"/>
      <c r="B586" s="26"/>
      <c r="C586" s="621" t="str">
        <f t="shared" si="64"/>
        <v/>
      </c>
      <c r="E586" s="622">
        <f t="shared" si="69"/>
        <v>2</v>
      </c>
      <c r="F586" s="630"/>
      <c r="G586" s="630"/>
      <c r="J586" s="659" t="str">
        <f t="shared" si="65"/>
        <v/>
      </c>
      <c r="K586" s="659" t="str">
        <f t="shared" si="66"/>
        <v/>
      </c>
      <c r="L586" s="659" t="str">
        <f t="shared" si="67"/>
        <v/>
      </c>
      <c r="M586" s="659" t="str">
        <f t="shared" si="68"/>
        <v/>
      </c>
    </row>
    <row r="587" spans="1:13" x14ac:dyDescent="0.2">
      <c r="A587" s="26"/>
      <c r="B587" s="26"/>
      <c r="C587" s="621" t="str">
        <f t="shared" si="64"/>
        <v/>
      </c>
      <c r="E587" s="622">
        <f t="shared" si="69"/>
        <v>2</v>
      </c>
      <c r="F587" s="630"/>
      <c r="G587" s="630"/>
      <c r="J587" s="659" t="str">
        <f t="shared" si="65"/>
        <v/>
      </c>
      <c r="K587" s="659" t="str">
        <f t="shared" si="66"/>
        <v/>
      </c>
      <c r="L587" s="659" t="str">
        <f t="shared" si="67"/>
        <v/>
      </c>
      <c r="M587" s="659" t="str">
        <f t="shared" si="68"/>
        <v/>
      </c>
    </row>
    <row r="588" spans="1:13" x14ac:dyDescent="0.2">
      <c r="A588" s="26"/>
      <c r="B588" s="26"/>
      <c r="C588" s="621" t="str">
        <f t="shared" si="64"/>
        <v/>
      </c>
      <c r="E588" s="622">
        <f t="shared" si="69"/>
        <v>2</v>
      </c>
      <c r="F588" s="630"/>
      <c r="G588" s="630"/>
      <c r="J588" s="659" t="str">
        <f t="shared" si="65"/>
        <v/>
      </c>
      <c r="K588" s="659" t="str">
        <f t="shared" si="66"/>
        <v/>
      </c>
      <c r="L588" s="659" t="str">
        <f t="shared" si="67"/>
        <v/>
      </c>
      <c r="M588" s="659" t="str">
        <f t="shared" si="68"/>
        <v/>
      </c>
    </row>
    <row r="589" spans="1:13" x14ac:dyDescent="0.2">
      <c r="A589" s="26"/>
      <c r="B589" s="26"/>
      <c r="C589" s="621" t="str">
        <f t="shared" si="64"/>
        <v/>
      </c>
      <c r="E589" s="622">
        <f t="shared" si="69"/>
        <v>2</v>
      </c>
      <c r="F589" s="630"/>
      <c r="G589" s="630"/>
      <c r="J589" s="659" t="str">
        <f t="shared" si="65"/>
        <v/>
      </c>
      <c r="K589" s="659" t="str">
        <f t="shared" si="66"/>
        <v/>
      </c>
      <c r="L589" s="659" t="str">
        <f t="shared" si="67"/>
        <v/>
      </c>
      <c r="M589" s="659" t="str">
        <f t="shared" si="68"/>
        <v/>
      </c>
    </row>
    <row r="590" spans="1:13" x14ac:dyDescent="0.2">
      <c r="A590" s="26"/>
      <c r="B590" s="26"/>
      <c r="C590" s="621" t="str">
        <f t="shared" si="64"/>
        <v/>
      </c>
      <c r="E590" s="622">
        <f t="shared" si="69"/>
        <v>2</v>
      </c>
      <c r="F590" s="630"/>
      <c r="G590" s="630"/>
      <c r="J590" s="659" t="str">
        <f t="shared" si="65"/>
        <v/>
      </c>
      <c r="K590" s="659" t="str">
        <f t="shared" si="66"/>
        <v/>
      </c>
      <c r="L590" s="659" t="str">
        <f t="shared" si="67"/>
        <v/>
      </c>
      <c r="M590" s="659" t="str">
        <f t="shared" si="68"/>
        <v/>
      </c>
    </row>
    <row r="591" spans="1:13" x14ac:dyDescent="0.2">
      <c r="A591" s="26"/>
      <c r="B591" s="26"/>
      <c r="C591" s="621" t="str">
        <f t="shared" si="64"/>
        <v/>
      </c>
      <c r="E591" s="622">
        <f t="shared" si="69"/>
        <v>2</v>
      </c>
      <c r="F591" s="630"/>
      <c r="G591" s="630"/>
      <c r="J591" s="659" t="str">
        <f t="shared" si="65"/>
        <v/>
      </c>
      <c r="K591" s="659" t="str">
        <f t="shared" si="66"/>
        <v/>
      </c>
      <c r="L591" s="659" t="str">
        <f t="shared" si="67"/>
        <v/>
      </c>
      <c r="M591" s="659" t="str">
        <f t="shared" si="68"/>
        <v/>
      </c>
    </row>
    <row r="592" spans="1:13" x14ac:dyDescent="0.2">
      <c r="A592" s="26"/>
      <c r="B592" s="26"/>
      <c r="C592" s="621" t="str">
        <f t="shared" si="64"/>
        <v/>
      </c>
      <c r="E592" s="622">
        <f t="shared" si="69"/>
        <v>2</v>
      </c>
      <c r="F592" s="630"/>
      <c r="G592" s="630"/>
      <c r="J592" s="659" t="str">
        <f t="shared" si="65"/>
        <v/>
      </c>
      <c r="K592" s="659" t="str">
        <f t="shared" si="66"/>
        <v/>
      </c>
      <c r="L592" s="659" t="str">
        <f t="shared" si="67"/>
        <v/>
      </c>
      <c r="M592" s="659" t="str">
        <f t="shared" si="68"/>
        <v/>
      </c>
    </row>
    <row r="593" spans="1:13" x14ac:dyDescent="0.2">
      <c r="A593" s="26"/>
      <c r="B593" s="26"/>
      <c r="C593" s="621" t="str">
        <f t="shared" si="64"/>
        <v/>
      </c>
      <c r="E593" s="622">
        <f t="shared" si="69"/>
        <v>2</v>
      </c>
      <c r="F593" s="630"/>
      <c r="G593" s="630"/>
      <c r="J593" s="659" t="str">
        <f t="shared" si="65"/>
        <v/>
      </c>
      <c r="K593" s="659" t="str">
        <f t="shared" si="66"/>
        <v/>
      </c>
      <c r="L593" s="659" t="str">
        <f t="shared" si="67"/>
        <v/>
      </c>
      <c r="M593" s="659" t="str">
        <f t="shared" si="68"/>
        <v/>
      </c>
    </row>
    <row r="594" spans="1:13" x14ac:dyDescent="0.2">
      <c r="A594" s="26"/>
      <c r="B594" s="26"/>
      <c r="C594" s="621" t="str">
        <f t="shared" si="64"/>
        <v/>
      </c>
      <c r="E594" s="622">
        <f t="shared" si="69"/>
        <v>2</v>
      </c>
      <c r="F594" s="630"/>
      <c r="G594" s="630"/>
      <c r="J594" s="659" t="str">
        <f t="shared" si="65"/>
        <v/>
      </c>
      <c r="K594" s="659" t="str">
        <f t="shared" si="66"/>
        <v/>
      </c>
      <c r="L594" s="659" t="str">
        <f t="shared" si="67"/>
        <v/>
      </c>
      <c r="M594" s="659" t="str">
        <f t="shared" si="68"/>
        <v/>
      </c>
    </row>
    <row r="595" spans="1:13" x14ac:dyDescent="0.2">
      <c r="A595" s="26"/>
      <c r="B595" s="26"/>
      <c r="C595" s="621" t="str">
        <f t="shared" si="64"/>
        <v/>
      </c>
      <c r="E595" s="622">
        <f t="shared" si="69"/>
        <v>2</v>
      </c>
      <c r="F595" s="630"/>
      <c r="G595" s="630"/>
      <c r="J595" s="659" t="str">
        <f t="shared" si="65"/>
        <v/>
      </c>
      <c r="K595" s="659" t="str">
        <f t="shared" si="66"/>
        <v/>
      </c>
      <c r="L595" s="659" t="str">
        <f t="shared" si="67"/>
        <v/>
      </c>
      <c r="M595" s="659" t="str">
        <f t="shared" si="68"/>
        <v/>
      </c>
    </row>
    <row r="596" spans="1:13" x14ac:dyDescent="0.2">
      <c r="A596" s="26"/>
      <c r="B596" s="26"/>
      <c r="C596" s="621" t="str">
        <f t="shared" si="64"/>
        <v/>
      </c>
      <c r="E596" s="622">
        <f t="shared" si="69"/>
        <v>2</v>
      </c>
      <c r="F596" s="630"/>
      <c r="G596" s="630"/>
      <c r="J596" s="659" t="str">
        <f t="shared" si="65"/>
        <v/>
      </c>
      <c r="K596" s="659" t="str">
        <f t="shared" si="66"/>
        <v/>
      </c>
      <c r="L596" s="659" t="str">
        <f t="shared" si="67"/>
        <v/>
      </c>
      <c r="M596" s="659" t="str">
        <f t="shared" si="68"/>
        <v/>
      </c>
    </row>
    <row r="597" spans="1:13" x14ac:dyDescent="0.2">
      <c r="A597" s="26"/>
      <c r="B597" s="26"/>
      <c r="C597" s="621" t="str">
        <f t="shared" si="64"/>
        <v/>
      </c>
      <c r="E597" s="622">
        <f t="shared" si="69"/>
        <v>2</v>
      </c>
      <c r="F597" s="630"/>
      <c r="G597" s="630"/>
      <c r="J597" s="659" t="str">
        <f t="shared" si="65"/>
        <v/>
      </c>
      <c r="K597" s="659" t="str">
        <f t="shared" si="66"/>
        <v/>
      </c>
      <c r="L597" s="659" t="str">
        <f t="shared" si="67"/>
        <v/>
      </c>
      <c r="M597" s="659" t="str">
        <f t="shared" si="68"/>
        <v/>
      </c>
    </row>
    <row r="598" spans="1:13" x14ac:dyDescent="0.2">
      <c r="A598" s="26"/>
      <c r="B598" s="26"/>
      <c r="C598" s="621" t="str">
        <f t="shared" si="64"/>
        <v/>
      </c>
      <c r="E598" s="622">
        <f t="shared" si="69"/>
        <v>2</v>
      </c>
      <c r="F598" s="630"/>
      <c r="G598" s="630"/>
      <c r="J598" s="659" t="str">
        <f t="shared" si="65"/>
        <v/>
      </c>
      <c r="K598" s="659" t="str">
        <f t="shared" si="66"/>
        <v/>
      </c>
      <c r="L598" s="659" t="str">
        <f t="shared" si="67"/>
        <v/>
      </c>
      <c r="M598" s="659" t="str">
        <f t="shared" si="68"/>
        <v/>
      </c>
    </row>
    <row r="599" spans="1:13" x14ac:dyDescent="0.2">
      <c r="A599" s="26"/>
      <c r="B599" s="26"/>
      <c r="C599" s="621" t="str">
        <f t="shared" si="64"/>
        <v/>
      </c>
      <c r="E599" s="622">
        <f t="shared" si="69"/>
        <v>2</v>
      </c>
      <c r="F599" s="630"/>
      <c r="G599" s="630"/>
      <c r="J599" s="659" t="str">
        <f t="shared" si="65"/>
        <v/>
      </c>
      <c r="K599" s="659" t="str">
        <f t="shared" si="66"/>
        <v/>
      </c>
      <c r="L599" s="659" t="str">
        <f t="shared" si="67"/>
        <v/>
      </c>
      <c r="M599" s="659" t="str">
        <f t="shared" si="68"/>
        <v/>
      </c>
    </row>
    <row r="600" spans="1:13" x14ac:dyDescent="0.2">
      <c r="A600" s="26"/>
      <c r="B600" s="26"/>
      <c r="C600" s="621" t="str">
        <f t="shared" si="64"/>
        <v/>
      </c>
      <c r="E600" s="622">
        <f t="shared" si="69"/>
        <v>2</v>
      </c>
      <c r="F600" s="630"/>
      <c r="G600" s="630"/>
      <c r="J600" s="659" t="str">
        <f t="shared" si="65"/>
        <v/>
      </c>
      <c r="K600" s="659" t="str">
        <f t="shared" si="66"/>
        <v/>
      </c>
      <c r="L600" s="659" t="str">
        <f t="shared" si="67"/>
        <v/>
      </c>
      <c r="M600" s="659" t="str">
        <f t="shared" si="68"/>
        <v/>
      </c>
    </row>
    <row r="601" spans="1:13" x14ac:dyDescent="0.2">
      <c r="A601" s="26"/>
      <c r="B601" s="26"/>
      <c r="C601" s="621" t="str">
        <f t="shared" si="64"/>
        <v/>
      </c>
      <c r="E601" s="622">
        <f t="shared" si="69"/>
        <v>2</v>
      </c>
      <c r="F601" s="630"/>
      <c r="G601" s="630"/>
      <c r="J601" s="659" t="str">
        <f t="shared" si="65"/>
        <v/>
      </c>
      <c r="K601" s="659" t="str">
        <f t="shared" si="66"/>
        <v/>
      </c>
      <c r="L601" s="659" t="str">
        <f t="shared" si="67"/>
        <v/>
      </c>
      <c r="M601" s="659" t="str">
        <f t="shared" si="68"/>
        <v/>
      </c>
    </row>
    <row r="602" spans="1:13" x14ac:dyDescent="0.2">
      <c r="A602" s="26"/>
      <c r="B602" s="26"/>
      <c r="C602" s="621" t="str">
        <f t="shared" si="64"/>
        <v/>
      </c>
      <c r="E602" s="622">
        <f t="shared" si="69"/>
        <v>2</v>
      </c>
      <c r="F602" s="630"/>
      <c r="G602" s="630"/>
      <c r="J602" s="659" t="str">
        <f t="shared" si="65"/>
        <v/>
      </c>
      <c r="K602" s="659" t="str">
        <f t="shared" si="66"/>
        <v/>
      </c>
      <c r="L602" s="659" t="str">
        <f t="shared" si="67"/>
        <v/>
      </c>
      <c r="M602" s="659" t="str">
        <f t="shared" si="68"/>
        <v/>
      </c>
    </row>
    <row r="603" spans="1:13" x14ac:dyDescent="0.2">
      <c r="A603" s="26"/>
      <c r="B603" s="26"/>
      <c r="C603" s="621" t="str">
        <f t="shared" si="64"/>
        <v/>
      </c>
      <c r="E603" s="622">
        <f t="shared" si="69"/>
        <v>2</v>
      </c>
      <c r="F603" s="630"/>
      <c r="G603" s="630"/>
      <c r="J603" s="659" t="str">
        <f t="shared" si="65"/>
        <v/>
      </c>
      <c r="K603" s="659" t="str">
        <f t="shared" si="66"/>
        <v/>
      </c>
      <c r="L603" s="659" t="str">
        <f t="shared" si="67"/>
        <v/>
      </c>
      <c r="M603" s="659" t="str">
        <f t="shared" si="68"/>
        <v/>
      </c>
    </row>
    <row r="604" spans="1:13" x14ac:dyDescent="0.2">
      <c r="A604" s="26"/>
      <c r="B604" s="26"/>
      <c r="C604" s="621" t="str">
        <f t="shared" si="64"/>
        <v/>
      </c>
      <c r="E604" s="622">
        <f t="shared" si="69"/>
        <v>2</v>
      </c>
      <c r="F604" s="630"/>
      <c r="G604" s="630"/>
      <c r="J604" s="659" t="str">
        <f t="shared" si="65"/>
        <v/>
      </c>
      <c r="K604" s="659" t="str">
        <f t="shared" si="66"/>
        <v/>
      </c>
      <c r="L604" s="659" t="str">
        <f t="shared" si="67"/>
        <v/>
      </c>
      <c r="M604" s="659" t="str">
        <f t="shared" si="68"/>
        <v/>
      </c>
    </row>
    <row r="605" spans="1:13" x14ac:dyDescent="0.2">
      <c r="A605" s="26"/>
      <c r="B605" s="26"/>
      <c r="C605" s="621" t="str">
        <f t="shared" si="64"/>
        <v/>
      </c>
      <c r="E605" s="622">
        <f t="shared" si="69"/>
        <v>2</v>
      </c>
      <c r="F605" s="630"/>
      <c r="G605" s="630"/>
      <c r="J605" s="659" t="str">
        <f t="shared" si="65"/>
        <v/>
      </c>
      <c r="K605" s="659" t="str">
        <f t="shared" si="66"/>
        <v/>
      </c>
      <c r="L605" s="659" t="str">
        <f t="shared" si="67"/>
        <v/>
      </c>
      <c r="M605" s="659" t="str">
        <f t="shared" si="68"/>
        <v/>
      </c>
    </row>
    <row r="606" spans="1:13" x14ac:dyDescent="0.2">
      <c r="A606" s="26"/>
      <c r="B606" s="26"/>
      <c r="C606" s="621" t="str">
        <f t="shared" si="64"/>
        <v/>
      </c>
      <c r="E606" s="622">
        <f t="shared" si="69"/>
        <v>2</v>
      </c>
      <c r="F606" s="630"/>
      <c r="G606" s="630"/>
      <c r="J606" s="659" t="str">
        <f t="shared" si="65"/>
        <v/>
      </c>
      <c r="K606" s="659" t="str">
        <f t="shared" si="66"/>
        <v/>
      </c>
      <c r="L606" s="659" t="str">
        <f t="shared" si="67"/>
        <v/>
      </c>
      <c r="M606" s="659" t="str">
        <f t="shared" si="68"/>
        <v/>
      </c>
    </row>
    <row r="607" spans="1:13" x14ac:dyDescent="0.2">
      <c r="A607" s="26"/>
      <c r="B607" s="26"/>
      <c r="C607" s="621" t="str">
        <f t="shared" si="64"/>
        <v/>
      </c>
      <c r="E607" s="622">
        <f t="shared" si="69"/>
        <v>2</v>
      </c>
      <c r="F607" s="630"/>
      <c r="G607" s="630"/>
      <c r="J607" s="659" t="str">
        <f t="shared" si="65"/>
        <v/>
      </c>
      <c r="K607" s="659" t="str">
        <f t="shared" si="66"/>
        <v/>
      </c>
      <c r="L607" s="659" t="str">
        <f t="shared" si="67"/>
        <v/>
      </c>
      <c r="M607" s="659" t="str">
        <f t="shared" si="68"/>
        <v/>
      </c>
    </row>
    <row r="608" spans="1:13" x14ac:dyDescent="0.2">
      <c r="A608" s="26"/>
      <c r="B608" s="26"/>
      <c r="C608" s="621" t="str">
        <f t="shared" si="64"/>
        <v/>
      </c>
      <c r="E608" s="622">
        <f t="shared" si="69"/>
        <v>2</v>
      </c>
      <c r="F608" s="630"/>
      <c r="G608" s="630"/>
      <c r="J608" s="659" t="str">
        <f t="shared" si="65"/>
        <v/>
      </c>
      <c r="K608" s="659" t="str">
        <f t="shared" si="66"/>
        <v/>
      </c>
      <c r="L608" s="659" t="str">
        <f t="shared" si="67"/>
        <v/>
      </c>
      <c r="M608" s="659" t="str">
        <f t="shared" si="68"/>
        <v/>
      </c>
    </row>
    <row r="609" spans="1:13" x14ac:dyDescent="0.2">
      <c r="A609" s="26"/>
      <c r="B609" s="26"/>
      <c r="C609" s="621" t="str">
        <f t="shared" si="64"/>
        <v/>
      </c>
      <c r="E609" s="622">
        <f t="shared" si="69"/>
        <v>2</v>
      </c>
      <c r="F609" s="630"/>
      <c r="G609" s="630"/>
      <c r="J609" s="659" t="str">
        <f t="shared" si="65"/>
        <v/>
      </c>
      <c r="K609" s="659" t="str">
        <f t="shared" si="66"/>
        <v/>
      </c>
      <c r="L609" s="659" t="str">
        <f t="shared" si="67"/>
        <v/>
      </c>
      <c r="M609" s="659" t="str">
        <f t="shared" si="68"/>
        <v/>
      </c>
    </row>
    <row r="610" spans="1:13" x14ac:dyDescent="0.2">
      <c r="A610" s="26"/>
      <c r="B610" s="26"/>
      <c r="C610" s="621" t="str">
        <f t="shared" si="64"/>
        <v/>
      </c>
      <c r="E610" s="622">
        <f t="shared" si="69"/>
        <v>2</v>
      </c>
      <c r="F610" s="630"/>
      <c r="G610" s="630"/>
      <c r="J610" s="659" t="str">
        <f t="shared" si="65"/>
        <v/>
      </c>
      <c r="K610" s="659" t="str">
        <f t="shared" si="66"/>
        <v/>
      </c>
      <c r="L610" s="659" t="str">
        <f t="shared" si="67"/>
        <v/>
      </c>
      <c r="M610" s="659" t="str">
        <f t="shared" si="68"/>
        <v/>
      </c>
    </row>
    <row r="611" spans="1:13" x14ac:dyDescent="0.2">
      <c r="A611" s="26"/>
      <c r="B611" s="26"/>
      <c r="C611" s="621" t="str">
        <f t="shared" si="64"/>
        <v/>
      </c>
      <c r="E611" s="622">
        <f t="shared" si="69"/>
        <v>2</v>
      </c>
      <c r="F611" s="630"/>
      <c r="G611" s="630"/>
      <c r="J611" s="659" t="str">
        <f t="shared" si="65"/>
        <v/>
      </c>
      <c r="K611" s="659" t="str">
        <f t="shared" si="66"/>
        <v/>
      </c>
      <c r="L611" s="659" t="str">
        <f t="shared" si="67"/>
        <v/>
      </c>
      <c r="M611" s="659" t="str">
        <f t="shared" si="68"/>
        <v/>
      </c>
    </row>
    <row r="612" spans="1:13" x14ac:dyDescent="0.2">
      <c r="A612" s="26"/>
      <c r="B612" s="26"/>
      <c r="C612" s="621" t="str">
        <f t="shared" si="64"/>
        <v/>
      </c>
      <c r="E612" s="622">
        <f t="shared" si="69"/>
        <v>2</v>
      </c>
      <c r="F612" s="630"/>
      <c r="G612" s="630"/>
      <c r="J612" s="659" t="str">
        <f t="shared" si="65"/>
        <v/>
      </c>
      <c r="K612" s="659" t="str">
        <f t="shared" si="66"/>
        <v/>
      </c>
      <c r="L612" s="659" t="str">
        <f t="shared" si="67"/>
        <v/>
      </c>
      <c r="M612" s="659" t="str">
        <f t="shared" si="68"/>
        <v/>
      </c>
    </row>
    <row r="613" spans="1:13" x14ac:dyDescent="0.2">
      <c r="A613" s="26"/>
      <c r="B613" s="26"/>
      <c r="C613" s="621" t="str">
        <f t="shared" si="64"/>
        <v/>
      </c>
      <c r="E613" s="622">
        <f t="shared" si="69"/>
        <v>2</v>
      </c>
      <c r="F613" s="630"/>
      <c r="G613" s="630"/>
      <c r="J613" s="659" t="str">
        <f t="shared" si="65"/>
        <v/>
      </c>
      <c r="K613" s="659" t="str">
        <f t="shared" si="66"/>
        <v/>
      </c>
      <c r="L613" s="659" t="str">
        <f t="shared" si="67"/>
        <v/>
      </c>
      <c r="M613" s="659" t="str">
        <f t="shared" si="68"/>
        <v/>
      </c>
    </row>
    <row r="614" spans="1:13" x14ac:dyDescent="0.2">
      <c r="A614" s="26"/>
      <c r="B614" s="26"/>
      <c r="C614" s="621" t="str">
        <f t="shared" si="64"/>
        <v/>
      </c>
      <c r="E614" s="622">
        <f t="shared" si="69"/>
        <v>2</v>
      </c>
      <c r="F614" s="630"/>
      <c r="G614" s="630"/>
      <c r="J614" s="659" t="str">
        <f t="shared" si="65"/>
        <v/>
      </c>
      <c r="K614" s="659" t="str">
        <f t="shared" si="66"/>
        <v/>
      </c>
      <c r="L614" s="659" t="str">
        <f t="shared" si="67"/>
        <v/>
      </c>
      <c r="M614" s="659" t="str">
        <f t="shared" si="68"/>
        <v/>
      </c>
    </row>
    <row r="615" spans="1:13" x14ac:dyDescent="0.2">
      <c r="A615" s="26"/>
      <c r="B615" s="26"/>
      <c r="C615" s="621" t="str">
        <f t="shared" si="64"/>
        <v/>
      </c>
      <c r="E615" s="622">
        <f t="shared" si="69"/>
        <v>2</v>
      </c>
      <c r="F615" s="630"/>
      <c r="G615" s="630"/>
      <c r="J615" s="659" t="str">
        <f t="shared" si="65"/>
        <v/>
      </c>
      <c r="K615" s="659" t="str">
        <f t="shared" si="66"/>
        <v/>
      </c>
      <c r="L615" s="659" t="str">
        <f t="shared" si="67"/>
        <v/>
      </c>
      <c r="M615" s="659" t="str">
        <f t="shared" si="68"/>
        <v/>
      </c>
    </row>
    <row r="616" spans="1:13" x14ac:dyDescent="0.2">
      <c r="A616" s="26"/>
      <c r="B616" s="26"/>
      <c r="C616" s="621" t="str">
        <f t="shared" si="64"/>
        <v/>
      </c>
      <c r="E616" s="622">
        <f t="shared" si="69"/>
        <v>2</v>
      </c>
      <c r="F616" s="630"/>
      <c r="G616" s="630"/>
      <c r="J616" s="659" t="str">
        <f t="shared" si="65"/>
        <v/>
      </c>
      <c r="K616" s="659" t="str">
        <f t="shared" si="66"/>
        <v/>
      </c>
      <c r="L616" s="659" t="str">
        <f t="shared" si="67"/>
        <v/>
      </c>
      <c r="M616" s="659" t="str">
        <f t="shared" si="68"/>
        <v/>
      </c>
    </row>
    <row r="617" spans="1:13" x14ac:dyDescent="0.2">
      <c r="A617" s="26"/>
      <c r="B617" s="26"/>
      <c r="C617" s="621" t="str">
        <f t="shared" si="64"/>
        <v/>
      </c>
      <c r="E617" s="622">
        <f t="shared" si="69"/>
        <v>2</v>
      </c>
      <c r="F617" s="630"/>
      <c r="G617" s="630"/>
      <c r="J617" s="659" t="str">
        <f t="shared" si="65"/>
        <v/>
      </c>
      <c r="K617" s="659" t="str">
        <f t="shared" si="66"/>
        <v/>
      </c>
      <c r="L617" s="659" t="str">
        <f t="shared" si="67"/>
        <v/>
      </c>
      <c r="M617" s="659" t="str">
        <f t="shared" si="68"/>
        <v/>
      </c>
    </row>
    <row r="618" spans="1:13" x14ac:dyDescent="0.2">
      <c r="A618" s="26"/>
      <c r="B618" s="26"/>
      <c r="C618" s="621" t="str">
        <f t="shared" si="64"/>
        <v/>
      </c>
      <c r="E618" s="622">
        <f t="shared" si="69"/>
        <v>2</v>
      </c>
      <c r="F618" s="630"/>
      <c r="G618" s="630"/>
      <c r="J618" s="659" t="str">
        <f t="shared" si="65"/>
        <v/>
      </c>
      <c r="K618" s="659" t="str">
        <f t="shared" si="66"/>
        <v/>
      </c>
      <c r="L618" s="659" t="str">
        <f t="shared" si="67"/>
        <v/>
      </c>
      <c r="M618" s="659" t="str">
        <f t="shared" si="68"/>
        <v/>
      </c>
    </row>
    <row r="619" spans="1:13" x14ac:dyDescent="0.2">
      <c r="A619" s="26"/>
      <c r="B619" s="26"/>
      <c r="C619" s="621" t="str">
        <f t="shared" si="64"/>
        <v/>
      </c>
      <c r="E619" s="622">
        <f t="shared" si="69"/>
        <v>2</v>
      </c>
      <c r="F619" s="630"/>
      <c r="G619" s="630"/>
      <c r="J619" s="659" t="str">
        <f t="shared" si="65"/>
        <v/>
      </c>
      <c r="K619" s="659" t="str">
        <f t="shared" si="66"/>
        <v/>
      </c>
      <c r="L619" s="659" t="str">
        <f t="shared" si="67"/>
        <v/>
      </c>
      <c r="M619" s="659" t="str">
        <f t="shared" si="68"/>
        <v/>
      </c>
    </row>
    <row r="620" spans="1:13" x14ac:dyDescent="0.2">
      <c r="A620" s="26"/>
      <c r="B620" s="26"/>
      <c r="C620" s="621" t="str">
        <f t="shared" ref="C620:C683" si="70">IF(ISERROR(VLOOKUP(A620,Balance,2,FALSE)),"",VLOOKUP(A620,Balance,2,FALSE))</f>
        <v/>
      </c>
      <c r="E620" s="622">
        <f t="shared" si="69"/>
        <v>2</v>
      </c>
      <c r="F620" s="630"/>
      <c r="G620" s="630"/>
      <c r="J620" s="659" t="str">
        <f t="shared" si="65"/>
        <v/>
      </c>
      <c r="K620" s="659" t="str">
        <f t="shared" si="66"/>
        <v/>
      </c>
      <c r="L620" s="659" t="str">
        <f t="shared" si="67"/>
        <v/>
      </c>
      <c r="M620" s="659" t="str">
        <f t="shared" si="68"/>
        <v/>
      </c>
    </row>
    <row r="621" spans="1:13" x14ac:dyDescent="0.2">
      <c r="A621" s="26"/>
      <c r="B621" s="26"/>
      <c r="C621" s="621" t="str">
        <f t="shared" si="70"/>
        <v/>
      </c>
      <c r="E621" s="622">
        <f t="shared" si="69"/>
        <v>2</v>
      </c>
      <c r="F621" s="630"/>
      <c r="G621" s="630"/>
      <c r="J621" s="659" t="str">
        <f t="shared" ref="J621:J684" si="71">IF($B621="F",$G621,"")</f>
        <v/>
      </c>
      <c r="K621" s="659" t="str">
        <f t="shared" ref="K621:K684" si="72">IF($B621="V",$G621,"")</f>
        <v/>
      </c>
      <c r="L621" s="659" t="str">
        <f t="shared" ref="L621:L684" si="73">IF($B621="A",$G621,"")</f>
        <v/>
      </c>
      <c r="M621" s="659" t="str">
        <f t="shared" ref="M621:M684" si="74">IF($B621="G",$G621,"")</f>
        <v/>
      </c>
    </row>
    <row r="622" spans="1:13" x14ac:dyDescent="0.2">
      <c r="A622" s="26"/>
      <c r="B622" s="26"/>
      <c r="C622" s="621" t="str">
        <f t="shared" si="70"/>
        <v/>
      </c>
      <c r="E622" s="622">
        <f t="shared" si="69"/>
        <v>2</v>
      </c>
      <c r="F622" s="630"/>
      <c r="G622" s="630"/>
      <c r="J622" s="659" t="str">
        <f t="shared" si="71"/>
        <v/>
      </c>
      <c r="K622" s="659" t="str">
        <f t="shared" si="72"/>
        <v/>
      </c>
      <c r="L622" s="659" t="str">
        <f t="shared" si="73"/>
        <v/>
      </c>
      <c r="M622" s="659" t="str">
        <f t="shared" si="74"/>
        <v/>
      </c>
    </row>
    <row r="623" spans="1:13" x14ac:dyDescent="0.2">
      <c r="A623" s="26"/>
      <c r="B623" s="26"/>
      <c r="C623" s="621" t="str">
        <f t="shared" si="70"/>
        <v/>
      </c>
      <c r="E623" s="622">
        <f t="shared" si="69"/>
        <v>2</v>
      </c>
      <c r="F623" s="630"/>
      <c r="G623" s="630"/>
      <c r="J623" s="659" t="str">
        <f t="shared" si="71"/>
        <v/>
      </c>
      <c r="K623" s="659" t="str">
        <f t="shared" si="72"/>
        <v/>
      </c>
      <c r="L623" s="659" t="str">
        <f t="shared" si="73"/>
        <v/>
      </c>
      <c r="M623" s="659" t="str">
        <f t="shared" si="74"/>
        <v/>
      </c>
    </row>
    <row r="624" spans="1:13" x14ac:dyDescent="0.2">
      <c r="A624" s="26"/>
      <c r="B624" s="26"/>
      <c r="C624" s="621" t="str">
        <f t="shared" si="70"/>
        <v/>
      </c>
      <c r="E624" s="622">
        <f t="shared" si="69"/>
        <v>2</v>
      </c>
      <c r="F624" s="630"/>
      <c r="G624" s="630"/>
      <c r="J624" s="659" t="str">
        <f t="shared" si="71"/>
        <v/>
      </c>
      <c r="K624" s="659" t="str">
        <f t="shared" si="72"/>
        <v/>
      </c>
      <c r="L624" s="659" t="str">
        <f t="shared" si="73"/>
        <v/>
      </c>
      <c r="M624" s="659" t="str">
        <f t="shared" si="74"/>
        <v/>
      </c>
    </row>
    <row r="625" spans="1:13" x14ac:dyDescent="0.2">
      <c r="A625" s="26"/>
      <c r="B625" s="26"/>
      <c r="C625" s="621" t="str">
        <f t="shared" si="70"/>
        <v/>
      </c>
      <c r="E625" s="622">
        <f t="shared" si="69"/>
        <v>2</v>
      </c>
      <c r="F625" s="630"/>
      <c r="G625" s="630"/>
      <c r="J625" s="659" t="str">
        <f t="shared" si="71"/>
        <v/>
      </c>
      <c r="K625" s="659" t="str">
        <f t="shared" si="72"/>
        <v/>
      </c>
      <c r="L625" s="659" t="str">
        <f t="shared" si="73"/>
        <v/>
      </c>
      <c r="M625" s="659" t="str">
        <f t="shared" si="74"/>
        <v/>
      </c>
    </row>
    <row r="626" spans="1:13" x14ac:dyDescent="0.2">
      <c r="A626" s="26"/>
      <c r="B626" s="26"/>
      <c r="C626" s="621" t="str">
        <f t="shared" si="70"/>
        <v/>
      </c>
      <c r="E626" s="622">
        <f t="shared" ref="E626:E689" si="75">IF(MID(D626,6,3)="000",1,2)</f>
        <v>2</v>
      </c>
      <c r="F626" s="630"/>
      <c r="G626" s="630"/>
      <c r="J626" s="659" t="str">
        <f t="shared" si="71"/>
        <v/>
      </c>
      <c r="K626" s="659" t="str">
        <f t="shared" si="72"/>
        <v/>
      </c>
      <c r="L626" s="659" t="str">
        <f t="shared" si="73"/>
        <v/>
      </c>
      <c r="M626" s="659" t="str">
        <f t="shared" si="74"/>
        <v/>
      </c>
    </row>
    <row r="627" spans="1:13" x14ac:dyDescent="0.2">
      <c r="A627" s="26"/>
      <c r="B627" s="26"/>
      <c r="C627" s="621" t="str">
        <f t="shared" si="70"/>
        <v/>
      </c>
      <c r="E627" s="622">
        <f t="shared" si="75"/>
        <v>2</v>
      </c>
      <c r="F627" s="630"/>
      <c r="G627" s="630"/>
      <c r="J627" s="659" t="str">
        <f t="shared" si="71"/>
        <v/>
      </c>
      <c r="K627" s="659" t="str">
        <f t="shared" si="72"/>
        <v/>
      </c>
      <c r="L627" s="659" t="str">
        <f t="shared" si="73"/>
        <v/>
      </c>
      <c r="M627" s="659" t="str">
        <f t="shared" si="74"/>
        <v/>
      </c>
    </row>
    <row r="628" spans="1:13" x14ac:dyDescent="0.2">
      <c r="A628" s="26"/>
      <c r="B628" s="26"/>
      <c r="C628" s="621" t="str">
        <f t="shared" si="70"/>
        <v/>
      </c>
      <c r="E628" s="622">
        <f t="shared" si="75"/>
        <v>2</v>
      </c>
      <c r="F628" s="630"/>
      <c r="G628" s="630"/>
      <c r="J628" s="659" t="str">
        <f t="shared" si="71"/>
        <v/>
      </c>
      <c r="K628" s="659" t="str">
        <f t="shared" si="72"/>
        <v/>
      </c>
      <c r="L628" s="659" t="str">
        <f t="shared" si="73"/>
        <v/>
      </c>
      <c r="M628" s="659" t="str">
        <f t="shared" si="74"/>
        <v/>
      </c>
    </row>
    <row r="629" spans="1:13" x14ac:dyDescent="0.2">
      <c r="A629" s="26"/>
      <c r="B629" s="26"/>
      <c r="C629" s="621" t="str">
        <f t="shared" si="70"/>
        <v/>
      </c>
      <c r="E629" s="622">
        <f t="shared" si="75"/>
        <v>2</v>
      </c>
      <c r="F629" s="630"/>
      <c r="G629" s="630"/>
      <c r="J629" s="659" t="str">
        <f t="shared" si="71"/>
        <v/>
      </c>
      <c r="K629" s="659" t="str">
        <f t="shared" si="72"/>
        <v/>
      </c>
      <c r="L629" s="659" t="str">
        <f t="shared" si="73"/>
        <v/>
      </c>
      <c r="M629" s="659" t="str">
        <f t="shared" si="74"/>
        <v/>
      </c>
    </row>
    <row r="630" spans="1:13" x14ac:dyDescent="0.2">
      <c r="A630" s="26"/>
      <c r="B630" s="26"/>
      <c r="C630" s="621" t="str">
        <f t="shared" si="70"/>
        <v/>
      </c>
      <c r="E630" s="622">
        <f t="shared" si="75"/>
        <v>2</v>
      </c>
      <c r="F630" s="630"/>
      <c r="G630" s="630"/>
      <c r="J630" s="659" t="str">
        <f t="shared" si="71"/>
        <v/>
      </c>
      <c r="K630" s="659" t="str">
        <f t="shared" si="72"/>
        <v/>
      </c>
      <c r="L630" s="659" t="str">
        <f t="shared" si="73"/>
        <v/>
      </c>
      <c r="M630" s="659" t="str">
        <f t="shared" si="74"/>
        <v/>
      </c>
    </row>
    <row r="631" spans="1:13" x14ac:dyDescent="0.2">
      <c r="A631" s="26"/>
      <c r="B631" s="26"/>
      <c r="C631" s="621" t="str">
        <f t="shared" si="70"/>
        <v/>
      </c>
      <c r="E631" s="622">
        <f t="shared" si="75"/>
        <v>2</v>
      </c>
      <c r="F631" s="630"/>
      <c r="G631" s="630"/>
      <c r="J631" s="659" t="str">
        <f t="shared" si="71"/>
        <v/>
      </c>
      <c r="K631" s="659" t="str">
        <f t="shared" si="72"/>
        <v/>
      </c>
      <c r="L631" s="659" t="str">
        <f t="shared" si="73"/>
        <v/>
      </c>
      <c r="M631" s="659" t="str">
        <f t="shared" si="74"/>
        <v/>
      </c>
    </row>
    <row r="632" spans="1:13" x14ac:dyDescent="0.2">
      <c r="A632" s="26"/>
      <c r="B632" s="26"/>
      <c r="C632" s="621" t="str">
        <f t="shared" si="70"/>
        <v/>
      </c>
      <c r="E632" s="622">
        <f t="shared" si="75"/>
        <v>2</v>
      </c>
      <c r="F632" s="630"/>
      <c r="G632" s="630"/>
      <c r="J632" s="659" t="str">
        <f t="shared" si="71"/>
        <v/>
      </c>
      <c r="K632" s="659" t="str">
        <f t="shared" si="72"/>
        <v/>
      </c>
      <c r="L632" s="659" t="str">
        <f t="shared" si="73"/>
        <v/>
      </c>
      <c r="M632" s="659" t="str">
        <f t="shared" si="74"/>
        <v/>
      </c>
    </row>
    <row r="633" spans="1:13" x14ac:dyDescent="0.2">
      <c r="A633" s="26"/>
      <c r="B633" s="26"/>
      <c r="C633" s="621" t="str">
        <f t="shared" si="70"/>
        <v/>
      </c>
      <c r="E633" s="622">
        <f t="shared" si="75"/>
        <v>2</v>
      </c>
      <c r="F633" s="630"/>
      <c r="G633" s="630"/>
      <c r="J633" s="659" t="str">
        <f t="shared" si="71"/>
        <v/>
      </c>
      <c r="K633" s="659" t="str">
        <f t="shared" si="72"/>
        <v/>
      </c>
      <c r="L633" s="659" t="str">
        <f t="shared" si="73"/>
        <v/>
      </c>
      <c r="M633" s="659" t="str">
        <f t="shared" si="74"/>
        <v/>
      </c>
    </row>
    <row r="634" spans="1:13" x14ac:dyDescent="0.2">
      <c r="A634" s="26"/>
      <c r="B634" s="26"/>
      <c r="C634" s="621" t="str">
        <f t="shared" si="70"/>
        <v/>
      </c>
      <c r="E634" s="622">
        <f t="shared" si="75"/>
        <v>2</v>
      </c>
      <c r="F634" s="630"/>
      <c r="G634" s="630"/>
      <c r="J634" s="659" t="str">
        <f t="shared" si="71"/>
        <v/>
      </c>
      <c r="K634" s="659" t="str">
        <f t="shared" si="72"/>
        <v/>
      </c>
      <c r="L634" s="659" t="str">
        <f t="shared" si="73"/>
        <v/>
      </c>
      <c r="M634" s="659" t="str">
        <f t="shared" si="74"/>
        <v/>
      </c>
    </row>
    <row r="635" spans="1:13" x14ac:dyDescent="0.2">
      <c r="A635" s="26"/>
      <c r="B635" s="26"/>
      <c r="C635" s="621" t="str">
        <f t="shared" si="70"/>
        <v/>
      </c>
      <c r="E635" s="622">
        <f t="shared" si="75"/>
        <v>2</v>
      </c>
      <c r="F635" s="630"/>
      <c r="G635" s="630"/>
      <c r="J635" s="659" t="str">
        <f t="shared" si="71"/>
        <v/>
      </c>
      <c r="K635" s="659" t="str">
        <f t="shared" si="72"/>
        <v/>
      </c>
      <c r="L635" s="659" t="str">
        <f t="shared" si="73"/>
        <v/>
      </c>
      <c r="M635" s="659" t="str">
        <f t="shared" si="74"/>
        <v/>
      </c>
    </row>
    <row r="636" spans="1:13" x14ac:dyDescent="0.2">
      <c r="A636" s="26"/>
      <c r="B636" s="26"/>
      <c r="C636" s="621" t="str">
        <f t="shared" si="70"/>
        <v/>
      </c>
      <c r="E636" s="622">
        <f t="shared" si="75"/>
        <v>2</v>
      </c>
      <c r="F636" s="630"/>
      <c r="G636" s="630"/>
      <c r="J636" s="659" t="str">
        <f t="shared" si="71"/>
        <v/>
      </c>
      <c r="K636" s="659" t="str">
        <f t="shared" si="72"/>
        <v/>
      </c>
      <c r="L636" s="659" t="str">
        <f t="shared" si="73"/>
        <v/>
      </c>
      <c r="M636" s="659" t="str">
        <f t="shared" si="74"/>
        <v/>
      </c>
    </row>
    <row r="637" spans="1:13" x14ac:dyDescent="0.2">
      <c r="A637" s="26"/>
      <c r="B637" s="26"/>
      <c r="C637" s="621" t="str">
        <f t="shared" si="70"/>
        <v/>
      </c>
      <c r="E637" s="622">
        <f t="shared" si="75"/>
        <v>2</v>
      </c>
      <c r="F637" s="630"/>
      <c r="G637" s="630"/>
      <c r="J637" s="659" t="str">
        <f t="shared" si="71"/>
        <v/>
      </c>
      <c r="K637" s="659" t="str">
        <f t="shared" si="72"/>
        <v/>
      </c>
      <c r="L637" s="659" t="str">
        <f t="shared" si="73"/>
        <v/>
      </c>
      <c r="M637" s="659" t="str">
        <f t="shared" si="74"/>
        <v/>
      </c>
    </row>
    <row r="638" spans="1:13" x14ac:dyDescent="0.2">
      <c r="A638" s="26"/>
      <c r="B638" s="26"/>
      <c r="C638" s="621" t="str">
        <f t="shared" si="70"/>
        <v/>
      </c>
      <c r="E638" s="622">
        <f t="shared" si="75"/>
        <v>2</v>
      </c>
      <c r="F638" s="630"/>
      <c r="G638" s="630"/>
      <c r="J638" s="659" t="str">
        <f t="shared" si="71"/>
        <v/>
      </c>
      <c r="K638" s="659" t="str">
        <f t="shared" si="72"/>
        <v/>
      </c>
      <c r="L638" s="659" t="str">
        <f t="shared" si="73"/>
        <v/>
      </c>
      <c r="M638" s="659" t="str">
        <f t="shared" si="74"/>
        <v/>
      </c>
    </row>
    <row r="639" spans="1:13" x14ac:dyDescent="0.2">
      <c r="A639" s="26"/>
      <c r="B639" s="26"/>
      <c r="C639" s="621" t="str">
        <f t="shared" si="70"/>
        <v/>
      </c>
      <c r="E639" s="622">
        <f t="shared" si="75"/>
        <v>2</v>
      </c>
      <c r="F639" s="630"/>
      <c r="G639" s="630"/>
      <c r="J639" s="659" t="str">
        <f t="shared" si="71"/>
        <v/>
      </c>
      <c r="K639" s="659" t="str">
        <f t="shared" si="72"/>
        <v/>
      </c>
      <c r="L639" s="659" t="str">
        <f t="shared" si="73"/>
        <v/>
      </c>
      <c r="M639" s="659" t="str">
        <f t="shared" si="74"/>
        <v/>
      </c>
    </row>
    <row r="640" spans="1:13" x14ac:dyDescent="0.2">
      <c r="A640" s="26"/>
      <c r="B640" s="26"/>
      <c r="C640" s="621" t="str">
        <f t="shared" si="70"/>
        <v/>
      </c>
      <c r="E640" s="622">
        <f t="shared" si="75"/>
        <v>2</v>
      </c>
      <c r="F640" s="630"/>
      <c r="G640" s="630"/>
      <c r="J640" s="659" t="str">
        <f t="shared" si="71"/>
        <v/>
      </c>
      <c r="K640" s="659" t="str">
        <f t="shared" si="72"/>
        <v/>
      </c>
      <c r="L640" s="659" t="str">
        <f t="shared" si="73"/>
        <v/>
      </c>
      <c r="M640" s="659" t="str">
        <f t="shared" si="74"/>
        <v/>
      </c>
    </row>
    <row r="641" spans="1:13" x14ac:dyDescent="0.2">
      <c r="A641" s="26"/>
      <c r="B641" s="26"/>
      <c r="C641" s="621" t="str">
        <f t="shared" si="70"/>
        <v/>
      </c>
      <c r="E641" s="622">
        <f t="shared" si="75"/>
        <v>2</v>
      </c>
      <c r="F641" s="630"/>
      <c r="G641" s="630"/>
      <c r="J641" s="659" t="str">
        <f t="shared" si="71"/>
        <v/>
      </c>
      <c r="K641" s="659" t="str">
        <f t="shared" si="72"/>
        <v/>
      </c>
      <c r="L641" s="659" t="str">
        <f t="shared" si="73"/>
        <v/>
      </c>
      <c r="M641" s="659" t="str">
        <f t="shared" si="74"/>
        <v/>
      </c>
    </row>
    <row r="642" spans="1:13" x14ac:dyDescent="0.2">
      <c r="A642" s="26"/>
      <c r="B642" s="26"/>
      <c r="C642" s="621" t="str">
        <f t="shared" si="70"/>
        <v/>
      </c>
      <c r="E642" s="622">
        <f t="shared" si="75"/>
        <v>2</v>
      </c>
      <c r="F642" s="630"/>
      <c r="G642" s="630"/>
      <c r="J642" s="659" t="str">
        <f t="shared" si="71"/>
        <v/>
      </c>
      <c r="K642" s="659" t="str">
        <f t="shared" si="72"/>
        <v/>
      </c>
      <c r="L642" s="659" t="str">
        <f t="shared" si="73"/>
        <v/>
      </c>
      <c r="M642" s="659" t="str">
        <f t="shared" si="74"/>
        <v/>
      </c>
    </row>
    <row r="643" spans="1:13" x14ac:dyDescent="0.2">
      <c r="A643" s="26"/>
      <c r="B643" s="26"/>
      <c r="C643" s="621" t="str">
        <f t="shared" si="70"/>
        <v/>
      </c>
      <c r="E643" s="622">
        <f t="shared" si="75"/>
        <v>2</v>
      </c>
      <c r="F643" s="630"/>
      <c r="G643" s="630"/>
      <c r="J643" s="659" t="str">
        <f t="shared" si="71"/>
        <v/>
      </c>
      <c r="K643" s="659" t="str">
        <f t="shared" si="72"/>
        <v/>
      </c>
      <c r="L643" s="659" t="str">
        <f t="shared" si="73"/>
        <v/>
      </c>
      <c r="M643" s="659" t="str">
        <f t="shared" si="74"/>
        <v/>
      </c>
    </row>
    <row r="644" spans="1:13" x14ac:dyDescent="0.2">
      <c r="A644" s="26"/>
      <c r="B644" s="26"/>
      <c r="C644" s="621" t="str">
        <f t="shared" si="70"/>
        <v/>
      </c>
      <c r="E644" s="622">
        <f t="shared" si="75"/>
        <v>2</v>
      </c>
      <c r="F644" s="630"/>
      <c r="G644" s="630"/>
      <c r="J644" s="659" t="str">
        <f t="shared" si="71"/>
        <v/>
      </c>
      <c r="K644" s="659" t="str">
        <f t="shared" si="72"/>
        <v/>
      </c>
      <c r="L644" s="659" t="str">
        <f t="shared" si="73"/>
        <v/>
      </c>
      <c r="M644" s="659" t="str">
        <f t="shared" si="74"/>
        <v/>
      </c>
    </row>
    <row r="645" spans="1:13" x14ac:dyDescent="0.2">
      <c r="A645" s="26"/>
      <c r="B645" s="26"/>
      <c r="C645" s="621" t="str">
        <f t="shared" si="70"/>
        <v/>
      </c>
      <c r="E645" s="622">
        <f t="shared" si="75"/>
        <v>2</v>
      </c>
      <c r="F645" s="630"/>
      <c r="G645" s="630"/>
      <c r="J645" s="659" t="str">
        <f t="shared" si="71"/>
        <v/>
      </c>
      <c r="K645" s="659" t="str">
        <f t="shared" si="72"/>
        <v/>
      </c>
      <c r="L645" s="659" t="str">
        <f t="shared" si="73"/>
        <v/>
      </c>
      <c r="M645" s="659" t="str">
        <f t="shared" si="74"/>
        <v/>
      </c>
    </row>
    <row r="646" spans="1:13" x14ac:dyDescent="0.2">
      <c r="A646" s="26"/>
      <c r="B646" s="26"/>
      <c r="C646" s="621" t="str">
        <f t="shared" si="70"/>
        <v/>
      </c>
      <c r="E646" s="622">
        <f t="shared" si="75"/>
        <v>2</v>
      </c>
      <c r="F646" s="630"/>
      <c r="G646" s="630"/>
      <c r="J646" s="659" t="str">
        <f t="shared" si="71"/>
        <v/>
      </c>
      <c r="K646" s="659" t="str">
        <f t="shared" si="72"/>
        <v/>
      </c>
      <c r="L646" s="659" t="str">
        <f t="shared" si="73"/>
        <v/>
      </c>
      <c r="M646" s="659" t="str">
        <f t="shared" si="74"/>
        <v/>
      </c>
    </row>
    <row r="647" spans="1:13" x14ac:dyDescent="0.2">
      <c r="A647" s="26"/>
      <c r="B647" s="26"/>
      <c r="C647" s="621" t="str">
        <f t="shared" si="70"/>
        <v/>
      </c>
      <c r="E647" s="622">
        <f t="shared" si="75"/>
        <v>2</v>
      </c>
      <c r="F647" s="630"/>
      <c r="G647" s="630"/>
      <c r="J647" s="659" t="str">
        <f t="shared" si="71"/>
        <v/>
      </c>
      <c r="K647" s="659" t="str">
        <f t="shared" si="72"/>
        <v/>
      </c>
      <c r="L647" s="659" t="str">
        <f t="shared" si="73"/>
        <v/>
      </c>
      <c r="M647" s="659" t="str">
        <f t="shared" si="74"/>
        <v/>
      </c>
    </row>
    <row r="648" spans="1:13" x14ac:dyDescent="0.2">
      <c r="A648" s="26"/>
      <c r="B648" s="26"/>
      <c r="C648" s="621" t="str">
        <f t="shared" si="70"/>
        <v/>
      </c>
      <c r="E648" s="622">
        <f t="shared" si="75"/>
        <v>2</v>
      </c>
      <c r="F648" s="630"/>
      <c r="G648" s="630"/>
      <c r="J648" s="659" t="str">
        <f t="shared" si="71"/>
        <v/>
      </c>
      <c r="K648" s="659" t="str">
        <f t="shared" si="72"/>
        <v/>
      </c>
      <c r="L648" s="659" t="str">
        <f t="shared" si="73"/>
        <v/>
      </c>
      <c r="M648" s="659" t="str">
        <f t="shared" si="74"/>
        <v/>
      </c>
    </row>
    <row r="649" spans="1:13" x14ac:dyDescent="0.2">
      <c r="A649" s="26"/>
      <c r="B649" s="26"/>
      <c r="C649" s="621" t="str">
        <f t="shared" si="70"/>
        <v/>
      </c>
      <c r="E649" s="622">
        <f t="shared" si="75"/>
        <v>2</v>
      </c>
      <c r="F649" s="630"/>
      <c r="G649" s="630"/>
      <c r="J649" s="659" t="str">
        <f t="shared" si="71"/>
        <v/>
      </c>
      <c r="K649" s="659" t="str">
        <f t="shared" si="72"/>
        <v/>
      </c>
      <c r="L649" s="659" t="str">
        <f t="shared" si="73"/>
        <v/>
      </c>
      <c r="M649" s="659" t="str">
        <f t="shared" si="74"/>
        <v/>
      </c>
    </row>
    <row r="650" spans="1:13" x14ac:dyDescent="0.2">
      <c r="A650" s="26"/>
      <c r="B650" s="26"/>
      <c r="C650" s="621" t="str">
        <f t="shared" si="70"/>
        <v/>
      </c>
      <c r="E650" s="622">
        <f t="shared" si="75"/>
        <v>2</v>
      </c>
      <c r="F650" s="630"/>
      <c r="G650" s="630"/>
      <c r="J650" s="659" t="str">
        <f t="shared" si="71"/>
        <v/>
      </c>
      <c r="K650" s="659" t="str">
        <f t="shared" si="72"/>
        <v/>
      </c>
      <c r="L650" s="659" t="str">
        <f t="shared" si="73"/>
        <v/>
      </c>
      <c r="M650" s="659" t="str">
        <f t="shared" si="74"/>
        <v/>
      </c>
    </row>
    <row r="651" spans="1:13" x14ac:dyDescent="0.2">
      <c r="A651" s="26"/>
      <c r="B651" s="26"/>
      <c r="C651" s="621" t="str">
        <f t="shared" si="70"/>
        <v/>
      </c>
      <c r="E651" s="622">
        <f t="shared" si="75"/>
        <v>2</v>
      </c>
      <c r="F651" s="630"/>
      <c r="G651" s="630"/>
      <c r="J651" s="659" t="str">
        <f t="shared" si="71"/>
        <v/>
      </c>
      <c r="K651" s="659" t="str">
        <f t="shared" si="72"/>
        <v/>
      </c>
      <c r="L651" s="659" t="str">
        <f t="shared" si="73"/>
        <v/>
      </c>
      <c r="M651" s="659" t="str">
        <f t="shared" si="74"/>
        <v/>
      </c>
    </row>
    <row r="652" spans="1:13" x14ac:dyDescent="0.2">
      <c r="A652" s="26"/>
      <c r="B652" s="26"/>
      <c r="C652" s="621" t="str">
        <f t="shared" si="70"/>
        <v/>
      </c>
      <c r="E652" s="622">
        <f t="shared" si="75"/>
        <v>2</v>
      </c>
      <c r="F652" s="630"/>
      <c r="G652" s="630"/>
      <c r="J652" s="659" t="str">
        <f t="shared" si="71"/>
        <v/>
      </c>
      <c r="K652" s="659" t="str">
        <f t="shared" si="72"/>
        <v/>
      </c>
      <c r="L652" s="659" t="str">
        <f t="shared" si="73"/>
        <v/>
      </c>
      <c r="M652" s="659" t="str">
        <f t="shared" si="74"/>
        <v/>
      </c>
    </row>
    <row r="653" spans="1:13" x14ac:dyDescent="0.2">
      <c r="A653" s="26"/>
      <c r="B653" s="26"/>
      <c r="C653" s="621" t="str">
        <f t="shared" si="70"/>
        <v/>
      </c>
      <c r="E653" s="622">
        <f t="shared" si="75"/>
        <v>2</v>
      </c>
      <c r="F653" s="630"/>
      <c r="G653" s="630"/>
      <c r="J653" s="659" t="str">
        <f t="shared" si="71"/>
        <v/>
      </c>
      <c r="K653" s="659" t="str">
        <f t="shared" si="72"/>
        <v/>
      </c>
      <c r="L653" s="659" t="str">
        <f t="shared" si="73"/>
        <v/>
      </c>
      <c r="M653" s="659" t="str">
        <f t="shared" si="74"/>
        <v/>
      </c>
    </row>
    <row r="654" spans="1:13" x14ac:dyDescent="0.2">
      <c r="A654" s="26"/>
      <c r="B654" s="26"/>
      <c r="C654" s="621" t="str">
        <f t="shared" si="70"/>
        <v/>
      </c>
      <c r="E654" s="622">
        <f t="shared" si="75"/>
        <v>2</v>
      </c>
      <c r="F654" s="630"/>
      <c r="G654" s="630"/>
      <c r="J654" s="659" t="str">
        <f t="shared" si="71"/>
        <v/>
      </c>
      <c r="K654" s="659" t="str">
        <f t="shared" si="72"/>
        <v/>
      </c>
      <c r="L654" s="659" t="str">
        <f t="shared" si="73"/>
        <v/>
      </c>
      <c r="M654" s="659" t="str">
        <f t="shared" si="74"/>
        <v/>
      </c>
    </row>
    <row r="655" spans="1:13" x14ac:dyDescent="0.2">
      <c r="A655" s="26"/>
      <c r="B655" s="26"/>
      <c r="C655" s="621" t="str">
        <f t="shared" si="70"/>
        <v/>
      </c>
      <c r="E655" s="622">
        <f t="shared" si="75"/>
        <v>2</v>
      </c>
      <c r="F655" s="630"/>
      <c r="G655" s="630"/>
      <c r="J655" s="659" t="str">
        <f t="shared" si="71"/>
        <v/>
      </c>
      <c r="K655" s="659" t="str">
        <f t="shared" si="72"/>
        <v/>
      </c>
      <c r="L655" s="659" t="str">
        <f t="shared" si="73"/>
        <v/>
      </c>
      <c r="M655" s="659" t="str">
        <f t="shared" si="74"/>
        <v/>
      </c>
    </row>
    <row r="656" spans="1:13" x14ac:dyDescent="0.2">
      <c r="A656" s="26"/>
      <c r="B656" s="26"/>
      <c r="C656" s="621" t="str">
        <f t="shared" si="70"/>
        <v/>
      </c>
      <c r="E656" s="622">
        <f t="shared" si="75"/>
        <v>2</v>
      </c>
      <c r="F656" s="630"/>
      <c r="G656" s="630"/>
      <c r="J656" s="659" t="str">
        <f t="shared" si="71"/>
        <v/>
      </c>
      <c r="K656" s="659" t="str">
        <f t="shared" si="72"/>
        <v/>
      </c>
      <c r="L656" s="659" t="str">
        <f t="shared" si="73"/>
        <v/>
      </c>
      <c r="M656" s="659" t="str">
        <f t="shared" si="74"/>
        <v/>
      </c>
    </row>
    <row r="657" spans="1:13" x14ac:dyDescent="0.2">
      <c r="A657" s="26"/>
      <c r="B657" s="26"/>
      <c r="C657" s="621" t="str">
        <f t="shared" si="70"/>
        <v/>
      </c>
      <c r="E657" s="622">
        <f t="shared" si="75"/>
        <v>2</v>
      </c>
      <c r="F657" s="630"/>
      <c r="G657" s="630"/>
      <c r="J657" s="659" t="str">
        <f t="shared" si="71"/>
        <v/>
      </c>
      <c r="K657" s="659" t="str">
        <f t="shared" si="72"/>
        <v/>
      </c>
      <c r="L657" s="659" t="str">
        <f t="shared" si="73"/>
        <v/>
      </c>
      <c r="M657" s="659" t="str">
        <f t="shared" si="74"/>
        <v/>
      </c>
    </row>
    <row r="658" spans="1:13" x14ac:dyDescent="0.2">
      <c r="A658" s="26"/>
      <c r="B658" s="26"/>
      <c r="C658" s="621" t="str">
        <f t="shared" si="70"/>
        <v/>
      </c>
      <c r="E658" s="622">
        <f t="shared" si="75"/>
        <v>2</v>
      </c>
      <c r="F658" s="630"/>
      <c r="G658" s="630"/>
      <c r="J658" s="659" t="str">
        <f t="shared" si="71"/>
        <v/>
      </c>
      <c r="K658" s="659" t="str">
        <f t="shared" si="72"/>
        <v/>
      </c>
      <c r="L658" s="659" t="str">
        <f t="shared" si="73"/>
        <v/>
      </c>
      <c r="M658" s="659" t="str">
        <f t="shared" si="74"/>
        <v/>
      </c>
    </row>
    <row r="659" spans="1:13" x14ac:dyDescent="0.2">
      <c r="A659" s="26"/>
      <c r="B659" s="26"/>
      <c r="C659" s="621" t="str">
        <f t="shared" si="70"/>
        <v/>
      </c>
      <c r="E659" s="622">
        <f t="shared" si="75"/>
        <v>2</v>
      </c>
      <c r="F659" s="630"/>
      <c r="G659" s="630"/>
      <c r="J659" s="659" t="str">
        <f t="shared" si="71"/>
        <v/>
      </c>
      <c r="K659" s="659" t="str">
        <f t="shared" si="72"/>
        <v/>
      </c>
      <c r="L659" s="659" t="str">
        <f t="shared" si="73"/>
        <v/>
      </c>
      <c r="M659" s="659" t="str">
        <f t="shared" si="74"/>
        <v/>
      </c>
    </row>
    <row r="660" spans="1:13" x14ac:dyDescent="0.2">
      <c r="A660" s="26"/>
      <c r="B660" s="26"/>
      <c r="C660" s="621" t="str">
        <f t="shared" si="70"/>
        <v/>
      </c>
      <c r="E660" s="622">
        <f t="shared" si="75"/>
        <v>2</v>
      </c>
      <c r="F660" s="630"/>
      <c r="G660" s="630"/>
      <c r="J660" s="659" t="str">
        <f t="shared" si="71"/>
        <v/>
      </c>
      <c r="K660" s="659" t="str">
        <f t="shared" si="72"/>
        <v/>
      </c>
      <c r="L660" s="659" t="str">
        <f t="shared" si="73"/>
        <v/>
      </c>
      <c r="M660" s="659" t="str">
        <f t="shared" si="74"/>
        <v/>
      </c>
    </row>
    <row r="661" spans="1:13" x14ac:dyDescent="0.2">
      <c r="A661" s="26"/>
      <c r="B661" s="26"/>
      <c r="C661" s="621" t="str">
        <f t="shared" si="70"/>
        <v/>
      </c>
      <c r="E661" s="622">
        <f t="shared" si="75"/>
        <v>2</v>
      </c>
      <c r="F661" s="630"/>
      <c r="G661" s="630"/>
      <c r="J661" s="659" t="str">
        <f t="shared" si="71"/>
        <v/>
      </c>
      <c r="K661" s="659" t="str">
        <f t="shared" si="72"/>
        <v/>
      </c>
      <c r="L661" s="659" t="str">
        <f t="shared" si="73"/>
        <v/>
      </c>
      <c r="M661" s="659" t="str">
        <f t="shared" si="74"/>
        <v/>
      </c>
    </row>
    <row r="662" spans="1:13" x14ac:dyDescent="0.2">
      <c r="A662" s="26"/>
      <c r="B662" s="26"/>
      <c r="C662" s="621" t="str">
        <f t="shared" si="70"/>
        <v/>
      </c>
      <c r="E662" s="622">
        <f t="shared" si="75"/>
        <v>2</v>
      </c>
      <c r="F662" s="630"/>
      <c r="G662" s="630"/>
      <c r="J662" s="659" t="str">
        <f t="shared" si="71"/>
        <v/>
      </c>
      <c r="K662" s="659" t="str">
        <f t="shared" si="72"/>
        <v/>
      </c>
      <c r="L662" s="659" t="str">
        <f t="shared" si="73"/>
        <v/>
      </c>
      <c r="M662" s="659" t="str">
        <f t="shared" si="74"/>
        <v/>
      </c>
    </row>
    <row r="663" spans="1:13" x14ac:dyDescent="0.2">
      <c r="A663" s="26"/>
      <c r="B663" s="26"/>
      <c r="C663" s="621" t="str">
        <f t="shared" si="70"/>
        <v/>
      </c>
      <c r="E663" s="622">
        <f t="shared" si="75"/>
        <v>2</v>
      </c>
      <c r="F663" s="630"/>
      <c r="G663" s="630"/>
      <c r="J663" s="659" t="str">
        <f t="shared" si="71"/>
        <v/>
      </c>
      <c r="K663" s="659" t="str">
        <f t="shared" si="72"/>
        <v/>
      </c>
      <c r="L663" s="659" t="str">
        <f t="shared" si="73"/>
        <v/>
      </c>
      <c r="M663" s="659" t="str">
        <f t="shared" si="74"/>
        <v/>
      </c>
    </row>
    <row r="664" spans="1:13" x14ac:dyDescent="0.2">
      <c r="A664" s="26"/>
      <c r="B664" s="26"/>
      <c r="C664" s="621" t="str">
        <f t="shared" si="70"/>
        <v/>
      </c>
      <c r="E664" s="622">
        <f t="shared" si="75"/>
        <v>2</v>
      </c>
      <c r="F664" s="630"/>
      <c r="G664" s="630"/>
      <c r="J664" s="659" t="str">
        <f t="shared" si="71"/>
        <v/>
      </c>
      <c r="K664" s="659" t="str">
        <f t="shared" si="72"/>
        <v/>
      </c>
      <c r="L664" s="659" t="str">
        <f t="shared" si="73"/>
        <v/>
      </c>
      <c r="M664" s="659" t="str">
        <f t="shared" si="74"/>
        <v/>
      </c>
    </row>
    <row r="665" spans="1:13" x14ac:dyDescent="0.2">
      <c r="A665" s="26"/>
      <c r="B665" s="26"/>
      <c r="C665" s="621" t="str">
        <f t="shared" si="70"/>
        <v/>
      </c>
      <c r="E665" s="622">
        <f t="shared" si="75"/>
        <v>2</v>
      </c>
      <c r="F665" s="630"/>
      <c r="G665" s="630"/>
      <c r="J665" s="659" t="str">
        <f t="shared" si="71"/>
        <v/>
      </c>
      <c r="K665" s="659" t="str">
        <f t="shared" si="72"/>
        <v/>
      </c>
      <c r="L665" s="659" t="str">
        <f t="shared" si="73"/>
        <v/>
      </c>
      <c r="M665" s="659" t="str">
        <f t="shared" si="74"/>
        <v/>
      </c>
    </row>
    <row r="666" spans="1:13" x14ac:dyDescent="0.2">
      <c r="A666" s="26"/>
      <c r="B666" s="26"/>
      <c r="C666" s="621" t="str">
        <f t="shared" si="70"/>
        <v/>
      </c>
      <c r="E666" s="622">
        <f t="shared" si="75"/>
        <v>2</v>
      </c>
      <c r="F666" s="630"/>
      <c r="G666" s="630"/>
      <c r="J666" s="659" t="str">
        <f t="shared" si="71"/>
        <v/>
      </c>
      <c r="K666" s="659" t="str">
        <f t="shared" si="72"/>
        <v/>
      </c>
      <c r="L666" s="659" t="str">
        <f t="shared" si="73"/>
        <v/>
      </c>
      <c r="M666" s="659" t="str">
        <f t="shared" si="74"/>
        <v/>
      </c>
    </row>
    <row r="667" spans="1:13" x14ac:dyDescent="0.2">
      <c r="A667" s="26"/>
      <c r="B667" s="26"/>
      <c r="C667" s="621" t="str">
        <f t="shared" si="70"/>
        <v/>
      </c>
      <c r="E667" s="622">
        <f t="shared" si="75"/>
        <v>2</v>
      </c>
      <c r="F667" s="630"/>
      <c r="G667" s="630"/>
      <c r="J667" s="659" t="str">
        <f t="shared" si="71"/>
        <v/>
      </c>
      <c r="K667" s="659" t="str">
        <f t="shared" si="72"/>
        <v/>
      </c>
      <c r="L667" s="659" t="str">
        <f t="shared" si="73"/>
        <v/>
      </c>
      <c r="M667" s="659" t="str">
        <f t="shared" si="74"/>
        <v/>
      </c>
    </row>
    <row r="668" spans="1:13" x14ac:dyDescent="0.2">
      <c r="A668" s="26"/>
      <c r="B668" s="26"/>
      <c r="C668" s="621" t="str">
        <f t="shared" si="70"/>
        <v/>
      </c>
      <c r="E668" s="622">
        <f t="shared" si="75"/>
        <v>2</v>
      </c>
      <c r="F668" s="630"/>
      <c r="G668" s="630"/>
      <c r="J668" s="659" t="str">
        <f t="shared" si="71"/>
        <v/>
      </c>
      <c r="K668" s="659" t="str">
        <f t="shared" si="72"/>
        <v/>
      </c>
      <c r="L668" s="659" t="str">
        <f t="shared" si="73"/>
        <v/>
      </c>
      <c r="M668" s="659" t="str">
        <f t="shared" si="74"/>
        <v/>
      </c>
    </row>
    <row r="669" spans="1:13" x14ac:dyDescent="0.2">
      <c r="A669" s="26"/>
      <c r="B669" s="26"/>
      <c r="C669" s="621" t="str">
        <f t="shared" si="70"/>
        <v/>
      </c>
      <c r="E669" s="622">
        <f t="shared" si="75"/>
        <v>2</v>
      </c>
      <c r="F669" s="630"/>
      <c r="G669" s="630"/>
      <c r="J669" s="659" t="str">
        <f t="shared" si="71"/>
        <v/>
      </c>
      <c r="K669" s="659" t="str">
        <f t="shared" si="72"/>
        <v/>
      </c>
      <c r="L669" s="659" t="str">
        <f t="shared" si="73"/>
        <v/>
      </c>
      <c r="M669" s="659" t="str">
        <f t="shared" si="74"/>
        <v/>
      </c>
    </row>
    <row r="670" spans="1:13" x14ac:dyDescent="0.2">
      <c r="A670" s="26"/>
      <c r="B670" s="26"/>
      <c r="C670" s="621" t="str">
        <f t="shared" si="70"/>
        <v/>
      </c>
      <c r="E670" s="622">
        <f t="shared" si="75"/>
        <v>2</v>
      </c>
      <c r="F670" s="630"/>
      <c r="G670" s="630"/>
      <c r="J670" s="659" t="str">
        <f t="shared" si="71"/>
        <v/>
      </c>
      <c r="K670" s="659" t="str">
        <f t="shared" si="72"/>
        <v/>
      </c>
      <c r="L670" s="659" t="str">
        <f t="shared" si="73"/>
        <v/>
      </c>
      <c r="M670" s="659" t="str">
        <f t="shared" si="74"/>
        <v/>
      </c>
    </row>
    <row r="671" spans="1:13" x14ac:dyDescent="0.2">
      <c r="A671" s="26"/>
      <c r="B671" s="26"/>
      <c r="C671" s="621" t="str">
        <f t="shared" si="70"/>
        <v/>
      </c>
      <c r="E671" s="622">
        <f t="shared" si="75"/>
        <v>2</v>
      </c>
      <c r="F671" s="630"/>
      <c r="G671" s="630"/>
      <c r="J671" s="659" t="str">
        <f t="shared" si="71"/>
        <v/>
      </c>
      <c r="K671" s="659" t="str">
        <f t="shared" si="72"/>
        <v/>
      </c>
      <c r="L671" s="659" t="str">
        <f t="shared" si="73"/>
        <v/>
      </c>
      <c r="M671" s="659" t="str">
        <f t="shared" si="74"/>
        <v/>
      </c>
    </row>
    <row r="672" spans="1:13" x14ac:dyDescent="0.2">
      <c r="A672" s="26"/>
      <c r="B672" s="26"/>
      <c r="C672" s="621" t="str">
        <f t="shared" si="70"/>
        <v/>
      </c>
      <c r="E672" s="622">
        <f t="shared" si="75"/>
        <v>2</v>
      </c>
      <c r="F672" s="630"/>
      <c r="G672" s="630"/>
      <c r="J672" s="659" t="str">
        <f t="shared" si="71"/>
        <v/>
      </c>
      <c r="K672" s="659" t="str">
        <f t="shared" si="72"/>
        <v/>
      </c>
      <c r="L672" s="659" t="str">
        <f t="shared" si="73"/>
        <v/>
      </c>
      <c r="M672" s="659" t="str">
        <f t="shared" si="74"/>
        <v/>
      </c>
    </row>
    <row r="673" spans="1:13" x14ac:dyDescent="0.2">
      <c r="A673" s="26"/>
      <c r="B673" s="26"/>
      <c r="C673" s="621" t="str">
        <f t="shared" si="70"/>
        <v/>
      </c>
      <c r="E673" s="622">
        <f t="shared" si="75"/>
        <v>2</v>
      </c>
      <c r="F673" s="630"/>
      <c r="G673" s="630"/>
      <c r="J673" s="659" t="str">
        <f t="shared" si="71"/>
        <v/>
      </c>
      <c r="K673" s="659" t="str">
        <f t="shared" si="72"/>
        <v/>
      </c>
      <c r="L673" s="659" t="str">
        <f t="shared" si="73"/>
        <v/>
      </c>
      <c r="M673" s="659" t="str">
        <f t="shared" si="74"/>
        <v/>
      </c>
    </row>
    <row r="674" spans="1:13" x14ac:dyDescent="0.2">
      <c r="A674" s="26"/>
      <c r="B674" s="26"/>
      <c r="C674" s="621" t="str">
        <f t="shared" si="70"/>
        <v/>
      </c>
      <c r="E674" s="622">
        <f t="shared" si="75"/>
        <v>2</v>
      </c>
      <c r="F674" s="630"/>
      <c r="G674" s="630"/>
      <c r="J674" s="659" t="str">
        <f t="shared" si="71"/>
        <v/>
      </c>
      <c r="K674" s="659" t="str">
        <f t="shared" si="72"/>
        <v/>
      </c>
      <c r="L674" s="659" t="str">
        <f t="shared" si="73"/>
        <v/>
      </c>
      <c r="M674" s="659" t="str">
        <f t="shared" si="74"/>
        <v/>
      </c>
    </row>
    <row r="675" spans="1:13" x14ac:dyDescent="0.2">
      <c r="A675" s="26"/>
      <c r="B675" s="26"/>
      <c r="C675" s="621" t="str">
        <f t="shared" si="70"/>
        <v/>
      </c>
      <c r="E675" s="622">
        <f t="shared" si="75"/>
        <v>2</v>
      </c>
      <c r="F675" s="630"/>
      <c r="G675" s="630"/>
      <c r="J675" s="659" t="str">
        <f t="shared" si="71"/>
        <v/>
      </c>
      <c r="K675" s="659" t="str">
        <f t="shared" si="72"/>
        <v/>
      </c>
      <c r="L675" s="659" t="str">
        <f t="shared" si="73"/>
        <v/>
      </c>
      <c r="M675" s="659" t="str">
        <f t="shared" si="74"/>
        <v/>
      </c>
    </row>
    <row r="676" spans="1:13" x14ac:dyDescent="0.2">
      <c r="A676" s="26"/>
      <c r="B676" s="26"/>
      <c r="C676" s="621" t="str">
        <f t="shared" si="70"/>
        <v/>
      </c>
      <c r="E676" s="622">
        <f t="shared" si="75"/>
        <v>2</v>
      </c>
      <c r="F676" s="630"/>
      <c r="G676" s="630"/>
      <c r="J676" s="659" t="str">
        <f t="shared" si="71"/>
        <v/>
      </c>
      <c r="K676" s="659" t="str">
        <f t="shared" si="72"/>
        <v/>
      </c>
      <c r="L676" s="659" t="str">
        <f t="shared" si="73"/>
        <v/>
      </c>
      <c r="M676" s="659" t="str">
        <f t="shared" si="74"/>
        <v/>
      </c>
    </row>
    <row r="677" spans="1:13" x14ac:dyDescent="0.2">
      <c r="A677" s="26"/>
      <c r="B677" s="26"/>
      <c r="C677" s="621" t="str">
        <f t="shared" si="70"/>
        <v/>
      </c>
      <c r="E677" s="622">
        <f t="shared" si="75"/>
        <v>2</v>
      </c>
      <c r="F677" s="630"/>
      <c r="G677" s="630"/>
      <c r="J677" s="659" t="str">
        <f t="shared" si="71"/>
        <v/>
      </c>
      <c r="K677" s="659" t="str">
        <f t="shared" si="72"/>
        <v/>
      </c>
      <c r="L677" s="659" t="str">
        <f t="shared" si="73"/>
        <v/>
      </c>
      <c r="M677" s="659" t="str">
        <f t="shared" si="74"/>
        <v/>
      </c>
    </row>
    <row r="678" spans="1:13" x14ac:dyDescent="0.2">
      <c r="A678" s="26"/>
      <c r="B678" s="26"/>
      <c r="C678" s="621" t="str">
        <f t="shared" si="70"/>
        <v/>
      </c>
      <c r="E678" s="622">
        <f t="shared" si="75"/>
        <v>2</v>
      </c>
      <c r="F678" s="630"/>
      <c r="G678" s="630"/>
      <c r="J678" s="659" t="str">
        <f t="shared" si="71"/>
        <v/>
      </c>
      <c r="K678" s="659" t="str">
        <f t="shared" si="72"/>
        <v/>
      </c>
      <c r="L678" s="659" t="str">
        <f t="shared" si="73"/>
        <v/>
      </c>
      <c r="M678" s="659" t="str">
        <f t="shared" si="74"/>
        <v/>
      </c>
    </row>
    <row r="679" spans="1:13" x14ac:dyDescent="0.2">
      <c r="A679" s="26"/>
      <c r="B679" s="26"/>
      <c r="C679" s="621" t="str">
        <f t="shared" si="70"/>
        <v/>
      </c>
      <c r="E679" s="622">
        <f t="shared" si="75"/>
        <v>2</v>
      </c>
      <c r="F679" s="630"/>
      <c r="G679" s="630"/>
      <c r="J679" s="659" t="str">
        <f t="shared" si="71"/>
        <v/>
      </c>
      <c r="K679" s="659" t="str">
        <f t="shared" si="72"/>
        <v/>
      </c>
      <c r="L679" s="659" t="str">
        <f t="shared" si="73"/>
        <v/>
      </c>
      <c r="M679" s="659" t="str">
        <f t="shared" si="74"/>
        <v/>
      </c>
    </row>
    <row r="680" spans="1:13" x14ac:dyDescent="0.2">
      <c r="A680" s="26"/>
      <c r="B680" s="26"/>
      <c r="C680" s="621" t="str">
        <f t="shared" si="70"/>
        <v/>
      </c>
      <c r="E680" s="622">
        <f t="shared" si="75"/>
        <v>2</v>
      </c>
      <c r="F680" s="630"/>
      <c r="G680" s="630"/>
      <c r="J680" s="659" t="str">
        <f t="shared" si="71"/>
        <v/>
      </c>
      <c r="K680" s="659" t="str">
        <f t="shared" si="72"/>
        <v/>
      </c>
      <c r="L680" s="659" t="str">
        <f t="shared" si="73"/>
        <v/>
      </c>
      <c r="M680" s="659" t="str">
        <f t="shared" si="74"/>
        <v/>
      </c>
    </row>
    <row r="681" spans="1:13" x14ac:dyDescent="0.2">
      <c r="A681" s="26"/>
      <c r="B681" s="26"/>
      <c r="C681" s="621" t="str">
        <f t="shared" si="70"/>
        <v/>
      </c>
      <c r="E681" s="622">
        <f t="shared" si="75"/>
        <v>2</v>
      </c>
      <c r="F681" s="630"/>
      <c r="G681" s="630"/>
      <c r="J681" s="659" t="str">
        <f t="shared" si="71"/>
        <v/>
      </c>
      <c r="K681" s="659" t="str">
        <f t="shared" si="72"/>
        <v/>
      </c>
      <c r="L681" s="659" t="str">
        <f t="shared" si="73"/>
        <v/>
      </c>
      <c r="M681" s="659" t="str">
        <f t="shared" si="74"/>
        <v/>
      </c>
    </row>
    <row r="682" spans="1:13" x14ac:dyDescent="0.2">
      <c r="A682" s="26"/>
      <c r="B682" s="26"/>
      <c r="C682" s="621" t="str">
        <f t="shared" si="70"/>
        <v/>
      </c>
      <c r="E682" s="622">
        <f t="shared" si="75"/>
        <v>2</v>
      </c>
      <c r="F682" s="630"/>
      <c r="G682" s="630"/>
      <c r="J682" s="659" t="str">
        <f t="shared" si="71"/>
        <v/>
      </c>
      <c r="K682" s="659" t="str">
        <f t="shared" si="72"/>
        <v/>
      </c>
      <c r="L682" s="659" t="str">
        <f t="shared" si="73"/>
        <v/>
      </c>
      <c r="M682" s="659" t="str">
        <f t="shared" si="74"/>
        <v/>
      </c>
    </row>
    <row r="683" spans="1:13" x14ac:dyDescent="0.2">
      <c r="A683" s="26"/>
      <c r="B683" s="26"/>
      <c r="C683" s="621" t="str">
        <f t="shared" si="70"/>
        <v/>
      </c>
      <c r="E683" s="622">
        <f t="shared" si="75"/>
        <v>2</v>
      </c>
      <c r="F683" s="630"/>
      <c r="G683" s="630"/>
      <c r="J683" s="659" t="str">
        <f t="shared" si="71"/>
        <v/>
      </c>
      <c r="K683" s="659" t="str">
        <f t="shared" si="72"/>
        <v/>
      </c>
      <c r="L683" s="659" t="str">
        <f t="shared" si="73"/>
        <v/>
      </c>
      <c r="M683" s="659" t="str">
        <f t="shared" si="74"/>
        <v/>
      </c>
    </row>
    <row r="684" spans="1:13" x14ac:dyDescent="0.2">
      <c r="A684" s="26"/>
      <c r="B684" s="26"/>
      <c r="C684" s="621" t="str">
        <f t="shared" ref="C684:C747" si="76">IF(ISERROR(VLOOKUP(A684,Balance,2,FALSE)),"",VLOOKUP(A684,Balance,2,FALSE))</f>
        <v/>
      </c>
      <c r="E684" s="622">
        <f t="shared" si="75"/>
        <v>2</v>
      </c>
      <c r="F684" s="630"/>
      <c r="G684" s="630"/>
      <c r="J684" s="659" t="str">
        <f t="shared" si="71"/>
        <v/>
      </c>
      <c r="K684" s="659" t="str">
        <f t="shared" si="72"/>
        <v/>
      </c>
      <c r="L684" s="659" t="str">
        <f t="shared" si="73"/>
        <v/>
      </c>
      <c r="M684" s="659" t="str">
        <f t="shared" si="74"/>
        <v/>
      </c>
    </row>
    <row r="685" spans="1:13" x14ac:dyDescent="0.2">
      <c r="A685" s="26"/>
      <c r="B685" s="26"/>
      <c r="C685" s="621" t="str">
        <f t="shared" si="76"/>
        <v/>
      </c>
      <c r="E685" s="622">
        <f t="shared" si="75"/>
        <v>2</v>
      </c>
      <c r="F685" s="630"/>
      <c r="G685" s="630"/>
      <c r="J685" s="659" t="str">
        <f t="shared" ref="J685:J748" si="77">IF($B685="F",$G685,"")</f>
        <v/>
      </c>
      <c r="K685" s="659" t="str">
        <f t="shared" ref="K685:K748" si="78">IF($B685="V",$G685,"")</f>
        <v/>
      </c>
      <c r="L685" s="659" t="str">
        <f t="shared" ref="L685:L748" si="79">IF($B685="A",$G685,"")</f>
        <v/>
      </c>
      <c r="M685" s="659" t="str">
        <f t="shared" ref="M685:M748" si="80">IF($B685="G",$G685,"")</f>
        <v/>
      </c>
    </row>
    <row r="686" spans="1:13" x14ac:dyDescent="0.2">
      <c r="A686" s="26"/>
      <c r="B686" s="26"/>
      <c r="C686" s="621" t="str">
        <f t="shared" si="76"/>
        <v/>
      </c>
      <c r="E686" s="622">
        <f t="shared" si="75"/>
        <v>2</v>
      </c>
      <c r="F686" s="630"/>
      <c r="G686" s="630"/>
      <c r="J686" s="659" t="str">
        <f t="shared" si="77"/>
        <v/>
      </c>
      <c r="K686" s="659" t="str">
        <f t="shared" si="78"/>
        <v/>
      </c>
      <c r="L686" s="659" t="str">
        <f t="shared" si="79"/>
        <v/>
      </c>
      <c r="M686" s="659" t="str">
        <f t="shared" si="80"/>
        <v/>
      </c>
    </row>
    <row r="687" spans="1:13" x14ac:dyDescent="0.2">
      <c r="A687" s="26"/>
      <c r="B687" s="26"/>
      <c r="C687" s="621" t="str">
        <f t="shared" si="76"/>
        <v/>
      </c>
      <c r="E687" s="622">
        <f t="shared" si="75"/>
        <v>2</v>
      </c>
      <c r="F687" s="630"/>
      <c r="G687" s="630"/>
      <c r="J687" s="659" t="str">
        <f t="shared" si="77"/>
        <v/>
      </c>
      <c r="K687" s="659" t="str">
        <f t="shared" si="78"/>
        <v/>
      </c>
      <c r="L687" s="659" t="str">
        <f t="shared" si="79"/>
        <v/>
      </c>
      <c r="M687" s="659" t="str">
        <f t="shared" si="80"/>
        <v/>
      </c>
    </row>
    <row r="688" spans="1:13" x14ac:dyDescent="0.2">
      <c r="A688" s="26"/>
      <c r="B688" s="26"/>
      <c r="C688" s="621" t="str">
        <f t="shared" si="76"/>
        <v/>
      </c>
      <c r="E688" s="622">
        <f t="shared" si="75"/>
        <v>2</v>
      </c>
      <c r="F688" s="630"/>
      <c r="G688" s="630"/>
      <c r="J688" s="659" t="str">
        <f t="shared" si="77"/>
        <v/>
      </c>
      <c r="K688" s="659" t="str">
        <f t="shared" si="78"/>
        <v/>
      </c>
      <c r="L688" s="659" t="str">
        <f t="shared" si="79"/>
        <v/>
      </c>
      <c r="M688" s="659" t="str">
        <f t="shared" si="80"/>
        <v/>
      </c>
    </row>
    <row r="689" spans="1:13" x14ac:dyDescent="0.2">
      <c r="A689" s="26"/>
      <c r="B689" s="26"/>
      <c r="C689" s="621" t="str">
        <f t="shared" si="76"/>
        <v/>
      </c>
      <c r="E689" s="622">
        <f t="shared" si="75"/>
        <v>2</v>
      </c>
      <c r="F689" s="630"/>
      <c r="G689" s="630"/>
      <c r="J689" s="659" t="str">
        <f t="shared" si="77"/>
        <v/>
      </c>
      <c r="K689" s="659" t="str">
        <f t="shared" si="78"/>
        <v/>
      </c>
      <c r="L689" s="659" t="str">
        <f t="shared" si="79"/>
        <v/>
      </c>
      <c r="M689" s="659" t="str">
        <f t="shared" si="80"/>
        <v/>
      </c>
    </row>
    <row r="690" spans="1:13" x14ac:dyDescent="0.2">
      <c r="A690" s="26"/>
      <c r="B690" s="26"/>
      <c r="C690" s="621" t="str">
        <f t="shared" si="76"/>
        <v/>
      </c>
      <c r="E690" s="622">
        <f t="shared" ref="E690:E753" si="81">IF(MID(D690,6,3)="000",1,2)</f>
        <v>2</v>
      </c>
      <c r="F690" s="630"/>
      <c r="G690" s="630"/>
      <c r="J690" s="659" t="str">
        <f t="shared" si="77"/>
        <v/>
      </c>
      <c r="K690" s="659" t="str">
        <f t="shared" si="78"/>
        <v/>
      </c>
      <c r="L690" s="659" t="str">
        <f t="shared" si="79"/>
        <v/>
      </c>
      <c r="M690" s="659" t="str">
        <f t="shared" si="80"/>
        <v/>
      </c>
    </row>
    <row r="691" spans="1:13" x14ac:dyDescent="0.2">
      <c r="A691" s="26"/>
      <c r="B691" s="26"/>
      <c r="C691" s="621" t="str">
        <f t="shared" si="76"/>
        <v/>
      </c>
      <c r="E691" s="622">
        <f t="shared" si="81"/>
        <v>2</v>
      </c>
      <c r="F691" s="630"/>
      <c r="G691" s="630"/>
      <c r="J691" s="659" t="str">
        <f t="shared" si="77"/>
        <v/>
      </c>
      <c r="K691" s="659" t="str">
        <f t="shared" si="78"/>
        <v/>
      </c>
      <c r="L691" s="659" t="str">
        <f t="shared" si="79"/>
        <v/>
      </c>
      <c r="M691" s="659" t="str">
        <f t="shared" si="80"/>
        <v/>
      </c>
    </row>
    <row r="692" spans="1:13" x14ac:dyDescent="0.2">
      <c r="A692" s="26"/>
      <c r="B692" s="26"/>
      <c r="C692" s="621" t="str">
        <f t="shared" si="76"/>
        <v/>
      </c>
      <c r="E692" s="622">
        <f t="shared" si="81"/>
        <v>2</v>
      </c>
      <c r="F692" s="630"/>
      <c r="G692" s="630"/>
      <c r="J692" s="659" t="str">
        <f t="shared" si="77"/>
        <v/>
      </c>
      <c r="K692" s="659" t="str">
        <f t="shared" si="78"/>
        <v/>
      </c>
      <c r="L692" s="659" t="str">
        <f t="shared" si="79"/>
        <v/>
      </c>
      <c r="M692" s="659" t="str">
        <f t="shared" si="80"/>
        <v/>
      </c>
    </row>
    <row r="693" spans="1:13" x14ac:dyDescent="0.2">
      <c r="A693" s="26"/>
      <c r="B693" s="26"/>
      <c r="C693" s="621" t="str">
        <f t="shared" si="76"/>
        <v/>
      </c>
      <c r="E693" s="622">
        <f t="shared" si="81"/>
        <v>2</v>
      </c>
      <c r="F693" s="630"/>
      <c r="G693" s="630"/>
      <c r="J693" s="659" t="str">
        <f t="shared" si="77"/>
        <v/>
      </c>
      <c r="K693" s="659" t="str">
        <f t="shared" si="78"/>
        <v/>
      </c>
      <c r="L693" s="659" t="str">
        <f t="shared" si="79"/>
        <v/>
      </c>
      <c r="M693" s="659" t="str">
        <f t="shared" si="80"/>
        <v/>
      </c>
    </row>
    <row r="694" spans="1:13" x14ac:dyDescent="0.2">
      <c r="A694" s="26"/>
      <c r="B694" s="26"/>
      <c r="C694" s="621" t="str">
        <f t="shared" si="76"/>
        <v/>
      </c>
      <c r="E694" s="622">
        <f t="shared" si="81"/>
        <v>2</v>
      </c>
      <c r="F694" s="630"/>
      <c r="G694" s="630"/>
      <c r="J694" s="659" t="str">
        <f t="shared" si="77"/>
        <v/>
      </c>
      <c r="K694" s="659" t="str">
        <f t="shared" si="78"/>
        <v/>
      </c>
      <c r="L694" s="659" t="str">
        <f t="shared" si="79"/>
        <v/>
      </c>
      <c r="M694" s="659" t="str">
        <f t="shared" si="80"/>
        <v/>
      </c>
    </row>
    <row r="695" spans="1:13" x14ac:dyDescent="0.2">
      <c r="A695" s="26"/>
      <c r="B695" s="26"/>
      <c r="C695" s="621" t="str">
        <f t="shared" si="76"/>
        <v/>
      </c>
      <c r="E695" s="622">
        <f t="shared" si="81"/>
        <v>2</v>
      </c>
      <c r="F695" s="630"/>
      <c r="G695" s="630"/>
      <c r="J695" s="659" t="str">
        <f t="shared" si="77"/>
        <v/>
      </c>
      <c r="K695" s="659" t="str">
        <f t="shared" si="78"/>
        <v/>
      </c>
      <c r="L695" s="659" t="str">
        <f t="shared" si="79"/>
        <v/>
      </c>
      <c r="M695" s="659" t="str">
        <f t="shared" si="80"/>
        <v/>
      </c>
    </row>
    <row r="696" spans="1:13" x14ac:dyDescent="0.2">
      <c r="A696" s="26"/>
      <c r="B696" s="26"/>
      <c r="C696" s="621" t="str">
        <f t="shared" si="76"/>
        <v/>
      </c>
      <c r="E696" s="622">
        <f t="shared" si="81"/>
        <v>2</v>
      </c>
      <c r="F696" s="630"/>
      <c r="G696" s="630"/>
      <c r="J696" s="659" t="str">
        <f t="shared" si="77"/>
        <v/>
      </c>
      <c r="K696" s="659" t="str">
        <f t="shared" si="78"/>
        <v/>
      </c>
      <c r="L696" s="659" t="str">
        <f t="shared" si="79"/>
        <v/>
      </c>
      <c r="M696" s="659" t="str">
        <f t="shared" si="80"/>
        <v/>
      </c>
    </row>
    <row r="697" spans="1:13" x14ac:dyDescent="0.2">
      <c r="A697" s="26"/>
      <c r="B697" s="26"/>
      <c r="C697" s="621" t="str">
        <f t="shared" si="76"/>
        <v/>
      </c>
      <c r="E697" s="622">
        <f t="shared" si="81"/>
        <v>2</v>
      </c>
      <c r="F697" s="630"/>
      <c r="G697" s="630"/>
      <c r="J697" s="659" t="str">
        <f t="shared" si="77"/>
        <v/>
      </c>
      <c r="K697" s="659" t="str">
        <f t="shared" si="78"/>
        <v/>
      </c>
      <c r="L697" s="659" t="str">
        <f t="shared" si="79"/>
        <v/>
      </c>
      <c r="M697" s="659" t="str">
        <f t="shared" si="80"/>
        <v/>
      </c>
    </row>
    <row r="698" spans="1:13" x14ac:dyDescent="0.2">
      <c r="A698" s="26"/>
      <c r="B698" s="26"/>
      <c r="C698" s="621" t="str">
        <f t="shared" si="76"/>
        <v/>
      </c>
      <c r="E698" s="622">
        <f t="shared" si="81"/>
        <v>2</v>
      </c>
      <c r="F698" s="630"/>
      <c r="G698" s="630"/>
      <c r="J698" s="659" t="str">
        <f t="shared" si="77"/>
        <v/>
      </c>
      <c r="K698" s="659" t="str">
        <f t="shared" si="78"/>
        <v/>
      </c>
      <c r="L698" s="659" t="str">
        <f t="shared" si="79"/>
        <v/>
      </c>
      <c r="M698" s="659" t="str">
        <f t="shared" si="80"/>
        <v/>
      </c>
    </row>
    <row r="699" spans="1:13" x14ac:dyDescent="0.2">
      <c r="A699" s="26"/>
      <c r="B699" s="26"/>
      <c r="C699" s="621" t="str">
        <f t="shared" si="76"/>
        <v/>
      </c>
      <c r="E699" s="622">
        <f t="shared" si="81"/>
        <v>2</v>
      </c>
      <c r="F699" s="630"/>
      <c r="G699" s="630"/>
      <c r="J699" s="659" t="str">
        <f t="shared" si="77"/>
        <v/>
      </c>
      <c r="K699" s="659" t="str">
        <f t="shared" si="78"/>
        <v/>
      </c>
      <c r="L699" s="659" t="str">
        <f t="shared" si="79"/>
        <v/>
      </c>
      <c r="M699" s="659" t="str">
        <f t="shared" si="80"/>
        <v/>
      </c>
    </row>
    <row r="700" spans="1:13" x14ac:dyDescent="0.2">
      <c r="A700" s="26"/>
      <c r="B700" s="26"/>
      <c r="C700" s="621" t="str">
        <f t="shared" si="76"/>
        <v/>
      </c>
      <c r="E700" s="622">
        <f t="shared" si="81"/>
        <v>2</v>
      </c>
      <c r="F700" s="630"/>
      <c r="G700" s="630"/>
      <c r="J700" s="659" t="str">
        <f t="shared" si="77"/>
        <v/>
      </c>
      <c r="K700" s="659" t="str">
        <f t="shared" si="78"/>
        <v/>
      </c>
      <c r="L700" s="659" t="str">
        <f t="shared" si="79"/>
        <v/>
      </c>
      <c r="M700" s="659" t="str">
        <f t="shared" si="80"/>
        <v/>
      </c>
    </row>
    <row r="701" spans="1:13" x14ac:dyDescent="0.2">
      <c r="A701" s="26"/>
      <c r="B701" s="26"/>
      <c r="C701" s="621" t="str">
        <f t="shared" si="76"/>
        <v/>
      </c>
      <c r="E701" s="622">
        <f t="shared" si="81"/>
        <v>2</v>
      </c>
      <c r="F701" s="630"/>
      <c r="G701" s="630"/>
      <c r="J701" s="659" t="str">
        <f t="shared" si="77"/>
        <v/>
      </c>
      <c r="K701" s="659" t="str">
        <f t="shared" si="78"/>
        <v/>
      </c>
      <c r="L701" s="659" t="str">
        <f t="shared" si="79"/>
        <v/>
      </c>
      <c r="M701" s="659" t="str">
        <f t="shared" si="80"/>
        <v/>
      </c>
    </row>
    <row r="702" spans="1:13" x14ac:dyDescent="0.2">
      <c r="A702" s="26"/>
      <c r="B702" s="26"/>
      <c r="C702" s="621" t="str">
        <f t="shared" si="76"/>
        <v/>
      </c>
      <c r="E702" s="622">
        <f t="shared" si="81"/>
        <v>2</v>
      </c>
      <c r="F702" s="630"/>
      <c r="G702" s="630"/>
      <c r="J702" s="659" t="str">
        <f t="shared" si="77"/>
        <v/>
      </c>
      <c r="K702" s="659" t="str">
        <f t="shared" si="78"/>
        <v/>
      </c>
      <c r="L702" s="659" t="str">
        <f t="shared" si="79"/>
        <v/>
      </c>
      <c r="M702" s="659" t="str">
        <f t="shared" si="80"/>
        <v/>
      </c>
    </row>
    <row r="703" spans="1:13" x14ac:dyDescent="0.2">
      <c r="A703" s="26"/>
      <c r="B703" s="26"/>
      <c r="C703" s="621" t="str">
        <f t="shared" si="76"/>
        <v/>
      </c>
      <c r="E703" s="622">
        <f t="shared" si="81"/>
        <v>2</v>
      </c>
      <c r="F703" s="630"/>
      <c r="G703" s="630"/>
      <c r="J703" s="659" t="str">
        <f t="shared" si="77"/>
        <v/>
      </c>
      <c r="K703" s="659" t="str">
        <f t="shared" si="78"/>
        <v/>
      </c>
      <c r="L703" s="659" t="str">
        <f t="shared" si="79"/>
        <v/>
      </c>
      <c r="M703" s="659" t="str">
        <f t="shared" si="80"/>
        <v/>
      </c>
    </row>
    <row r="704" spans="1:13" x14ac:dyDescent="0.2">
      <c r="A704" s="26"/>
      <c r="B704" s="26"/>
      <c r="C704" s="621" t="str">
        <f t="shared" si="76"/>
        <v/>
      </c>
      <c r="E704" s="622">
        <f t="shared" si="81"/>
        <v>2</v>
      </c>
      <c r="F704" s="630"/>
      <c r="G704" s="630"/>
      <c r="J704" s="659" t="str">
        <f t="shared" si="77"/>
        <v/>
      </c>
      <c r="K704" s="659" t="str">
        <f t="shared" si="78"/>
        <v/>
      </c>
      <c r="L704" s="659" t="str">
        <f t="shared" si="79"/>
        <v/>
      </c>
      <c r="M704" s="659" t="str">
        <f t="shared" si="80"/>
        <v/>
      </c>
    </row>
    <row r="705" spans="1:13" x14ac:dyDescent="0.2">
      <c r="A705" s="26"/>
      <c r="B705" s="26"/>
      <c r="C705" s="621" t="str">
        <f t="shared" si="76"/>
        <v/>
      </c>
      <c r="E705" s="622">
        <f t="shared" si="81"/>
        <v>2</v>
      </c>
      <c r="F705" s="630"/>
      <c r="G705" s="630"/>
      <c r="J705" s="659" t="str">
        <f t="shared" si="77"/>
        <v/>
      </c>
      <c r="K705" s="659" t="str">
        <f t="shared" si="78"/>
        <v/>
      </c>
      <c r="L705" s="659" t="str">
        <f t="shared" si="79"/>
        <v/>
      </c>
      <c r="M705" s="659" t="str">
        <f t="shared" si="80"/>
        <v/>
      </c>
    </row>
    <row r="706" spans="1:13" x14ac:dyDescent="0.2">
      <c r="A706" s="26"/>
      <c r="B706" s="26"/>
      <c r="C706" s="621" t="str">
        <f t="shared" si="76"/>
        <v/>
      </c>
      <c r="E706" s="622">
        <f t="shared" si="81"/>
        <v>2</v>
      </c>
      <c r="F706" s="630"/>
      <c r="G706" s="630"/>
      <c r="J706" s="659" t="str">
        <f t="shared" si="77"/>
        <v/>
      </c>
      <c r="K706" s="659" t="str">
        <f t="shared" si="78"/>
        <v/>
      </c>
      <c r="L706" s="659" t="str">
        <f t="shared" si="79"/>
        <v/>
      </c>
      <c r="M706" s="659" t="str">
        <f t="shared" si="80"/>
        <v/>
      </c>
    </row>
    <row r="707" spans="1:13" x14ac:dyDescent="0.2">
      <c r="A707" s="26"/>
      <c r="B707" s="26"/>
      <c r="C707" s="621" t="str">
        <f t="shared" si="76"/>
        <v/>
      </c>
      <c r="E707" s="622">
        <f t="shared" si="81"/>
        <v>2</v>
      </c>
      <c r="F707" s="630"/>
      <c r="G707" s="630"/>
      <c r="J707" s="659" t="str">
        <f t="shared" si="77"/>
        <v/>
      </c>
      <c r="K707" s="659" t="str">
        <f t="shared" si="78"/>
        <v/>
      </c>
      <c r="L707" s="659" t="str">
        <f t="shared" si="79"/>
        <v/>
      </c>
      <c r="M707" s="659" t="str">
        <f t="shared" si="80"/>
        <v/>
      </c>
    </row>
    <row r="708" spans="1:13" x14ac:dyDescent="0.2">
      <c r="A708" s="26"/>
      <c r="B708" s="26"/>
      <c r="C708" s="621" t="str">
        <f t="shared" si="76"/>
        <v/>
      </c>
      <c r="E708" s="622">
        <f t="shared" si="81"/>
        <v>2</v>
      </c>
      <c r="F708" s="630"/>
      <c r="G708" s="630"/>
      <c r="J708" s="659" t="str">
        <f t="shared" si="77"/>
        <v/>
      </c>
      <c r="K708" s="659" t="str">
        <f t="shared" si="78"/>
        <v/>
      </c>
      <c r="L708" s="659" t="str">
        <f t="shared" si="79"/>
        <v/>
      </c>
      <c r="M708" s="659" t="str">
        <f t="shared" si="80"/>
        <v/>
      </c>
    </row>
    <row r="709" spans="1:13" x14ac:dyDescent="0.2">
      <c r="A709" s="26"/>
      <c r="B709" s="26"/>
      <c r="C709" s="621" t="str">
        <f t="shared" si="76"/>
        <v/>
      </c>
      <c r="E709" s="622">
        <f t="shared" si="81"/>
        <v>2</v>
      </c>
      <c r="F709" s="630"/>
      <c r="G709" s="630"/>
      <c r="J709" s="659" t="str">
        <f t="shared" si="77"/>
        <v/>
      </c>
      <c r="K709" s="659" t="str">
        <f t="shared" si="78"/>
        <v/>
      </c>
      <c r="L709" s="659" t="str">
        <f t="shared" si="79"/>
        <v/>
      </c>
      <c r="M709" s="659" t="str">
        <f t="shared" si="80"/>
        <v/>
      </c>
    </row>
    <row r="710" spans="1:13" x14ac:dyDescent="0.2">
      <c r="A710" s="26"/>
      <c r="B710" s="26"/>
      <c r="C710" s="621" t="str">
        <f t="shared" si="76"/>
        <v/>
      </c>
      <c r="E710" s="622">
        <f t="shared" si="81"/>
        <v>2</v>
      </c>
      <c r="F710" s="630"/>
      <c r="G710" s="630"/>
      <c r="J710" s="659" t="str">
        <f t="shared" si="77"/>
        <v/>
      </c>
      <c r="K710" s="659" t="str">
        <f t="shared" si="78"/>
        <v/>
      </c>
      <c r="L710" s="659" t="str">
        <f t="shared" si="79"/>
        <v/>
      </c>
      <c r="M710" s="659" t="str">
        <f t="shared" si="80"/>
        <v/>
      </c>
    </row>
    <row r="711" spans="1:13" x14ac:dyDescent="0.2">
      <c r="A711" s="26"/>
      <c r="B711" s="26"/>
      <c r="C711" s="621" t="str">
        <f t="shared" si="76"/>
        <v/>
      </c>
      <c r="E711" s="622">
        <f t="shared" si="81"/>
        <v>2</v>
      </c>
      <c r="F711" s="630"/>
      <c r="G711" s="630"/>
      <c r="J711" s="659" t="str">
        <f t="shared" si="77"/>
        <v/>
      </c>
      <c r="K711" s="659" t="str">
        <f t="shared" si="78"/>
        <v/>
      </c>
      <c r="L711" s="659" t="str">
        <f t="shared" si="79"/>
        <v/>
      </c>
      <c r="M711" s="659" t="str">
        <f t="shared" si="80"/>
        <v/>
      </c>
    </row>
    <row r="712" spans="1:13" x14ac:dyDescent="0.2">
      <c r="A712" s="26"/>
      <c r="B712" s="26"/>
      <c r="C712" s="621" t="str">
        <f t="shared" si="76"/>
        <v/>
      </c>
      <c r="E712" s="622">
        <f t="shared" si="81"/>
        <v>2</v>
      </c>
      <c r="F712" s="630"/>
      <c r="G712" s="630"/>
      <c r="J712" s="659" t="str">
        <f t="shared" si="77"/>
        <v/>
      </c>
      <c r="K712" s="659" t="str">
        <f t="shared" si="78"/>
        <v/>
      </c>
      <c r="L712" s="659" t="str">
        <f t="shared" si="79"/>
        <v/>
      </c>
      <c r="M712" s="659" t="str">
        <f t="shared" si="80"/>
        <v/>
      </c>
    </row>
    <row r="713" spans="1:13" x14ac:dyDescent="0.2">
      <c r="A713" s="26"/>
      <c r="B713" s="26"/>
      <c r="C713" s="621" t="str">
        <f t="shared" si="76"/>
        <v/>
      </c>
      <c r="E713" s="622">
        <f t="shared" si="81"/>
        <v>2</v>
      </c>
      <c r="F713" s="630"/>
      <c r="G713" s="630"/>
      <c r="J713" s="659" t="str">
        <f t="shared" si="77"/>
        <v/>
      </c>
      <c r="K713" s="659" t="str">
        <f t="shared" si="78"/>
        <v/>
      </c>
      <c r="L713" s="659" t="str">
        <f t="shared" si="79"/>
        <v/>
      </c>
      <c r="M713" s="659" t="str">
        <f t="shared" si="80"/>
        <v/>
      </c>
    </row>
    <row r="714" spans="1:13" x14ac:dyDescent="0.2">
      <c r="A714" s="26"/>
      <c r="B714" s="26"/>
      <c r="C714" s="621" t="str">
        <f t="shared" si="76"/>
        <v/>
      </c>
      <c r="E714" s="622">
        <f t="shared" si="81"/>
        <v>2</v>
      </c>
      <c r="F714" s="630"/>
      <c r="G714" s="630"/>
      <c r="J714" s="659" t="str">
        <f t="shared" si="77"/>
        <v/>
      </c>
      <c r="K714" s="659" t="str">
        <f t="shared" si="78"/>
        <v/>
      </c>
      <c r="L714" s="659" t="str">
        <f t="shared" si="79"/>
        <v/>
      </c>
      <c r="M714" s="659" t="str">
        <f t="shared" si="80"/>
        <v/>
      </c>
    </row>
    <row r="715" spans="1:13" x14ac:dyDescent="0.2">
      <c r="A715" s="26"/>
      <c r="B715" s="26"/>
      <c r="C715" s="621" t="str">
        <f t="shared" si="76"/>
        <v/>
      </c>
      <c r="E715" s="622">
        <f t="shared" si="81"/>
        <v>2</v>
      </c>
      <c r="F715" s="630"/>
      <c r="G715" s="630"/>
      <c r="J715" s="659" t="str">
        <f t="shared" si="77"/>
        <v/>
      </c>
      <c r="K715" s="659" t="str">
        <f t="shared" si="78"/>
        <v/>
      </c>
      <c r="L715" s="659" t="str">
        <f t="shared" si="79"/>
        <v/>
      </c>
      <c r="M715" s="659" t="str">
        <f t="shared" si="80"/>
        <v/>
      </c>
    </row>
    <row r="716" spans="1:13" x14ac:dyDescent="0.2">
      <c r="A716" s="26"/>
      <c r="B716" s="26"/>
      <c r="C716" s="621" t="str">
        <f t="shared" si="76"/>
        <v/>
      </c>
      <c r="E716" s="622">
        <f t="shared" si="81"/>
        <v>2</v>
      </c>
      <c r="F716" s="630"/>
      <c r="G716" s="630"/>
      <c r="J716" s="659" t="str">
        <f t="shared" si="77"/>
        <v/>
      </c>
      <c r="K716" s="659" t="str">
        <f t="shared" si="78"/>
        <v/>
      </c>
      <c r="L716" s="659" t="str">
        <f t="shared" si="79"/>
        <v/>
      </c>
      <c r="M716" s="659" t="str">
        <f t="shared" si="80"/>
        <v/>
      </c>
    </row>
    <row r="717" spans="1:13" x14ac:dyDescent="0.2">
      <c r="A717" s="26"/>
      <c r="B717" s="26"/>
      <c r="C717" s="621" t="str">
        <f t="shared" si="76"/>
        <v/>
      </c>
      <c r="E717" s="622">
        <f t="shared" si="81"/>
        <v>2</v>
      </c>
      <c r="F717" s="630"/>
      <c r="G717" s="630"/>
      <c r="J717" s="659" t="str">
        <f t="shared" si="77"/>
        <v/>
      </c>
      <c r="K717" s="659" t="str">
        <f t="shared" si="78"/>
        <v/>
      </c>
      <c r="L717" s="659" t="str">
        <f t="shared" si="79"/>
        <v/>
      </c>
      <c r="M717" s="659" t="str">
        <f t="shared" si="80"/>
        <v/>
      </c>
    </row>
    <row r="718" spans="1:13" x14ac:dyDescent="0.2">
      <c r="A718" s="26"/>
      <c r="B718" s="26"/>
      <c r="C718" s="621" t="str">
        <f t="shared" si="76"/>
        <v/>
      </c>
      <c r="E718" s="622">
        <f t="shared" si="81"/>
        <v>2</v>
      </c>
      <c r="F718" s="630"/>
      <c r="G718" s="630"/>
      <c r="J718" s="659" t="str">
        <f t="shared" si="77"/>
        <v/>
      </c>
      <c r="K718" s="659" t="str">
        <f t="shared" si="78"/>
        <v/>
      </c>
      <c r="L718" s="659" t="str">
        <f t="shared" si="79"/>
        <v/>
      </c>
      <c r="M718" s="659" t="str">
        <f t="shared" si="80"/>
        <v/>
      </c>
    </row>
    <row r="719" spans="1:13" x14ac:dyDescent="0.2">
      <c r="A719" s="26"/>
      <c r="B719" s="26"/>
      <c r="C719" s="621" t="str">
        <f t="shared" si="76"/>
        <v/>
      </c>
      <c r="E719" s="622">
        <f t="shared" si="81"/>
        <v>2</v>
      </c>
      <c r="F719" s="630"/>
      <c r="G719" s="630"/>
      <c r="J719" s="659" t="str">
        <f t="shared" si="77"/>
        <v/>
      </c>
      <c r="K719" s="659" t="str">
        <f t="shared" si="78"/>
        <v/>
      </c>
      <c r="L719" s="659" t="str">
        <f t="shared" si="79"/>
        <v/>
      </c>
      <c r="M719" s="659" t="str">
        <f t="shared" si="80"/>
        <v/>
      </c>
    </row>
    <row r="720" spans="1:13" x14ac:dyDescent="0.2">
      <c r="A720" s="26"/>
      <c r="B720" s="26"/>
      <c r="C720" s="621" t="str">
        <f t="shared" si="76"/>
        <v/>
      </c>
      <c r="E720" s="622">
        <f t="shared" si="81"/>
        <v>2</v>
      </c>
      <c r="F720" s="630"/>
      <c r="G720" s="630"/>
      <c r="J720" s="659" t="str">
        <f t="shared" si="77"/>
        <v/>
      </c>
      <c r="K720" s="659" t="str">
        <f t="shared" si="78"/>
        <v/>
      </c>
      <c r="L720" s="659" t="str">
        <f t="shared" si="79"/>
        <v/>
      </c>
      <c r="M720" s="659" t="str">
        <f t="shared" si="80"/>
        <v/>
      </c>
    </row>
    <row r="721" spans="1:13" x14ac:dyDescent="0.2">
      <c r="A721" s="26"/>
      <c r="B721" s="26"/>
      <c r="C721" s="621" t="str">
        <f t="shared" si="76"/>
        <v/>
      </c>
      <c r="E721" s="622">
        <f t="shared" si="81"/>
        <v>2</v>
      </c>
      <c r="F721" s="630"/>
      <c r="G721" s="630"/>
      <c r="J721" s="659" t="str">
        <f t="shared" si="77"/>
        <v/>
      </c>
      <c r="K721" s="659" t="str">
        <f t="shared" si="78"/>
        <v/>
      </c>
      <c r="L721" s="659" t="str">
        <f t="shared" si="79"/>
        <v/>
      </c>
      <c r="M721" s="659" t="str">
        <f t="shared" si="80"/>
        <v/>
      </c>
    </row>
    <row r="722" spans="1:13" x14ac:dyDescent="0.2">
      <c r="A722" s="26"/>
      <c r="B722" s="26"/>
      <c r="C722" s="621" t="str">
        <f t="shared" si="76"/>
        <v/>
      </c>
      <c r="E722" s="622">
        <f t="shared" si="81"/>
        <v>2</v>
      </c>
      <c r="F722" s="630"/>
      <c r="G722" s="630"/>
      <c r="J722" s="659" t="str">
        <f t="shared" si="77"/>
        <v/>
      </c>
      <c r="K722" s="659" t="str">
        <f t="shared" si="78"/>
        <v/>
      </c>
      <c r="L722" s="659" t="str">
        <f t="shared" si="79"/>
        <v/>
      </c>
      <c r="M722" s="659" t="str">
        <f t="shared" si="80"/>
        <v/>
      </c>
    </row>
    <row r="723" spans="1:13" x14ac:dyDescent="0.2">
      <c r="A723" s="26"/>
      <c r="B723" s="26"/>
      <c r="C723" s="621" t="str">
        <f t="shared" si="76"/>
        <v/>
      </c>
      <c r="E723" s="622">
        <f t="shared" si="81"/>
        <v>2</v>
      </c>
      <c r="F723" s="630"/>
      <c r="G723" s="630"/>
      <c r="J723" s="659" t="str">
        <f t="shared" si="77"/>
        <v/>
      </c>
      <c r="K723" s="659" t="str">
        <f t="shared" si="78"/>
        <v/>
      </c>
      <c r="L723" s="659" t="str">
        <f t="shared" si="79"/>
        <v/>
      </c>
      <c r="M723" s="659" t="str">
        <f t="shared" si="80"/>
        <v/>
      </c>
    </row>
    <row r="724" spans="1:13" x14ac:dyDescent="0.2">
      <c r="A724" s="26"/>
      <c r="B724" s="26"/>
      <c r="C724" s="621" t="str">
        <f t="shared" si="76"/>
        <v/>
      </c>
      <c r="E724" s="622">
        <f t="shared" si="81"/>
        <v>2</v>
      </c>
      <c r="F724" s="630"/>
      <c r="G724" s="630"/>
      <c r="J724" s="659" t="str">
        <f t="shared" si="77"/>
        <v/>
      </c>
      <c r="K724" s="659" t="str">
        <f t="shared" si="78"/>
        <v/>
      </c>
      <c r="L724" s="659" t="str">
        <f t="shared" si="79"/>
        <v/>
      </c>
      <c r="M724" s="659" t="str">
        <f t="shared" si="80"/>
        <v/>
      </c>
    </row>
    <row r="725" spans="1:13" x14ac:dyDescent="0.2">
      <c r="A725" s="26"/>
      <c r="B725" s="26"/>
      <c r="C725" s="621" t="str">
        <f t="shared" si="76"/>
        <v/>
      </c>
      <c r="E725" s="622">
        <f t="shared" si="81"/>
        <v>2</v>
      </c>
      <c r="F725" s="630"/>
      <c r="G725" s="630"/>
      <c r="J725" s="659" t="str">
        <f t="shared" si="77"/>
        <v/>
      </c>
      <c r="K725" s="659" t="str">
        <f t="shared" si="78"/>
        <v/>
      </c>
      <c r="L725" s="659" t="str">
        <f t="shared" si="79"/>
        <v/>
      </c>
      <c r="M725" s="659" t="str">
        <f t="shared" si="80"/>
        <v/>
      </c>
    </row>
    <row r="726" spans="1:13" x14ac:dyDescent="0.2">
      <c r="A726" s="26"/>
      <c r="B726" s="26"/>
      <c r="C726" s="621" t="str">
        <f t="shared" si="76"/>
        <v/>
      </c>
      <c r="E726" s="622">
        <f t="shared" si="81"/>
        <v>2</v>
      </c>
      <c r="F726" s="630"/>
      <c r="G726" s="630"/>
      <c r="J726" s="659" t="str">
        <f t="shared" si="77"/>
        <v/>
      </c>
      <c r="K726" s="659" t="str">
        <f t="shared" si="78"/>
        <v/>
      </c>
      <c r="L726" s="659" t="str">
        <f t="shared" si="79"/>
        <v/>
      </c>
      <c r="M726" s="659" t="str">
        <f t="shared" si="80"/>
        <v/>
      </c>
    </row>
    <row r="727" spans="1:13" x14ac:dyDescent="0.2">
      <c r="A727" s="26"/>
      <c r="B727" s="26"/>
      <c r="C727" s="621" t="str">
        <f t="shared" si="76"/>
        <v/>
      </c>
      <c r="E727" s="622">
        <f t="shared" si="81"/>
        <v>2</v>
      </c>
      <c r="F727" s="630"/>
      <c r="G727" s="630"/>
      <c r="J727" s="659" t="str">
        <f t="shared" si="77"/>
        <v/>
      </c>
      <c r="K727" s="659" t="str">
        <f t="shared" si="78"/>
        <v/>
      </c>
      <c r="L727" s="659" t="str">
        <f t="shared" si="79"/>
        <v/>
      </c>
      <c r="M727" s="659" t="str">
        <f t="shared" si="80"/>
        <v/>
      </c>
    </row>
    <row r="728" spans="1:13" x14ac:dyDescent="0.2">
      <c r="A728" s="26"/>
      <c r="B728" s="26"/>
      <c r="C728" s="621" t="str">
        <f t="shared" si="76"/>
        <v/>
      </c>
      <c r="E728" s="622">
        <f t="shared" si="81"/>
        <v>2</v>
      </c>
      <c r="F728" s="630"/>
      <c r="G728" s="630"/>
      <c r="J728" s="659" t="str">
        <f t="shared" si="77"/>
        <v/>
      </c>
      <c r="K728" s="659" t="str">
        <f t="shared" si="78"/>
        <v/>
      </c>
      <c r="L728" s="659" t="str">
        <f t="shared" si="79"/>
        <v/>
      </c>
      <c r="M728" s="659" t="str">
        <f t="shared" si="80"/>
        <v/>
      </c>
    </row>
    <row r="729" spans="1:13" x14ac:dyDescent="0.2">
      <c r="A729" s="26"/>
      <c r="B729" s="26"/>
      <c r="C729" s="621" t="str">
        <f t="shared" si="76"/>
        <v/>
      </c>
      <c r="E729" s="622">
        <f t="shared" si="81"/>
        <v>2</v>
      </c>
      <c r="F729" s="630"/>
      <c r="G729" s="630"/>
      <c r="J729" s="659" t="str">
        <f t="shared" si="77"/>
        <v/>
      </c>
      <c r="K729" s="659" t="str">
        <f t="shared" si="78"/>
        <v/>
      </c>
      <c r="L729" s="659" t="str">
        <f t="shared" si="79"/>
        <v/>
      </c>
      <c r="M729" s="659" t="str">
        <f t="shared" si="80"/>
        <v/>
      </c>
    </row>
    <row r="730" spans="1:13" x14ac:dyDescent="0.2">
      <c r="A730" s="26"/>
      <c r="B730" s="26"/>
      <c r="C730" s="621" t="str">
        <f t="shared" si="76"/>
        <v/>
      </c>
      <c r="E730" s="622">
        <f t="shared" si="81"/>
        <v>2</v>
      </c>
      <c r="F730" s="630"/>
      <c r="G730" s="630"/>
      <c r="J730" s="659" t="str">
        <f t="shared" si="77"/>
        <v/>
      </c>
      <c r="K730" s="659" t="str">
        <f t="shared" si="78"/>
        <v/>
      </c>
      <c r="L730" s="659" t="str">
        <f t="shared" si="79"/>
        <v/>
      </c>
      <c r="M730" s="659" t="str">
        <f t="shared" si="80"/>
        <v/>
      </c>
    </row>
    <row r="731" spans="1:13" x14ac:dyDescent="0.2">
      <c r="A731" s="26"/>
      <c r="B731" s="26"/>
      <c r="C731" s="621" t="str">
        <f t="shared" si="76"/>
        <v/>
      </c>
      <c r="E731" s="622">
        <f t="shared" si="81"/>
        <v>2</v>
      </c>
      <c r="F731" s="630"/>
      <c r="G731" s="630"/>
      <c r="J731" s="659" t="str">
        <f t="shared" si="77"/>
        <v/>
      </c>
      <c r="K731" s="659" t="str">
        <f t="shared" si="78"/>
        <v/>
      </c>
      <c r="L731" s="659" t="str">
        <f t="shared" si="79"/>
        <v/>
      </c>
      <c r="M731" s="659" t="str">
        <f t="shared" si="80"/>
        <v/>
      </c>
    </row>
    <row r="732" spans="1:13" x14ac:dyDescent="0.2">
      <c r="A732" s="26"/>
      <c r="B732" s="26"/>
      <c r="C732" s="621" t="str">
        <f t="shared" si="76"/>
        <v/>
      </c>
      <c r="E732" s="622">
        <f t="shared" si="81"/>
        <v>2</v>
      </c>
      <c r="F732" s="630"/>
      <c r="G732" s="630"/>
      <c r="J732" s="659" t="str">
        <f t="shared" si="77"/>
        <v/>
      </c>
      <c r="K732" s="659" t="str">
        <f t="shared" si="78"/>
        <v/>
      </c>
      <c r="L732" s="659" t="str">
        <f t="shared" si="79"/>
        <v/>
      </c>
      <c r="M732" s="659" t="str">
        <f t="shared" si="80"/>
        <v/>
      </c>
    </row>
    <row r="733" spans="1:13" x14ac:dyDescent="0.2">
      <c r="A733" s="26"/>
      <c r="B733" s="26"/>
      <c r="C733" s="621" t="str">
        <f t="shared" si="76"/>
        <v/>
      </c>
      <c r="E733" s="622">
        <f t="shared" si="81"/>
        <v>2</v>
      </c>
      <c r="F733" s="630"/>
      <c r="G733" s="630"/>
      <c r="J733" s="659" t="str">
        <f t="shared" si="77"/>
        <v/>
      </c>
      <c r="K733" s="659" t="str">
        <f t="shared" si="78"/>
        <v/>
      </c>
      <c r="L733" s="659" t="str">
        <f t="shared" si="79"/>
        <v/>
      </c>
      <c r="M733" s="659" t="str">
        <f t="shared" si="80"/>
        <v/>
      </c>
    </row>
    <row r="734" spans="1:13" x14ac:dyDescent="0.2">
      <c r="A734" s="26"/>
      <c r="B734" s="26"/>
      <c r="C734" s="621" t="str">
        <f t="shared" si="76"/>
        <v/>
      </c>
      <c r="E734" s="622">
        <f t="shared" si="81"/>
        <v>2</v>
      </c>
      <c r="F734" s="630"/>
      <c r="G734" s="630"/>
      <c r="J734" s="659" t="str">
        <f t="shared" si="77"/>
        <v/>
      </c>
      <c r="K734" s="659" t="str">
        <f t="shared" si="78"/>
        <v/>
      </c>
      <c r="L734" s="659" t="str">
        <f t="shared" si="79"/>
        <v/>
      </c>
      <c r="M734" s="659" t="str">
        <f t="shared" si="80"/>
        <v/>
      </c>
    </row>
    <row r="735" spans="1:13" x14ac:dyDescent="0.2">
      <c r="A735" s="26"/>
      <c r="B735" s="26"/>
      <c r="C735" s="621" t="str">
        <f t="shared" si="76"/>
        <v/>
      </c>
      <c r="E735" s="622">
        <f t="shared" si="81"/>
        <v>2</v>
      </c>
      <c r="F735" s="630"/>
      <c r="G735" s="630"/>
      <c r="J735" s="659" t="str">
        <f t="shared" si="77"/>
        <v/>
      </c>
      <c r="K735" s="659" t="str">
        <f t="shared" si="78"/>
        <v/>
      </c>
      <c r="L735" s="659" t="str">
        <f t="shared" si="79"/>
        <v/>
      </c>
      <c r="M735" s="659" t="str">
        <f t="shared" si="80"/>
        <v/>
      </c>
    </row>
    <row r="736" spans="1:13" x14ac:dyDescent="0.2">
      <c r="A736" s="26"/>
      <c r="B736" s="26"/>
      <c r="C736" s="621" t="str">
        <f t="shared" si="76"/>
        <v/>
      </c>
      <c r="E736" s="622">
        <f t="shared" si="81"/>
        <v>2</v>
      </c>
      <c r="F736" s="630"/>
      <c r="G736" s="630"/>
      <c r="J736" s="659" t="str">
        <f t="shared" si="77"/>
        <v/>
      </c>
      <c r="K736" s="659" t="str">
        <f t="shared" si="78"/>
        <v/>
      </c>
      <c r="L736" s="659" t="str">
        <f t="shared" si="79"/>
        <v/>
      </c>
      <c r="M736" s="659" t="str">
        <f t="shared" si="80"/>
        <v/>
      </c>
    </row>
    <row r="737" spans="1:13" x14ac:dyDescent="0.2">
      <c r="A737" s="26"/>
      <c r="B737" s="26"/>
      <c r="C737" s="621" t="str">
        <f t="shared" si="76"/>
        <v/>
      </c>
      <c r="E737" s="622">
        <f t="shared" si="81"/>
        <v>2</v>
      </c>
      <c r="F737" s="630"/>
      <c r="G737" s="630"/>
      <c r="J737" s="659" t="str">
        <f t="shared" si="77"/>
        <v/>
      </c>
      <c r="K737" s="659" t="str">
        <f t="shared" si="78"/>
        <v/>
      </c>
      <c r="L737" s="659" t="str">
        <f t="shared" si="79"/>
        <v/>
      </c>
      <c r="M737" s="659" t="str">
        <f t="shared" si="80"/>
        <v/>
      </c>
    </row>
    <row r="738" spans="1:13" x14ac:dyDescent="0.2">
      <c r="A738" s="26"/>
      <c r="B738" s="26"/>
      <c r="C738" s="621" t="str">
        <f t="shared" si="76"/>
        <v/>
      </c>
      <c r="E738" s="622">
        <f t="shared" si="81"/>
        <v>2</v>
      </c>
      <c r="F738" s="630"/>
      <c r="G738" s="630"/>
      <c r="J738" s="659" t="str">
        <f t="shared" si="77"/>
        <v/>
      </c>
      <c r="K738" s="659" t="str">
        <f t="shared" si="78"/>
        <v/>
      </c>
      <c r="L738" s="659" t="str">
        <f t="shared" si="79"/>
        <v/>
      </c>
      <c r="M738" s="659" t="str">
        <f t="shared" si="80"/>
        <v/>
      </c>
    </row>
    <row r="739" spans="1:13" x14ac:dyDescent="0.2">
      <c r="A739" s="26"/>
      <c r="B739" s="26"/>
      <c r="C739" s="621" t="str">
        <f t="shared" si="76"/>
        <v/>
      </c>
      <c r="E739" s="622">
        <f t="shared" si="81"/>
        <v>2</v>
      </c>
      <c r="F739" s="630"/>
      <c r="G739" s="630"/>
      <c r="J739" s="659" t="str">
        <f t="shared" si="77"/>
        <v/>
      </c>
      <c r="K739" s="659" t="str">
        <f t="shared" si="78"/>
        <v/>
      </c>
      <c r="L739" s="659" t="str">
        <f t="shared" si="79"/>
        <v/>
      </c>
      <c r="M739" s="659" t="str">
        <f t="shared" si="80"/>
        <v/>
      </c>
    </row>
    <row r="740" spans="1:13" x14ac:dyDescent="0.2">
      <c r="A740" s="26"/>
      <c r="B740" s="26"/>
      <c r="C740" s="621" t="str">
        <f t="shared" si="76"/>
        <v/>
      </c>
      <c r="E740" s="622">
        <f t="shared" si="81"/>
        <v>2</v>
      </c>
      <c r="F740" s="630"/>
      <c r="G740" s="630"/>
      <c r="J740" s="659" t="str">
        <f t="shared" si="77"/>
        <v/>
      </c>
      <c r="K740" s="659" t="str">
        <f t="shared" si="78"/>
        <v/>
      </c>
      <c r="L740" s="659" t="str">
        <f t="shared" si="79"/>
        <v/>
      </c>
      <c r="M740" s="659" t="str">
        <f t="shared" si="80"/>
        <v/>
      </c>
    </row>
    <row r="741" spans="1:13" x14ac:dyDescent="0.2">
      <c r="A741" s="26"/>
      <c r="B741" s="26"/>
      <c r="C741" s="621" t="str">
        <f t="shared" si="76"/>
        <v/>
      </c>
      <c r="E741" s="622">
        <f t="shared" si="81"/>
        <v>2</v>
      </c>
      <c r="F741" s="630"/>
      <c r="G741" s="630"/>
      <c r="J741" s="659" t="str">
        <f t="shared" si="77"/>
        <v/>
      </c>
      <c r="K741" s="659" t="str">
        <f t="shared" si="78"/>
        <v/>
      </c>
      <c r="L741" s="659" t="str">
        <f t="shared" si="79"/>
        <v/>
      </c>
      <c r="M741" s="659" t="str">
        <f t="shared" si="80"/>
        <v/>
      </c>
    </row>
    <row r="742" spans="1:13" x14ac:dyDescent="0.2">
      <c r="A742" s="26"/>
      <c r="B742" s="26"/>
      <c r="C742" s="621" t="str">
        <f t="shared" si="76"/>
        <v/>
      </c>
      <c r="E742" s="622">
        <f t="shared" si="81"/>
        <v>2</v>
      </c>
      <c r="F742" s="630"/>
      <c r="G742" s="630"/>
      <c r="J742" s="659" t="str">
        <f t="shared" si="77"/>
        <v/>
      </c>
      <c r="K742" s="659" t="str">
        <f t="shared" si="78"/>
        <v/>
      </c>
      <c r="L742" s="659" t="str">
        <f t="shared" si="79"/>
        <v/>
      </c>
      <c r="M742" s="659" t="str">
        <f t="shared" si="80"/>
        <v/>
      </c>
    </row>
    <row r="743" spans="1:13" x14ac:dyDescent="0.2">
      <c r="A743" s="26"/>
      <c r="B743" s="26"/>
      <c r="C743" s="621" t="str">
        <f t="shared" si="76"/>
        <v/>
      </c>
      <c r="E743" s="622">
        <f t="shared" si="81"/>
        <v>2</v>
      </c>
      <c r="F743" s="630"/>
      <c r="G743" s="630"/>
      <c r="J743" s="659" t="str">
        <f t="shared" si="77"/>
        <v/>
      </c>
      <c r="K743" s="659" t="str">
        <f t="shared" si="78"/>
        <v/>
      </c>
      <c r="L743" s="659" t="str">
        <f t="shared" si="79"/>
        <v/>
      </c>
      <c r="M743" s="659" t="str">
        <f t="shared" si="80"/>
        <v/>
      </c>
    </row>
    <row r="744" spans="1:13" x14ac:dyDescent="0.2">
      <c r="A744" s="26"/>
      <c r="B744" s="26"/>
      <c r="C744" s="621" t="str">
        <f t="shared" si="76"/>
        <v/>
      </c>
      <c r="E744" s="622">
        <f t="shared" si="81"/>
        <v>2</v>
      </c>
      <c r="F744" s="630"/>
      <c r="G744" s="630"/>
      <c r="J744" s="659" t="str">
        <f t="shared" si="77"/>
        <v/>
      </c>
      <c r="K744" s="659" t="str">
        <f t="shared" si="78"/>
        <v/>
      </c>
      <c r="L744" s="659" t="str">
        <f t="shared" si="79"/>
        <v/>
      </c>
      <c r="M744" s="659" t="str">
        <f t="shared" si="80"/>
        <v/>
      </c>
    </row>
    <row r="745" spans="1:13" x14ac:dyDescent="0.2">
      <c r="A745" s="26"/>
      <c r="B745" s="26"/>
      <c r="C745" s="621" t="str">
        <f t="shared" si="76"/>
        <v/>
      </c>
      <c r="E745" s="622">
        <f t="shared" si="81"/>
        <v>2</v>
      </c>
      <c r="F745" s="630"/>
      <c r="G745" s="630"/>
      <c r="J745" s="659" t="str">
        <f t="shared" si="77"/>
        <v/>
      </c>
      <c r="K745" s="659" t="str">
        <f t="shared" si="78"/>
        <v/>
      </c>
      <c r="L745" s="659" t="str">
        <f t="shared" si="79"/>
        <v/>
      </c>
      <c r="M745" s="659" t="str">
        <f t="shared" si="80"/>
        <v/>
      </c>
    </row>
    <row r="746" spans="1:13" x14ac:dyDescent="0.2">
      <c r="A746" s="26"/>
      <c r="B746" s="26"/>
      <c r="C746" s="621" t="str">
        <f t="shared" si="76"/>
        <v/>
      </c>
      <c r="E746" s="622">
        <f t="shared" si="81"/>
        <v>2</v>
      </c>
      <c r="F746" s="630"/>
      <c r="G746" s="630"/>
      <c r="J746" s="659" t="str">
        <f t="shared" si="77"/>
        <v/>
      </c>
      <c r="K746" s="659" t="str">
        <f t="shared" si="78"/>
        <v/>
      </c>
      <c r="L746" s="659" t="str">
        <f t="shared" si="79"/>
        <v/>
      </c>
      <c r="M746" s="659" t="str">
        <f t="shared" si="80"/>
        <v/>
      </c>
    </row>
    <row r="747" spans="1:13" x14ac:dyDescent="0.2">
      <c r="A747" s="26"/>
      <c r="B747" s="26"/>
      <c r="C747" s="621" t="str">
        <f t="shared" si="76"/>
        <v/>
      </c>
      <c r="E747" s="622">
        <f t="shared" si="81"/>
        <v>2</v>
      </c>
      <c r="F747" s="630"/>
      <c r="G747" s="630"/>
      <c r="J747" s="659" t="str">
        <f t="shared" si="77"/>
        <v/>
      </c>
      <c r="K747" s="659" t="str">
        <f t="shared" si="78"/>
        <v/>
      </c>
      <c r="L747" s="659" t="str">
        <f t="shared" si="79"/>
        <v/>
      </c>
      <c r="M747" s="659" t="str">
        <f t="shared" si="80"/>
        <v/>
      </c>
    </row>
    <row r="748" spans="1:13" x14ac:dyDescent="0.2">
      <c r="A748" s="26"/>
      <c r="B748" s="26"/>
      <c r="C748" s="621" t="str">
        <f t="shared" ref="C748:C811" si="82">IF(ISERROR(VLOOKUP(A748,Balance,2,FALSE)),"",VLOOKUP(A748,Balance,2,FALSE))</f>
        <v/>
      </c>
      <c r="E748" s="622">
        <f t="shared" si="81"/>
        <v>2</v>
      </c>
      <c r="F748" s="630"/>
      <c r="G748" s="630"/>
      <c r="J748" s="659" t="str">
        <f t="shared" si="77"/>
        <v/>
      </c>
      <c r="K748" s="659" t="str">
        <f t="shared" si="78"/>
        <v/>
      </c>
      <c r="L748" s="659" t="str">
        <f t="shared" si="79"/>
        <v/>
      </c>
      <c r="M748" s="659" t="str">
        <f t="shared" si="80"/>
        <v/>
      </c>
    </row>
    <row r="749" spans="1:13" x14ac:dyDescent="0.2">
      <c r="A749" s="26"/>
      <c r="B749" s="26"/>
      <c r="C749" s="621" t="str">
        <f t="shared" si="82"/>
        <v/>
      </c>
      <c r="E749" s="622">
        <f t="shared" si="81"/>
        <v>2</v>
      </c>
      <c r="F749" s="630"/>
      <c r="G749" s="630"/>
      <c r="J749" s="659" t="str">
        <f t="shared" ref="J749:J812" si="83">IF($B749="F",$G749,"")</f>
        <v/>
      </c>
      <c r="K749" s="659" t="str">
        <f t="shared" ref="K749:K812" si="84">IF($B749="V",$G749,"")</f>
        <v/>
      </c>
      <c r="L749" s="659" t="str">
        <f t="shared" ref="L749:L812" si="85">IF($B749="A",$G749,"")</f>
        <v/>
      </c>
      <c r="M749" s="659" t="str">
        <f t="shared" ref="M749:M812" si="86">IF($B749="G",$G749,"")</f>
        <v/>
      </c>
    </row>
    <row r="750" spans="1:13" x14ac:dyDescent="0.2">
      <c r="A750" s="26"/>
      <c r="B750" s="26"/>
      <c r="C750" s="621" t="str">
        <f t="shared" si="82"/>
        <v/>
      </c>
      <c r="E750" s="622">
        <f t="shared" si="81"/>
        <v>2</v>
      </c>
      <c r="F750" s="630"/>
      <c r="G750" s="630"/>
      <c r="J750" s="659" t="str">
        <f t="shared" si="83"/>
        <v/>
      </c>
      <c r="K750" s="659" t="str">
        <f t="shared" si="84"/>
        <v/>
      </c>
      <c r="L750" s="659" t="str">
        <f t="shared" si="85"/>
        <v/>
      </c>
      <c r="M750" s="659" t="str">
        <f t="shared" si="86"/>
        <v/>
      </c>
    </row>
    <row r="751" spans="1:13" x14ac:dyDescent="0.2">
      <c r="A751" s="26"/>
      <c r="B751" s="26"/>
      <c r="C751" s="621" t="str">
        <f t="shared" si="82"/>
        <v/>
      </c>
      <c r="E751" s="622">
        <f t="shared" si="81"/>
        <v>2</v>
      </c>
      <c r="F751" s="630"/>
      <c r="G751" s="630"/>
      <c r="J751" s="659" t="str">
        <f t="shared" si="83"/>
        <v/>
      </c>
      <c r="K751" s="659" t="str">
        <f t="shared" si="84"/>
        <v/>
      </c>
      <c r="L751" s="659" t="str">
        <f t="shared" si="85"/>
        <v/>
      </c>
      <c r="M751" s="659" t="str">
        <f t="shared" si="86"/>
        <v/>
      </c>
    </row>
    <row r="752" spans="1:13" x14ac:dyDescent="0.2">
      <c r="A752" s="26"/>
      <c r="B752" s="26"/>
      <c r="C752" s="621" t="str">
        <f t="shared" si="82"/>
        <v/>
      </c>
      <c r="E752" s="622">
        <f t="shared" si="81"/>
        <v>2</v>
      </c>
      <c r="F752" s="630"/>
      <c r="G752" s="630"/>
      <c r="J752" s="659" t="str">
        <f t="shared" si="83"/>
        <v/>
      </c>
      <c r="K752" s="659" t="str">
        <f t="shared" si="84"/>
        <v/>
      </c>
      <c r="L752" s="659" t="str">
        <f t="shared" si="85"/>
        <v/>
      </c>
      <c r="M752" s="659" t="str">
        <f t="shared" si="86"/>
        <v/>
      </c>
    </row>
    <row r="753" spans="1:13" x14ac:dyDescent="0.2">
      <c r="A753" s="26"/>
      <c r="B753" s="26"/>
      <c r="C753" s="621" t="str">
        <f t="shared" si="82"/>
        <v/>
      </c>
      <c r="E753" s="622">
        <f t="shared" si="81"/>
        <v>2</v>
      </c>
      <c r="F753" s="630"/>
      <c r="G753" s="630"/>
      <c r="J753" s="659" t="str">
        <f t="shared" si="83"/>
        <v/>
      </c>
      <c r="K753" s="659" t="str">
        <f t="shared" si="84"/>
        <v/>
      </c>
      <c r="L753" s="659" t="str">
        <f t="shared" si="85"/>
        <v/>
      </c>
      <c r="M753" s="659" t="str">
        <f t="shared" si="86"/>
        <v/>
      </c>
    </row>
    <row r="754" spans="1:13" x14ac:dyDescent="0.2">
      <c r="A754" s="26"/>
      <c r="B754" s="26"/>
      <c r="C754" s="621" t="str">
        <f t="shared" si="82"/>
        <v/>
      </c>
      <c r="E754" s="622">
        <f t="shared" ref="E754:E817" si="87">IF(MID(D754,6,3)="000",1,2)</f>
        <v>2</v>
      </c>
      <c r="F754" s="630"/>
      <c r="G754" s="630"/>
      <c r="J754" s="659" t="str">
        <f t="shared" si="83"/>
        <v/>
      </c>
      <c r="K754" s="659" t="str">
        <f t="shared" si="84"/>
        <v/>
      </c>
      <c r="L754" s="659" t="str">
        <f t="shared" si="85"/>
        <v/>
      </c>
      <c r="M754" s="659" t="str">
        <f t="shared" si="86"/>
        <v/>
      </c>
    </row>
    <row r="755" spans="1:13" x14ac:dyDescent="0.2">
      <c r="A755" s="26"/>
      <c r="B755" s="26"/>
      <c r="C755" s="621" t="str">
        <f t="shared" si="82"/>
        <v/>
      </c>
      <c r="E755" s="622">
        <f t="shared" si="87"/>
        <v>2</v>
      </c>
      <c r="F755" s="630"/>
      <c r="G755" s="630"/>
      <c r="J755" s="659" t="str">
        <f t="shared" si="83"/>
        <v/>
      </c>
      <c r="K755" s="659" t="str">
        <f t="shared" si="84"/>
        <v/>
      </c>
      <c r="L755" s="659" t="str">
        <f t="shared" si="85"/>
        <v/>
      </c>
      <c r="M755" s="659" t="str">
        <f t="shared" si="86"/>
        <v/>
      </c>
    </row>
    <row r="756" spans="1:13" x14ac:dyDescent="0.2">
      <c r="A756" s="26"/>
      <c r="B756" s="26"/>
      <c r="C756" s="621" t="str">
        <f t="shared" si="82"/>
        <v/>
      </c>
      <c r="E756" s="622">
        <f t="shared" si="87"/>
        <v>2</v>
      </c>
      <c r="F756" s="630"/>
      <c r="G756" s="630"/>
      <c r="J756" s="659" t="str">
        <f t="shared" si="83"/>
        <v/>
      </c>
      <c r="K756" s="659" t="str">
        <f t="shared" si="84"/>
        <v/>
      </c>
      <c r="L756" s="659" t="str">
        <f t="shared" si="85"/>
        <v/>
      </c>
      <c r="M756" s="659" t="str">
        <f t="shared" si="86"/>
        <v/>
      </c>
    </row>
    <row r="757" spans="1:13" x14ac:dyDescent="0.2">
      <c r="A757" s="26"/>
      <c r="B757" s="26"/>
      <c r="C757" s="621" t="str">
        <f t="shared" si="82"/>
        <v/>
      </c>
      <c r="E757" s="622">
        <f t="shared" si="87"/>
        <v>2</v>
      </c>
      <c r="F757" s="630"/>
      <c r="G757" s="630"/>
      <c r="J757" s="659" t="str">
        <f t="shared" si="83"/>
        <v/>
      </c>
      <c r="K757" s="659" t="str">
        <f t="shared" si="84"/>
        <v/>
      </c>
      <c r="L757" s="659" t="str">
        <f t="shared" si="85"/>
        <v/>
      </c>
      <c r="M757" s="659" t="str">
        <f t="shared" si="86"/>
        <v/>
      </c>
    </row>
    <row r="758" spans="1:13" x14ac:dyDescent="0.2">
      <c r="A758" s="26"/>
      <c r="B758" s="26"/>
      <c r="C758" s="621" t="str">
        <f t="shared" si="82"/>
        <v/>
      </c>
      <c r="E758" s="622">
        <f t="shared" si="87"/>
        <v>2</v>
      </c>
      <c r="F758" s="630"/>
      <c r="G758" s="630"/>
      <c r="J758" s="659" t="str">
        <f t="shared" si="83"/>
        <v/>
      </c>
      <c r="K758" s="659" t="str">
        <f t="shared" si="84"/>
        <v/>
      </c>
      <c r="L758" s="659" t="str">
        <f t="shared" si="85"/>
        <v/>
      </c>
      <c r="M758" s="659" t="str">
        <f t="shared" si="86"/>
        <v/>
      </c>
    </row>
    <row r="759" spans="1:13" x14ac:dyDescent="0.2">
      <c r="A759" s="26"/>
      <c r="B759" s="26"/>
      <c r="C759" s="621" t="str">
        <f t="shared" si="82"/>
        <v/>
      </c>
      <c r="E759" s="622">
        <f t="shared" si="87"/>
        <v>2</v>
      </c>
      <c r="F759" s="630"/>
      <c r="G759" s="630"/>
      <c r="J759" s="659" t="str">
        <f t="shared" si="83"/>
        <v/>
      </c>
      <c r="K759" s="659" t="str">
        <f t="shared" si="84"/>
        <v/>
      </c>
      <c r="L759" s="659" t="str">
        <f t="shared" si="85"/>
        <v/>
      </c>
      <c r="M759" s="659" t="str">
        <f t="shared" si="86"/>
        <v/>
      </c>
    </row>
    <row r="760" spans="1:13" x14ac:dyDescent="0.2">
      <c r="A760" s="26"/>
      <c r="B760" s="26"/>
      <c r="C760" s="621" t="str">
        <f t="shared" si="82"/>
        <v/>
      </c>
      <c r="E760" s="622">
        <f t="shared" si="87"/>
        <v>2</v>
      </c>
      <c r="F760" s="630"/>
      <c r="G760" s="630"/>
      <c r="J760" s="659" t="str">
        <f t="shared" si="83"/>
        <v/>
      </c>
      <c r="K760" s="659" t="str">
        <f t="shared" si="84"/>
        <v/>
      </c>
      <c r="L760" s="659" t="str">
        <f t="shared" si="85"/>
        <v/>
      </c>
      <c r="M760" s="659" t="str">
        <f t="shared" si="86"/>
        <v/>
      </c>
    </row>
    <row r="761" spans="1:13" x14ac:dyDescent="0.2">
      <c r="A761" s="26"/>
      <c r="B761" s="26"/>
      <c r="C761" s="621" t="str">
        <f t="shared" si="82"/>
        <v/>
      </c>
      <c r="E761" s="622">
        <f t="shared" si="87"/>
        <v>2</v>
      </c>
      <c r="F761" s="630"/>
      <c r="G761" s="630"/>
      <c r="J761" s="659" t="str">
        <f t="shared" si="83"/>
        <v/>
      </c>
      <c r="K761" s="659" t="str">
        <f t="shared" si="84"/>
        <v/>
      </c>
      <c r="L761" s="659" t="str">
        <f t="shared" si="85"/>
        <v/>
      </c>
      <c r="M761" s="659" t="str">
        <f t="shared" si="86"/>
        <v/>
      </c>
    </row>
    <row r="762" spans="1:13" x14ac:dyDescent="0.2">
      <c r="A762" s="26"/>
      <c r="B762" s="26"/>
      <c r="C762" s="621" t="str">
        <f t="shared" si="82"/>
        <v/>
      </c>
      <c r="E762" s="622">
        <f t="shared" si="87"/>
        <v>2</v>
      </c>
      <c r="F762" s="630"/>
      <c r="G762" s="630"/>
      <c r="J762" s="659" t="str">
        <f t="shared" si="83"/>
        <v/>
      </c>
      <c r="K762" s="659" t="str">
        <f t="shared" si="84"/>
        <v/>
      </c>
      <c r="L762" s="659" t="str">
        <f t="shared" si="85"/>
        <v/>
      </c>
      <c r="M762" s="659" t="str">
        <f t="shared" si="86"/>
        <v/>
      </c>
    </row>
    <row r="763" spans="1:13" x14ac:dyDescent="0.2">
      <c r="A763" s="26"/>
      <c r="B763" s="26"/>
      <c r="C763" s="621" t="str">
        <f t="shared" si="82"/>
        <v/>
      </c>
      <c r="E763" s="622">
        <f t="shared" si="87"/>
        <v>2</v>
      </c>
      <c r="F763" s="630"/>
      <c r="G763" s="630"/>
      <c r="J763" s="659" t="str">
        <f t="shared" si="83"/>
        <v/>
      </c>
      <c r="K763" s="659" t="str">
        <f t="shared" si="84"/>
        <v/>
      </c>
      <c r="L763" s="659" t="str">
        <f t="shared" si="85"/>
        <v/>
      </c>
      <c r="M763" s="659" t="str">
        <f t="shared" si="86"/>
        <v/>
      </c>
    </row>
    <row r="764" spans="1:13" x14ac:dyDescent="0.2">
      <c r="A764" s="26"/>
      <c r="B764" s="26"/>
      <c r="C764" s="621" t="str">
        <f t="shared" si="82"/>
        <v/>
      </c>
      <c r="E764" s="622">
        <f t="shared" si="87"/>
        <v>2</v>
      </c>
      <c r="F764" s="630"/>
      <c r="G764" s="630"/>
      <c r="J764" s="659" t="str">
        <f t="shared" si="83"/>
        <v/>
      </c>
      <c r="K764" s="659" t="str">
        <f t="shared" si="84"/>
        <v/>
      </c>
      <c r="L764" s="659" t="str">
        <f t="shared" si="85"/>
        <v/>
      </c>
      <c r="M764" s="659" t="str">
        <f t="shared" si="86"/>
        <v/>
      </c>
    </row>
    <row r="765" spans="1:13" x14ac:dyDescent="0.2">
      <c r="A765" s="26"/>
      <c r="B765" s="26"/>
      <c r="C765" s="621" t="str">
        <f t="shared" si="82"/>
        <v/>
      </c>
      <c r="E765" s="622">
        <f t="shared" si="87"/>
        <v>2</v>
      </c>
      <c r="F765" s="630"/>
      <c r="G765" s="630"/>
      <c r="J765" s="659" t="str">
        <f t="shared" si="83"/>
        <v/>
      </c>
      <c r="K765" s="659" t="str">
        <f t="shared" si="84"/>
        <v/>
      </c>
      <c r="L765" s="659" t="str">
        <f t="shared" si="85"/>
        <v/>
      </c>
      <c r="M765" s="659" t="str">
        <f t="shared" si="86"/>
        <v/>
      </c>
    </row>
    <row r="766" spans="1:13" x14ac:dyDescent="0.2">
      <c r="A766" s="26"/>
      <c r="B766" s="26"/>
      <c r="C766" s="621" t="str">
        <f t="shared" si="82"/>
        <v/>
      </c>
      <c r="E766" s="622">
        <f t="shared" si="87"/>
        <v>2</v>
      </c>
      <c r="F766" s="630"/>
      <c r="G766" s="630"/>
      <c r="J766" s="659" t="str">
        <f t="shared" si="83"/>
        <v/>
      </c>
      <c r="K766" s="659" t="str">
        <f t="shared" si="84"/>
        <v/>
      </c>
      <c r="L766" s="659" t="str">
        <f t="shared" si="85"/>
        <v/>
      </c>
      <c r="M766" s="659" t="str">
        <f t="shared" si="86"/>
        <v/>
      </c>
    </row>
    <row r="767" spans="1:13" x14ac:dyDescent="0.2">
      <c r="A767" s="26"/>
      <c r="B767" s="26"/>
      <c r="C767" s="621" t="str">
        <f t="shared" si="82"/>
        <v/>
      </c>
      <c r="E767" s="622">
        <f t="shared" si="87"/>
        <v>2</v>
      </c>
      <c r="F767" s="630"/>
      <c r="G767" s="630"/>
      <c r="J767" s="659" t="str">
        <f t="shared" si="83"/>
        <v/>
      </c>
      <c r="K767" s="659" t="str">
        <f t="shared" si="84"/>
        <v/>
      </c>
      <c r="L767" s="659" t="str">
        <f t="shared" si="85"/>
        <v/>
      </c>
      <c r="M767" s="659" t="str">
        <f t="shared" si="86"/>
        <v/>
      </c>
    </row>
    <row r="768" spans="1:13" x14ac:dyDescent="0.2">
      <c r="A768" s="26"/>
      <c r="B768" s="26"/>
      <c r="C768" s="621" t="str">
        <f t="shared" si="82"/>
        <v/>
      </c>
      <c r="E768" s="622">
        <f t="shared" si="87"/>
        <v>2</v>
      </c>
      <c r="F768" s="630"/>
      <c r="G768" s="630"/>
      <c r="J768" s="659" t="str">
        <f t="shared" si="83"/>
        <v/>
      </c>
      <c r="K768" s="659" t="str">
        <f t="shared" si="84"/>
        <v/>
      </c>
      <c r="L768" s="659" t="str">
        <f t="shared" si="85"/>
        <v/>
      </c>
      <c r="M768" s="659" t="str">
        <f t="shared" si="86"/>
        <v/>
      </c>
    </row>
    <row r="769" spans="1:13" x14ac:dyDescent="0.2">
      <c r="A769" s="26"/>
      <c r="B769" s="26"/>
      <c r="C769" s="621" t="str">
        <f t="shared" si="82"/>
        <v/>
      </c>
      <c r="E769" s="622">
        <f t="shared" si="87"/>
        <v>2</v>
      </c>
      <c r="F769" s="630"/>
      <c r="G769" s="630"/>
      <c r="J769" s="659" t="str">
        <f t="shared" si="83"/>
        <v/>
      </c>
      <c r="K769" s="659" t="str">
        <f t="shared" si="84"/>
        <v/>
      </c>
      <c r="L769" s="659" t="str">
        <f t="shared" si="85"/>
        <v/>
      </c>
      <c r="M769" s="659" t="str">
        <f t="shared" si="86"/>
        <v/>
      </c>
    </row>
    <row r="770" spans="1:13" x14ac:dyDescent="0.2">
      <c r="A770" s="26"/>
      <c r="B770" s="26"/>
      <c r="C770" s="621" t="str">
        <f t="shared" si="82"/>
        <v/>
      </c>
      <c r="E770" s="622">
        <f t="shared" si="87"/>
        <v>2</v>
      </c>
      <c r="F770" s="630"/>
      <c r="G770" s="630"/>
      <c r="J770" s="659" t="str">
        <f t="shared" si="83"/>
        <v/>
      </c>
      <c r="K770" s="659" t="str">
        <f t="shared" si="84"/>
        <v/>
      </c>
      <c r="L770" s="659" t="str">
        <f t="shared" si="85"/>
        <v/>
      </c>
      <c r="M770" s="659" t="str">
        <f t="shared" si="86"/>
        <v/>
      </c>
    </row>
    <row r="771" spans="1:13" x14ac:dyDescent="0.2">
      <c r="A771" s="26"/>
      <c r="B771" s="26"/>
      <c r="C771" s="621" t="str">
        <f t="shared" si="82"/>
        <v/>
      </c>
      <c r="E771" s="622">
        <f t="shared" si="87"/>
        <v>2</v>
      </c>
      <c r="F771" s="630"/>
      <c r="G771" s="630"/>
      <c r="J771" s="659" t="str">
        <f t="shared" si="83"/>
        <v/>
      </c>
      <c r="K771" s="659" t="str">
        <f t="shared" si="84"/>
        <v/>
      </c>
      <c r="L771" s="659" t="str">
        <f t="shared" si="85"/>
        <v/>
      </c>
      <c r="M771" s="659" t="str">
        <f t="shared" si="86"/>
        <v/>
      </c>
    </row>
    <row r="772" spans="1:13" x14ac:dyDescent="0.2">
      <c r="A772" s="26"/>
      <c r="B772" s="26"/>
      <c r="C772" s="621" t="str">
        <f t="shared" si="82"/>
        <v/>
      </c>
      <c r="E772" s="622">
        <f t="shared" si="87"/>
        <v>2</v>
      </c>
      <c r="F772" s="630"/>
      <c r="G772" s="630"/>
      <c r="J772" s="659" t="str">
        <f t="shared" si="83"/>
        <v/>
      </c>
      <c r="K772" s="659" t="str">
        <f t="shared" si="84"/>
        <v/>
      </c>
      <c r="L772" s="659" t="str">
        <f t="shared" si="85"/>
        <v/>
      </c>
      <c r="M772" s="659" t="str">
        <f t="shared" si="86"/>
        <v/>
      </c>
    </row>
    <row r="773" spans="1:13" x14ac:dyDescent="0.2">
      <c r="A773" s="26"/>
      <c r="B773" s="26"/>
      <c r="C773" s="621" t="str">
        <f t="shared" si="82"/>
        <v/>
      </c>
      <c r="E773" s="622">
        <f t="shared" si="87"/>
        <v>2</v>
      </c>
      <c r="F773" s="630"/>
      <c r="G773" s="630"/>
      <c r="J773" s="659" t="str">
        <f t="shared" si="83"/>
        <v/>
      </c>
      <c r="K773" s="659" t="str">
        <f t="shared" si="84"/>
        <v/>
      </c>
      <c r="L773" s="659" t="str">
        <f t="shared" si="85"/>
        <v/>
      </c>
      <c r="M773" s="659" t="str">
        <f t="shared" si="86"/>
        <v/>
      </c>
    </row>
    <row r="774" spans="1:13" x14ac:dyDescent="0.2">
      <c r="A774" s="26"/>
      <c r="B774" s="26"/>
      <c r="C774" s="621" t="str">
        <f t="shared" si="82"/>
        <v/>
      </c>
      <c r="E774" s="622">
        <f t="shared" si="87"/>
        <v>2</v>
      </c>
      <c r="F774" s="630"/>
      <c r="G774" s="630"/>
      <c r="J774" s="659" t="str">
        <f t="shared" si="83"/>
        <v/>
      </c>
      <c r="K774" s="659" t="str">
        <f t="shared" si="84"/>
        <v/>
      </c>
      <c r="L774" s="659" t="str">
        <f t="shared" si="85"/>
        <v/>
      </c>
      <c r="M774" s="659" t="str">
        <f t="shared" si="86"/>
        <v/>
      </c>
    </row>
    <row r="775" spans="1:13" x14ac:dyDescent="0.2">
      <c r="A775" s="26"/>
      <c r="B775" s="26"/>
      <c r="C775" s="621" t="str">
        <f t="shared" si="82"/>
        <v/>
      </c>
      <c r="E775" s="622">
        <f t="shared" si="87"/>
        <v>2</v>
      </c>
      <c r="F775" s="630"/>
      <c r="G775" s="630"/>
      <c r="J775" s="659" t="str">
        <f t="shared" si="83"/>
        <v/>
      </c>
      <c r="K775" s="659" t="str">
        <f t="shared" si="84"/>
        <v/>
      </c>
      <c r="L775" s="659" t="str">
        <f t="shared" si="85"/>
        <v/>
      </c>
      <c r="M775" s="659" t="str">
        <f t="shared" si="86"/>
        <v/>
      </c>
    </row>
    <row r="776" spans="1:13" x14ac:dyDescent="0.2">
      <c r="A776" s="26"/>
      <c r="B776" s="26"/>
      <c r="C776" s="621" t="str">
        <f t="shared" si="82"/>
        <v/>
      </c>
      <c r="E776" s="622">
        <f t="shared" si="87"/>
        <v>2</v>
      </c>
      <c r="F776" s="630"/>
      <c r="G776" s="630"/>
      <c r="J776" s="659" t="str">
        <f t="shared" si="83"/>
        <v/>
      </c>
      <c r="K776" s="659" t="str">
        <f t="shared" si="84"/>
        <v/>
      </c>
      <c r="L776" s="659" t="str">
        <f t="shared" si="85"/>
        <v/>
      </c>
      <c r="M776" s="659" t="str">
        <f t="shared" si="86"/>
        <v/>
      </c>
    </row>
    <row r="777" spans="1:13" x14ac:dyDescent="0.2">
      <c r="A777" s="26"/>
      <c r="B777" s="26"/>
      <c r="C777" s="621" t="str">
        <f t="shared" si="82"/>
        <v/>
      </c>
      <c r="E777" s="622">
        <f t="shared" si="87"/>
        <v>2</v>
      </c>
      <c r="F777" s="630"/>
      <c r="G777" s="630"/>
      <c r="J777" s="659" t="str">
        <f t="shared" si="83"/>
        <v/>
      </c>
      <c r="K777" s="659" t="str">
        <f t="shared" si="84"/>
        <v/>
      </c>
      <c r="L777" s="659" t="str">
        <f t="shared" si="85"/>
        <v/>
      </c>
      <c r="M777" s="659" t="str">
        <f t="shared" si="86"/>
        <v/>
      </c>
    </row>
    <row r="778" spans="1:13" x14ac:dyDescent="0.2">
      <c r="A778" s="26"/>
      <c r="B778" s="26"/>
      <c r="C778" s="621" t="str">
        <f t="shared" si="82"/>
        <v/>
      </c>
      <c r="E778" s="622">
        <f t="shared" si="87"/>
        <v>2</v>
      </c>
      <c r="F778" s="630"/>
      <c r="G778" s="630"/>
      <c r="J778" s="659" t="str">
        <f t="shared" si="83"/>
        <v/>
      </c>
      <c r="K778" s="659" t="str">
        <f t="shared" si="84"/>
        <v/>
      </c>
      <c r="L778" s="659" t="str">
        <f t="shared" si="85"/>
        <v/>
      </c>
      <c r="M778" s="659" t="str">
        <f t="shared" si="86"/>
        <v/>
      </c>
    </row>
    <row r="779" spans="1:13" x14ac:dyDescent="0.2">
      <c r="A779" s="26"/>
      <c r="B779" s="26"/>
      <c r="C779" s="621" t="str">
        <f t="shared" si="82"/>
        <v/>
      </c>
      <c r="E779" s="622">
        <f t="shared" si="87"/>
        <v>2</v>
      </c>
      <c r="F779" s="630"/>
      <c r="G779" s="630"/>
      <c r="J779" s="659" t="str">
        <f t="shared" si="83"/>
        <v/>
      </c>
      <c r="K779" s="659" t="str">
        <f t="shared" si="84"/>
        <v/>
      </c>
      <c r="L779" s="659" t="str">
        <f t="shared" si="85"/>
        <v/>
      </c>
      <c r="M779" s="659" t="str">
        <f t="shared" si="86"/>
        <v/>
      </c>
    </row>
    <row r="780" spans="1:13" x14ac:dyDescent="0.2">
      <c r="A780" s="26"/>
      <c r="B780" s="26"/>
      <c r="C780" s="621" t="str">
        <f t="shared" si="82"/>
        <v/>
      </c>
      <c r="E780" s="622">
        <f t="shared" si="87"/>
        <v>2</v>
      </c>
      <c r="F780" s="630"/>
      <c r="G780" s="630"/>
      <c r="J780" s="659" t="str">
        <f t="shared" si="83"/>
        <v/>
      </c>
      <c r="K780" s="659" t="str">
        <f t="shared" si="84"/>
        <v/>
      </c>
      <c r="L780" s="659" t="str">
        <f t="shared" si="85"/>
        <v/>
      </c>
      <c r="M780" s="659" t="str">
        <f t="shared" si="86"/>
        <v/>
      </c>
    </row>
    <row r="781" spans="1:13" x14ac:dyDescent="0.2">
      <c r="A781" s="26"/>
      <c r="B781" s="26"/>
      <c r="C781" s="621" t="str">
        <f t="shared" si="82"/>
        <v/>
      </c>
      <c r="E781" s="622">
        <f t="shared" si="87"/>
        <v>2</v>
      </c>
      <c r="F781" s="630"/>
      <c r="G781" s="630"/>
      <c r="J781" s="659" t="str">
        <f t="shared" si="83"/>
        <v/>
      </c>
      <c r="K781" s="659" t="str">
        <f t="shared" si="84"/>
        <v/>
      </c>
      <c r="L781" s="659" t="str">
        <f t="shared" si="85"/>
        <v/>
      </c>
      <c r="M781" s="659" t="str">
        <f t="shared" si="86"/>
        <v/>
      </c>
    </row>
    <row r="782" spans="1:13" x14ac:dyDescent="0.2">
      <c r="A782" s="26"/>
      <c r="B782" s="26"/>
      <c r="C782" s="621" t="str">
        <f t="shared" si="82"/>
        <v/>
      </c>
      <c r="E782" s="622">
        <f t="shared" si="87"/>
        <v>2</v>
      </c>
      <c r="F782" s="630"/>
      <c r="G782" s="630"/>
      <c r="J782" s="659" t="str">
        <f t="shared" si="83"/>
        <v/>
      </c>
      <c r="K782" s="659" t="str">
        <f t="shared" si="84"/>
        <v/>
      </c>
      <c r="L782" s="659" t="str">
        <f t="shared" si="85"/>
        <v/>
      </c>
      <c r="M782" s="659" t="str">
        <f t="shared" si="86"/>
        <v/>
      </c>
    </row>
    <row r="783" spans="1:13" x14ac:dyDescent="0.2">
      <c r="A783" s="26"/>
      <c r="B783" s="26"/>
      <c r="C783" s="621" t="str">
        <f t="shared" si="82"/>
        <v/>
      </c>
      <c r="E783" s="622">
        <f t="shared" si="87"/>
        <v>2</v>
      </c>
      <c r="F783" s="630"/>
      <c r="G783" s="630"/>
      <c r="J783" s="659" t="str">
        <f t="shared" si="83"/>
        <v/>
      </c>
      <c r="K783" s="659" t="str">
        <f t="shared" si="84"/>
        <v/>
      </c>
      <c r="L783" s="659" t="str">
        <f t="shared" si="85"/>
        <v/>
      </c>
      <c r="M783" s="659" t="str">
        <f t="shared" si="86"/>
        <v/>
      </c>
    </row>
    <row r="784" spans="1:13" x14ac:dyDescent="0.2">
      <c r="A784" s="26"/>
      <c r="B784" s="26"/>
      <c r="C784" s="621" t="str">
        <f t="shared" si="82"/>
        <v/>
      </c>
      <c r="E784" s="622">
        <f t="shared" si="87"/>
        <v>2</v>
      </c>
      <c r="F784" s="630"/>
      <c r="G784" s="630"/>
      <c r="J784" s="659" t="str">
        <f t="shared" si="83"/>
        <v/>
      </c>
      <c r="K784" s="659" t="str">
        <f t="shared" si="84"/>
        <v/>
      </c>
      <c r="L784" s="659" t="str">
        <f t="shared" si="85"/>
        <v/>
      </c>
      <c r="M784" s="659" t="str">
        <f t="shared" si="86"/>
        <v/>
      </c>
    </row>
    <row r="785" spans="1:13" x14ac:dyDescent="0.2">
      <c r="A785" s="26"/>
      <c r="B785" s="26"/>
      <c r="C785" s="621" t="str">
        <f t="shared" si="82"/>
        <v/>
      </c>
      <c r="E785" s="622">
        <f t="shared" si="87"/>
        <v>2</v>
      </c>
      <c r="F785" s="630"/>
      <c r="G785" s="630"/>
      <c r="J785" s="659" t="str">
        <f t="shared" si="83"/>
        <v/>
      </c>
      <c r="K785" s="659" t="str">
        <f t="shared" si="84"/>
        <v/>
      </c>
      <c r="L785" s="659" t="str">
        <f t="shared" si="85"/>
        <v/>
      </c>
      <c r="M785" s="659" t="str">
        <f t="shared" si="86"/>
        <v/>
      </c>
    </row>
    <row r="786" spans="1:13" x14ac:dyDescent="0.2">
      <c r="A786" s="26"/>
      <c r="B786" s="26"/>
      <c r="C786" s="621" t="str">
        <f t="shared" si="82"/>
        <v/>
      </c>
      <c r="E786" s="622">
        <f t="shared" si="87"/>
        <v>2</v>
      </c>
      <c r="F786" s="630"/>
      <c r="G786" s="630"/>
      <c r="J786" s="659" t="str">
        <f t="shared" si="83"/>
        <v/>
      </c>
      <c r="K786" s="659" t="str">
        <f t="shared" si="84"/>
        <v/>
      </c>
      <c r="L786" s="659" t="str">
        <f t="shared" si="85"/>
        <v/>
      </c>
      <c r="M786" s="659" t="str">
        <f t="shared" si="86"/>
        <v/>
      </c>
    </row>
    <row r="787" spans="1:13" x14ac:dyDescent="0.2">
      <c r="A787" s="26"/>
      <c r="B787" s="26"/>
      <c r="C787" s="621" t="str">
        <f t="shared" si="82"/>
        <v/>
      </c>
      <c r="E787" s="622">
        <f t="shared" si="87"/>
        <v>2</v>
      </c>
      <c r="F787" s="630"/>
      <c r="G787" s="630"/>
      <c r="J787" s="659" t="str">
        <f t="shared" si="83"/>
        <v/>
      </c>
      <c r="K787" s="659" t="str">
        <f t="shared" si="84"/>
        <v/>
      </c>
      <c r="L787" s="659" t="str">
        <f t="shared" si="85"/>
        <v/>
      </c>
      <c r="M787" s="659" t="str">
        <f t="shared" si="86"/>
        <v/>
      </c>
    </row>
    <row r="788" spans="1:13" x14ac:dyDescent="0.2">
      <c r="A788" s="26"/>
      <c r="B788" s="26"/>
      <c r="C788" s="621" t="str">
        <f t="shared" si="82"/>
        <v/>
      </c>
      <c r="E788" s="622">
        <f t="shared" si="87"/>
        <v>2</v>
      </c>
      <c r="F788" s="630"/>
      <c r="G788" s="630"/>
      <c r="J788" s="659" t="str">
        <f t="shared" si="83"/>
        <v/>
      </c>
      <c r="K788" s="659" t="str">
        <f t="shared" si="84"/>
        <v/>
      </c>
      <c r="L788" s="659" t="str">
        <f t="shared" si="85"/>
        <v/>
      </c>
      <c r="M788" s="659" t="str">
        <f t="shared" si="86"/>
        <v/>
      </c>
    </row>
    <row r="789" spans="1:13" x14ac:dyDescent="0.2">
      <c r="A789" s="26"/>
      <c r="B789" s="26"/>
      <c r="C789" s="621" t="str">
        <f t="shared" si="82"/>
        <v/>
      </c>
      <c r="E789" s="622">
        <f t="shared" si="87"/>
        <v>2</v>
      </c>
      <c r="F789" s="630"/>
      <c r="G789" s="630"/>
      <c r="J789" s="659" t="str">
        <f t="shared" si="83"/>
        <v/>
      </c>
      <c r="K789" s="659" t="str">
        <f t="shared" si="84"/>
        <v/>
      </c>
      <c r="L789" s="659" t="str">
        <f t="shared" si="85"/>
        <v/>
      </c>
      <c r="M789" s="659" t="str">
        <f t="shared" si="86"/>
        <v/>
      </c>
    </row>
    <row r="790" spans="1:13" x14ac:dyDescent="0.2">
      <c r="A790" s="26"/>
      <c r="B790" s="26"/>
      <c r="C790" s="621" t="str">
        <f t="shared" si="82"/>
        <v/>
      </c>
      <c r="E790" s="622">
        <f t="shared" si="87"/>
        <v>2</v>
      </c>
      <c r="F790" s="630"/>
      <c r="G790" s="630"/>
      <c r="J790" s="659" t="str">
        <f t="shared" si="83"/>
        <v/>
      </c>
      <c r="K790" s="659" t="str">
        <f t="shared" si="84"/>
        <v/>
      </c>
      <c r="L790" s="659" t="str">
        <f t="shared" si="85"/>
        <v/>
      </c>
      <c r="M790" s="659" t="str">
        <f t="shared" si="86"/>
        <v/>
      </c>
    </row>
    <row r="791" spans="1:13" x14ac:dyDescent="0.2">
      <c r="A791" s="26"/>
      <c r="B791" s="26"/>
      <c r="C791" s="621" t="str">
        <f t="shared" si="82"/>
        <v/>
      </c>
      <c r="E791" s="622">
        <f t="shared" si="87"/>
        <v>2</v>
      </c>
      <c r="F791" s="630"/>
      <c r="G791" s="630"/>
      <c r="J791" s="659" t="str">
        <f t="shared" si="83"/>
        <v/>
      </c>
      <c r="K791" s="659" t="str">
        <f t="shared" si="84"/>
        <v/>
      </c>
      <c r="L791" s="659" t="str">
        <f t="shared" si="85"/>
        <v/>
      </c>
      <c r="M791" s="659" t="str">
        <f t="shared" si="86"/>
        <v/>
      </c>
    </row>
    <row r="792" spans="1:13" x14ac:dyDescent="0.2">
      <c r="A792" s="26"/>
      <c r="B792" s="26"/>
      <c r="C792" s="621" t="str">
        <f t="shared" si="82"/>
        <v/>
      </c>
      <c r="E792" s="622">
        <f t="shared" si="87"/>
        <v>2</v>
      </c>
      <c r="F792" s="630"/>
      <c r="G792" s="630"/>
      <c r="J792" s="659" t="str">
        <f t="shared" si="83"/>
        <v/>
      </c>
      <c r="K792" s="659" t="str">
        <f t="shared" si="84"/>
        <v/>
      </c>
      <c r="L792" s="659" t="str">
        <f t="shared" si="85"/>
        <v/>
      </c>
      <c r="M792" s="659" t="str">
        <f t="shared" si="86"/>
        <v/>
      </c>
    </row>
    <row r="793" spans="1:13" x14ac:dyDescent="0.2">
      <c r="A793" s="26"/>
      <c r="B793" s="26"/>
      <c r="C793" s="621" t="str">
        <f t="shared" si="82"/>
        <v/>
      </c>
      <c r="E793" s="622">
        <f t="shared" si="87"/>
        <v>2</v>
      </c>
      <c r="F793" s="630"/>
      <c r="G793" s="630"/>
      <c r="J793" s="659" t="str">
        <f t="shared" si="83"/>
        <v/>
      </c>
      <c r="K793" s="659" t="str">
        <f t="shared" si="84"/>
        <v/>
      </c>
      <c r="L793" s="659" t="str">
        <f t="shared" si="85"/>
        <v/>
      </c>
      <c r="M793" s="659" t="str">
        <f t="shared" si="86"/>
        <v/>
      </c>
    </row>
    <row r="794" spans="1:13" x14ac:dyDescent="0.2">
      <c r="A794" s="26"/>
      <c r="B794" s="26"/>
      <c r="C794" s="621" t="str">
        <f t="shared" si="82"/>
        <v/>
      </c>
      <c r="E794" s="622">
        <f t="shared" si="87"/>
        <v>2</v>
      </c>
      <c r="F794" s="630"/>
      <c r="G794" s="630"/>
      <c r="J794" s="659" t="str">
        <f t="shared" si="83"/>
        <v/>
      </c>
      <c r="K794" s="659" t="str">
        <f t="shared" si="84"/>
        <v/>
      </c>
      <c r="L794" s="659" t="str">
        <f t="shared" si="85"/>
        <v/>
      </c>
      <c r="M794" s="659" t="str">
        <f t="shared" si="86"/>
        <v/>
      </c>
    </row>
    <row r="795" spans="1:13" x14ac:dyDescent="0.2">
      <c r="A795" s="26"/>
      <c r="B795" s="26"/>
      <c r="C795" s="621" t="str">
        <f t="shared" si="82"/>
        <v/>
      </c>
      <c r="E795" s="622">
        <f t="shared" si="87"/>
        <v>2</v>
      </c>
      <c r="F795" s="630"/>
      <c r="G795" s="630"/>
      <c r="J795" s="659" t="str">
        <f t="shared" si="83"/>
        <v/>
      </c>
      <c r="K795" s="659" t="str">
        <f t="shared" si="84"/>
        <v/>
      </c>
      <c r="L795" s="659" t="str">
        <f t="shared" si="85"/>
        <v/>
      </c>
      <c r="M795" s="659" t="str">
        <f t="shared" si="86"/>
        <v/>
      </c>
    </row>
    <row r="796" spans="1:13" x14ac:dyDescent="0.2">
      <c r="A796" s="26"/>
      <c r="B796" s="26"/>
      <c r="C796" s="621" t="str">
        <f t="shared" si="82"/>
        <v/>
      </c>
      <c r="E796" s="622">
        <f t="shared" si="87"/>
        <v>2</v>
      </c>
      <c r="F796" s="630"/>
      <c r="G796" s="630"/>
      <c r="J796" s="659" t="str">
        <f t="shared" si="83"/>
        <v/>
      </c>
      <c r="K796" s="659" t="str">
        <f t="shared" si="84"/>
        <v/>
      </c>
      <c r="L796" s="659" t="str">
        <f t="shared" si="85"/>
        <v/>
      </c>
      <c r="M796" s="659" t="str">
        <f t="shared" si="86"/>
        <v/>
      </c>
    </row>
    <row r="797" spans="1:13" x14ac:dyDescent="0.2">
      <c r="A797" s="26"/>
      <c r="B797" s="26"/>
      <c r="C797" s="621" t="str">
        <f t="shared" si="82"/>
        <v/>
      </c>
      <c r="E797" s="622">
        <f t="shared" si="87"/>
        <v>2</v>
      </c>
      <c r="F797" s="630"/>
      <c r="G797" s="630"/>
      <c r="J797" s="659" t="str">
        <f t="shared" si="83"/>
        <v/>
      </c>
      <c r="K797" s="659" t="str">
        <f t="shared" si="84"/>
        <v/>
      </c>
      <c r="L797" s="659" t="str">
        <f t="shared" si="85"/>
        <v/>
      </c>
      <c r="M797" s="659" t="str">
        <f t="shared" si="86"/>
        <v/>
      </c>
    </row>
    <row r="798" spans="1:13" x14ac:dyDescent="0.2">
      <c r="A798" s="26"/>
      <c r="B798" s="26"/>
      <c r="C798" s="621" t="str">
        <f t="shared" si="82"/>
        <v/>
      </c>
      <c r="E798" s="622">
        <f t="shared" si="87"/>
        <v>2</v>
      </c>
      <c r="F798" s="630"/>
      <c r="G798" s="630"/>
      <c r="J798" s="659" t="str">
        <f t="shared" si="83"/>
        <v/>
      </c>
      <c r="K798" s="659" t="str">
        <f t="shared" si="84"/>
        <v/>
      </c>
      <c r="L798" s="659" t="str">
        <f t="shared" si="85"/>
        <v/>
      </c>
      <c r="M798" s="659" t="str">
        <f t="shared" si="86"/>
        <v/>
      </c>
    </row>
    <row r="799" spans="1:13" x14ac:dyDescent="0.2">
      <c r="A799" s="26"/>
      <c r="B799" s="26"/>
      <c r="C799" s="621" t="str">
        <f t="shared" si="82"/>
        <v/>
      </c>
      <c r="E799" s="622">
        <f t="shared" si="87"/>
        <v>2</v>
      </c>
      <c r="F799" s="630"/>
      <c r="G799" s="630"/>
      <c r="J799" s="659" t="str">
        <f t="shared" si="83"/>
        <v/>
      </c>
      <c r="K799" s="659" t="str">
        <f t="shared" si="84"/>
        <v/>
      </c>
      <c r="L799" s="659" t="str">
        <f t="shared" si="85"/>
        <v/>
      </c>
      <c r="M799" s="659" t="str">
        <f t="shared" si="86"/>
        <v/>
      </c>
    </row>
    <row r="800" spans="1:13" x14ac:dyDescent="0.2">
      <c r="A800" s="26"/>
      <c r="B800" s="26"/>
      <c r="C800" s="621" t="str">
        <f t="shared" si="82"/>
        <v/>
      </c>
      <c r="E800" s="622">
        <f t="shared" si="87"/>
        <v>2</v>
      </c>
      <c r="F800" s="630"/>
      <c r="G800" s="630"/>
      <c r="J800" s="659" t="str">
        <f t="shared" si="83"/>
        <v/>
      </c>
      <c r="K800" s="659" t="str">
        <f t="shared" si="84"/>
        <v/>
      </c>
      <c r="L800" s="659" t="str">
        <f t="shared" si="85"/>
        <v/>
      </c>
      <c r="M800" s="659" t="str">
        <f t="shared" si="86"/>
        <v/>
      </c>
    </row>
    <row r="801" spans="1:13" x14ac:dyDescent="0.2">
      <c r="A801" s="26"/>
      <c r="B801" s="26"/>
      <c r="C801" s="621" t="str">
        <f t="shared" si="82"/>
        <v/>
      </c>
      <c r="E801" s="622">
        <f t="shared" si="87"/>
        <v>2</v>
      </c>
      <c r="F801" s="630"/>
      <c r="G801" s="630"/>
      <c r="J801" s="659" t="str">
        <f t="shared" si="83"/>
        <v/>
      </c>
      <c r="K801" s="659" t="str">
        <f t="shared" si="84"/>
        <v/>
      </c>
      <c r="L801" s="659" t="str">
        <f t="shared" si="85"/>
        <v/>
      </c>
      <c r="M801" s="659" t="str">
        <f t="shared" si="86"/>
        <v/>
      </c>
    </row>
    <row r="802" spans="1:13" x14ac:dyDescent="0.2">
      <c r="A802" s="26"/>
      <c r="B802" s="26"/>
      <c r="C802" s="621" t="str">
        <f t="shared" si="82"/>
        <v/>
      </c>
      <c r="E802" s="622">
        <f t="shared" si="87"/>
        <v>2</v>
      </c>
      <c r="F802" s="630"/>
      <c r="G802" s="630"/>
      <c r="J802" s="659" t="str">
        <f t="shared" si="83"/>
        <v/>
      </c>
      <c r="K802" s="659" t="str">
        <f t="shared" si="84"/>
        <v/>
      </c>
      <c r="L802" s="659" t="str">
        <f t="shared" si="85"/>
        <v/>
      </c>
      <c r="M802" s="659" t="str">
        <f t="shared" si="86"/>
        <v/>
      </c>
    </row>
    <row r="803" spans="1:13" x14ac:dyDescent="0.2">
      <c r="A803" s="26"/>
      <c r="B803" s="26"/>
      <c r="C803" s="621" t="str">
        <f t="shared" si="82"/>
        <v/>
      </c>
      <c r="E803" s="622">
        <f t="shared" si="87"/>
        <v>2</v>
      </c>
      <c r="F803" s="630"/>
      <c r="G803" s="630"/>
      <c r="J803" s="659" t="str">
        <f t="shared" si="83"/>
        <v/>
      </c>
      <c r="K803" s="659" t="str">
        <f t="shared" si="84"/>
        <v/>
      </c>
      <c r="L803" s="659" t="str">
        <f t="shared" si="85"/>
        <v/>
      </c>
      <c r="M803" s="659" t="str">
        <f t="shared" si="86"/>
        <v/>
      </c>
    </row>
    <row r="804" spans="1:13" x14ac:dyDescent="0.2">
      <c r="A804" s="26"/>
      <c r="B804" s="26"/>
      <c r="C804" s="621" t="str">
        <f t="shared" si="82"/>
        <v/>
      </c>
      <c r="E804" s="622">
        <f t="shared" si="87"/>
        <v>2</v>
      </c>
      <c r="F804" s="630"/>
      <c r="G804" s="630"/>
      <c r="J804" s="659" t="str">
        <f t="shared" si="83"/>
        <v/>
      </c>
      <c r="K804" s="659" t="str">
        <f t="shared" si="84"/>
        <v/>
      </c>
      <c r="L804" s="659" t="str">
        <f t="shared" si="85"/>
        <v/>
      </c>
      <c r="M804" s="659" t="str">
        <f t="shared" si="86"/>
        <v/>
      </c>
    </row>
    <row r="805" spans="1:13" x14ac:dyDescent="0.2">
      <c r="A805" s="26"/>
      <c r="B805" s="26"/>
      <c r="C805" s="621" t="str">
        <f t="shared" si="82"/>
        <v/>
      </c>
      <c r="E805" s="622">
        <f t="shared" si="87"/>
        <v>2</v>
      </c>
      <c r="F805" s="630"/>
      <c r="G805" s="630"/>
      <c r="J805" s="659" t="str">
        <f t="shared" si="83"/>
        <v/>
      </c>
      <c r="K805" s="659" t="str">
        <f t="shared" si="84"/>
        <v/>
      </c>
      <c r="L805" s="659" t="str">
        <f t="shared" si="85"/>
        <v/>
      </c>
      <c r="M805" s="659" t="str">
        <f t="shared" si="86"/>
        <v/>
      </c>
    </row>
    <row r="806" spans="1:13" x14ac:dyDescent="0.2">
      <c r="A806" s="26"/>
      <c r="B806" s="26"/>
      <c r="C806" s="621" t="str">
        <f t="shared" si="82"/>
        <v/>
      </c>
      <c r="E806" s="622">
        <f t="shared" si="87"/>
        <v>2</v>
      </c>
      <c r="F806" s="630"/>
      <c r="G806" s="630"/>
      <c r="J806" s="659" t="str">
        <f t="shared" si="83"/>
        <v/>
      </c>
      <c r="K806" s="659" t="str">
        <f t="shared" si="84"/>
        <v/>
      </c>
      <c r="L806" s="659" t="str">
        <f t="shared" si="85"/>
        <v/>
      </c>
      <c r="M806" s="659" t="str">
        <f t="shared" si="86"/>
        <v/>
      </c>
    </row>
    <row r="807" spans="1:13" x14ac:dyDescent="0.2">
      <c r="A807" s="26"/>
      <c r="B807" s="26"/>
      <c r="C807" s="621" t="str">
        <f t="shared" si="82"/>
        <v/>
      </c>
      <c r="E807" s="622">
        <f t="shared" si="87"/>
        <v>2</v>
      </c>
      <c r="F807" s="630"/>
      <c r="G807" s="630"/>
      <c r="J807" s="659" t="str">
        <f t="shared" si="83"/>
        <v/>
      </c>
      <c r="K807" s="659" t="str">
        <f t="shared" si="84"/>
        <v/>
      </c>
      <c r="L807" s="659" t="str">
        <f t="shared" si="85"/>
        <v/>
      </c>
      <c r="M807" s="659" t="str">
        <f t="shared" si="86"/>
        <v/>
      </c>
    </row>
    <row r="808" spans="1:13" x14ac:dyDescent="0.2">
      <c r="A808" s="26"/>
      <c r="B808" s="26"/>
      <c r="C808" s="621" t="str">
        <f t="shared" si="82"/>
        <v/>
      </c>
      <c r="E808" s="622">
        <f t="shared" si="87"/>
        <v>2</v>
      </c>
      <c r="F808" s="630"/>
      <c r="G808" s="630"/>
      <c r="J808" s="659" t="str">
        <f t="shared" si="83"/>
        <v/>
      </c>
      <c r="K808" s="659" t="str">
        <f t="shared" si="84"/>
        <v/>
      </c>
      <c r="L808" s="659" t="str">
        <f t="shared" si="85"/>
        <v/>
      </c>
      <c r="M808" s="659" t="str">
        <f t="shared" si="86"/>
        <v/>
      </c>
    </row>
    <row r="809" spans="1:13" x14ac:dyDescent="0.2">
      <c r="A809" s="26"/>
      <c r="B809" s="26"/>
      <c r="C809" s="621" t="str">
        <f t="shared" si="82"/>
        <v/>
      </c>
      <c r="E809" s="622">
        <f t="shared" si="87"/>
        <v>2</v>
      </c>
      <c r="F809" s="630"/>
      <c r="G809" s="630"/>
      <c r="J809" s="659" t="str">
        <f t="shared" si="83"/>
        <v/>
      </c>
      <c r="K809" s="659" t="str">
        <f t="shared" si="84"/>
        <v/>
      </c>
      <c r="L809" s="659" t="str">
        <f t="shared" si="85"/>
        <v/>
      </c>
      <c r="M809" s="659" t="str">
        <f t="shared" si="86"/>
        <v/>
      </c>
    </row>
    <row r="810" spans="1:13" x14ac:dyDescent="0.2">
      <c r="A810" s="26"/>
      <c r="B810" s="26"/>
      <c r="C810" s="621" t="str">
        <f t="shared" si="82"/>
        <v/>
      </c>
      <c r="E810" s="622">
        <f t="shared" si="87"/>
        <v>2</v>
      </c>
      <c r="F810" s="630"/>
      <c r="G810" s="630"/>
      <c r="J810" s="659" t="str">
        <f t="shared" si="83"/>
        <v/>
      </c>
      <c r="K810" s="659" t="str">
        <f t="shared" si="84"/>
        <v/>
      </c>
      <c r="L810" s="659" t="str">
        <f t="shared" si="85"/>
        <v/>
      </c>
      <c r="M810" s="659" t="str">
        <f t="shared" si="86"/>
        <v/>
      </c>
    </row>
    <row r="811" spans="1:13" x14ac:dyDescent="0.2">
      <c r="A811" s="26"/>
      <c r="B811" s="26"/>
      <c r="C811" s="621" t="str">
        <f t="shared" si="82"/>
        <v/>
      </c>
      <c r="E811" s="622">
        <f t="shared" si="87"/>
        <v>2</v>
      </c>
      <c r="F811" s="630"/>
      <c r="G811" s="630"/>
      <c r="J811" s="659" t="str">
        <f t="shared" si="83"/>
        <v/>
      </c>
      <c r="K811" s="659" t="str">
        <f t="shared" si="84"/>
        <v/>
      </c>
      <c r="L811" s="659" t="str">
        <f t="shared" si="85"/>
        <v/>
      </c>
      <c r="M811" s="659" t="str">
        <f t="shared" si="86"/>
        <v/>
      </c>
    </row>
    <row r="812" spans="1:13" x14ac:dyDescent="0.2">
      <c r="A812" s="26"/>
      <c r="B812" s="26"/>
      <c r="C812" s="621" t="str">
        <f t="shared" ref="C812:C875" si="88">IF(ISERROR(VLOOKUP(A812,Balance,2,FALSE)),"",VLOOKUP(A812,Balance,2,FALSE))</f>
        <v/>
      </c>
      <c r="E812" s="622">
        <f t="shared" si="87"/>
        <v>2</v>
      </c>
      <c r="F812" s="630"/>
      <c r="G812" s="630"/>
      <c r="J812" s="659" t="str">
        <f t="shared" si="83"/>
        <v/>
      </c>
      <c r="K812" s="659" t="str">
        <f t="shared" si="84"/>
        <v/>
      </c>
      <c r="L812" s="659" t="str">
        <f t="shared" si="85"/>
        <v/>
      </c>
      <c r="M812" s="659" t="str">
        <f t="shared" si="86"/>
        <v/>
      </c>
    </row>
    <row r="813" spans="1:13" x14ac:dyDescent="0.2">
      <c r="A813" s="26"/>
      <c r="B813" s="26"/>
      <c r="C813" s="621" t="str">
        <f t="shared" si="88"/>
        <v/>
      </c>
      <c r="E813" s="622">
        <f t="shared" si="87"/>
        <v>2</v>
      </c>
      <c r="F813" s="630"/>
      <c r="G813" s="630"/>
      <c r="J813" s="659" t="str">
        <f t="shared" ref="J813:J876" si="89">IF($B813="F",$G813,"")</f>
        <v/>
      </c>
      <c r="K813" s="659" t="str">
        <f t="shared" ref="K813:K876" si="90">IF($B813="V",$G813,"")</f>
        <v/>
      </c>
      <c r="L813" s="659" t="str">
        <f t="shared" ref="L813:L876" si="91">IF($B813="A",$G813,"")</f>
        <v/>
      </c>
      <c r="M813" s="659" t="str">
        <f t="shared" ref="M813:M876" si="92">IF($B813="G",$G813,"")</f>
        <v/>
      </c>
    </row>
    <row r="814" spans="1:13" x14ac:dyDescent="0.2">
      <c r="A814" s="26"/>
      <c r="B814" s="26"/>
      <c r="C814" s="621" t="str">
        <f t="shared" si="88"/>
        <v/>
      </c>
      <c r="E814" s="622">
        <f t="shared" si="87"/>
        <v>2</v>
      </c>
      <c r="F814" s="630"/>
      <c r="G814" s="630"/>
      <c r="J814" s="659" t="str">
        <f t="shared" si="89"/>
        <v/>
      </c>
      <c r="K814" s="659" t="str">
        <f t="shared" si="90"/>
        <v/>
      </c>
      <c r="L814" s="659" t="str">
        <f t="shared" si="91"/>
        <v/>
      </c>
      <c r="M814" s="659" t="str">
        <f t="shared" si="92"/>
        <v/>
      </c>
    </row>
    <row r="815" spans="1:13" x14ac:dyDescent="0.2">
      <c r="A815" s="26"/>
      <c r="B815" s="26"/>
      <c r="C815" s="621" t="str">
        <f t="shared" si="88"/>
        <v/>
      </c>
      <c r="E815" s="622">
        <f t="shared" si="87"/>
        <v>2</v>
      </c>
      <c r="F815" s="630"/>
      <c r="G815" s="630"/>
      <c r="J815" s="659" t="str">
        <f t="shared" si="89"/>
        <v/>
      </c>
      <c r="K815" s="659" t="str">
        <f t="shared" si="90"/>
        <v/>
      </c>
      <c r="L815" s="659" t="str">
        <f t="shared" si="91"/>
        <v/>
      </c>
      <c r="M815" s="659" t="str">
        <f t="shared" si="92"/>
        <v/>
      </c>
    </row>
    <row r="816" spans="1:13" x14ac:dyDescent="0.2">
      <c r="A816" s="26"/>
      <c r="B816" s="26"/>
      <c r="C816" s="621" t="str">
        <f t="shared" si="88"/>
        <v/>
      </c>
      <c r="E816" s="622">
        <f t="shared" si="87"/>
        <v>2</v>
      </c>
      <c r="F816" s="630"/>
      <c r="G816" s="630"/>
      <c r="J816" s="659" t="str">
        <f t="shared" si="89"/>
        <v/>
      </c>
      <c r="K816" s="659" t="str">
        <f t="shared" si="90"/>
        <v/>
      </c>
      <c r="L816" s="659" t="str">
        <f t="shared" si="91"/>
        <v/>
      </c>
      <c r="M816" s="659" t="str">
        <f t="shared" si="92"/>
        <v/>
      </c>
    </row>
    <row r="817" spans="1:13" x14ac:dyDescent="0.2">
      <c r="A817" s="26"/>
      <c r="B817" s="26"/>
      <c r="C817" s="621" t="str">
        <f t="shared" si="88"/>
        <v/>
      </c>
      <c r="E817" s="622">
        <f t="shared" si="87"/>
        <v>2</v>
      </c>
      <c r="F817" s="630"/>
      <c r="G817" s="630"/>
      <c r="J817" s="659" t="str">
        <f t="shared" si="89"/>
        <v/>
      </c>
      <c r="K817" s="659" t="str">
        <f t="shared" si="90"/>
        <v/>
      </c>
      <c r="L817" s="659" t="str">
        <f t="shared" si="91"/>
        <v/>
      </c>
      <c r="M817" s="659" t="str">
        <f t="shared" si="92"/>
        <v/>
      </c>
    </row>
    <row r="818" spans="1:13" x14ac:dyDescent="0.2">
      <c r="A818" s="26"/>
      <c r="B818" s="26"/>
      <c r="C818" s="621" t="str">
        <f t="shared" si="88"/>
        <v/>
      </c>
      <c r="E818" s="622">
        <f t="shared" ref="E818:E881" si="93">IF(MID(D818,6,3)="000",1,2)</f>
        <v>2</v>
      </c>
      <c r="F818" s="630"/>
      <c r="G818" s="630"/>
      <c r="J818" s="659" t="str">
        <f t="shared" si="89"/>
        <v/>
      </c>
      <c r="K818" s="659" t="str">
        <f t="shared" si="90"/>
        <v/>
      </c>
      <c r="L818" s="659" t="str">
        <f t="shared" si="91"/>
        <v/>
      </c>
      <c r="M818" s="659" t="str">
        <f t="shared" si="92"/>
        <v/>
      </c>
    </row>
    <row r="819" spans="1:13" x14ac:dyDescent="0.2">
      <c r="A819" s="26"/>
      <c r="B819" s="26"/>
      <c r="C819" s="621" t="str">
        <f t="shared" si="88"/>
        <v/>
      </c>
      <c r="E819" s="622">
        <f t="shared" si="93"/>
        <v>2</v>
      </c>
      <c r="F819" s="630"/>
      <c r="G819" s="630"/>
      <c r="J819" s="659" t="str">
        <f t="shared" si="89"/>
        <v/>
      </c>
      <c r="K819" s="659" t="str">
        <f t="shared" si="90"/>
        <v/>
      </c>
      <c r="L819" s="659" t="str">
        <f t="shared" si="91"/>
        <v/>
      </c>
      <c r="M819" s="659" t="str">
        <f t="shared" si="92"/>
        <v/>
      </c>
    </row>
    <row r="820" spans="1:13" x14ac:dyDescent="0.2">
      <c r="A820" s="26"/>
      <c r="B820" s="26"/>
      <c r="C820" s="621" t="str">
        <f t="shared" si="88"/>
        <v/>
      </c>
      <c r="E820" s="622">
        <f t="shared" si="93"/>
        <v>2</v>
      </c>
      <c r="F820" s="630"/>
      <c r="G820" s="630"/>
      <c r="J820" s="659" t="str">
        <f t="shared" si="89"/>
        <v/>
      </c>
      <c r="K820" s="659" t="str">
        <f t="shared" si="90"/>
        <v/>
      </c>
      <c r="L820" s="659" t="str">
        <f t="shared" si="91"/>
        <v/>
      </c>
      <c r="M820" s="659" t="str">
        <f t="shared" si="92"/>
        <v/>
      </c>
    </row>
    <row r="821" spans="1:13" x14ac:dyDescent="0.2">
      <c r="A821" s="26"/>
      <c r="B821" s="26"/>
      <c r="C821" s="621" t="str">
        <f t="shared" si="88"/>
        <v/>
      </c>
      <c r="E821" s="622">
        <f t="shared" si="93"/>
        <v>2</v>
      </c>
      <c r="F821" s="630"/>
      <c r="G821" s="630"/>
      <c r="J821" s="659" t="str">
        <f t="shared" si="89"/>
        <v/>
      </c>
      <c r="K821" s="659" t="str">
        <f t="shared" si="90"/>
        <v/>
      </c>
      <c r="L821" s="659" t="str">
        <f t="shared" si="91"/>
        <v/>
      </c>
      <c r="M821" s="659" t="str">
        <f t="shared" si="92"/>
        <v/>
      </c>
    </row>
    <row r="822" spans="1:13" x14ac:dyDescent="0.2">
      <c r="A822" s="26"/>
      <c r="B822" s="26"/>
      <c r="C822" s="621" t="str">
        <f t="shared" si="88"/>
        <v/>
      </c>
      <c r="E822" s="622">
        <f t="shared" si="93"/>
        <v>2</v>
      </c>
      <c r="F822" s="630"/>
      <c r="G822" s="630"/>
      <c r="J822" s="659" t="str">
        <f t="shared" si="89"/>
        <v/>
      </c>
      <c r="K822" s="659" t="str">
        <f t="shared" si="90"/>
        <v/>
      </c>
      <c r="L822" s="659" t="str">
        <f t="shared" si="91"/>
        <v/>
      </c>
      <c r="M822" s="659" t="str">
        <f t="shared" si="92"/>
        <v/>
      </c>
    </row>
    <row r="823" spans="1:13" x14ac:dyDescent="0.2">
      <c r="A823" s="26"/>
      <c r="B823" s="26"/>
      <c r="C823" s="621" t="str">
        <f t="shared" si="88"/>
        <v/>
      </c>
      <c r="E823" s="622">
        <f t="shared" si="93"/>
        <v>2</v>
      </c>
      <c r="F823" s="630"/>
      <c r="G823" s="630"/>
      <c r="J823" s="659" t="str">
        <f t="shared" si="89"/>
        <v/>
      </c>
      <c r="K823" s="659" t="str">
        <f t="shared" si="90"/>
        <v/>
      </c>
      <c r="L823" s="659" t="str">
        <f t="shared" si="91"/>
        <v/>
      </c>
      <c r="M823" s="659" t="str">
        <f t="shared" si="92"/>
        <v/>
      </c>
    </row>
    <row r="824" spans="1:13" x14ac:dyDescent="0.2">
      <c r="A824" s="26"/>
      <c r="B824" s="26"/>
      <c r="C824" s="621" t="str">
        <f t="shared" si="88"/>
        <v/>
      </c>
      <c r="E824" s="622">
        <f t="shared" si="93"/>
        <v>2</v>
      </c>
      <c r="F824" s="630"/>
      <c r="G824" s="630"/>
      <c r="J824" s="659" t="str">
        <f t="shared" si="89"/>
        <v/>
      </c>
      <c r="K824" s="659" t="str">
        <f t="shared" si="90"/>
        <v/>
      </c>
      <c r="L824" s="659" t="str">
        <f t="shared" si="91"/>
        <v/>
      </c>
      <c r="M824" s="659" t="str">
        <f t="shared" si="92"/>
        <v/>
      </c>
    </row>
    <row r="825" spans="1:13" x14ac:dyDescent="0.2">
      <c r="A825" s="26"/>
      <c r="B825" s="26"/>
      <c r="C825" s="621" t="str">
        <f t="shared" si="88"/>
        <v/>
      </c>
      <c r="E825" s="622">
        <f t="shared" si="93"/>
        <v>2</v>
      </c>
      <c r="F825" s="630"/>
      <c r="G825" s="630"/>
      <c r="J825" s="659" t="str">
        <f t="shared" si="89"/>
        <v/>
      </c>
      <c r="K825" s="659" t="str">
        <f t="shared" si="90"/>
        <v/>
      </c>
      <c r="L825" s="659" t="str">
        <f t="shared" si="91"/>
        <v/>
      </c>
      <c r="M825" s="659" t="str">
        <f t="shared" si="92"/>
        <v/>
      </c>
    </row>
    <row r="826" spans="1:13" x14ac:dyDescent="0.2">
      <c r="A826" s="26"/>
      <c r="B826" s="26"/>
      <c r="C826" s="621" t="str">
        <f t="shared" si="88"/>
        <v/>
      </c>
      <c r="E826" s="622">
        <f t="shared" si="93"/>
        <v>2</v>
      </c>
      <c r="F826" s="630"/>
      <c r="G826" s="630"/>
      <c r="J826" s="659" t="str">
        <f t="shared" si="89"/>
        <v/>
      </c>
      <c r="K826" s="659" t="str">
        <f t="shared" si="90"/>
        <v/>
      </c>
      <c r="L826" s="659" t="str">
        <f t="shared" si="91"/>
        <v/>
      </c>
      <c r="M826" s="659" t="str">
        <f t="shared" si="92"/>
        <v/>
      </c>
    </row>
    <row r="827" spans="1:13" x14ac:dyDescent="0.2">
      <c r="A827" s="26"/>
      <c r="B827" s="26"/>
      <c r="C827" s="621" t="str">
        <f t="shared" si="88"/>
        <v/>
      </c>
      <c r="E827" s="622">
        <f t="shared" si="93"/>
        <v>2</v>
      </c>
      <c r="F827" s="630"/>
      <c r="G827" s="630"/>
      <c r="J827" s="659" t="str">
        <f t="shared" si="89"/>
        <v/>
      </c>
      <c r="K827" s="659" t="str">
        <f t="shared" si="90"/>
        <v/>
      </c>
      <c r="L827" s="659" t="str">
        <f t="shared" si="91"/>
        <v/>
      </c>
      <c r="M827" s="659" t="str">
        <f t="shared" si="92"/>
        <v/>
      </c>
    </row>
    <row r="828" spans="1:13" x14ac:dyDescent="0.2">
      <c r="A828" s="26"/>
      <c r="B828" s="26"/>
      <c r="C828" s="621" t="str">
        <f t="shared" si="88"/>
        <v/>
      </c>
      <c r="E828" s="622">
        <f t="shared" si="93"/>
        <v>2</v>
      </c>
      <c r="F828" s="630"/>
      <c r="G828" s="630"/>
      <c r="J828" s="659" t="str">
        <f t="shared" si="89"/>
        <v/>
      </c>
      <c r="K828" s="659" t="str">
        <f t="shared" si="90"/>
        <v/>
      </c>
      <c r="L828" s="659" t="str">
        <f t="shared" si="91"/>
        <v/>
      </c>
      <c r="M828" s="659" t="str">
        <f t="shared" si="92"/>
        <v/>
      </c>
    </row>
    <row r="829" spans="1:13" x14ac:dyDescent="0.2">
      <c r="A829" s="26"/>
      <c r="B829" s="26"/>
      <c r="C829" s="621" t="str">
        <f t="shared" si="88"/>
        <v/>
      </c>
      <c r="E829" s="622">
        <f t="shared" si="93"/>
        <v>2</v>
      </c>
      <c r="F829" s="630"/>
      <c r="G829" s="630"/>
      <c r="J829" s="659" t="str">
        <f t="shared" si="89"/>
        <v/>
      </c>
      <c r="K829" s="659" t="str">
        <f t="shared" si="90"/>
        <v/>
      </c>
      <c r="L829" s="659" t="str">
        <f t="shared" si="91"/>
        <v/>
      </c>
      <c r="M829" s="659" t="str">
        <f t="shared" si="92"/>
        <v/>
      </c>
    </row>
    <row r="830" spans="1:13" x14ac:dyDescent="0.2">
      <c r="A830" s="26"/>
      <c r="B830" s="26"/>
      <c r="C830" s="621" t="str">
        <f t="shared" si="88"/>
        <v/>
      </c>
      <c r="E830" s="622">
        <f t="shared" si="93"/>
        <v>2</v>
      </c>
      <c r="F830" s="630"/>
      <c r="G830" s="630"/>
      <c r="J830" s="659" t="str">
        <f t="shared" si="89"/>
        <v/>
      </c>
      <c r="K830" s="659" t="str">
        <f t="shared" si="90"/>
        <v/>
      </c>
      <c r="L830" s="659" t="str">
        <f t="shared" si="91"/>
        <v/>
      </c>
      <c r="M830" s="659" t="str">
        <f t="shared" si="92"/>
        <v/>
      </c>
    </row>
    <row r="831" spans="1:13" x14ac:dyDescent="0.2">
      <c r="A831" s="26"/>
      <c r="B831" s="26"/>
      <c r="C831" s="621" t="str">
        <f t="shared" si="88"/>
        <v/>
      </c>
      <c r="E831" s="622">
        <f t="shared" si="93"/>
        <v>2</v>
      </c>
      <c r="F831" s="630"/>
      <c r="G831" s="630"/>
      <c r="J831" s="659" t="str">
        <f t="shared" si="89"/>
        <v/>
      </c>
      <c r="K831" s="659" t="str">
        <f t="shared" si="90"/>
        <v/>
      </c>
      <c r="L831" s="659" t="str">
        <f t="shared" si="91"/>
        <v/>
      </c>
      <c r="M831" s="659" t="str">
        <f t="shared" si="92"/>
        <v/>
      </c>
    </row>
    <row r="832" spans="1:13" x14ac:dyDescent="0.2">
      <c r="A832" s="26"/>
      <c r="B832" s="26"/>
      <c r="C832" s="621" t="str">
        <f t="shared" si="88"/>
        <v/>
      </c>
      <c r="E832" s="622">
        <f t="shared" si="93"/>
        <v>2</v>
      </c>
      <c r="F832" s="630"/>
      <c r="G832" s="630"/>
      <c r="J832" s="659" t="str">
        <f t="shared" si="89"/>
        <v/>
      </c>
      <c r="K832" s="659" t="str">
        <f t="shared" si="90"/>
        <v/>
      </c>
      <c r="L832" s="659" t="str">
        <f t="shared" si="91"/>
        <v/>
      </c>
      <c r="M832" s="659" t="str">
        <f t="shared" si="92"/>
        <v/>
      </c>
    </row>
    <row r="833" spans="1:13" x14ac:dyDescent="0.2">
      <c r="A833" s="26"/>
      <c r="B833" s="26"/>
      <c r="C833" s="621" t="str">
        <f t="shared" si="88"/>
        <v/>
      </c>
      <c r="E833" s="622">
        <f t="shared" si="93"/>
        <v>2</v>
      </c>
      <c r="F833" s="630"/>
      <c r="G833" s="630"/>
      <c r="J833" s="659" t="str">
        <f t="shared" si="89"/>
        <v/>
      </c>
      <c r="K833" s="659" t="str">
        <f t="shared" si="90"/>
        <v/>
      </c>
      <c r="L833" s="659" t="str">
        <f t="shared" si="91"/>
        <v/>
      </c>
      <c r="M833" s="659" t="str">
        <f t="shared" si="92"/>
        <v/>
      </c>
    </row>
    <row r="834" spans="1:13" x14ac:dyDescent="0.2">
      <c r="A834" s="26"/>
      <c r="B834" s="26"/>
      <c r="C834" s="25" t="str">
        <f t="shared" si="88"/>
        <v/>
      </c>
      <c r="E834" s="622">
        <f t="shared" si="93"/>
        <v>2</v>
      </c>
      <c r="F834" s="630"/>
      <c r="G834" s="630"/>
      <c r="J834" s="659" t="str">
        <f t="shared" si="89"/>
        <v/>
      </c>
      <c r="K834" s="659" t="str">
        <f t="shared" si="90"/>
        <v/>
      </c>
      <c r="L834" s="659" t="str">
        <f t="shared" si="91"/>
        <v/>
      </c>
      <c r="M834" s="659" t="str">
        <f t="shared" si="92"/>
        <v/>
      </c>
    </row>
    <row r="835" spans="1:13" x14ac:dyDescent="0.2">
      <c r="A835" s="26"/>
      <c r="B835" s="26"/>
      <c r="C835" s="25" t="str">
        <f t="shared" si="88"/>
        <v/>
      </c>
      <c r="E835" s="622">
        <f t="shared" si="93"/>
        <v>2</v>
      </c>
      <c r="F835" s="630"/>
      <c r="G835" s="630"/>
      <c r="J835" s="659" t="str">
        <f t="shared" si="89"/>
        <v/>
      </c>
      <c r="K835" s="659" t="str">
        <f t="shared" si="90"/>
        <v/>
      </c>
      <c r="L835" s="659" t="str">
        <f t="shared" si="91"/>
        <v/>
      </c>
      <c r="M835" s="659" t="str">
        <f t="shared" si="92"/>
        <v/>
      </c>
    </row>
    <row r="836" spans="1:13" x14ac:dyDescent="0.2">
      <c r="A836" s="26"/>
      <c r="B836" s="26"/>
      <c r="C836" s="25" t="str">
        <f t="shared" si="88"/>
        <v/>
      </c>
      <c r="E836" s="622">
        <f t="shared" si="93"/>
        <v>2</v>
      </c>
      <c r="F836" s="630"/>
      <c r="G836" s="630"/>
      <c r="J836" s="659" t="str">
        <f t="shared" si="89"/>
        <v/>
      </c>
      <c r="K836" s="659" t="str">
        <f t="shared" si="90"/>
        <v/>
      </c>
      <c r="L836" s="659" t="str">
        <f t="shared" si="91"/>
        <v/>
      </c>
      <c r="M836" s="659" t="str">
        <f t="shared" si="92"/>
        <v/>
      </c>
    </row>
    <row r="837" spans="1:13" x14ac:dyDescent="0.2">
      <c r="A837" s="26"/>
      <c r="B837" s="26"/>
      <c r="C837" s="25" t="str">
        <f t="shared" si="88"/>
        <v/>
      </c>
      <c r="E837" s="622">
        <f t="shared" si="93"/>
        <v>2</v>
      </c>
      <c r="F837" s="630"/>
      <c r="G837" s="630"/>
      <c r="J837" s="659" t="str">
        <f t="shared" si="89"/>
        <v/>
      </c>
      <c r="K837" s="659" t="str">
        <f t="shared" si="90"/>
        <v/>
      </c>
      <c r="L837" s="659" t="str">
        <f t="shared" si="91"/>
        <v/>
      </c>
      <c r="M837" s="659" t="str">
        <f t="shared" si="92"/>
        <v/>
      </c>
    </row>
    <row r="838" spans="1:13" x14ac:dyDescent="0.2">
      <c r="A838" s="26"/>
      <c r="B838" s="26"/>
      <c r="C838" s="25" t="str">
        <f t="shared" si="88"/>
        <v/>
      </c>
      <c r="E838" s="622">
        <f t="shared" si="93"/>
        <v>2</v>
      </c>
      <c r="F838" s="630"/>
      <c r="G838" s="630"/>
      <c r="J838" s="659" t="str">
        <f t="shared" si="89"/>
        <v/>
      </c>
      <c r="K838" s="659" t="str">
        <f t="shared" si="90"/>
        <v/>
      </c>
      <c r="L838" s="659" t="str">
        <f t="shared" si="91"/>
        <v/>
      </c>
      <c r="M838" s="659" t="str">
        <f t="shared" si="92"/>
        <v/>
      </c>
    </row>
    <row r="839" spans="1:13" x14ac:dyDescent="0.2">
      <c r="A839" s="26"/>
      <c r="B839" s="26"/>
      <c r="C839" s="25" t="str">
        <f t="shared" si="88"/>
        <v/>
      </c>
      <c r="E839" s="622">
        <f t="shared" si="93"/>
        <v>2</v>
      </c>
      <c r="F839" s="630"/>
      <c r="G839" s="630"/>
      <c r="J839" s="659" t="str">
        <f t="shared" si="89"/>
        <v/>
      </c>
      <c r="K839" s="659" t="str">
        <f t="shared" si="90"/>
        <v/>
      </c>
      <c r="L839" s="659" t="str">
        <f t="shared" si="91"/>
        <v/>
      </c>
      <c r="M839" s="659" t="str">
        <f t="shared" si="92"/>
        <v/>
      </c>
    </row>
    <row r="840" spans="1:13" x14ac:dyDescent="0.2">
      <c r="A840" s="26"/>
      <c r="B840" s="26"/>
      <c r="C840" s="25" t="str">
        <f t="shared" si="88"/>
        <v/>
      </c>
      <c r="E840" s="622">
        <f t="shared" si="93"/>
        <v>2</v>
      </c>
      <c r="F840" s="630"/>
      <c r="G840" s="630"/>
      <c r="J840" s="659" t="str">
        <f t="shared" si="89"/>
        <v/>
      </c>
      <c r="K840" s="659" t="str">
        <f t="shared" si="90"/>
        <v/>
      </c>
      <c r="L840" s="659" t="str">
        <f t="shared" si="91"/>
        <v/>
      </c>
      <c r="M840" s="659" t="str">
        <f t="shared" si="92"/>
        <v/>
      </c>
    </row>
    <row r="841" spans="1:13" x14ac:dyDescent="0.2">
      <c r="A841" s="26"/>
      <c r="B841" s="26"/>
      <c r="C841" s="25" t="str">
        <f t="shared" si="88"/>
        <v/>
      </c>
      <c r="E841" s="622">
        <f t="shared" si="93"/>
        <v>2</v>
      </c>
      <c r="F841" s="630"/>
      <c r="G841" s="630"/>
      <c r="J841" s="659" t="str">
        <f t="shared" si="89"/>
        <v/>
      </c>
      <c r="K841" s="659" t="str">
        <f t="shared" si="90"/>
        <v/>
      </c>
      <c r="L841" s="659" t="str">
        <f t="shared" si="91"/>
        <v/>
      </c>
      <c r="M841" s="659" t="str">
        <f t="shared" si="92"/>
        <v/>
      </c>
    </row>
    <row r="842" spans="1:13" x14ac:dyDescent="0.2">
      <c r="A842" s="26"/>
      <c r="B842" s="26"/>
      <c r="C842" s="25" t="str">
        <f t="shared" si="88"/>
        <v/>
      </c>
      <c r="E842" s="622">
        <f t="shared" si="93"/>
        <v>2</v>
      </c>
      <c r="F842" s="630"/>
      <c r="G842" s="630"/>
      <c r="J842" s="659" t="str">
        <f t="shared" si="89"/>
        <v/>
      </c>
      <c r="K842" s="659" t="str">
        <f t="shared" si="90"/>
        <v/>
      </c>
      <c r="L842" s="659" t="str">
        <f t="shared" si="91"/>
        <v/>
      </c>
      <c r="M842" s="659" t="str">
        <f t="shared" si="92"/>
        <v/>
      </c>
    </row>
    <row r="843" spans="1:13" x14ac:dyDescent="0.2">
      <c r="A843" s="26"/>
      <c r="B843" s="26"/>
      <c r="C843" s="25" t="str">
        <f t="shared" si="88"/>
        <v/>
      </c>
      <c r="E843" s="622">
        <f t="shared" si="93"/>
        <v>2</v>
      </c>
      <c r="F843" s="630"/>
      <c r="G843" s="630"/>
      <c r="J843" s="659" t="str">
        <f t="shared" si="89"/>
        <v/>
      </c>
      <c r="K843" s="659" t="str">
        <f t="shared" si="90"/>
        <v/>
      </c>
      <c r="L843" s="659" t="str">
        <f t="shared" si="91"/>
        <v/>
      </c>
      <c r="M843" s="659" t="str">
        <f t="shared" si="92"/>
        <v/>
      </c>
    </row>
    <row r="844" spans="1:13" x14ac:dyDescent="0.2">
      <c r="A844" s="26"/>
      <c r="B844" s="26"/>
      <c r="C844" s="25" t="str">
        <f t="shared" si="88"/>
        <v/>
      </c>
      <c r="E844" s="622">
        <f t="shared" si="93"/>
        <v>2</v>
      </c>
      <c r="F844" s="630"/>
      <c r="G844" s="630"/>
      <c r="J844" s="659" t="str">
        <f t="shared" si="89"/>
        <v/>
      </c>
      <c r="K844" s="659" t="str">
        <f t="shared" si="90"/>
        <v/>
      </c>
      <c r="L844" s="659" t="str">
        <f t="shared" si="91"/>
        <v/>
      </c>
      <c r="M844" s="659" t="str">
        <f t="shared" si="92"/>
        <v/>
      </c>
    </row>
    <row r="845" spans="1:13" x14ac:dyDescent="0.2">
      <c r="A845" s="26"/>
      <c r="B845" s="26"/>
      <c r="C845" s="25" t="str">
        <f t="shared" si="88"/>
        <v/>
      </c>
      <c r="E845" s="622">
        <f t="shared" si="93"/>
        <v>2</v>
      </c>
      <c r="F845" s="630"/>
      <c r="G845" s="630"/>
      <c r="J845" s="659" t="str">
        <f t="shared" si="89"/>
        <v/>
      </c>
      <c r="K845" s="659" t="str">
        <f t="shared" si="90"/>
        <v/>
      </c>
      <c r="L845" s="659" t="str">
        <f t="shared" si="91"/>
        <v/>
      </c>
      <c r="M845" s="659" t="str">
        <f t="shared" si="92"/>
        <v/>
      </c>
    </row>
    <row r="846" spans="1:13" x14ac:dyDescent="0.2">
      <c r="A846" s="26"/>
      <c r="B846" s="26"/>
      <c r="C846" s="25" t="str">
        <f t="shared" si="88"/>
        <v/>
      </c>
      <c r="E846" s="622">
        <f t="shared" si="93"/>
        <v>2</v>
      </c>
      <c r="F846" s="630"/>
      <c r="G846" s="630"/>
      <c r="J846" s="659" t="str">
        <f t="shared" si="89"/>
        <v/>
      </c>
      <c r="K846" s="659" t="str">
        <f t="shared" si="90"/>
        <v/>
      </c>
      <c r="L846" s="659" t="str">
        <f t="shared" si="91"/>
        <v/>
      </c>
      <c r="M846" s="659" t="str">
        <f t="shared" si="92"/>
        <v/>
      </c>
    </row>
    <row r="847" spans="1:13" x14ac:dyDescent="0.2">
      <c r="A847" s="26"/>
      <c r="B847" s="26"/>
      <c r="C847" s="25" t="str">
        <f t="shared" si="88"/>
        <v/>
      </c>
      <c r="E847" s="622">
        <f t="shared" si="93"/>
        <v>2</v>
      </c>
      <c r="F847" s="630"/>
      <c r="G847" s="630"/>
      <c r="J847" s="659" t="str">
        <f t="shared" si="89"/>
        <v/>
      </c>
      <c r="K847" s="659" t="str">
        <f t="shared" si="90"/>
        <v/>
      </c>
      <c r="L847" s="659" t="str">
        <f t="shared" si="91"/>
        <v/>
      </c>
      <c r="M847" s="659" t="str">
        <f t="shared" si="92"/>
        <v/>
      </c>
    </row>
    <row r="848" spans="1:13" x14ac:dyDescent="0.2">
      <c r="A848" s="26"/>
      <c r="B848" s="26"/>
      <c r="C848" s="25" t="str">
        <f t="shared" si="88"/>
        <v/>
      </c>
      <c r="E848" s="622">
        <f t="shared" si="93"/>
        <v>2</v>
      </c>
      <c r="F848" s="630"/>
      <c r="G848" s="630"/>
      <c r="J848" s="659" t="str">
        <f t="shared" si="89"/>
        <v/>
      </c>
      <c r="K848" s="659" t="str">
        <f t="shared" si="90"/>
        <v/>
      </c>
      <c r="L848" s="659" t="str">
        <f t="shared" si="91"/>
        <v/>
      </c>
      <c r="M848" s="659" t="str">
        <f t="shared" si="92"/>
        <v/>
      </c>
    </row>
    <row r="849" spans="1:13" x14ac:dyDescent="0.2">
      <c r="A849" s="26"/>
      <c r="B849" s="26"/>
      <c r="C849" s="25" t="str">
        <f t="shared" si="88"/>
        <v/>
      </c>
      <c r="E849" s="622">
        <f t="shared" si="93"/>
        <v>2</v>
      </c>
      <c r="F849" s="630"/>
      <c r="G849" s="630"/>
      <c r="J849" s="659" t="str">
        <f t="shared" si="89"/>
        <v/>
      </c>
      <c r="K849" s="659" t="str">
        <f t="shared" si="90"/>
        <v/>
      </c>
      <c r="L849" s="659" t="str">
        <f t="shared" si="91"/>
        <v/>
      </c>
      <c r="M849" s="659" t="str">
        <f t="shared" si="92"/>
        <v/>
      </c>
    </row>
    <row r="850" spans="1:13" x14ac:dyDescent="0.2">
      <c r="A850" s="26"/>
      <c r="B850" s="26"/>
      <c r="C850" s="25" t="str">
        <f t="shared" si="88"/>
        <v/>
      </c>
      <c r="E850" s="622">
        <f t="shared" si="93"/>
        <v>2</v>
      </c>
      <c r="F850" s="630"/>
      <c r="G850" s="630"/>
      <c r="J850" s="659" t="str">
        <f t="shared" si="89"/>
        <v/>
      </c>
      <c r="K850" s="659" t="str">
        <f t="shared" si="90"/>
        <v/>
      </c>
      <c r="L850" s="659" t="str">
        <f t="shared" si="91"/>
        <v/>
      </c>
      <c r="M850" s="659" t="str">
        <f t="shared" si="92"/>
        <v/>
      </c>
    </row>
    <row r="851" spans="1:13" x14ac:dyDescent="0.2">
      <c r="A851" s="26"/>
      <c r="B851" s="26"/>
      <c r="C851" s="25" t="str">
        <f t="shared" si="88"/>
        <v/>
      </c>
      <c r="E851" s="622">
        <f t="shared" si="93"/>
        <v>2</v>
      </c>
      <c r="F851" s="630"/>
      <c r="G851" s="630"/>
      <c r="J851" s="659" t="str">
        <f t="shared" si="89"/>
        <v/>
      </c>
      <c r="K851" s="659" t="str">
        <f t="shared" si="90"/>
        <v/>
      </c>
      <c r="L851" s="659" t="str">
        <f t="shared" si="91"/>
        <v/>
      </c>
      <c r="M851" s="659" t="str">
        <f t="shared" si="92"/>
        <v/>
      </c>
    </row>
    <row r="852" spans="1:13" x14ac:dyDescent="0.2">
      <c r="A852" s="26"/>
      <c r="B852" s="26"/>
      <c r="C852" s="25" t="str">
        <f t="shared" si="88"/>
        <v/>
      </c>
      <c r="E852" s="622">
        <f t="shared" si="93"/>
        <v>2</v>
      </c>
      <c r="F852" s="630"/>
      <c r="G852" s="630"/>
      <c r="J852" s="659" t="str">
        <f t="shared" si="89"/>
        <v/>
      </c>
      <c r="K852" s="659" t="str">
        <f t="shared" si="90"/>
        <v/>
      </c>
      <c r="L852" s="659" t="str">
        <f t="shared" si="91"/>
        <v/>
      </c>
      <c r="M852" s="659" t="str">
        <f t="shared" si="92"/>
        <v/>
      </c>
    </row>
    <row r="853" spans="1:13" x14ac:dyDescent="0.2">
      <c r="A853" s="26"/>
      <c r="B853" s="26"/>
      <c r="C853" s="25" t="str">
        <f t="shared" si="88"/>
        <v/>
      </c>
      <c r="E853" s="622">
        <f t="shared" si="93"/>
        <v>2</v>
      </c>
      <c r="F853" s="630"/>
      <c r="G853" s="630"/>
      <c r="J853" s="659" t="str">
        <f t="shared" si="89"/>
        <v/>
      </c>
      <c r="K853" s="659" t="str">
        <f t="shared" si="90"/>
        <v/>
      </c>
      <c r="L853" s="659" t="str">
        <f t="shared" si="91"/>
        <v/>
      </c>
      <c r="M853" s="659" t="str">
        <f t="shared" si="92"/>
        <v/>
      </c>
    </row>
    <row r="854" spans="1:13" x14ac:dyDescent="0.2">
      <c r="A854" s="26"/>
      <c r="B854" s="26"/>
      <c r="C854" s="25" t="str">
        <f t="shared" si="88"/>
        <v/>
      </c>
      <c r="E854" s="622">
        <f t="shared" si="93"/>
        <v>2</v>
      </c>
      <c r="F854" s="630"/>
      <c r="G854" s="630"/>
      <c r="J854" s="659" t="str">
        <f t="shared" si="89"/>
        <v/>
      </c>
      <c r="K854" s="659" t="str">
        <f t="shared" si="90"/>
        <v/>
      </c>
      <c r="L854" s="659" t="str">
        <f t="shared" si="91"/>
        <v/>
      </c>
      <c r="M854" s="659" t="str">
        <f t="shared" si="92"/>
        <v/>
      </c>
    </row>
    <row r="855" spans="1:13" x14ac:dyDescent="0.2">
      <c r="A855" s="26"/>
      <c r="B855" s="26"/>
      <c r="C855" s="25" t="str">
        <f t="shared" si="88"/>
        <v/>
      </c>
      <c r="E855" s="622">
        <f t="shared" si="93"/>
        <v>2</v>
      </c>
      <c r="F855" s="630"/>
      <c r="G855" s="630"/>
      <c r="J855" s="659" t="str">
        <f t="shared" si="89"/>
        <v/>
      </c>
      <c r="K855" s="659" t="str">
        <f t="shared" si="90"/>
        <v/>
      </c>
      <c r="L855" s="659" t="str">
        <f t="shared" si="91"/>
        <v/>
      </c>
      <c r="M855" s="659" t="str">
        <f t="shared" si="92"/>
        <v/>
      </c>
    </row>
    <row r="856" spans="1:13" x14ac:dyDescent="0.2">
      <c r="A856" s="26"/>
      <c r="B856" s="26"/>
      <c r="C856" s="25" t="str">
        <f t="shared" si="88"/>
        <v/>
      </c>
      <c r="E856" s="622">
        <f t="shared" si="93"/>
        <v>2</v>
      </c>
      <c r="F856" s="630"/>
      <c r="G856" s="630"/>
      <c r="J856" s="659" t="str">
        <f t="shared" si="89"/>
        <v/>
      </c>
      <c r="K856" s="659" t="str">
        <f t="shared" si="90"/>
        <v/>
      </c>
      <c r="L856" s="659" t="str">
        <f t="shared" si="91"/>
        <v/>
      </c>
      <c r="M856" s="659" t="str">
        <f t="shared" si="92"/>
        <v/>
      </c>
    </row>
    <row r="857" spans="1:13" x14ac:dyDescent="0.2">
      <c r="A857" s="26"/>
      <c r="B857" s="26"/>
      <c r="C857" s="25" t="str">
        <f t="shared" si="88"/>
        <v/>
      </c>
      <c r="E857" s="622">
        <f t="shared" si="93"/>
        <v>2</v>
      </c>
      <c r="F857" s="630"/>
      <c r="G857" s="630"/>
      <c r="J857" s="659" t="str">
        <f t="shared" si="89"/>
        <v/>
      </c>
      <c r="K857" s="659" t="str">
        <f t="shared" si="90"/>
        <v/>
      </c>
      <c r="L857" s="659" t="str">
        <f t="shared" si="91"/>
        <v/>
      </c>
      <c r="M857" s="659" t="str">
        <f t="shared" si="92"/>
        <v/>
      </c>
    </row>
    <row r="858" spans="1:13" x14ac:dyDescent="0.2">
      <c r="A858" s="26"/>
      <c r="B858" s="26"/>
      <c r="C858" s="25" t="str">
        <f t="shared" si="88"/>
        <v/>
      </c>
      <c r="E858" s="622">
        <f t="shared" si="93"/>
        <v>2</v>
      </c>
      <c r="F858" s="630"/>
      <c r="G858" s="630"/>
      <c r="J858" s="659" t="str">
        <f t="shared" si="89"/>
        <v/>
      </c>
      <c r="K858" s="659" t="str">
        <f t="shared" si="90"/>
        <v/>
      </c>
      <c r="L858" s="659" t="str">
        <f t="shared" si="91"/>
        <v/>
      </c>
      <c r="M858" s="659" t="str">
        <f t="shared" si="92"/>
        <v/>
      </c>
    </row>
    <row r="859" spans="1:13" x14ac:dyDescent="0.2">
      <c r="A859" s="26"/>
      <c r="B859" s="26"/>
      <c r="C859" s="25" t="str">
        <f t="shared" si="88"/>
        <v/>
      </c>
      <c r="E859" s="622">
        <f t="shared" si="93"/>
        <v>2</v>
      </c>
      <c r="F859" s="630"/>
      <c r="G859" s="630"/>
      <c r="J859" s="659" t="str">
        <f t="shared" si="89"/>
        <v/>
      </c>
      <c r="K859" s="659" t="str">
        <f t="shared" si="90"/>
        <v/>
      </c>
      <c r="L859" s="659" t="str">
        <f t="shared" si="91"/>
        <v/>
      </c>
      <c r="M859" s="659" t="str">
        <f t="shared" si="92"/>
        <v/>
      </c>
    </row>
    <row r="860" spans="1:13" x14ac:dyDescent="0.2">
      <c r="A860" s="26"/>
      <c r="B860" s="26"/>
      <c r="C860" s="25" t="str">
        <f t="shared" si="88"/>
        <v/>
      </c>
      <c r="E860" s="622">
        <f t="shared" si="93"/>
        <v>2</v>
      </c>
      <c r="F860" s="630"/>
      <c r="G860" s="630"/>
      <c r="J860" s="659" t="str">
        <f t="shared" si="89"/>
        <v/>
      </c>
      <c r="K860" s="659" t="str">
        <f t="shared" si="90"/>
        <v/>
      </c>
      <c r="L860" s="659" t="str">
        <f t="shared" si="91"/>
        <v/>
      </c>
      <c r="M860" s="659" t="str">
        <f t="shared" si="92"/>
        <v/>
      </c>
    </row>
    <row r="861" spans="1:13" x14ac:dyDescent="0.2">
      <c r="A861" s="26"/>
      <c r="B861" s="26"/>
      <c r="C861" s="25" t="str">
        <f t="shared" si="88"/>
        <v/>
      </c>
      <c r="E861" s="622">
        <f t="shared" si="93"/>
        <v>2</v>
      </c>
      <c r="F861" s="630"/>
      <c r="G861" s="630"/>
      <c r="J861" s="659" t="str">
        <f t="shared" si="89"/>
        <v/>
      </c>
      <c r="K861" s="659" t="str">
        <f t="shared" si="90"/>
        <v/>
      </c>
      <c r="L861" s="659" t="str">
        <f t="shared" si="91"/>
        <v/>
      </c>
      <c r="M861" s="659" t="str">
        <f t="shared" si="92"/>
        <v/>
      </c>
    </row>
    <row r="862" spans="1:13" x14ac:dyDescent="0.2">
      <c r="A862" s="26"/>
      <c r="B862" s="26"/>
      <c r="C862" s="25" t="str">
        <f t="shared" si="88"/>
        <v/>
      </c>
      <c r="E862" s="622">
        <f t="shared" si="93"/>
        <v>2</v>
      </c>
      <c r="F862" s="630"/>
      <c r="G862" s="630"/>
      <c r="J862" s="659" t="str">
        <f t="shared" si="89"/>
        <v/>
      </c>
      <c r="K862" s="659" t="str">
        <f t="shared" si="90"/>
        <v/>
      </c>
      <c r="L862" s="659" t="str">
        <f t="shared" si="91"/>
        <v/>
      </c>
      <c r="M862" s="659" t="str">
        <f t="shared" si="92"/>
        <v/>
      </c>
    </row>
    <row r="863" spans="1:13" x14ac:dyDescent="0.2">
      <c r="A863" s="26"/>
      <c r="B863" s="26"/>
      <c r="C863" s="25" t="str">
        <f t="shared" si="88"/>
        <v/>
      </c>
      <c r="E863" s="622">
        <f t="shared" si="93"/>
        <v>2</v>
      </c>
      <c r="F863" s="630"/>
      <c r="G863" s="630"/>
      <c r="J863" s="659" t="str">
        <f t="shared" si="89"/>
        <v/>
      </c>
      <c r="K863" s="659" t="str">
        <f t="shared" si="90"/>
        <v/>
      </c>
      <c r="L863" s="659" t="str">
        <f t="shared" si="91"/>
        <v/>
      </c>
      <c r="M863" s="659" t="str">
        <f t="shared" si="92"/>
        <v/>
      </c>
    </row>
    <row r="864" spans="1:13" x14ac:dyDescent="0.2">
      <c r="A864" s="26"/>
      <c r="B864" s="26"/>
      <c r="C864" s="25" t="str">
        <f t="shared" si="88"/>
        <v/>
      </c>
      <c r="E864" s="622">
        <f t="shared" si="93"/>
        <v>2</v>
      </c>
      <c r="F864" s="630"/>
      <c r="G864" s="630"/>
      <c r="J864" s="659" t="str">
        <f t="shared" si="89"/>
        <v/>
      </c>
      <c r="K864" s="659" t="str">
        <f t="shared" si="90"/>
        <v/>
      </c>
      <c r="L864" s="659" t="str">
        <f t="shared" si="91"/>
        <v/>
      </c>
      <c r="M864" s="659" t="str">
        <f t="shared" si="92"/>
        <v/>
      </c>
    </row>
    <row r="865" spans="1:13" x14ac:dyDescent="0.2">
      <c r="A865" s="26"/>
      <c r="B865" s="26"/>
      <c r="C865" s="25" t="str">
        <f t="shared" si="88"/>
        <v/>
      </c>
      <c r="E865" s="622">
        <f t="shared" si="93"/>
        <v>2</v>
      </c>
      <c r="F865" s="630"/>
      <c r="G865" s="630"/>
      <c r="J865" s="659" t="str">
        <f t="shared" si="89"/>
        <v/>
      </c>
      <c r="K865" s="659" t="str">
        <f t="shared" si="90"/>
        <v/>
      </c>
      <c r="L865" s="659" t="str">
        <f t="shared" si="91"/>
        <v/>
      </c>
      <c r="M865" s="659" t="str">
        <f t="shared" si="92"/>
        <v/>
      </c>
    </row>
    <row r="866" spans="1:13" x14ac:dyDescent="0.2">
      <c r="A866" s="26"/>
      <c r="B866" s="26"/>
      <c r="C866" s="25" t="str">
        <f t="shared" si="88"/>
        <v/>
      </c>
      <c r="E866" s="622">
        <f t="shared" si="93"/>
        <v>2</v>
      </c>
      <c r="F866" s="630"/>
      <c r="G866" s="630"/>
      <c r="J866" s="659" t="str">
        <f t="shared" si="89"/>
        <v/>
      </c>
      <c r="K866" s="659" t="str">
        <f t="shared" si="90"/>
        <v/>
      </c>
      <c r="L866" s="659" t="str">
        <f t="shared" si="91"/>
        <v/>
      </c>
      <c r="M866" s="659" t="str">
        <f t="shared" si="92"/>
        <v/>
      </c>
    </row>
    <row r="867" spans="1:13" x14ac:dyDescent="0.2">
      <c r="A867" s="26"/>
      <c r="B867" s="26"/>
      <c r="C867" s="25" t="str">
        <f t="shared" si="88"/>
        <v/>
      </c>
      <c r="E867" s="622">
        <f t="shared" si="93"/>
        <v>2</v>
      </c>
      <c r="F867" s="630"/>
      <c r="G867" s="630"/>
      <c r="J867" s="659" t="str">
        <f t="shared" si="89"/>
        <v/>
      </c>
      <c r="K867" s="659" t="str">
        <f t="shared" si="90"/>
        <v/>
      </c>
      <c r="L867" s="659" t="str">
        <f t="shared" si="91"/>
        <v/>
      </c>
      <c r="M867" s="659" t="str">
        <f t="shared" si="92"/>
        <v/>
      </c>
    </row>
    <row r="868" spans="1:13" x14ac:dyDescent="0.2">
      <c r="A868" s="26"/>
      <c r="B868" s="26"/>
      <c r="C868" s="25" t="str">
        <f t="shared" si="88"/>
        <v/>
      </c>
      <c r="E868" s="622">
        <f t="shared" si="93"/>
        <v>2</v>
      </c>
      <c r="F868" s="630"/>
      <c r="G868" s="630"/>
      <c r="J868" s="659" t="str">
        <f t="shared" si="89"/>
        <v/>
      </c>
      <c r="K868" s="659" t="str">
        <f t="shared" si="90"/>
        <v/>
      </c>
      <c r="L868" s="659" t="str">
        <f t="shared" si="91"/>
        <v/>
      </c>
      <c r="M868" s="659" t="str">
        <f t="shared" si="92"/>
        <v/>
      </c>
    </row>
    <row r="869" spans="1:13" x14ac:dyDescent="0.2">
      <c r="A869" s="26"/>
      <c r="B869" s="26"/>
      <c r="C869" s="25" t="str">
        <f t="shared" si="88"/>
        <v/>
      </c>
      <c r="E869" s="622">
        <f t="shared" si="93"/>
        <v>2</v>
      </c>
      <c r="F869" s="630"/>
      <c r="G869" s="630"/>
      <c r="J869" s="659" t="str">
        <f t="shared" si="89"/>
        <v/>
      </c>
      <c r="K869" s="659" t="str">
        <f t="shared" si="90"/>
        <v/>
      </c>
      <c r="L869" s="659" t="str">
        <f t="shared" si="91"/>
        <v/>
      </c>
      <c r="M869" s="659" t="str">
        <f t="shared" si="92"/>
        <v/>
      </c>
    </row>
    <row r="870" spans="1:13" x14ac:dyDescent="0.2">
      <c r="A870" s="26"/>
      <c r="B870" s="26"/>
      <c r="C870" s="25" t="str">
        <f t="shared" si="88"/>
        <v/>
      </c>
      <c r="E870" s="622">
        <f t="shared" si="93"/>
        <v>2</v>
      </c>
      <c r="F870" s="630"/>
      <c r="G870" s="630"/>
      <c r="J870" s="659" t="str">
        <f t="shared" si="89"/>
        <v/>
      </c>
      <c r="K870" s="659" t="str">
        <f t="shared" si="90"/>
        <v/>
      </c>
      <c r="L870" s="659" t="str">
        <f t="shared" si="91"/>
        <v/>
      </c>
      <c r="M870" s="659" t="str">
        <f t="shared" si="92"/>
        <v/>
      </c>
    </row>
    <row r="871" spans="1:13" x14ac:dyDescent="0.2">
      <c r="A871" s="26"/>
      <c r="B871" s="26"/>
      <c r="C871" s="25" t="str">
        <f t="shared" si="88"/>
        <v/>
      </c>
      <c r="E871" s="622">
        <f t="shared" si="93"/>
        <v>2</v>
      </c>
      <c r="F871" s="630"/>
      <c r="G871" s="630"/>
      <c r="J871" s="659" t="str">
        <f t="shared" si="89"/>
        <v/>
      </c>
      <c r="K871" s="659" t="str">
        <f t="shared" si="90"/>
        <v/>
      </c>
      <c r="L871" s="659" t="str">
        <f t="shared" si="91"/>
        <v/>
      </c>
      <c r="M871" s="659" t="str">
        <f t="shared" si="92"/>
        <v/>
      </c>
    </row>
    <row r="872" spans="1:13" x14ac:dyDescent="0.2">
      <c r="A872" s="26"/>
      <c r="B872" s="26"/>
      <c r="C872" s="25" t="str">
        <f t="shared" si="88"/>
        <v/>
      </c>
      <c r="E872" s="622">
        <f t="shared" si="93"/>
        <v>2</v>
      </c>
      <c r="F872" s="630"/>
      <c r="G872" s="630"/>
      <c r="J872" s="659" t="str">
        <f t="shared" si="89"/>
        <v/>
      </c>
      <c r="K872" s="659" t="str">
        <f t="shared" si="90"/>
        <v/>
      </c>
      <c r="L872" s="659" t="str">
        <f t="shared" si="91"/>
        <v/>
      </c>
      <c r="M872" s="659" t="str">
        <f t="shared" si="92"/>
        <v/>
      </c>
    </row>
    <row r="873" spans="1:13" x14ac:dyDescent="0.2">
      <c r="A873" s="26"/>
      <c r="B873" s="26"/>
      <c r="C873" s="25" t="str">
        <f t="shared" si="88"/>
        <v/>
      </c>
      <c r="E873" s="622">
        <f t="shared" si="93"/>
        <v>2</v>
      </c>
      <c r="F873" s="630"/>
      <c r="G873" s="630"/>
      <c r="J873" s="659" t="str">
        <f t="shared" si="89"/>
        <v/>
      </c>
      <c r="K873" s="659" t="str">
        <f t="shared" si="90"/>
        <v/>
      </c>
      <c r="L873" s="659" t="str">
        <f t="shared" si="91"/>
        <v/>
      </c>
      <c r="M873" s="659" t="str">
        <f t="shared" si="92"/>
        <v/>
      </c>
    </row>
    <row r="874" spans="1:13" x14ac:dyDescent="0.2">
      <c r="A874" s="26"/>
      <c r="B874" s="26"/>
      <c r="C874" s="25" t="str">
        <f t="shared" si="88"/>
        <v/>
      </c>
      <c r="E874" s="622">
        <f t="shared" si="93"/>
        <v>2</v>
      </c>
      <c r="F874" s="630"/>
      <c r="G874" s="630"/>
      <c r="J874" s="659" t="str">
        <f t="shared" si="89"/>
        <v/>
      </c>
      <c r="K874" s="659" t="str">
        <f t="shared" si="90"/>
        <v/>
      </c>
      <c r="L874" s="659" t="str">
        <f t="shared" si="91"/>
        <v/>
      </c>
      <c r="M874" s="659" t="str">
        <f t="shared" si="92"/>
        <v/>
      </c>
    </row>
    <row r="875" spans="1:13" x14ac:dyDescent="0.2">
      <c r="A875" s="26"/>
      <c r="B875" s="26"/>
      <c r="C875" s="25" t="str">
        <f t="shared" si="88"/>
        <v/>
      </c>
      <c r="E875" s="622">
        <f t="shared" si="93"/>
        <v>2</v>
      </c>
      <c r="F875" s="630"/>
      <c r="G875" s="630"/>
      <c r="J875" s="659" t="str">
        <f t="shared" si="89"/>
        <v/>
      </c>
      <c r="K875" s="659" t="str">
        <f t="shared" si="90"/>
        <v/>
      </c>
      <c r="L875" s="659" t="str">
        <f t="shared" si="91"/>
        <v/>
      </c>
      <c r="M875" s="659" t="str">
        <f t="shared" si="92"/>
        <v/>
      </c>
    </row>
    <row r="876" spans="1:13" x14ac:dyDescent="0.2">
      <c r="A876" s="26"/>
      <c r="B876" s="26"/>
      <c r="C876" s="25" t="str">
        <f t="shared" ref="C876:C939" si="94">IF(ISERROR(VLOOKUP(A876,Balance,2,FALSE)),"",VLOOKUP(A876,Balance,2,FALSE))</f>
        <v/>
      </c>
      <c r="E876" s="622">
        <f t="shared" si="93"/>
        <v>2</v>
      </c>
      <c r="F876" s="630"/>
      <c r="G876" s="630"/>
      <c r="J876" s="659" t="str">
        <f t="shared" si="89"/>
        <v/>
      </c>
      <c r="K876" s="659" t="str">
        <f t="shared" si="90"/>
        <v/>
      </c>
      <c r="L876" s="659" t="str">
        <f t="shared" si="91"/>
        <v/>
      </c>
      <c r="M876" s="659" t="str">
        <f t="shared" si="92"/>
        <v/>
      </c>
    </row>
    <row r="877" spans="1:13" x14ac:dyDescent="0.2">
      <c r="A877" s="26"/>
      <c r="B877" s="26"/>
      <c r="C877" s="25" t="str">
        <f t="shared" si="94"/>
        <v/>
      </c>
      <c r="E877" s="622">
        <f t="shared" si="93"/>
        <v>2</v>
      </c>
      <c r="F877" s="630"/>
      <c r="G877" s="630"/>
      <c r="J877" s="659" t="str">
        <f t="shared" ref="J877:J940" si="95">IF($B877="F",$G877,"")</f>
        <v/>
      </c>
      <c r="K877" s="659" t="str">
        <f t="shared" ref="K877:K940" si="96">IF($B877="V",$G877,"")</f>
        <v/>
      </c>
      <c r="L877" s="659" t="str">
        <f t="shared" ref="L877:L940" si="97">IF($B877="A",$G877,"")</f>
        <v/>
      </c>
      <c r="M877" s="659" t="str">
        <f t="shared" ref="M877:M940" si="98">IF($B877="G",$G877,"")</f>
        <v/>
      </c>
    </row>
    <row r="878" spans="1:13" x14ac:dyDescent="0.2">
      <c r="A878" s="26"/>
      <c r="B878" s="26"/>
      <c r="C878" s="25" t="str">
        <f t="shared" si="94"/>
        <v/>
      </c>
      <c r="E878" s="622">
        <f t="shared" si="93"/>
        <v>2</v>
      </c>
      <c r="F878" s="630"/>
      <c r="G878" s="630"/>
      <c r="J878" s="659" t="str">
        <f t="shared" si="95"/>
        <v/>
      </c>
      <c r="K878" s="659" t="str">
        <f t="shared" si="96"/>
        <v/>
      </c>
      <c r="L878" s="659" t="str">
        <f t="shared" si="97"/>
        <v/>
      </c>
      <c r="M878" s="659" t="str">
        <f t="shared" si="98"/>
        <v/>
      </c>
    </row>
    <row r="879" spans="1:13" x14ac:dyDescent="0.2">
      <c r="A879" s="26"/>
      <c r="B879" s="26"/>
      <c r="C879" s="25" t="str">
        <f t="shared" si="94"/>
        <v/>
      </c>
      <c r="E879" s="622">
        <f t="shared" si="93"/>
        <v>2</v>
      </c>
      <c r="F879" s="630"/>
      <c r="G879" s="630"/>
      <c r="J879" s="659" t="str">
        <f t="shared" si="95"/>
        <v/>
      </c>
      <c r="K879" s="659" t="str">
        <f t="shared" si="96"/>
        <v/>
      </c>
      <c r="L879" s="659" t="str">
        <f t="shared" si="97"/>
        <v/>
      </c>
      <c r="M879" s="659" t="str">
        <f t="shared" si="98"/>
        <v/>
      </c>
    </row>
    <row r="880" spans="1:13" x14ac:dyDescent="0.2">
      <c r="A880" s="26"/>
      <c r="B880" s="26"/>
      <c r="C880" s="25" t="str">
        <f t="shared" si="94"/>
        <v/>
      </c>
      <c r="E880" s="622">
        <f t="shared" si="93"/>
        <v>2</v>
      </c>
      <c r="F880" s="630"/>
      <c r="G880" s="630"/>
      <c r="J880" s="659" t="str">
        <f t="shared" si="95"/>
        <v/>
      </c>
      <c r="K880" s="659" t="str">
        <f t="shared" si="96"/>
        <v/>
      </c>
      <c r="L880" s="659" t="str">
        <f t="shared" si="97"/>
        <v/>
      </c>
      <c r="M880" s="659" t="str">
        <f t="shared" si="98"/>
        <v/>
      </c>
    </row>
    <row r="881" spans="1:13" x14ac:dyDescent="0.2">
      <c r="A881" s="26"/>
      <c r="B881" s="26"/>
      <c r="C881" s="25" t="str">
        <f t="shared" si="94"/>
        <v/>
      </c>
      <c r="E881" s="622">
        <f t="shared" si="93"/>
        <v>2</v>
      </c>
      <c r="F881" s="630"/>
      <c r="G881" s="630"/>
      <c r="J881" s="659" t="str">
        <f t="shared" si="95"/>
        <v/>
      </c>
      <c r="K881" s="659" t="str">
        <f t="shared" si="96"/>
        <v/>
      </c>
      <c r="L881" s="659" t="str">
        <f t="shared" si="97"/>
        <v/>
      </c>
      <c r="M881" s="659" t="str">
        <f t="shared" si="98"/>
        <v/>
      </c>
    </row>
    <row r="882" spans="1:13" x14ac:dyDescent="0.2">
      <c r="A882" s="26"/>
      <c r="B882" s="26"/>
      <c r="C882" s="25" t="str">
        <f t="shared" si="94"/>
        <v/>
      </c>
      <c r="E882" s="622">
        <f t="shared" ref="E882:E945" si="99">IF(MID(D882,6,3)="000",1,2)</f>
        <v>2</v>
      </c>
      <c r="F882" s="630"/>
      <c r="G882" s="630"/>
      <c r="J882" s="659" t="str">
        <f t="shared" si="95"/>
        <v/>
      </c>
      <c r="K882" s="659" t="str">
        <f t="shared" si="96"/>
        <v/>
      </c>
      <c r="L882" s="659" t="str">
        <f t="shared" si="97"/>
        <v/>
      </c>
      <c r="M882" s="659" t="str">
        <f t="shared" si="98"/>
        <v/>
      </c>
    </row>
    <row r="883" spans="1:13" x14ac:dyDescent="0.2">
      <c r="A883" s="26"/>
      <c r="B883" s="26"/>
      <c r="C883" s="25" t="str">
        <f t="shared" si="94"/>
        <v/>
      </c>
      <c r="E883" s="622">
        <f t="shared" si="99"/>
        <v>2</v>
      </c>
      <c r="F883" s="630"/>
      <c r="G883" s="630"/>
      <c r="J883" s="659" t="str">
        <f t="shared" si="95"/>
        <v/>
      </c>
      <c r="K883" s="659" t="str">
        <f t="shared" si="96"/>
        <v/>
      </c>
      <c r="L883" s="659" t="str">
        <f t="shared" si="97"/>
        <v/>
      </c>
      <c r="M883" s="659" t="str">
        <f t="shared" si="98"/>
        <v/>
      </c>
    </row>
    <row r="884" spans="1:13" x14ac:dyDescent="0.2">
      <c r="A884" s="26"/>
      <c r="B884" s="26"/>
      <c r="C884" s="25" t="str">
        <f t="shared" si="94"/>
        <v/>
      </c>
      <c r="E884" s="622">
        <f t="shared" si="99"/>
        <v>2</v>
      </c>
      <c r="F884" s="630"/>
      <c r="G884" s="630"/>
      <c r="J884" s="659" t="str">
        <f t="shared" si="95"/>
        <v/>
      </c>
      <c r="K884" s="659" t="str">
        <f t="shared" si="96"/>
        <v/>
      </c>
      <c r="L884" s="659" t="str">
        <f t="shared" si="97"/>
        <v/>
      </c>
      <c r="M884" s="659" t="str">
        <f t="shared" si="98"/>
        <v/>
      </c>
    </row>
    <row r="885" spans="1:13" x14ac:dyDescent="0.2">
      <c r="A885" s="26"/>
      <c r="B885" s="26"/>
      <c r="C885" s="25" t="str">
        <f t="shared" si="94"/>
        <v/>
      </c>
      <c r="E885" s="622">
        <f t="shared" si="99"/>
        <v>2</v>
      </c>
      <c r="F885" s="630"/>
      <c r="G885" s="630"/>
      <c r="J885" s="659" t="str">
        <f t="shared" si="95"/>
        <v/>
      </c>
      <c r="K885" s="659" t="str">
        <f t="shared" si="96"/>
        <v/>
      </c>
      <c r="L885" s="659" t="str">
        <f t="shared" si="97"/>
        <v/>
      </c>
      <c r="M885" s="659" t="str">
        <f t="shared" si="98"/>
        <v/>
      </c>
    </row>
    <row r="886" spans="1:13" x14ac:dyDescent="0.2">
      <c r="A886" s="26"/>
      <c r="B886" s="26"/>
      <c r="C886" s="25" t="str">
        <f t="shared" si="94"/>
        <v/>
      </c>
      <c r="E886" s="622">
        <f t="shared" si="99"/>
        <v>2</v>
      </c>
      <c r="F886" s="630"/>
      <c r="G886" s="630"/>
      <c r="J886" s="659" t="str">
        <f t="shared" si="95"/>
        <v/>
      </c>
      <c r="K886" s="659" t="str">
        <f t="shared" si="96"/>
        <v/>
      </c>
      <c r="L886" s="659" t="str">
        <f t="shared" si="97"/>
        <v/>
      </c>
      <c r="M886" s="659" t="str">
        <f t="shared" si="98"/>
        <v/>
      </c>
    </row>
    <row r="887" spans="1:13" x14ac:dyDescent="0.2">
      <c r="A887" s="26"/>
      <c r="B887" s="26"/>
      <c r="C887" s="25" t="str">
        <f t="shared" si="94"/>
        <v/>
      </c>
      <c r="E887" s="622">
        <f t="shared" si="99"/>
        <v>2</v>
      </c>
      <c r="F887" s="630"/>
      <c r="G887" s="630"/>
      <c r="J887" s="659" t="str">
        <f t="shared" si="95"/>
        <v/>
      </c>
      <c r="K887" s="659" t="str">
        <f t="shared" si="96"/>
        <v/>
      </c>
      <c r="L887" s="659" t="str">
        <f t="shared" si="97"/>
        <v/>
      </c>
      <c r="M887" s="659" t="str">
        <f t="shared" si="98"/>
        <v/>
      </c>
    </row>
    <row r="888" spans="1:13" x14ac:dyDescent="0.2">
      <c r="A888" s="26"/>
      <c r="B888" s="26"/>
      <c r="C888" s="25" t="str">
        <f t="shared" si="94"/>
        <v/>
      </c>
      <c r="E888" s="622">
        <f t="shared" si="99"/>
        <v>2</v>
      </c>
      <c r="F888" s="630"/>
      <c r="G888" s="630"/>
      <c r="J888" s="659" t="str">
        <f t="shared" si="95"/>
        <v/>
      </c>
      <c r="K888" s="659" t="str">
        <f t="shared" si="96"/>
        <v/>
      </c>
      <c r="L888" s="659" t="str">
        <f t="shared" si="97"/>
        <v/>
      </c>
      <c r="M888" s="659" t="str">
        <f t="shared" si="98"/>
        <v/>
      </c>
    </row>
    <row r="889" spans="1:13" x14ac:dyDescent="0.2">
      <c r="A889" s="26"/>
      <c r="B889" s="26"/>
      <c r="C889" s="25" t="str">
        <f t="shared" si="94"/>
        <v/>
      </c>
      <c r="E889" s="622">
        <f t="shared" si="99"/>
        <v>2</v>
      </c>
      <c r="F889" s="630"/>
      <c r="G889" s="630"/>
      <c r="J889" s="659" t="str">
        <f t="shared" si="95"/>
        <v/>
      </c>
      <c r="K889" s="659" t="str">
        <f t="shared" si="96"/>
        <v/>
      </c>
      <c r="L889" s="659" t="str">
        <f t="shared" si="97"/>
        <v/>
      </c>
      <c r="M889" s="659" t="str">
        <f t="shared" si="98"/>
        <v/>
      </c>
    </row>
    <row r="890" spans="1:13" x14ac:dyDescent="0.2">
      <c r="A890" s="26"/>
      <c r="B890" s="26"/>
      <c r="C890" s="25" t="str">
        <f t="shared" si="94"/>
        <v/>
      </c>
      <c r="E890" s="622">
        <f t="shared" si="99"/>
        <v>2</v>
      </c>
      <c r="F890" s="630"/>
      <c r="G890" s="630"/>
      <c r="J890" s="659" t="str">
        <f t="shared" si="95"/>
        <v/>
      </c>
      <c r="K890" s="659" t="str">
        <f t="shared" si="96"/>
        <v/>
      </c>
      <c r="L890" s="659" t="str">
        <f t="shared" si="97"/>
        <v/>
      </c>
      <c r="M890" s="659" t="str">
        <f t="shared" si="98"/>
        <v/>
      </c>
    </row>
    <row r="891" spans="1:13" x14ac:dyDescent="0.2">
      <c r="A891" s="26"/>
      <c r="B891" s="26"/>
      <c r="C891" s="25" t="str">
        <f t="shared" si="94"/>
        <v/>
      </c>
      <c r="E891" s="622">
        <f t="shared" si="99"/>
        <v>2</v>
      </c>
      <c r="F891" s="630"/>
      <c r="G891" s="630"/>
      <c r="J891" s="659" t="str">
        <f t="shared" si="95"/>
        <v/>
      </c>
      <c r="K891" s="659" t="str">
        <f t="shared" si="96"/>
        <v/>
      </c>
      <c r="L891" s="659" t="str">
        <f t="shared" si="97"/>
        <v/>
      </c>
      <c r="M891" s="659" t="str">
        <f t="shared" si="98"/>
        <v/>
      </c>
    </row>
    <row r="892" spans="1:13" x14ac:dyDescent="0.2">
      <c r="A892" s="26"/>
      <c r="B892" s="26"/>
      <c r="C892" s="25" t="str">
        <f t="shared" si="94"/>
        <v/>
      </c>
      <c r="E892" s="622">
        <f t="shared" si="99"/>
        <v>2</v>
      </c>
      <c r="F892" s="630"/>
      <c r="G892" s="630"/>
      <c r="J892" s="659" t="str">
        <f t="shared" si="95"/>
        <v/>
      </c>
      <c r="K892" s="659" t="str">
        <f t="shared" si="96"/>
        <v/>
      </c>
      <c r="L892" s="659" t="str">
        <f t="shared" si="97"/>
        <v/>
      </c>
      <c r="M892" s="659" t="str">
        <f t="shared" si="98"/>
        <v/>
      </c>
    </row>
    <row r="893" spans="1:13" x14ac:dyDescent="0.2">
      <c r="A893" s="26"/>
      <c r="B893" s="26"/>
      <c r="C893" s="25" t="str">
        <f t="shared" si="94"/>
        <v/>
      </c>
      <c r="E893" s="622">
        <f t="shared" si="99"/>
        <v>2</v>
      </c>
      <c r="F893" s="630"/>
      <c r="G893" s="630"/>
      <c r="J893" s="659" t="str">
        <f t="shared" si="95"/>
        <v/>
      </c>
      <c r="K893" s="659" t="str">
        <f t="shared" si="96"/>
        <v/>
      </c>
      <c r="L893" s="659" t="str">
        <f t="shared" si="97"/>
        <v/>
      </c>
      <c r="M893" s="659" t="str">
        <f t="shared" si="98"/>
        <v/>
      </c>
    </row>
    <row r="894" spans="1:13" x14ac:dyDescent="0.2">
      <c r="A894" s="26"/>
      <c r="B894" s="26"/>
      <c r="C894" s="25" t="str">
        <f t="shared" si="94"/>
        <v/>
      </c>
      <c r="E894" s="622">
        <f t="shared" si="99"/>
        <v>2</v>
      </c>
      <c r="F894" s="630"/>
      <c r="G894" s="630"/>
      <c r="J894" s="659" t="str">
        <f t="shared" si="95"/>
        <v/>
      </c>
      <c r="K894" s="659" t="str">
        <f t="shared" si="96"/>
        <v/>
      </c>
      <c r="L894" s="659" t="str">
        <f t="shared" si="97"/>
        <v/>
      </c>
      <c r="M894" s="659" t="str">
        <f t="shared" si="98"/>
        <v/>
      </c>
    </row>
    <row r="895" spans="1:13" x14ac:dyDescent="0.2">
      <c r="A895" s="26"/>
      <c r="B895" s="26"/>
      <c r="C895" s="25" t="str">
        <f t="shared" si="94"/>
        <v/>
      </c>
      <c r="E895" s="622">
        <f t="shared" si="99"/>
        <v>2</v>
      </c>
      <c r="F895" s="630"/>
      <c r="G895" s="630"/>
      <c r="J895" s="659" t="str">
        <f t="shared" si="95"/>
        <v/>
      </c>
      <c r="K895" s="659" t="str">
        <f t="shared" si="96"/>
        <v/>
      </c>
      <c r="L895" s="659" t="str">
        <f t="shared" si="97"/>
        <v/>
      </c>
      <c r="M895" s="659" t="str">
        <f t="shared" si="98"/>
        <v/>
      </c>
    </row>
    <row r="896" spans="1:13" x14ac:dyDescent="0.2">
      <c r="A896" s="26"/>
      <c r="B896" s="26"/>
      <c r="C896" s="25" t="str">
        <f t="shared" si="94"/>
        <v/>
      </c>
      <c r="E896" s="622">
        <f t="shared" si="99"/>
        <v>2</v>
      </c>
      <c r="F896" s="630"/>
      <c r="G896" s="630"/>
      <c r="J896" s="659" t="str">
        <f t="shared" si="95"/>
        <v/>
      </c>
      <c r="K896" s="659" t="str">
        <f t="shared" si="96"/>
        <v/>
      </c>
      <c r="L896" s="659" t="str">
        <f t="shared" si="97"/>
        <v/>
      </c>
      <c r="M896" s="659" t="str">
        <f t="shared" si="98"/>
        <v/>
      </c>
    </row>
    <row r="897" spans="1:13" x14ac:dyDescent="0.2">
      <c r="A897" s="26"/>
      <c r="B897" s="26"/>
      <c r="C897" s="25" t="str">
        <f t="shared" si="94"/>
        <v/>
      </c>
      <c r="E897" s="622">
        <f t="shared" si="99"/>
        <v>2</v>
      </c>
      <c r="F897" s="630"/>
      <c r="G897" s="630"/>
      <c r="J897" s="659" t="str">
        <f t="shared" si="95"/>
        <v/>
      </c>
      <c r="K897" s="659" t="str">
        <f t="shared" si="96"/>
        <v/>
      </c>
      <c r="L897" s="659" t="str">
        <f t="shared" si="97"/>
        <v/>
      </c>
      <c r="M897" s="659" t="str">
        <f t="shared" si="98"/>
        <v/>
      </c>
    </row>
    <row r="898" spans="1:13" x14ac:dyDescent="0.2">
      <c r="A898" s="26"/>
      <c r="B898" s="26"/>
      <c r="C898" s="25" t="str">
        <f t="shared" si="94"/>
        <v/>
      </c>
      <c r="E898" s="622">
        <f t="shared" si="99"/>
        <v>2</v>
      </c>
      <c r="F898" s="630"/>
      <c r="G898" s="630"/>
      <c r="J898" s="659" t="str">
        <f t="shared" si="95"/>
        <v/>
      </c>
      <c r="K898" s="659" t="str">
        <f t="shared" si="96"/>
        <v/>
      </c>
      <c r="L898" s="659" t="str">
        <f t="shared" si="97"/>
        <v/>
      </c>
      <c r="M898" s="659" t="str">
        <f t="shared" si="98"/>
        <v/>
      </c>
    </row>
    <row r="899" spans="1:13" x14ac:dyDescent="0.2">
      <c r="A899" s="26"/>
      <c r="B899" s="26"/>
      <c r="C899" s="25" t="str">
        <f t="shared" si="94"/>
        <v/>
      </c>
      <c r="E899" s="622">
        <f t="shared" si="99"/>
        <v>2</v>
      </c>
      <c r="F899" s="630"/>
      <c r="G899" s="630"/>
      <c r="J899" s="659" t="str">
        <f t="shared" si="95"/>
        <v/>
      </c>
      <c r="K899" s="659" t="str">
        <f t="shared" si="96"/>
        <v/>
      </c>
      <c r="L899" s="659" t="str">
        <f t="shared" si="97"/>
        <v/>
      </c>
      <c r="M899" s="659" t="str">
        <f t="shared" si="98"/>
        <v/>
      </c>
    </row>
    <row r="900" spans="1:13" x14ac:dyDescent="0.2">
      <c r="A900" s="26"/>
      <c r="B900" s="26"/>
      <c r="C900" s="25" t="str">
        <f t="shared" si="94"/>
        <v/>
      </c>
      <c r="E900" s="622">
        <f t="shared" si="99"/>
        <v>2</v>
      </c>
      <c r="F900" s="630"/>
      <c r="G900" s="630"/>
      <c r="J900" s="659" t="str">
        <f t="shared" si="95"/>
        <v/>
      </c>
      <c r="K900" s="659" t="str">
        <f t="shared" si="96"/>
        <v/>
      </c>
      <c r="L900" s="659" t="str">
        <f t="shared" si="97"/>
        <v/>
      </c>
      <c r="M900" s="659" t="str">
        <f t="shared" si="98"/>
        <v/>
      </c>
    </row>
    <row r="901" spans="1:13" x14ac:dyDescent="0.2">
      <c r="A901" s="26"/>
      <c r="B901" s="26"/>
      <c r="C901" s="25" t="str">
        <f t="shared" si="94"/>
        <v/>
      </c>
      <c r="E901" s="622">
        <f t="shared" si="99"/>
        <v>2</v>
      </c>
      <c r="F901" s="630"/>
      <c r="G901" s="630"/>
      <c r="J901" s="659" t="str">
        <f t="shared" si="95"/>
        <v/>
      </c>
      <c r="K901" s="659" t="str">
        <f t="shared" si="96"/>
        <v/>
      </c>
      <c r="L901" s="659" t="str">
        <f t="shared" si="97"/>
        <v/>
      </c>
      <c r="M901" s="659" t="str">
        <f t="shared" si="98"/>
        <v/>
      </c>
    </row>
    <row r="902" spans="1:13" x14ac:dyDescent="0.2">
      <c r="A902" s="26"/>
      <c r="B902" s="26"/>
      <c r="C902" s="25" t="str">
        <f t="shared" si="94"/>
        <v/>
      </c>
      <c r="E902" s="622">
        <f t="shared" si="99"/>
        <v>2</v>
      </c>
      <c r="F902" s="630"/>
      <c r="G902" s="630"/>
      <c r="J902" s="659" t="str">
        <f t="shared" si="95"/>
        <v/>
      </c>
      <c r="K902" s="659" t="str">
        <f t="shared" si="96"/>
        <v/>
      </c>
      <c r="L902" s="659" t="str">
        <f t="shared" si="97"/>
        <v/>
      </c>
      <c r="M902" s="659" t="str">
        <f t="shared" si="98"/>
        <v/>
      </c>
    </row>
    <row r="903" spans="1:13" x14ac:dyDescent="0.2">
      <c r="A903" s="26"/>
      <c r="B903" s="26"/>
      <c r="C903" s="25" t="str">
        <f t="shared" si="94"/>
        <v/>
      </c>
      <c r="E903" s="622">
        <f t="shared" si="99"/>
        <v>2</v>
      </c>
      <c r="F903" s="630"/>
      <c r="G903" s="630"/>
      <c r="J903" s="659" t="str">
        <f t="shared" si="95"/>
        <v/>
      </c>
      <c r="K903" s="659" t="str">
        <f t="shared" si="96"/>
        <v/>
      </c>
      <c r="L903" s="659" t="str">
        <f t="shared" si="97"/>
        <v/>
      </c>
      <c r="M903" s="659" t="str">
        <f t="shared" si="98"/>
        <v/>
      </c>
    </row>
    <row r="904" spans="1:13" x14ac:dyDescent="0.2">
      <c r="A904" s="26"/>
      <c r="B904" s="26"/>
      <c r="C904" s="25" t="str">
        <f t="shared" si="94"/>
        <v/>
      </c>
      <c r="E904" s="622">
        <f t="shared" si="99"/>
        <v>2</v>
      </c>
      <c r="F904" s="630"/>
      <c r="G904" s="630"/>
      <c r="J904" s="659" t="str">
        <f t="shared" si="95"/>
        <v/>
      </c>
      <c r="K904" s="659" t="str">
        <f t="shared" si="96"/>
        <v/>
      </c>
      <c r="L904" s="659" t="str">
        <f t="shared" si="97"/>
        <v/>
      </c>
      <c r="M904" s="659" t="str">
        <f t="shared" si="98"/>
        <v/>
      </c>
    </row>
    <row r="905" spans="1:13" x14ac:dyDescent="0.2">
      <c r="A905" s="26"/>
      <c r="B905" s="26"/>
      <c r="C905" s="25" t="str">
        <f t="shared" si="94"/>
        <v/>
      </c>
      <c r="E905" s="622">
        <f t="shared" si="99"/>
        <v>2</v>
      </c>
      <c r="F905" s="630"/>
      <c r="G905" s="630"/>
      <c r="J905" s="659" t="str">
        <f t="shared" si="95"/>
        <v/>
      </c>
      <c r="K905" s="659" t="str">
        <f t="shared" si="96"/>
        <v/>
      </c>
      <c r="L905" s="659" t="str">
        <f t="shared" si="97"/>
        <v/>
      </c>
      <c r="M905" s="659" t="str">
        <f t="shared" si="98"/>
        <v/>
      </c>
    </row>
    <row r="906" spans="1:13" x14ac:dyDescent="0.2">
      <c r="A906" s="26"/>
      <c r="B906" s="26"/>
      <c r="C906" s="25" t="str">
        <f t="shared" si="94"/>
        <v/>
      </c>
      <c r="E906" s="622">
        <f t="shared" si="99"/>
        <v>2</v>
      </c>
      <c r="F906" s="630"/>
      <c r="G906" s="630"/>
      <c r="J906" s="659" t="str">
        <f t="shared" si="95"/>
        <v/>
      </c>
      <c r="K906" s="659" t="str">
        <f t="shared" si="96"/>
        <v/>
      </c>
      <c r="L906" s="659" t="str">
        <f t="shared" si="97"/>
        <v/>
      </c>
      <c r="M906" s="659" t="str">
        <f t="shared" si="98"/>
        <v/>
      </c>
    </row>
    <row r="907" spans="1:13" x14ac:dyDescent="0.2">
      <c r="A907" s="26"/>
      <c r="B907" s="26"/>
      <c r="C907" s="25" t="str">
        <f t="shared" si="94"/>
        <v/>
      </c>
      <c r="E907" s="622">
        <f t="shared" si="99"/>
        <v>2</v>
      </c>
      <c r="F907" s="630"/>
      <c r="G907" s="630"/>
      <c r="J907" s="659" t="str">
        <f t="shared" si="95"/>
        <v/>
      </c>
      <c r="K907" s="659" t="str">
        <f t="shared" si="96"/>
        <v/>
      </c>
      <c r="L907" s="659" t="str">
        <f t="shared" si="97"/>
        <v/>
      </c>
      <c r="M907" s="659" t="str">
        <f t="shared" si="98"/>
        <v/>
      </c>
    </row>
    <row r="908" spans="1:13" x14ac:dyDescent="0.2">
      <c r="A908" s="26"/>
      <c r="B908" s="26"/>
      <c r="C908" s="25" t="str">
        <f t="shared" si="94"/>
        <v/>
      </c>
      <c r="E908" s="622">
        <f t="shared" si="99"/>
        <v>2</v>
      </c>
      <c r="F908" s="630"/>
      <c r="G908" s="630"/>
      <c r="J908" s="659" t="str">
        <f t="shared" si="95"/>
        <v/>
      </c>
      <c r="K908" s="659" t="str">
        <f t="shared" si="96"/>
        <v/>
      </c>
      <c r="L908" s="659" t="str">
        <f t="shared" si="97"/>
        <v/>
      </c>
      <c r="M908" s="659" t="str">
        <f t="shared" si="98"/>
        <v/>
      </c>
    </row>
    <row r="909" spans="1:13" x14ac:dyDescent="0.2">
      <c r="A909" s="26"/>
      <c r="B909" s="26"/>
      <c r="C909" s="25" t="str">
        <f t="shared" si="94"/>
        <v/>
      </c>
      <c r="E909" s="622">
        <f t="shared" si="99"/>
        <v>2</v>
      </c>
      <c r="F909" s="630"/>
      <c r="G909" s="630"/>
      <c r="J909" s="659" t="str">
        <f t="shared" si="95"/>
        <v/>
      </c>
      <c r="K909" s="659" t="str">
        <f t="shared" si="96"/>
        <v/>
      </c>
      <c r="L909" s="659" t="str">
        <f t="shared" si="97"/>
        <v/>
      </c>
      <c r="M909" s="659" t="str">
        <f t="shared" si="98"/>
        <v/>
      </c>
    </row>
    <row r="910" spans="1:13" x14ac:dyDescent="0.2">
      <c r="A910" s="26"/>
      <c r="B910" s="26"/>
      <c r="C910" s="25" t="str">
        <f t="shared" si="94"/>
        <v/>
      </c>
      <c r="E910" s="622">
        <f t="shared" si="99"/>
        <v>2</v>
      </c>
      <c r="F910" s="630"/>
      <c r="G910" s="630"/>
      <c r="J910" s="659" t="str">
        <f t="shared" si="95"/>
        <v/>
      </c>
      <c r="K910" s="659" t="str">
        <f t="shared" si="96"/>
        <v/>
      </c>
      <c r="L910" s="659" t="str">
        <f t="shared" si="97"/>
        <v/>
      </c>
      <c r="M910" s="659" t="str">
        <f t="shared" si="98"/>
        <v/>
      </c>
    </row>
    <row r="911" spans="1:13" x14ac:dyDescent="0.2">
      <c r="A911" s="26"/>
      <c r="B911" s="26"/>
      <c r="C911" s="25" t="str">
        <f t="shared" si="94"/>
        <v/>
      </c>
      <c r="E911" s="622">
        <f t="shared" si="99"/>
        <v>2</v>
      </c>
      <c r="F911" s="630"/>
      <c r="G911" s="630"/>
      <c r="J911" s="659" t="str">
        <f t="shared" si="95"/>
        <v/>
      </c>
      <c r="K911" s="659" t="str">
        <f t="shared" si="96"/>
        <v/>
      </c>
      <c r="L911" s="659" t="str">
        <f t="shared" si="97"/>
        <v/>
      </c>
      <c r="M911" s="659" t="str">
        <f t="shared" si="98"/>
        <v/>
      </c>
    </row>
    <row r="912" spans="1:13" x14ac:dyDescent="0.2">
      <c r="A912" s="26"/>
      <c r="B912" s="26"/>
      <c r="C912" s="25" t="str">
        <f t="shared" si="94"/>
        <v/>
      </c>
      <c r="E912" s="622">
        <f t="shared" si="99"/>
        <v>2</v>
      </c>
      <c r="F912" s="630"/>
      <c r="G912" s="630"/>
      <c r="J912" s="659" t="str">
        <f t="shared" si="95"/>
        <v/>
      </c>
      <c r="K912" s="659" t="str">
        <f t="shared" si="96"/>
        <v/>
      </c>
      <c r="L912" s="659" t="str">
        <f t="shared" si="97"/>
        <v/>
      </c>
      <c r="M912" s="659" t="str">
        <f t="shared" si="98"/>
        <v/>
      </c>
    </row>
    <row r="913" spans="1:13" x14ac:dyDescent="0.2">
      <c r="A913" s="26"/>
      <c r="B913" s="26"/>
      <c r="C913" s="25" t="str">
        <f t="shared" si="94"/>
        <v/>
      </c>
      <c r="E913" s="622">
        <f t="shared" si="99"/>
        <v>2</v>
      </c>
      <c r="F913" s="630"/>
      <c r="G913" s="630"/>
      <c r="J913" s="659" t="str">
        <f t="shared" si="95"/>
        <v/>
      </c>
      <c r="K913" s="659" t="str">
        <f t="shared" si="96"/>
        <v/>
      </c>
      <c r="L913" s="659" t="str">
        <f t="shared" si="97"/>
        <v/>
      </c>
      <c r="M913" s="659" t="str">
        <f t="shared" si="98"/>
        <v/>
      </c>
    </row>
    <row r="914" spans="1:13" x14ac:dyDescent="0.2">
      <c r="A914" s="26"/>
      <c r="B914" s="26"/>
      <c r="C914" s="25" t="str">
        <f t="shared" si="94"/>
        <v/>
      </c>
      <c r="E914" s="622">
        <f t="shared" si="99"/>
        <v>2</v>
      </c>
      <c r="F914" s="630"/>
      <c r="G914" s="630"/>
      <c r="J914" s="659" t="str">
        <f t="shared" si="95"/>
        <v/>
      </c>
      <c r="K914" s="659" t="str">
        <f t="shared" si="96"/>
        <v/>
      </c>
      <c r="L914" s="659" t="str">
        <f t="shared" si="97"/>
        <v/>
      </c>
      <c r="M914" s="659" t="str">
        <f t="shared" si="98"/>
        <v/>
      </c>
    </row>
    <row r="915" spans="1:13" x14ac:dyDescent="0.2">
      <c r="A915" s="26"/>
      <c r="B915" s="26"/>
      <c r="C915" s="25" t="str">
        <f t="shared" si="94"/>
        <v/>
      </c>
      <c r="E915" s="622">
        <f t="shared" si="99"/>
        <v>2</v>
      </c>
      <c r="F915" s="630"/>
      <c r="G915" s="630"/>
      <c r="J915" s="659" t="str">
        <f t="shared" si="95"/>
        <v/>
      </c>
      <c r="K915" s="659" t="str">
        <f t="shared" si="96"/>
        <v/>
      </c>
      <c r="L915" s="659" t="str">
        <f t="shared" si="97"/>
        <v/>
      </c>
      <c r="M915" s="659" t="str">
        <f t="shared" si="98"/>
        <v/>
      </c>
    </row>
    <row r="916" spans="1:13" x14ac:dyDescent="0.2">
      <c r="A916" s="26"/>
      <c r="B916" s="26"/>
      <c r="C916" s="25" t="str">
        <f t="shared" si="94"/>
        <v/>
      </c>
      <c r="E916" s="622">
        <f t="shared" si="99"/>
        <v>2</v>
      </c>
      <c r="F916" s="630"/>
      <c r="G916" s="630"/>
      <c r="J916" s="659" t="str">
        <f t="shared" si="95"/>
        <v/>
      </c>
      <c r="K916" s="659" t="str">
        <f t="shared" si="96"/>
        <v/>
      </c>
      <c r="L916" s="659" t="str">
        <f t="shared" si="97"/>
        <v/>
      </c>
      <c r="M916" s="659" t="str">
        <f t="shared" si="98"/>
        <v/>
      </c>
    </row>
    <row r="917" spans="1:13" x14ac:dyDescent="0.2">
      <c r="A917" s="26"/>
      <c r="B917" s="26"/>
      <c r="C917" s="25" t="str">
        <f t="shared" si="94"/>
        <v/>
      </c>
      <c r="E917" s="622">
        <f t="shared" si="99"/>
        <v>2</v>
      </c>
      <c r="F917" s="630"/>
      <c r="G917" s="630"/>
      <c r="J917" s="659" t="str">
        <f t="shared" si="95"/>
        <v/>
      </c>
      <c r="K917" s="659" t="str">
        <f t="shared" si="96"/>
        <v/>
      </c>
      <c r="L917" s="659" t="str">
        <f t="shared" si="97"/>
        <v/>
      </c>
      <c r="M917" s="659" t="str">
        <f t="shared" si="98"/>
        <v/>
      </c>
    </row>
    <row r="918" spans="1:13" x14ac:dyDescent="0.2">
      <c r="A918" s="26"/>
      <c r="B918" s="26"/>
      <c r="C918" s="25" t="str">
        <f t="shared" si="94"/>
        <v/>
      </c>
      <c r="E918" s="622">
        <f t="shared" si="99"/>
        <v>2</v>
      </c>
      <c r="F918" s="630"/>
      <c r="G918" s="630"/>
      <c r="J918" s="659" t="str">
        <f t="shared" si="95"/>
        <v/>
      </c>
      <c r="K918" s="659" t="str">
        <f t="shared" si="96"/>
        <v/>
      </c>
      <c r="L918" s="659" t="str">
        <f t="shared" si="97"/>
        <v/>
      </c>
      <c r="M918" s="659" t="str">
        <f t="shared" si="98"/>
        <v/>
      </c>
    </row>
    <row r="919" spans="1:13" x14ac:dyDescent="0.2">
      <c r="A919" s="26"/>
      <c r="B919" s="26"/>
      <c r="C919" s="25" t="str">
        <f t="shared" si="94"/>
        <v/>
      </c>
      <c r="E919" s="622">
        <f t="shared" si="99"/>
        <v>2</v>
      </c>
      <c r="F919" s="630"/>
      <c r="G919" s="630"/>
      <c r="J919" s="659" t="str">
        <f t="shared" si="95"/>
        <v/>
      </c>
      <c r="K919" s="659" t="str">
        <f t="shared" si="96"/>
        <v/>
      </c>
      <c r="L919" s="659" t="str">
        <f t="shared" si="97"/>
        <v/>
      </c>
      <c r="M919" s="659" t="str">
        <f t="shared" si="98"/>
        <v/>
      </c>
    </row>
    <row r="920" spans="1:13" x14ac:dyDescent="0.2">
      <c r="A920" s="26"/>
      <c r="B920" s="26"/>
      <c r="C920" s="25" t="str">
        <f t="shared" si="94"/>
        <v/>
      </c>
      <c r="E920" s="622">
        <f t="shared" si="99"/>
        <v>2</v>
      </c>
      <c r="F920" s="630"/>
      <c r="G920" s="630"/>
      <c r="J920" s="659" t="str">
        <f t="shared" si="95"/>
        <v/>
      </c>
      <c r="K920" s="659" t="str">
        <f t="shared" si="96"/>
        <v/>
      </c>
      <c r="L920" s="659" t="str">
        <f t="shared" si="97"/>
        <v/>
      </c>
      <c r="M920" s="659" t="str">
        <f t="shared" si="98"/>
        <v/>
      </c>
    </row>
    <row r="921" spans="1:13" x14ac:dyDescent="0.2">
      <c r="A921" s="26"/>
      <c r="B921" s="26"/>
      <c r="C921" s="25" t="str">
        <f t="shared" si="94"/>
        <v/>
      </c>
      <c r="E921" s="622">
        <f t="shared" si="99"/>
        <v>2</v>
      </c>
      <c r="F921" s="630"/>
      <c r="G921" s="630"/>
      <c r="J921" s="659" t="str">
        <f t="shared" si="95"/>
        <v/>
      </c>
      <c r="K921" s="659" t="str">
        <f t="shared" si="96"/>
        <v/>
      </c>
      <c r="L921" s="659" t="str">
        <f t="shared" si="97"/>
        <v/>
      </c>
      <c r="M921" s="659" t="str">
        <f t="shared" si="98"/>
        <v/>
      </c>
    </row>
    <row r="922" spans="1:13" x14ac:dyDescent="0.2">
      <c r="A922" s="26"/>
      <c r="B922" s="26"/>
      <c r="C922" s="25" t="str">
        <f t="shared" si="94"/>
        <v/>
      </c>
      <c r="E922" s="622">
        <f t="shared" si="99"/>
        <v>2</v>
      </c>
      <c r="F922" s="630"/>
      <c r="G922" s="630"/>
      <c r="J922" s="659" t="str">
        <f t="shared" si="95"/>
        <v/>
      </c>
      <c r="K922" s="659" t="str">
        <f t="shared" si="96"/>
        <v/>
      </c>
      <c r="L922" s="659" t="str">
        <f t="shared" si="97"/>
        <v/>
      </c>
      <c r="M922" s="659" t="str">
        <f t="shared" si="98"/>
        <v/>
      </c>
    </row>
    <row r="923" spans="1:13" x14ac:dyDescent="0.2">
      <c r="A923" s="26"/>
      <c r="B923" s="26"/>
      <c r="C923" s="25" t="str">
        <f t="shared" si="94"/>
        <v/>
      </c>
      <c r="E923" s="622">
        <f t="shared" si="99"/>
        <v>2</v>
      </c>
      <c r="F923" s="630"/>
      <c r="G923" s="630"/>
      <c r="J923" s="659" t="str">
        <f t="shared" si="95"/>
        <v/>
      </c>
      <c r="K923" s="659" t="str">
        <f t="shared" si="96"/>
        <v/>
      </c>
      <c r="L923" s="659" t="str">
        <f t="shared" si="97"/>
        <v/>
      </c>
      <c r="M923" s="659" t="str">
        <f t="shared" si="98"/>
        <v/>
      </c>
    </row>
    <row r="924" spans="1:13" x14ac:dyDescent="0.2">
      <c r="A924" s="26"/>
      <c r="B924" s="26"/>
      <c r="C924" s="25" t="str">
        <f t="shared" si="94"/>
        <v/>
      </c>
      <c r="E924" s="622">
        <f t="shared" si="99"/>
        <v>2</v>
      </c>
      <c r="F924" s="630"/>
      <c r="G924" s="630"/>
      <c r="J924" s="659" t="str">
        <f t="shared" si="95"/>
        <v/>
      </c>
      <c r="K924" s="659" t="str">
        <f t="shared" si="96"/>
        <v/>
      </c>
      <c r="L924" s="659" t="str">
        <f t="shared" si="97"/>
        <v/>
      </c>
      <c r="M924" s="659" t="str">
        <f t="shared" si="98"/>
        <v/>
      </c>
    </row>
    <row r="925" spans="1:13" x14ac:dyDescent="0.2">
      <c r="A925" s="26"/>
      <c r="B925" s="26"/>
      <c r="C925" s="25" t="str">
        <f t="shared" si="94"/>
        <v/>
      </c>
      <c r="E925" s="622">
        <f t="shared" si="99"/>
        <v>2</v>
      </c>
      <c r="F925" s="630"/>
      <c r="G925" s="630"/>
      <c r="J925" s="659" t="str">
        <f t="shared" si="95"/>
        <v/>
      </c>
      <c r="K925" s="659" t="str">
        <f t="shared" si="96"/>
        <v/>
      </c>
      <c r="L925" s="659" t="str">
        <f t="shared" si="97"/>
        <v/>
      </c>
      <c r="M925" s="659" t="str">
        <f t="shared" si="98"/>
        <v/>
      </c>
    </row>
    <row r="926" spans="1:13" x14ac:dyDescent="0.2">
      <c r="A926" s="26"/>
      <c r="B926" s="26"/>
      <c r="C926" s="25" t="str">
        <f t="shared" si="94"/>
        <v/>
      </c>
      <c r="E926" s="622">
        <f t="shared" si="99"/>
        <v>2</v>
      </c>
      <c r="F926" s="630"/>
      <c r="G926" s="630"/>
      <c r="J926" s="659" t="str">
        <f t="shared" si="95"/>
        <v/>
      </c>
      <c r="K926" s="659" t="str">
        <f t="shared" si="96"/>
        <v/>
      </c>
      <c r="L926" s="659" t="str">
        <f t="shared" si="97"/>
        <v/>
      </c>
      <c r="M926" s="659" t="str">
        <f t="shared" si="98"/>
        <v/>
      </c>
    </row>
    <row r="927" spans="1:13" x14ac:dyDescent="0.2">
      <c r="A927" s="26"/>
      <c r="B927" s="26"/>
      <c r="C927" s="25" t="str">
        <f t="shared" si="94"/>
        <v/>
      </c>
      <c r="E927" s="622">
        <f t="shared" si="99"/>
        <v>2</v>
      </c>
      <c r="F927" s="630"/>
      <c r="G927" s="630"/>
      <c r="J927" s="659" t="str">
        <f t="shared" si="95"/>
        <v/>
      </c>
      <c r="K927" s="659" t="str">
        <f t="shared" si="96"/>
        <v/>
      </c>
      <c r="L927" s="659" t="str">
        <f t="shared" si="97"/>
        <v/>
      </c>
      <c r="M927" s="659" t="str">
        <f t="shared" si="98"/>
        <v/>
      </c>
    </row>
    <row r="928" spans="1:13" x14ac:dyDescent="0.2">
      <c r="A928" s="26"/>
      <c r="B928" s="26"/>
      <c r="C928" s="25" t="str">
        <f t="shared" si="94"/>
        <v/>
      </c>
      <c r="E928" s="622">
        <f t="shared" si="99"/>
        <v>2</v>
      </c>
      <c r="F928" s="630"/>
      <c r="G928" s="630"/>
      <c r="J928" s="659" t="str">
        <f t="shared" si="95"/>
        <v/>
      </c>
      <c r="K928" s="659" t="str">
        <f t="shared" si="96"/>
        <v/>
      </c>
      <c r="L928" s="659" t="str">
        <f t="shared" si="97"/>
        <v/>
      </c>
      <c r="M928" s="659" t="str">
        <f t="shared" si="98"/>
        <v/>
      </c>
    </row>
    <row r="929" spans="1:13" x14ac:dyDescent="0.2">
      <c r="A929" s="26"/>
      <c r="B929" s="26"/>
      <c r="C929" s="25" t="str">
        <f t="shared" si="94"/>
        <v/>
      </c>
      <c r="E929" s="622">
        <f t="shared" si="99"/>
        <v>2</v>
      </c>
      <c r="F929" s="630"/>
      <c r="G929" s="630"/>
      <c r="J929" s="659" t="str">
        <f t="shared" si="95"/>
        <v/>
      </c>
      <c r="K929" s="659" t="str">
        <f t="shared" si="96"/>
        <v/>
      </c>
      <c r="L929" s="659" t="str">
        <f t="shared" si="97"/>
        <v/>
      </c>
      <c r="M929" s="659" t="str">
        <f t="shared" si="98"/>
        <v/>
      </c>
    </row>
    <row r="930" spans="1:13" x14ac:dyDescent="0.2">
      <c r="A930" s="26"/>
      <c r="B930" s="26"/>
      <c r="C930" s="25" t="str">
        <f t="shared" si="94"/>
        <v/>
      </c>
      <c r="E930" s="622">
        <f t="shared" si="99"/>
        <v>2</v>
      </c>
      <c r="F930" s="630"/>
      <c r="G930" s="630"/>
      <c r="J930" s="659" t="str">
        <f t="shared" si="95"/>
        <v/>
      </c>
      <c r="K930" s="659" t="str">
        <f t="shared" si="96"/>
        <v/>
      </c>
      <c r="L930" s="659" t="str">
        <f t="shared" si="97"/>
        <v/>
      </c>
      <c r="M930" s="659" t="str">
        <f t="shared" si="98"/>
        <v/>
      </c>
    </row>
    <row r="931" spans="1:13" x14ac:dyDescent="0.2">
      <c r="A931" s="26"/>
      <c r="B931" s="26"/>
      <c r="C931" s="25" t="str">
        <f t="shared" si="94"/>
        <v/>
      </c>
      <c r="E931" s="622">
        <f t="shared" si="99"/>
        <v>2</v>
      </c>
      <c r="F931" s="630"/>
      <c r="G931" s="630"/>
      <c r="J931" s="659" t="str">
        <f t="shared" si="95"/>
        <v/>
      </c>
      <c r="K931" s="659" t="str">
        <f t="shared" si="96"/>
        <v/>
      </c>
      <c r="L931" s="659" t="str">
        <f t="shared" si="97"/>
        <v/>
      </c>
      <c r="M931" s="659" t="str">
        <f t="shared" si="98"/>
        <v/>
      </c>
    </row>
    <row r="932" spans="1:13" x14ac:dyDescent="0.2">
      <c r="A932" s="26"/>
      <c r="B932" s="26"/>
      <c r="C932" s="25" t="str">
        <f t="shared" si="94"/>
        <v/>
      </c>
      <c r="E932" s="622">
        <f t="shared" si="99"/>
        <v>2</v>
      </c>
      <c r="F932" s="630"/>
      <c r="G932" s="630"/>
      <c r="J932" s="659" t="str">
        <f t="shared" si="95"/>
        <v/>
      </c>
      <c r="K932" s="659" t="str">
        <f t="shared" si="96"/>
        <v/>
      </c>
      <c r="L932" s="659" t="str">
        <f t="shared" si="97"/>
        <v/>
      </c>
      <c r="M932" s="659" t="str">
        <f t="shared" si="98"/>
        <v/>
      </c>
    </row>
    <row r="933" spans="1:13" x14ac:dyDescent="0.2">
      <c r="A933" s="26"/>
      <c r="B933" s="26"/>
      <c r="C933" s="25" t="str">
        <f t="shared" si="94"/>
        <v/>
      </c>
      <c r="E933" s="622">
        <f t="shared" si="99"/>
        <v>2</v>
      </c>
      <c r="F933" s="630"/>
      <c r="G933" s="630"/>
      <c r="J933" s="659" t="str">
        <f t="shared" si="95"/>
        <v/>
      </c>
      <c r="K933" s="659" t="str">
        <f t="shared" si="96"/>
        <v/>
      </c>
      <c r="L933" s="659" t="str">
        <f t="shared" si="97"/>
        <v/>
      </c>
      <c r="M933" s="659" t="str">
        <f t="shared" si="98"/>
        <v/>
      </c>
    </row>
    <row r="934" spans="1:13" x14ac:dyDescent="0.2">
      <c r="A934" s="26"/>
      <c r="B934" s="26"/>
      <c r="C934" s="25" t="str">
        <f t="shared" si="94"/>
        <v/>
      </c>
      <c r="E934" s="622">
        <f t="shared" si="99"/>
        <v>2</v>
      </c>
      <c r="F934" s="630"/>
      <c r="G934" s="630"/>
      <c r="J934" s="659" t="str">
        <f t="shared" si="95"/>
        <v/>
      </c>
      <c r="K934" s="659" t="str">
        <f t="shared" si="96"/>
        <v/>
      </c>
      <c r="L934" s="659" t="str">
        <f t="shared" si="97"/>
        <v/>
      </c>
      <c r="M934" s="659" t="str">
        <f t="shared" si="98"/>
        <v/>
      </c>
    </row>
    <row r="935" spans="1:13" x14ac:dyDescent="0.2">
      <c r="A935" s="26"/>
      <c r="B935" s="26"/>
      <c r="C935" s="25" t="str">
        <f t="shared" si="94"/>
        <v/>
      </c>
      <c r="E935" s="622">
        <f t="shared" si="99"/>
        <v>2</v>
      </c>
      <c r="F935" s="630"/>
      <c r="G935" s="630"/>
      <c r="J935" s="659" t="str">
        <f t="shared" si="95"/>
        <v/>
      </c>
      <c r="K935" s="659" t="str">
        <f t="shared" si="96"/>
        <v/>
      </c>
      <c r="L935" s="659" t="str">
        <f t="shared" si="97"/>
        <v/>
      </c>
      <c r="M935" s="659" t="str">
        <f t="shared" si="98"/>
        <v/>
      </c>
    </row>
    <row r="936" spans="1:13" x14ac:dyDescent="0.2">
      <c r="A936" s="26"/>
      <c r="B936" s="26"/>
      <c r="C936" s="25" t="str">
        <f t="shared" si="94"/>
        <v/>
      </c>
      <c r="E936" s="622">
        <f t="shared" si="99"/>
        <v>2</v>
      </c>
      <c r="F936" s="630"/>
      <c r="G936" s="630"/>
      <c r="J936" s="659" t="str">
        <f t="shared" si="95"/>
        <v/>
      </c>
      <c r="K936" s="659" t="str">
        <f t="shared" si="96"/>
        <v/>
      </c>
      <c r="L936" s="659" t="str">
        <f t="shared" si="97"/>
        <v/>
      </c>
      <c r="M936" s="659" t="str">
        <f t="shared" si="98"/>
        <v/>
      </c>
    </row>
    <row r="937" spans="1:13" x14ac:dyDescent="0.2">
      <c r="A937" s="26"/>
      <c r="B937" s="26"/>
      <c r="C937" s="25" t="str">
        <f t="shared" si="94"/>
        <v/>
      </c>
      <c r="E937" s="622">
        <f t="shared" si="99"/>
        <v>2</v>
      </c>
      <c r="F937" s="630"/>
      <c r="G937" s="630"/>
      <c r="J937" s="659" t="str">
        <f t="shared" si="95"/>
        <v/>
      </c>
      <c r="K937" s="659" t="str">
        <f t="shared" si="96"/>
        <v/>
      </c>
      <c r="L937" s="659" t="str">
        <f t="shared" si="97"/>
        <v/>
      </c>
      <c r="M937" s="659" t="str">
        <f t="shared" si="98"/>
        <v/>
      </c>
    </row>
    <row r="938" spans="1:13" x14ac:dyDescent="0.2">
      <c r="A938" s="26"/>
      <c r="B938" s="26"/>
      <c r="C938" s="25" t="str">
        <f t="shared" si="94"/>
        <v/>
      </c>
      <c r="E938" s="622">
        <f t="shared" si="99"/>
        <v>2</v>
      </c>
      <c r="F938" s="630"/>
      <c r="G938" s="630"/>
      <c r="J938" s="659" t="str">
        <f t="shared" si="95"/>
        <v/>
      </c>
      <c r="K938" s="659" t="str">
        <f t="shared" si="96"/>
        <v/>
      </c>
      <c r="L938" s="659" t="str">
        <f t="shared" si="97"/>
        <v/>
      </c>
      <c r="M938" s="659" t="str">
        <f t="shared" si="98"/>
        <v/>
      </c>
    </row>
    <row r="939" spans="1:13" x14ac:dyDescent="0.2">
      <c r="A939" s="26"/>
      <c r="B939" s="26"/>
      <c r="C939" s="25" t="str">
        <f t="shared" si="94"/>
        <v/>
      </c>
      <c r="E939" s="622">
        <f t="shared" si="99"/>
        <v>2</v>
      </c>
      <c r="F939" s="630"/>
      <c r="G939" s="630"/>
      <c r="J939" s="659" t="str">
        <f t="shared" si="95"/>
        <v/>
      </c>
      <c r="K939" s="659" t="str">
        <f t="shared" si="96"/>
        <v/>
      </c>
      <c r="L939" s="659" t="str">
        <f t="shared" si="97"/>
        <v/>
      </c>
      <c r="M939" s="659" t="str">
        <f t="shared" si="98"/>
        <v/>
      </c>
    </row>
    <row r="940" spans="1:13" x14ac:dyDescent="0.2">
      <c r="A940" s="26"/>
      <c r="B940" s="26"/>
      <c r="C940" s="25" t="str">
        <f t="shared" ref="C940:C1003" si="100">IF(ISERROR(VLOOKUP(A940,Balance,2,FALSE)),"",VLOOKUP(A940,Balance,2,FALSE))</f>
        <v/>
      </c>
      <c r="E940" s="622">
        <f t="shared" si="99"/>
        <v>2</v>
      </c>
      <c r="F940" s="630"/>
      <c r="G940" s="630"/>
      <c r="J940" s="659" t="str">
        <f t="shared" si="95"/>
        <v/>
      </c>
      <c r="K940" s="659" t="str">
        <f t="shared" si="96"/>
        <v/>
      </c>
      <c r="L940" s="659" t="str">
        <f t="shared" si="97"/>
        <v/>
      </c>
      <c r="M940" s="659" t="str">
        <f t="shared" si="98"/>
        <v/>
      </c>
    </row>
    <row r="941" spans="1:13" x14ac:dyDescent="0.2">
      <c r="A941" s="26"/>
      <c r="B941" s="26"/>
      <c r="C941" s="25" t="str">
        <f t="shared" si="100"/>
        <v/>
      </c>
      <c r="E941" s="622">
        <f t="shared" si="99"/>
        <v>2</v>
      </c>
      <c r="F941" s="630"/>
      <c r="G941" s="630"/>
      <c r="J941" s="659" t="str">
        <f t="shared" ref="J941:J1004" si="101">IF($B941="F",$G941,"")</f>
        <v/>
      </c>
      <c r="K941" s="659" t="str">
        <f t="shared" ref="K941:K1004" si="102">IF($B941="V",$G941,"")</f>
        <v/>
      </c>
      <c r="L941" s="659" t="str">
        <f t="shared" ref="L941:L1004" si="103">IF($B941="A",$G941,"")</f>
        <v/>
      </c>
      <c r="M941" s="659" t="str">
        <f t="shared" ref="M941:M1004" si="104">IF($B941="G",$G941,"")</f>
        <v/>
      </c>
    </row>
    <row r="942" spans="1:13" x14ac:dyDescent="0.2">
      <c r="A942" s="26"/>
      <c r="B942" s="26"/>
      <c r="C942" s="25" t="str">
        <f t="shared" si="100"/>
        <v/>
      </c>
      <c r="E942" s="622">
        <f t="shared" si="99"/>
        <v>2</v>
      </c>
      <c r="F942" s="630"/>
      <c r="G942" s="630"/>
      <c r="J942" s="659" t="str">
        <f t="shared" si="101"/>
        <v/>
      </c>
      <c r="K942" s="659" t="str">
        <f t="shared" si="102"/>
        <v/>
      </c>
      <c r="L942" s="659" t="str">
        <f t="shared" si="103"/>
        <v/>
      </c>
      <c r="M942" s="659" t="str">
        <f t="shared" si="104"/>
        <v/>
      </c>
    </row>
    <row r="943" spans="1:13" x14ac:dyDescent="0.2">
      <c r="A943" s="26"/>
      <c r="B943" s="26"/>
      <c r="C943" s="25" t="str">
        <f t="shared" si="100"/>
        <v/>
      </c>
      <c r="E943" s="622">
        <f t="shared" si="99"/>
        <v>2</v>
      </c>
      <c r="F943" s="630"/>
      <c r="G943" s="630"/>
      <c r="J943" s="659" t="str">
        <f t="shared" si="101"/>
        <v/>
      </c>
      <c r="K943" s="659" t="str">
        <f t="shared" si="102"/>
        <v/>
      </c>
      <c r="L943" s="659" t="str">
        <f t="shared" si="103"/>
        <v/>
      </c>
      <c r="M943" s="659" t="str">
        <f t="shared" si="104"/>
        <v/>
      </c>
    </row>
    <row r="944" spans="1:13" x14ac:dyDescent="0.2">
      <c r="A944" s="26"/>
      <c r="B944" s="26"/>
      <c r="C944" s="25" t="str">
        <f t="shared" si="100"/>
        <v/>
      </c>
      <c r="E944" s="622">
        <f t="shared" si="99"/>
        <v>2</v>
      </c>
      <c r="F944" s="630"/>
      <c r="G944" s="630"/>
      <c r="J944" s="659" t="str">
        <f t="shared" si="101"/>
        <v/>
      </c>
      <c r="K944" s="659" t="str">
        <f t="shared" si="102"/>
        <v/>
      </c>
      <c r="L944" s="659" t="str">
        <f t="shared" si="103"/>
        <v/>
      </c>
      <c r="M944" s="659" t="str">
        <f t="shared" si="104"/>
        <v/>
      </c>
    </row>
    <row r="945" spans="1:13" x14ac:dyDescent="0.2">
      <c r="A945" s="26"/>
      <c r="B945" s="26"/>
      <c r="C945" s="25" t="str">
        <f t="shared" si="100"/>
        <v/>
      </c>
      <c r="E945" s="622">
        <f t="shared" si="99"/>
        <v>2</v>
      </c>
      <c r="F945" s="630"/>
      <c r="G945" s="630"/>
      <c r="J945" s="659" t="str">
        <f t="shared" si="101"/>
        <v/>
      </c>
      <c r="K945" s="659" t="str">
        <f t="shared" si="102"/>
        <v/>
      </c>
      <c r="L945" s="659" t="str">
        <f t="shared" si="103"/>
        <v/>
      </c>
      <c r="M945" s="659" t="str">
        <f t="shared" si="104"/>
        <v/>
      </c>
    </row>
    <row r="946" spans="1:13" x14ac:dyDescent="0.2">
      <c r="A946" s="26"/>
      <c r="B946" s="26"/>
      <c r="C946" s="25" t="str">
        <f t="shared" si="100"/>
        <v/>
      </c>
      <c r="E946" s="622">
        <f t="shared" ref="E946:E1009" si="105">IF(MID(D946,6,3)="000",1,2)</f>
        <v>2</v>
      </c>
      <c r="F946" s="630"/>
      <c r="G946" s="630"/>
      <c r="J946" s="659" t="str">
        <f t="shared" si="101"/>
        <v/>
      </c>
      <c r="K946" s="659" t="str">
        <f t="shared" si="102"/>
        <v/>
      </c>
      <c r="L946" s="659" t="str">
        <f t="shared" si="103"/>
        <v/>
      </c>
      <c r="M946" s="659" t="str">
        <f t="shared" si="104"/>
        <v/>
      </c>
    </row>
    <row r="947" spans="1:13" x14ac:dyDescent="0.2">
      <c r="A947" s="26"/>
      <c r="B947" s="26"/>
      <c r="C947" s="25" t="str">
        <f t="shared" si="100"/>
        <v/>
      </c>
      <c r="E947" s="622">
        <f t="shared" si="105"/>
        <v>2</v>
      </c>
      <c r="F947" s="630"/>
      <c r="G947" s="630"/>
      <c r="J947" s="659" t="str">
        <f t="shared" si="101"/>
        <v/>
      </c>
      <c r="K947" s="659" t="str">
        <f t="shared" si="102"/>
        <v/>
      </c>
      <c r="L947" s="659" t="str">
        <f t="shared" si="103"/>
        <v/>
      </c>
      <c r="M947" s="659" t="str">
        <f t="shared" si="104"/>
        <v/>
      </c>
    </row>
    <row r="948" spans="1:13" x14ac:dyDescent="0.2">
      <c r="A948" s="26"/>
      <c r="B948" s="26"/>
      <c r="C948" s="25" t="str">
        <f t="shared" si="100"/>
        <v/>
      </c>
      <c r="E948" s="622">
        <f t="shared" si="105"/>
        <v>2</v>
      </c>
      <c r="F948" s="630"/>
      <c r="G948" s="630"/>
      <c r="J948" s="659" t="str">
        <f t="shared" si="101"/>
        <v/>
      </c>
      <c r="K948" s="659" t="str">
        <f t="shared" si="102"/>
        <v/>
      </c>
      <c r="L948" s="659" t="str">
        <f t="shared" si="103"/>
        <v/>
      </c>
      <c r="M948" s="659" t="str">
        <f t="shared" si="104"/>
        <v/>
      </c>
    </row>
    <row r="949" spans="1:13" x14ac:dyDescent="0.2">
      <c r="A949" s="26"/>
      <c r="B949" s="26"/>
      <c r="C949" s="25" t="str">
        <f t="shared" si="100"/>
        <v/>
      </c>
      <c r="E949" s="622">
        <f t="shared" si="105"/>
        <v>2</v>
      </c>
      <c r="F949" s="630"/>
      <c r="G949" s="630"/>
      <c r="J949" s="659" t="str">
        <f t="shared" si="101"/>
        <v/>
      </c>
      <c r="K949" s="659" t="str">
        <f t="shared" si="102"/>
        <v/>
      </c>
      <c r="L949" s="659" t="str">
        <f t="shared" si="103"/>
        <v/>
      </c>
      <c r="M949" s="659" t="str">
        <f t="shared" si="104"/>
        <v/>
      </c>
    </row>
    <row r="950" spans="1:13" x14ac:dyDescent="0.2">
      <c r="A950" s="26"/>
      <c r="B950" s="26"/>
      <c r="C950" s="25" t="str">
        <f t="shared" si="100"/>
        <v/>
      </c>
      <c r="E950" s="622">
        <f t="shared" si="105"/>
        <v>2</v>
      </c>
      <c r="F950" s="630"/>
      <c r="G950" s="630"/>
      <c r="J950" s="659" t="str">
        <f t="shared" si="101"/>
        <v/>
      </c>
      <c r="K950" s="659" t="str">
        <f t="shared" si="102"/>
        <v/>
      </c>
      <c r="L950" s="659" t="str">
        <f t="shared" si="103"/>
        <v/>
      </c>
      <c r="M950" s="659" t="str">
        <f t="shared" si="104"/>
        <v/>
      </c>
    </row>
    <row r="951" spans="1:13" x14ac:dyDescent="0.2">
      <c r="A951" s="26"/>
      <c r="B951" s="26"/>
      <c r="C951" s="25" t="str">
        <f t="shared" si="100"/>
        <v/>
      </c>
      <c r="E951" s="622">
        <f t="shared" si="105"/>
        <v>2</v>
      </c>
      <c r="F951" s="630"/>
      <c r="G951" s="630"/>
      <c r="J951" s="659" t="str">
        <f t="shared" si="101"/>
        <v/>
      </c>
      <c r="K951" s="659" t="str">
        <f t="shared" si="102"/>
        <v/>
      </c>
      <c r="L951" s="659" t="str">
        <f t="shared" si="103"/>
        <v/>
      </c>
      <c r="M951" s="659" t="str">
        <f t="shared" si="104"/>
        <v/>
      </c>
    </row>
    <row r="952" spans="1:13" x14ac:dyDescent="0.2">
      <c r="A952" s="26"/>
      <c r="B952" s="26"/>
      <c r="C952" s="25" t="str">
        <f t="shared" si="100"/>
        <v/>
      </c>
      <c r="E952" s="622">
        <f t="shared" si="105"/>
        <v>2</v>
      </c>
      <c r="F952" s="630"/>
      <c r="G952" s="630"/>
      <c r="J952" s="659" t="str">
        <f t="shared" si="101"/>
        <v/>
      </c>
      <c r="K952" s="659" t="str">
        <f t="shared" si="102"/>
        <v/>
      </c>
      <c r="L952" s="659" t="str">
        <f t="shared" si="103"/>
        <v/>
      </c>
      <c r="M952" s="659" t="str">
        <f t="shared" si="104"/>
        <v/>
      </c>
    </row>
    <row r="953" spans="1:13" x14ac:dyDescent="0.2">
      <c r="A953" s="26"/>
      <c r="B953" s="26"/>
      <c r="C953" s="25" t="str">
        <f t="shared" si="100"/>
        <v/>
      </c>
      <c r="E953" s="622">
        <f t="shared" si="105"/>
        <v>2</v>
      </c>
      <c r="F953" s="630"/>
      <c r="G953" s="630"/>
      <c r="J953" s="659" t="str">
        <f t="shared" si="101"/>
        <v/>
      </c>
      <c r="K953" s="659" t="str">
        <f t="shared" si="102"/>
        <v/>
      </c>
      <c r="L953" s="659" t="str">
        <f t="shared" si="103"/>
        <v/>
      </c>
      <c r="M953" s="659" t="str">
        <f t="shared" si="104"/>
        <v/>
      </c>
    </row>
    <row r="954" spans="1:13" x14ac:dyDescent="0.2">
      <c r="A954" s="26"/>
      <c r="B954" s="26"/>
      <c r="C954" s="25" t="str">
        <f t="shared" si="100"/>
        <v/>
      </c>
      <c r="E954" s="622">
        <f t="shared" si="105"/>
        <v>2</v>
      </c>
      <c r="F954" s="630"/>
      <c r="G954" s="630"/>
      <c r="J954" s="659" t="str">
        <f t="shared" si="101"/>
        <v/>
      </c>
      <c r="K954" s="659" t="str">
        <f t="shared" si="102"/>
        <v/>
      </c>
      <c r="L954" s="659" t="str">
        <f t="shared" si="103"/>
        <v/>
      </c>
      <c r="M954" s="659" t="str">
        <f t="shared" si="104"/>
        <v/>
      </c>
    </row>
    <row r="955" spans="1:13" x14ac:dyDescent="0.2">
      <c r="A955" s="26"/>
      <c r="B955" s="26"/>
      <c r="C955" s="25" t="str">
        <f t="shared" si="100"/>
        <v/>
      </c>
      <c r="E955" s="622">
        <f t="shared" si="105"/>
        <v>2</v>
      </c>
      <c r="F955" s="630"/>
      <c r="G955" s="630"/>
      <c r="J955" s="659" t="str">
        <f t="shared" si="101"/>
        <v/>
      </c>
      <c r="K955" s="659" t="str">
        <f t="shared" si="102"/>
        <v/>
      </c>
      <c r="L955" s="659" t="str">
        <f t="shared" si="103"/>
        <v/>
      </c>
      <c r="M955" s="659" t="str">
        <f t="shared" si="104"/>
        <v/>
      </c>
    </row>
    <row r="956" spans="1:13" x14ac:dyDescent="0.2">
      <c r="A956" s="26"/>
      <c r="B956" s="26"/>
      <c r="C956" s="25" t="str">
        <f t="shared" si="100"/>
        <v/>
      </c>
      <c r="E956" s="622">
        <f t="shared" si="105"/>
        <v>2</v>
      </c>
      <c r="F956" s="630"/>
      <c r="G956" s="630"/>
      <c r="J956" s="659" t="str">
        <f t="shared" si="101"/>
        <v/>
      </c>
      <c r="K956" s="659" t="str">
        <f t="shared" si="102"/>
        <v/>
      </c>
      <c r="L956" s="659" t="str">
        <f t="shared" si="103"/>
        <v/>
      </c>
      <c r="M956" s="659" t="str">
        <f t="shared" si="104"/>
        <v/>
      </c>
    </row>
    <row r="957" spans="1:13" x14ac:dyDescent="0.2">
      <c r="A957" s="26"/>
      <c r="B957" s="26"/>
      <c r="C957" s="25" t="str">
        <f t="shared" si="100"/>
        <v/>
      </c>
      <c r="E957" s="622">
        <f t="shared" si="105"/>
        <v>2</v>
      </c>
      <c r="F957" s="630"/>
      <c r="G957" s="630"/>
      <c r="J957" s="659" t="str">
        <f t="shared" si="101"/>
        <v/>
      </c>
      <c r="K957" s="659" t="str">
        <f t="shared" si="102"/>
        <v/>
      </c>
      <c r="L957" s="659" t="str">
        <f t="shared" si="103"/>
        <v/>
      </c>
      <c r="M957" s="659" t="str">
        <f t="shared" si="104"/>
        <v/>
      </c>
    </row>
    <row r="958" spans="1:13" x14ac:dyDescent="0.2">
      <c r="A958" s="26"/>
      <c r="B958" s="26"/>
      <c r="C958" s="25" t="str">
        <f t="shared" si="100"/>
        <v/>
      </c>
      <c r="E958" s="622">
        <f t="shared" si="105"/>
        <v>2</v>
      </c>
      <c r="F958" s="630"/>
      <c r="G958" s="630"/>
      <c r="J958" s="659" t="str">
        <f t="shared" si="101"/>
        <v/>
      </c>
      <c r="K958" s="659" t="str">
        <f t="shared" si="102"/>
        <v/>
      </c>
      <c r="L958" s="659" t="str">
        <f t="shared" si="103"/>
        <v/>
      </c>
      <c r="M958" s="659" t="str">
        <f t="shared" si="104"/>
        <v/>
      </c>
    </row>
    <row r="959" spans="1:13" x14ac:dyDescent="0.2">
      <c r="A959" s="26"/>
      <c r="B959" s="26"/>
      <c r="C959" s="25" t="str">
        <f t="shared" si="100"/>
        <v/>
      </c>
      <c r="E959" s="622">
        <f t="shared" si="105"/>
        <v>2</v>
      </c>
      <c r="F959" s="630"/>
      <c r="G959" s="630"/>
      <c r="J959" s="659" t="str">
        <f t="shared" si="101"/>
        <v/>
      </c>
      <c r="K959" s="659" t="str">
        <f t="shared" si="102"/>
        <v/>
      </c>
      <c r="L959" s="659" t="str">
        <f t="shared" si="103"/>
        <v/>
      </c>
      <c r="M959" s="659" t="str">
        <f t="shared" si="104"/>
        <v/>
      </c>
    </row>
    <row r="960" spans="1:13" x14ac:dyDescent="0.2">
      <c r="A960" s="26"/>
      <c r="B960" s="26"/>
      <c r="C960" s="25" t="str">
        <f t="shared" si="100"/>
        <v/>
      </c>
      <c r="E960" s="622">
        <f t="shared" si="105"/>
        <v>2</v>
      </c>
      <c r="F960" s="630"/>
      <c r="G960" s="630"/>
      <c r="J960" s="659" t="str">
        <f t="shared" si="101"/>
        <v/>
      </c>
      <c r="K960" s="659" t="str">
        <f t="shared" si="102"/>
        <v/>
      </c>
      <c r="L960" s="659" t="str">
        <f t="shared" si="103"/>
        <v/>
      </c>
      <c r="M960" s="659" t="str">
        <f t="shared" si="104"/>
        <v/>
      </c>
    </row>
    <row r="961" spans="1:13" x14ac:dyDescent="0.2">
      <c r="A961" s="26"/>
      <c r="B961" s="26"/>
      <c r="C961" s="25" t="str">
        <f t="shared" si="100"/>
        <v/>
      </c>
      <c r="E961" s="622">
        <f t="shared" si="105"/>
        <v>2</v>
      </c>
      <c r="F961" s="630"/>
      <c r="G961" s="630"/>
      <c r="J961" s="659" t="str">
        <f t="shared" si="101"/>
        <v/>
      </c>
      <c r="K961" s="659" t="str">
        <f t="shared" si="102"/>
        <v/>
      </c>
      <c r="L961" s="659" t="str">
        <f t="shared" si="103"/>
        <v/>
      </c>
      <c r="M961" s="659" t="str">
        <f t="shared" si="104"/>
        <v/>
      </c>
    </row>
    <row r="962" spans="1:13" x14ac:dyDescent="0.2">
      <c r="A962" s="26"/>
      <c r="B962" s="26"/>
      <c r="C962" s="25" t="str">
        <f t="shared" si="100"/>
        <v/>
      </c>
      <c r="E962" s="622">
        <f t="shared" si="105"/>
        <v>2</v>
      </c>
      <c r="F962" s="630"/>
      <c r="G962" s="630"/>
      <c r="J962" s="659" t="str">
        <f t="shared" si="101"/>
        <v/>
      </c>
      <c r="K962" s="659" t="str">
        <f t="shared" si="102"/>
        <v/>
      </c>
      <c r="L962" s="659" t="str">
        <f t="shared" si="103"/>
        <v/>
      </c>
      <c r="M962" s="659" t="str">
        <f t="shared" si="104"/>
        <v/>
      </c>
    </row>
    <row r="963" spans="1:13" x14ac:dyDescent="0.2">
      <c r="A963" s="26"/>
      <c r="B963" s="26"/>
      <c r="C963" s="25" t="str">
        <f t="shared" si="100"/>
        <v/>
      </c>
      <c r="E963" s="622">
        <f t="shared" si="105"/>
        <v>2</v>
      </c>
      <c r="F963" s="630"/>
      <c r="G963" s="630"/>
      <c r="J963" s="659" t="str">
        <f t="shared" si="101"/>
        <v/>
      </c>
      <c r="K963" s="659" t="str">
        <f t="shared" si="102"/>
        <v/>
      </c>
      <c r="L963" s="659" t="str">
        <f t="shared" si="103"/>
        <v/>
      </c>
      <c r="M963" s="659" t="str">
        <f t="shared" si="104"/>
        <v/>
      </c>
    </row>
    <row r="964" spans="1:13" x14ac:dyDescent="0.2">
      <c r="A964" s="26"/>
      <c r="B964" s="26"/>
      <c r="C964" s="25" t="str">
        <f t="shared" si="100"/>
        <v/>
      </c>
      <c r="E964" s="622">
        <f t="shared" si="105"/>
        <v>2</v>
      </c>
      <c r="F964" s="630"/>
      <c r="G964" s="630"/>
      <c r="J964" s="659" t="str">
        <f t="shared" si="101"/>
        <v/>
      </c>
      <c r="K964" s="659" t="str">
        <f t="shared" si="102"/>
        <v/>
      </c>
      <c r="L964" s="659" t="str">
        <f t="shared" si="103"/>
        <v/>
      </c>
      <c r="M964" s="659" t="str">
        <f t="shared" si="104"/>
        <v/>
      </c>
    </row>
    <row r="965" spans="1:13" x14ac:dyDescent="0.2">
      <c r="A965" s="26"/>
      <c r="B965" s="26"/>
      <c r="C965" s="25" t="str">
        <f t="shared" si="100"/>
        <v/>
      </c>
      <c r="E965" s="622">
        <f t="shared" si="105"/>
        <v>2</v>
      </c>
      <c r="F965" s="630"/>
      <c r="G965" s="630"/>
      <c r="J965" s="659" t="str">
        <f t="shared" si="101"/>
        <v/>
      </c>
      <c r="K965" s="659" t="str">
        <f t="shared" si="102"/>
        <v/>
      </c>
      <c r="L965" s="659" t="str">
        <f t="shared" si="103"/>
        <v/>
      </c>
      <c r="M965" s="659" t="str">
        <f t="shared" si="104"/>
        <v/>
      </c>
    </row>
    <row r="966" spans="1:13" x14ac:dyDescent="0.2">
      <c r="A966" s="26"/>
      <c r="B966" s="26"/>
      <c r="C966" s="25" t="str">
        <f t="shared" si="100"/>
        <v/>
      </c>
      <c r="E966" s="622">
        <f t="shared" si="105"/>
        <v>2</v>
      </c>
      <c r="F966" s="630"/>
      <c r="G966" s="630"/>
      <c r="J966" s="659" t="str">
        <f t="shared" si="101"/>
        <v/>
      </c>
      <c r="K966" s="659" t="str">
        <f t="shared" si="102"/>
        <v/>
      </c>
      <c r="L966" s="659" t="str">
        <f t="shared" si="103"/>
        <v/>
      </c>
      <c r="M966" s="659" t="str">
        <f t="shared" si="104"/>
        <v/>
      </c>
    </row>
    <row r="967" spans="1:13" x14ac:dyDescent="0.2">
      <c r="A967" s="26"/>
      <c r="B967" s="26"/>
      <c r="C967" s="25" t="str">
        <f t="shared" si="100"/>
        <v/>
      </c>
      <c r="E967" s="622">
        <f t="shared" si="105"/>
        <v>2</v>
      </c>
      <c r="F967" s="630"/>
      <c r="G967" s="630"/>
      <c r="J967" s="659" t="str">
        <f t="shared" si="101"/>
        <v/>
      </c>
      <c r="K967" s="659" t="str">
        <f t="shared" si="102"/>
        <v/>
      </c>
      <c r="L967" s="659" t="str">
        <f t="shared" si="103"/>
        <v/>
      </c>
      <c r="M967" s="659" t="str">
        <f t="shared" si="104"/>
        <v/>
      </c>
    </row>
    <row r="968" spans="1:13" x14ac:dyDescent="0.2">
      <c r="A968" s="26"/>
      <c r="B968" s="26"/>
      <c r="C968" s="25" t="str">
        <f t="shared" si="100"/>
        <v/>
      </c>
      <c r="E968" s="622">
        <f t="shared" si="105"/>
        <v>2</v>
      </c>
      <c r="F968" s="630"/>
      <c r="G968" s="630"/>
      <c r="J968" s="659" t="str">
        <f t="shared" si="101"/>
        <v/>
      </c>
      <c r="K968" s="659" t="str">
        <f t="shared" si="102"/>
        <v/>
      </c>
      <c r="L968" s="659" t="str">
        <f t="shared" si="103"/>
        <v/>
      </c>
      <c r="M968" s="659" t="str">
        <f t="shared" si="104"/>
        <v/>
      </c>
    </row>
    <row r="969" spans="1:13" x14ac:dyDescent="0.2">
      <c r="A969" s="26"/>
      <c r="B969" s="26"/>
      <c r="C969" s="25" t="str">
        <f t="shared" si="100"/>
        <v/>
      </c>
      <c r="E969" s="622">
        <f t="shared" si="105"/>
        <v>2</v>
      </c>
      <c r="F969" s="630"/>
      <c r="G969" s="630"/>
      <c r="J969" s="659" t="str">
        <f t="shared" si="101"/>
        <v/>
      </c>
      <c r="K969" s="659" t="str">
        <f t="shared" si="102"/>
        <v/>
      </c>
      <c r="L969" s="659" t="str">
        <f t="shared" si="103"/>
        <v/>
      </c>
      <c r="M969" s="659" t="str">
        <f t="shared" si="104"/>
        <v/>
      </c>
    </row>
    <row r="970" spans="1:13" x14ac:dyDescent="0.2">
      <c r="A970" s="26"/>
      <c r="B970" s="26"/>
      <c r="C970" s="25" t="str">
        <f t="shared" si="100"/>
        <v/>
      </c>
      <c r="E970" s="622">
        <f t="shared" si="105"/>
        <v>2</v>
      </c>
      <c r="F970" s="630"/>
      <c r="G970" s="630"/>
      <c r="J970" s="659" t="str">
        <f t="shared" si="101"/>
        <v/>
      </c>
      <c r="K970" s="659" t="str">
        <f t="shared" si="102"/>
        <v/>
      </c>
      <c r="L970" s="659" t="str">
        <f t="shared" si="103"/>
        <v/>
      </c>
      <c r="M970" s="659" t="str">
        <f t="shared" si="104"/>
        <v/>
      </c>
    </row>
    <row r="971" spans="1:13" x14ac:dyDescent="0.2">
      <c r="A971" s="26"/>
      <c r="B971" s="26"/>
      <c r="C971" s="25" t="str">
        <f t="shared" si="100"/>
        <v/>
      </c>
      <c r="E971" s="622">
        <f t="shared" si="105"/>
        <v>2</v>
      </c>
      <c r="F971" s="630"/>
      <c r="G971" s="630"/>
      <c r="J971" s="659" t="str">
        <f t="shared" si="101"/>
        <v/>
      </c>
      <c r="K971" s="659" t="str">
        <f t="shared" si="102"/>
        <v/>
      </c>
      <c r="L971" s="659" t="str">
        <f t="shared" si="103"/>
        <v/>
      </c>
      <c r="M971" s="659" t="str">
        <f t="shared" si="104"/>
        <v/>
      </c>
    </row>
    <row r="972" spans="1:13" x14ac:dyDescent="0.2">
      <c r="A972" s="26"/>
      <c r="B972" s="26"/>
      <c r="C972" s="25" t="str">
        <f t="shared" si="100"/>
        <v/>
      </c>
      <c r="E972" s="622">
        <f t="shared" si="105"/>
        <v>2</v>
      </c>
      <c r="F972" s="630"/>
      <c r="G972" s="630"/>
      <c r="J972" s="659" t="str">
        <f t="shared" si="101"/>
        <v/>
      </c>
      <c r="K972" s="659" t="str">
        <f t="shared" si="102"/>
        <v/>
      </c>
      <c r="L972" s="659" t="str">
        <f t="shared" si="103"/>
        <v/>
      </c>
      <c r="M972" s="659" t="str">
        <f t="shared" si="104"/>
        <v/>
      </c>
    </row>
    <row r="973" spans="1:13" x14ac:dyDescent="0.2">
      <c r="A973" s="26"/>
      <c r="B973" s="26"/>
      <c r="C973" s="25" t="str">
        <f t="shared" si="100"/>
        <v/>
      </c>
      <c r="E973" s="622">
        <f t="shared" si="105"/>
        <v>2</v>
      </c>
      <c r="F973" s="630"/>
      <c r="G973" s="630"/>
      <c r="J973" s="659" t="str">
        <f t="shared" si="101"/>
        <v/>
      </c>
      <c r="K973" s="659" t="str">
        <f t="shared" si="102"/>
        <v/>
      </c>
      <c r="L973" s="659" t="str">
        <f t="shared" si="103"/>
        <v/>
      </c>
      <c r="M973" s="659" t="str">
        <f t="shared" si="104"/>
        <v/>
      </c>
    </row>
    <row r="974" spans="1:13" x14ac:dyDescent="0.2">
      <c r="A974" s="26"/>
      <c r="B974" s="26"/>
      <c r="C974" s="25" t="str">
        <f t="shared" si="100"/>
        <v/>
      </c>
      <c r="E974" s="622">
        <f t="shared" si="105"/>
        <v>2</v>
      </c>
      <c r="F974" s="630"/>
      <c r="G974" s="630"/>
      <c r="J974" s="659" t="str">
        <f t="shared" si="101"/>
        <v/>
      </c>
      <c r="K974" s="659" t="str">
        <f t="shared" si="102"/>
        <v/>
      </c>
      <c r="L974" s="659" t="str">
        <f t="shared" si="103"/>
        <v/>
      </c>
      <c r="M974" s="659" t="str">
        <f t="shared" si="104"/>
        <v/>
      </c>
    </row>
    <row r="975" spans="1:13" x14ac:dyDescent="0.2">
      <c r="A975" s="26"/>
      <c r="B975" s="26"/>
      <c r="C975" s="25" t="str">
        <f t="shared" si="100"/>
        <v/>
      </c>
      <c r="E975" s="622">
        <f t="shared" si="105"/>
        <v>2</v>
      </c>
      <c r="F975" s="630"/>
      <c r="G975" s="630"/>
      <c r="J975" s="659" t="str">
        <f t="shared" si="101"/>
        <v/>
      </c>
      <c r="K975" s="659" t="str">
        <f t="shared" si="102"/>
        <v/>
      </c>
      <c r="L975" s="659" t="str">
        <f t="shared" si="103"/>
        <v/>
      </c>
      <c r="M975" s="659" t="str">
        <f t="shared" si="104"/>
        <v/>
      </c>
    </row>
    <row r="976" spans="1:13" x14ac:dyDescent="0.2">
      <c r="A976" s="26"/>
      <c r="B976" s="26"/>
      <c r="C976" s="25" t="str">
        <f t="shared" si="100"/>
        <v/>
      </c>
      <c r="E976" s="622">
        <f t="shared" si="105"/>
        <v>2</v>
      </c>
      <c r="F976" s="630"/>
      <c r="G976" s="630"/>
      <c r="J976" s="659" t="str">
        <f t="shared" si="101"/>
        <v/>
      </c>
      <c r="K976" s="659" t="str">
        <f t="shared" si="102"/>
        <v/>
      </c>
      <c r="L976" s="659" t="str">
        <f t="shared" si="103"/>
        <v/>
      </c>
      <c r="M976" s="659" t="str">
        <f t="shared" si="104"/>
        <v/>
      </c>
    </row>
    <row r="977" spans="1:13" x14ac:dyDescent="0.2">
      <c r="A977" s="26"/>
      <c r="B977" s="26"/>
      <c r="C977" s="25" t="str">
        <f t="shared" si="100"/>
        <v/>
      </c>
      <c r="E977" s="622">
        <f t="shared" si="105"/>
        <v>2</v>
      </c>
      <c r="F977" s="630"/>
      <c r="G977" s="630"/>
      <c r="J977" s="659" t="str">
        <f t="shared" si="101"/>
        <v/>
      </c>
      <c r="K977" s="659" t="str">
        <f t="shared" si="102"/>
        <v/>
      </c>
      <c r="L977" s="659" t="str">
        <f t="shared" si="103"/>
        <v/>
      </c>
      <c r="M977" s="659" t="str">
        <f t="shared" si="104"/>
        <v/>
      </c>
    </row>
    <row r="978" spans="1:13" x14ac:dyDescent="0.2">
      <c r="A978" s="26"/>
      <c r="B978" s="26"/>
      <c r="C978" s="25" t="str">
        <f t="shared" si="100"/>
        <v/>
      </c>
      <c r="E978" s="622">
        <f t="shared" si="105"/>
        <v>2</v>
      </c>
      <c r="F978" s="630"/>
      <c r="G978" s="630"/>
      <c r="J978" s="659" t="str">
        <f t="shared" si="101"/>
        <v/>
      </c>
      <c r="K978" s="659" t="str">
        <f t="shared" si="102"/>
        <v/>
      </c>
      <c r="L978" s="659" t="str">
        <f t="shared" si="103"/>
        <v/>
      </c>
      <c r="M978" s="659" t="str">
        <f t="shared" si="104"/>
        <v/>
      </c>
    </row>
    <row r="979" spans="1:13" x14ac:dyDescent="0.2">
      <c r="A979" s="26"/>
      <c r="B979" s="26"/>
      <c r="C979" s="25" t="str">
        <f t="shared" si="100"/>
        <v/>
      </c>
      <c r="E979" s="622">
        <f t="shared" si="105"/>
        <v>2</v>
      </c>
      <c r="F979" s="630"/>
      <c r="G979" s="630"/>
      <c r="J979" s="659" t="str">
        <f t="shared" si="101"/>
        <v/>
      </c>
      <c r="K979" s="659" t="str">
        <f t="shared" si="102"/>
        <v/>
      </c>
      <c r="L979" s="659" t="str">
        <f t="shared" si="103"/>
        <v/>
      </c>
      <c r="M979" s="659" t="str">
        <f t="shared" si="104"/>
        <v/>
      </c>
    </row>
    <row r="980" spans="1:13" x14ac:dyDescent="0.2">
      <c r="A980" s="26"/>
      <c r="B980" s="26"/>
      <c r="C980" s="25" t="str">
        <f t="shared" si="100"/>
        <v/>
      </c>
      <c r="E980" s="622">
        <f t="shared" si="105"/>
        <v>2</v>
      </c>
      <c r="F980" s="630"/>
      <c r="G980" s="630"/>
      <c r="J980" s="659" t="str">
        <f t="shared" si="101"/>
        <v/>
      </c>
      <c r="K980" s="659" t="str">
        <f t="shared" si="102"/>
        <v/>
      </c>
      <c r="L980" s="659" t="str">
        <f t="shared" si="103"/>
        <v/>
      </c>
      <c r="M980" s="659" t="str">
        <f t="shared" si="104"/>
        <v/>
      </c>
    </row>
    <row r="981" spans="1:13" x14ac:dyDescent="0.2">
      <c r="A981" s="26"/>
      <c r="B981" s="26"/>
      <c r="C981" s="25" t="str">
        <f t="shared" si="100"/>
        <v/>
      </c>
      <c r="E981" s="622">
        <f t="shared" si="105"/>
        <v>2</v>
      </c>
      <c r="F981" s="630"/>
      <c r="G981" s="630"/>
      <c r="J981" s="659" t="str">
        <f t="shared" si="101"/>
        <v/>
      </c>
      <c r="K981" s="659" t="str">
        <f t="shared" si="102"/>
        <v/>
      </c>
      <c r="L981" s="659" t="str">
        <f t="shared" si="103"/>
        <v/>
      </c>
      <c r="M981" s="659" t="str">
        <f t="shared" si="104"/>
        <v/>
      </c>
    </row>
    <row r="982" spans="1:13" x14ac:dyDescent="0.2">
      <c r="A982" s="26"/>
      <c r="B982" s="26"/>
      <c r="C982" s="25" t="str">
        <f t="shared" si="100"/>
        <v/>
      </c>
      <c r="E982" s="622">
        <f t="shared" si="105"/>
        <v>2</v>
      </c>
      <c r="F982" s="630"/>
      <c r="G982" s="630"/>
      <c r="J982" s="659" t="str">
        <f t="shared" si="101"/>
        <v/>
      </c>
      <c r="K982" s="659" t="str">
        <f t="shared" si="102"/>
        <v/>
      </c>
      <c r="L982" s="659" t="str">
        <f t="shared" si="103"/>
        <v/>
      </c>
      <c r="M982" s="659" t="str">
        <f t="shared" si="104"/>
        <v/>
      </c>
    </row>
    <row r="983" spans="1:13" x14ac:dyDescent="0.2">
      <c r="A983" s="26"/>
      <c r="B983" s="26"/>
      <c r="C983" s="25" t="str">
        <f t="shared" si="100"/>
        <v/>
      </c>
      <c r="E983" s="622">
        <f t="shared" si="105"/>
        <v>2</v>
      </c>
      <c r="F983" s="630"/>
      <c r="G983" s="630"/>
      <c r="J983" s="659" t="str">
        <f t="shared" si="101"/>
        <v/>
      </c>
      <c r="K983" s="659" t="str">
        <f t="shared" si="102"/>
        <v/>
      </c>
      <c r="L983" s="659" t="str">
        <f t="shared" si="103"/>
        <v/>
      </c>
      <c r="M983" s="659" t="str">
        <f t="shared" si="104"/>
        <v/>
      </c>
    </row>
    <row r="984" spans="1:13" x14ac:dyDescent="0.2">
      <c r="A984" s="26"/>
      <c r="B984" s="26"/>
      <c r="C984" s="25" t="str">
        <f t="shared" si="100"/>
        <v/>
      </c>
      <c r="E984" s="622">
        <f t="shared" si="105"/>
        <v>2</v>
      </c>
      <c r="F984" s="630"/>
      <c r="G984" s="630"/>
      <c r="J984" s="659" t="str">
        <f t="shared" si="101"/>
        <v/>
      </c>
      <c r="K984" s="659" t="str">
        <f t="shared" si="102"/>
        <v/>
      </c>
      <c r="L984" s="659" t="str">
        <f t="shared" si="103"/>
        <v/>
      </c>
      <c r="M984" s="659" t="str">
        <f t="shared" si="104"/>
        <v/>
      </c>
    </row>
    <row r="985" spans="1:13" x14ac:dyDescent="0.2">
      <c r="A985" s="26"/>
      <c r="B985" s="26"/>
      <c r="C985" s="25" t="str">
        <f t="shared" si="100"/>
        <v/>
      </c>
      <c r="E985" s="622">
        <f t="shared" si="105"/>
        <v>2</v>
      </c>
      <c r="F985" s="630"/>
      <c r="G985" s="630"/>
      <c r="J985" s="659" t="str">
        <f t="shared" si="101"/>
        <v/>
      </c>
      <c r="K985" s="659" t="str">
        <f t="shared" si="102"/>
        <v/>
      </c>
      <c r="L985" s="659" t="str">
        <f t="shared" si="103"/>
        <v/>
      </c>
      <c r="M985" s="659" t="str">
        <f t="shared" si="104"/>
        <v/>
      </c>
    </row>
    <row r="986" spans="1:13" x14ac:dyDescent="0.2">
      <c r="A986" s="26"/>
      <c r="B986" s="26"/>
      <c r="C986" s="25" t="str">
        <f t="shared" si="100"/>
        <v/>
      </c>
      <c r="E986" s="622">
        <f t="shared" si="105"/>
        <v>2</v>
      </c>
      <c r="F986" s="630"/>
      <c r="G986" s="630"/>
      <c r="J986" s="659" t="str">
        <f t="shared" si="101"/>
        <v/>
      </c>
      <c r="K986" s="659" t="str">
        <f t="shared" si="102"/>
        <v/>
      </c>
      <c r="L986" s="659" t="str">
        <f t="shared" si="103"/>
        <v/>
      </c>
      <c r="M986" s="659" t="str">
        <f t="shared" si="104"/>
        <v/>
      </c>
    </row>
    <row r="987" spans="1:13" x14ac:dyDescent="0.2">
      <c r="A987" s="26"/>
      <c r="B987" s="26"/>
      <c r="C987" s="25" t="str">
        <f t="shared" si="100"/>
        <v/>
      </c>
      <c r="E987" s="622">
        <f t="shared" si="105"/>
        <v>2</v>
      </c>
      <c r="F987" s="630"/>
      <c r="G987" s="630"/>
      <c r="J987" s="659" t="str">
        <f t="shared" si="101"/>
        <v/>
      </c>
      <c r="K987" s="659" t="str">
        <f t="shared" si="102"/>
        <v/>
      </c>
      <c r="L987" s="659" t="str">
        <f t="shared" si="103"/>
        <v/>
      </c>
      <c r="M987" s="659" t="str">
        <f t="shared" si="104"/>
        <v/>
      </c>
    </row>
    <row r="988" spans="1:13" x14ac:dyDescent="0.2">
      <c r="A988" s="26"/>
      <c r="B988" s="26"/>
      <c r="C988" s="25" t="str">
        <f t="shared" si="100"/>
        <v/>
      </c>
      <c r="E988" s="622">
        <f t="shared" si="105"/>
        <v>2</v>
      </c>
      <c r="F988" s="630"/>
      <c r="G988" s="630"/>
      <c r="J988" s="659" t="str">
        <f t="shared" si="101"/>
        <v/>
      </c>
      <c r="K988" s="659" t="str">
        <f t="shared" si="102"/>
        <v/>
      </c>
      <c r="L988" s="659" t="str">
        <f t="shared" si="103"/>
        <v/>
      </c>
      <c r="M988" s="659" t="str">
        <f t="shared" si="104"/>
        <v/>
      </c>
    </row>
    <row r="989" spans="1:13" x14ac:dyDescent="0.2">
      <c r="A989" s="26"/>
      <c r="B989" s="26"/>
      <c r="C989" s="25" t="str">
        <f t="shared" si="100"/>
        <v/>
      </c>
      <c r="E989" s="622">
        <f t="shared" si="105"/>
        <v>2</v>
      </c>
      <c r="F989" s="630"/>
      <c r="G989" s="630"/>
      <c r="J989" s="659" t="str">
        <f t="shared" si="101"/>
        <v/>
      </c>
      <c r="K989" s="659" t="str">
        <f t="shared" si="102"/>
        <v/>
      </c>
      <c r="L989" s="659" t="str">
        <f t="shared" si="103"/>
        <v/>
      </c>
      <c r="M989" s="659" t="str">
        <f t="shared" si="104"/>
        <v/>
      </c>
    </row>
    <row r="990" spans="1:13" x14ac:dyDescent="0.2">
      <c r="A990" s="26"/>
      <c r="B990" s="26"/>
      <c r="C990" s="25" t="str">
        <f t="shared" si="100"/>
        <v/>
      </c>
      <c r="E990" s="622">
        <f t="shared" si="105"/>
        <v>2</v>
      </c>
      <c r="F990" s="630"/>
      <c r="G990" s="630"/>
      <c r="J990" s="659" t="str">
        <f t="shared" si="101"/>
        <v/>
      </c>
      <c r="K990" s="659" t="str">
        <f t="shared" si="102"/>
        <v/>
      </c>
      <c r="L990" s="659" t="str">
        <f t="shared" si="103"/>
        <v/>
      </c>
      <c r="M990" s="659" t="str">
        <f t="shared" si="104"/>
        <v/>
      </c>
    </row>
    <row r="991" spans="1:13" x14ac:dyDescent="0.2">
      <c r="A991" s="26"/>
      <c r="B991" s="26"/>
      <c r="C991" s="25" t="str">
        <f t="shared" si="100"/>
        <v/>
      </c>
      <c r="E991" s="622">
        <f t="shared" si="105"/>
        <v>2</v>
      </c>
      <c r="F991" s="630"/>
      <c r="G991" s="630"/>
      <c r="J991" s="659" t="str">
        <f t="shared" si="101"/>
        <v/>
      </c>
      <c r="K991" s="659" t="str">
        <f t="shared" si="102"/>
        <v/>
      </c>
      <c r="L991" s="659" t="str">
        <f t="shared" si="103"/>
        <v/>
      </c>
      <c r="M991" s="659" t="str">
        <f t="shared" si="104"/>
        <v/>
      </c>
    </row>
    <row r="992" spans="1:13" x14ac:dyDescent="0.2">
      <c r="A992" s="26"/>
      <c r="B992" s="26"/>
      <c r="C992" s="25" t="str">
        <f t="shared" si="100"/>
        <v/>
      </c>
      <c r="E992" s="622">
        <f t="shared" si="105"/>
        <v>2</v>
      </c>
      <c r="F992" s="630"/>
      <c r="G992" s="630"/>
      <c r="J992" s="659" t="str">
        <f t="shared" si="101"/>
        <v/>
      </c>
      <c r="K992" s="659" t="str">
        <f t="shared" si="102"/>
        <v/>
      </c>
      <c r="L992" s="659" t="str">
        <f t="shared" si="103"/>
        <v/>
      </c>
      <c r="M992" s="659" t="str">
        <f t="shared" si="104"/>
        <v/>
      </c>
    </row>
    <row r="993" spans="1:13" x14ac:dyDescent="0.2">
      <c r="A993" s="26"/>
      <c r="B993" s="26"/>
      <c r="C993" s="25" t="str">
        <f t="shared" si="100"/>
        <v/>
      </c>
      <c r="E993" s="622">
        <f t="shared" si="105"/>
        <v>2</v>
      </c>
      <c r="F993" s="630"/>
      <c r="G993" s="630"/>
      <c r="J993" s="659" t="str">
        <f t="shared" si="101"/>
        <v/>
      </c>
      <c r="K993" s="659" t="str">
        <f t="shared" si="102"/>
        <v/>
      </c>
      <c r="L993" s="659" t="str">
        <f t="shared" si="103"/>
        <v/>
      </c>
      <c r="M993" s="659" t="str">
        <f t="shared" si="104"/>
        <v/>
      </c>
    </row>
    <row r="994" spans="1:13" x14ac:dyDescent="0.2">
      <c r="A994" s="26"/>
      <c r="B994" s="26"/>
      <c r="C994" s="25" t="str">
        <f t="shared" si="100"/>
        <v/>
      </c>
      <c r="E994" s="622">
        <f t="shared" si="105"/>
        <v>2</v>
      </c>
      <c r="F994" s="630"/>
      <c r="G994" s="630"/>
      <c r="J994" s="659" t="str">
        <f t="shared" si="101"/>
        <v/>
      </c>
      <c r="K994" s="659" t="str">
        <f t="shared" si="102"/>
        <v/>
      </c>
      <c r="L994" s="659" t="str">
        <f t="shared" si="103"/>
        <v/>
      </c>
      <c r="M994" s="659" t="str">
        <f t="shared" si="104"/>
        <v/>
      </c>
    </row>
    <row r="995" spans="1:13" x14ac:dyDescent="0.2">
      <c r="A995" s="26"/>
      <c r="B995" s="26"/>
      <c r="C995" s="25" t="str">
        <f t="shared" si="100"/>
        <v/>
      </c>
      <c r="E995" s="622">
        <f t="shared" si="105"/>
        <v>2</v>
      </c>
      <c r="F995" s="630"/>
      <c r="G995" s="630"/>
      <c r="J995" s="659" t="str">
        <f t="shared" si="101"/>
        <v/>
      </c>
      <c r="K995" s="659" t="str">
        <f t="shared" si="102"/>
        <v/>
      </c>
      <c r="L995" s="659" t="str">
        <f t="shared" si="103"/>
        <v/>
      </c>
      <c r="M995" s="659" t="str">
        <f t="shared" si="104"/>
        <v/>
      </c>
    </row>
    <row r="996" spans="1:13" x14ac:dyDescent="0.2">
      <c r="A996" s="26"/>
      <c r="B996" s="26"/>
      <c r="C996" s="25" t="str">
        <f t="shared" si="100"/>
        <v/>
      </c>
      <c r="E996" s="622">
        <f t="shared" si="105"/>
        <v>2</v>
      </c>
      <c r="F996" s="630"/>
      <c r="G996" s="630"/>
      <c r="J996" s="659" t="str">
        <f t="shared" si="101"/>
        <v/>
      </c>
      <c r="K996" s="659" t="str">
        <f t="shared" si="102"/>
        <v/>
      </c>
      <c r="L996" s="659" t="str">
        <f t="shared" si="103"/>
        <v/>
      </c>
      <c r="M996" s="659" t="str">
        <f t="shared" si="104"/>
        <v/>
      </c>
    </row>
    <row r="997" spans="1:13" x14ac:dyDescent="0.2">
      <c r="A997" s="26"/>
      <c r="B997" s="26"/>
      <c r="C997" s="25" t="str">
        <f t="shared" si="100"/>
        <v/>
      </c>
      <c r="E997" s="622">
        <f t="shared" si="105"/>
        <v>2</v>
      </c>
      <c r="F997" s="630"/>
      <c r="G997" s="630"/>
      <c r="J997" s="659" t="str">
        <f t="shared" si="101"/>
        <v/>
      </c>
      <c r="K997" s="659" t="str">
        <f t="shared" si="102"/>
        <v/>
      </c>
      <c r="L997" s="659" t="str">
        <f t="shared" si="103"/>
        <v/>
      </c>
      <c r="M997" s="659" t="str">
        <f t="shared" si="104"/>
        <v/>
      </c>
    </row>
    <row r="998" spans="1:13" x14ac:dyDescent="0.2">
      <c r="A998" s="26"/>
      <c r="B998" s="26"/>
      <c r="C998" s="25" t="str">
        <f t="shared" si="100"/>
        <v/>
      </c>
      <c r="E998" s="622">
        <f t="shared" si="105"/>
        <v>2</v>
      </c>
      <c r="F998" s="630"/>
      <c r="G998" s="630"/>
      <c r="J998" s="659" t="str">
        <f t="shared" si="101"/>
        <v/>
      </c>
      <c r="K998" s="659" t="str">
        <f t="shared" si="102"/>
        <v/>
      </c>
      <c r="L998" s="659" t="str">
        <f t="shared" si="103"/>
        <v/>
      </c>
      <c r="M998" s="659" t="str">
        <f t="shared" si="104"/>
        <v/>
      </c>
    </row>
    <row r="999" spans="1:13" x14ac:dyDescent="0.2">
      <c r="A999" s="26"/>
      <c r="B999" s="26"/>
      <c r="C999" s="25" t="str">
        <f t="shared" si="100"/>
        <v/>
      </c>
      <c r="E999" s="622">
        <f t="shared" si="105"/>
        <v>2</v>
      </c>
      <c r="F999" s="630"/>
      <c r="G999" s="630"/>
      <c r="J999" s="659" t="str">
        <f t="shared" si="101"/>
        <v/>
      </c>
      <c r="K999" s="659" t="str">
        <f t="shared" si="102"/>
        <v/>
      </c>
      <c r="L999" s="659" t="str">
        <f t="shared" si="103"/>
        <v/>
      </c>
      <c r="M999" s="659" t="str">
        <f t="shared" si="104"/>
        <v/>
      </c>
    </row>
    <row r="1000" spans="1:13" x14ac:dyDescent="0.2">
      <c r="A1000" s="26"/>
      <c r="B1000" s="26"/>
      <c r="C1000" s="25" t="str">
        <f t="shared" si="100"/>
        <v/>
      </c>
      <c r="E1000" s="622">
        <f t="shared" si="105"/>
        <v>2</v>
      </c>
      <c r="F1000" s="630"/>
      <c r="G1000" s="630"/>
      <c r="J1000" s="659" t="str">
        <f t="shared" si="101"/>
        <v/>
      </c>
      <c r="K1000" s="659" t="str">
        <f t="shared" si="102"/>
        <v/>
      </c>
      <c r="L1000" s="659" t="str">
        <f t="shared" si="103"/>
        <v/>
      </c>
      <c r="M1000" s="659" t="str">
        <f t="shared" si="104"/>
        <v/>
      </c>
    </row>
    <row r="1001" spans="1:13" x14ac:dyDescent="0.2">
      <c r="A1001" s="26"/>
      <c r="B1001" s="26"/>
      <c r="C1001" s="25" t="str">
        <f t="shared" si="100"/>
        <v/>
      </c>
      <c r="E1001" s="622">
        <f t="shared" si="105"/>
        <v>2</v>
      </c>
      <c r="F1001" s="630"/>
      <c r="G1001" s="630"/>
      <c r="J1001" s="659" t="str">
        <f t="shared" si="101"/>
        <v/>
      </c>
      <c r="K1001" s="659" t="str">
        <f t="shared" si="102"/>
        <v/>
      </c>
      <c r="L1001" s="659" t="str">
        <f t="shared" si="103"/>
        <v/>
      </c>
      <c r="M1001" s="659" t="str">
        <f t="shared" si="104"/>
        <v/>
      </c>
    </row>
    <row r="1002" spans="1:13" x14ac:dyDescent="0.2">
      <c r="A1002" s="26"/>
      <c r="B1002" s="26"/>
      <c r="C1002" s="25" t="str">
        <f t="shared" si="100"/>
        <v/>
      </c>
      <c r="E1002" s="622">
        <f t="shared" si="105"/>
        <v>2</v>
      </c>
      <c r="F1002" s="630"/>
      <c r="G1002" s="630"/>
      <c r="J1002" s="659" t="str">
        <f t="shared" si="101"/>
        <v/>
      </c>
      <c r="K1002" s="659" t="str">
        <f t="shared" si="102"/>
        <v/>
      </c>
      <c r="L1002" s="659" t="str">
        <f t="shared" si="103"/>
        <v/>
      </c>
      <c r="M1002" s="659" t="str">
        <f t="shared" si="104"/>
        <v/>
      </c>
    </row>
    <row r="1003" spans="1:13" x14ac:dyDescent="0.2">
      <c r="A1003" s="26"/>
      <c r="B1003" s="26"/>
      <c r="C1003" s="25" t="str">
        <f t="shared" si="100"/>
        <v/>
      </c>
      <c r="E1003" s="622">
        <f t="shared" si="105"/>
        <v>2</v>
      </c>
      <c r="F1003" s="630"/>
      <c r="G1003" s="630"/>
      <c r="J1003" s="659" t="str">
        <f t="shared" si="101"/>
        <v/>
      </c>
      <c r="K1003" s="659" t="str">
        <f t="shared" si="102"/>
        <v/>
      </c>
      <c r="L1003" s="659" t="str">
        <f t="shared" si="103"/>
        <v/>
      </c>
      <c r="M1003" s="659" t="str">
        <f t="shared" si="104"/>
        <v/>
      </c>
    </row>
    <row r="1004" spans="1:13" x14ac:dyDescent="0.2">
      <c r="A1004" s="26"/>
      <c r="B1004" s="26"/>
      <c r="C1004" s="25" t="str">
        <f t="shared" ref="C1004:C1067" si="106">IF(ISERROR(VLOOKUP(A1004,Balance,2,FALSE)),"",VLOOKUP(A1004,Balance,2,FALSE))</f>
        <v/>
      </c>
      <c r="E1004" s="622">
        <f t="shared" si="105"/>
        <v>2</v>
      </c>
      <c r="F1004" s="630"/>
      <c r="G1004" s="630"/>
      <c r="J1004" s="659" t="str">
        <f t="shared" si="101"/>
        <v/>
      </c>
      <c r="K1004" s="659" t="str">
        <f t="shared" si="102"/>
        <v/>
      </c>
      <c r="L1004" s="659" t="str">
        <f t="shared" si="103"/>
        <v/>
      </c>
      <c r="M1004" s="659" t="str">
        <f t="shared" si="104"/>
        <v/>
      </c>
    </row>
    <row r="1005" spans="1:13" x14ac:dyDescent="0.2">
      <c r="A1005" s="26"/>
      <c r="B1005" s="26"/>
      <c r="C1005" s="25" t="str">
        <f t="shared" si="106"/>
        <v/>
      </c>
      <c r="E1005" s="622">
        <f t="shared" si="105"/>
        <v>2</v>
      </c>
      <c r="F1005" s="630"/>
      <c r="G1005" s="630"/>
      <c r="J1005" s="659" t="str">
        <f t="shared" ref="J1005:J1068" si="107">IF($B1005="F",$G1005,"")</f>
        <v/>
      </c>
      <c r="K1005" s="659" t="str">
        <f t="shared" ref="K1005:K1068" si="108">IF($B1005="V",$G1005,"")</f>
        <v/>
      </c>
      <c r="L1005" s="659" t="str">
        <f t="shared" ref="L1005:L1068" si="109">IF($B1005="A",$G1005,"")</f>
        <v/>
      </c>
      <c r="M1005" s="659" t="str">
        <f t="shared" ref="M1005:M1068" si="110">IF($B1005="G",$G1005,"")</f>
        <v/>
      </c>
    </row>
    <row r="1006" spans="1:13" x14ac:dyDescent="0.2">
      <c r="A1006" s="26"/>
      <c r="B1006" s="26"/>
      <c r="C1006" s="25" t="str">
        <f t="shared" si="106"/>
        <v/>
      </c>
      <c r="E1006" s="622">
        <f t="shared" si="105"/>
        <v>2</v>
      </c>
      <c r="F1006" s="630"/>
      <c r="G1006" s="630"/>
      <c r="J1006" s="659" t="str">
        <f t="shared" si="107"/>
        <v/>
      </c>
      <c r="K1006" s="659" t="str">
        <f t="shared" si="108"/>
        <v/>
      </c>
      <c r="L1006" s="659" t="str">
        <f t="shared" si="109"/>
        <v/>
      </c>
      <c r="M1006" s="659" t="str">
        <f t="shared" si="110"/>
        <v/>
      </c>
    </row>
    <row r="1007" spans="1:13" x14ac:dyDescent="0.2">
      <c r="A1007" s="26"/>
      <c r="B1007" s="26"/>
      <c r="C1007" s="25" t="str">
        <f t="shared" si="106"/>
        <v/>
      </c>
      <c r="E1007" s="622">
        <f t="shared" si="105"/>
        <v>2</v>
      </c>
      <c r="F1007" s="630"/>
      <c r="G1007" s="630"/>
      <c r="J1007" s="659" t="str">
        <f t="shared" si="107"/>
        <v/>
      </c>
      <c r="K1007" s="659" t="str">
        <f t="shared" si="108"/>
        <v/>
      </c>
      <c r="L1007" s="659" t="str">
        <f t="shared" si="109"/>
        <v/>
      </c>
      <c r="M1007" s="659" t="str">
        <f t="shared" si="110"/>
        <v/>
      </c>
    </row>
    <row r="1008" spans="1:13" x14ac:dyDescent="0.2">
      <c r="A1008" s="26"/>
      <c r="B1008" s="26"/>
      <c r="C1008" s="25" t="str">
        <f t="shared" si="106"/>
        <v/>
      </c>
      <c r="E1008" s="622">
        <f t="shared" si="105"/>
        <v>2</v>
      </c>
      <c r="F1008" s="630"/>
      <c r="G1008" s="630"/>
      <c r="J1008" s="659" t="str">
        <f t="shared" si="107"/>
        <v/>
      </c>
      <c r="K1008" s="659" t="str">
        <f t="shared" si="108"/>
        <v/>
      </c>
      <c r="L1008" s="659" t="str">
        <f t="shared" si="109"/>
        <v/>
      </c>
      <c r="M1008" s="659" t="str">
        <f t="shared" si="110"/>
        <v/>
      </c>
    </row>
    <row r="1009" spans="1:13" x14ac:dyDescent="0.2">
      <c r="A1009" s="26"/>
      <c r="B1009" s="26"/>
      <c r="C1009" s="25" t="str">
        <f t="shared" si="106"/>
        <v/>
      </c>
      <c r="E1009" s="622">
        <f t="shared" si="105"/>
        <v>2</v>
      </c>
      <c r="F1009" s="630"/>
      <c r="G1009" s="630"/>
      <c r="J1009" s="659" t="str">
        <f t="shared" si="107"/>
        <v/>
      </c>
      <c r="K1009" s="659" t="str">
        <f t="shared" si="108"/>
        <v/>
      </c>
      <c r="L1009" s="659" t="str">
        <f t="shared" si="109"/>
        <v/>
      </c>
      <c r="M1009" s="659" t="str">
        <f t="shared" si="110"/>
        <v/>
      </c>
    </row>
    <row r="1010" spans="1:13" x14ac:dyDescent="0.2">
      <c r="A1010" s="26"/>
      <c r="B1010" s="26"/>
      <c r="C1010" s="25" t="str">
        <f t="shared" si="106"/>
        <v/>
      </c>
      <c r="E1010" s="622">
        <f t="shared" ref="E1010:E1073" si="111">IF(MID(D1010,6,3)="000",1,2)</f>
        <v>2</v>
      </c>
      <c r="F1010" s="630"/>
      <c r="G1010" s="630"/>
      <c r="J1010" s="659" t="str">
        <f t="shared" si="107"/>
        <v/>
      </c>
      <c r="K1010" s="659" t="str">
        <f t="shared" si="108"/>
        <v/>
      </c>
      <c r="L1010" s="659" t="str">
        <f t="shared" si="109"/>
        <v/>
      </c>
      <c r="M1010" s="659" t="str">
        <f t="shared" si="110"/>
        <v/>
      </c>
    </row>
    <row r="1011" spans="1:13" x14ac:dyDescent="0.2">
      <c r="A1011" s="26"/>
      <c r="B1011" s="26"/>
      <c r="C1011" s="25" t="str">
        <f t="shared" si="106"/>
        <v/>
      </c>
      <c r="E1011" s="622">
        <f t="shared" si="111"/>
        <v>2</v>
      </c>
      <c r="F1011" s="630"/>
      <c r="G1011" s="630"/>
      <c r="J1011" s="659" t="str">
        <f t="shared" si="107"/>
        <v/>
      </c>
      <c r="K1011" s="659" t="str">
        <f t="shared" si="108"/>
        <v/>
      </c>
      <c r="L1011" s="659" t="str">
        <f t="shared" si="109"/>
        <v/>
      </c>
      <c r="M1011" s="659" t="str">
        <f t="shared" si="110"/>
        <v/>
      </c>
    </row>
    <row r="1012" spans="1:13" x14ac:dyDescent="0.2">
      <c r="A1012" s="26"/>
      <c r="B1012" s="26"/>
      <c r="C1012" s="25" t="str">
        <f t="shared" si="106"/>
        <v/>
      </c>
      <c r="E1012" s="622">
        <f t="shared" si="111"/>
        <v>2</v>
      </c>
      <c r="F1012" s="630"/>
      <c r="G1012" s="630"/>
      <c r="J1012" s="659" t="str">
        <f t="shared" si="107"/>
        <v/>
      </c>
      <c r="K1012" s="659" t="str">
        <f t="shared" si="108"/>
        <v/>
      </c>
      <c r="L1012" s="659" t="str">
        <f t="shared" si="109"/>
        <v/>
      </c>
      <c r="M1012" s="659" t="str">
        <f t="shared" si="110"/>
        <v/>
      </c>
    </row>
    <row r="1013" spans="1:13" x14ac:dyDescent="0.2">
      <c r="A1013" s="26"/>
      <c r="B1013" s="26"/>
      <c r="C1013" s="25" t="str">
        <f t="shared" si="106"/>
        <v/>
      </c>
      <c r="E1013" s="622">
        <f t="shared" si="111"/>
        <v>2</v>
      </c>
      <c r="F1013" s="630"/>
      <c r="G1013" s="630"/>
      <c r="J1013" s="659" t="str">
        <f t="shared" si="107"/>
        <v/>
      </c>
      <c r="K1013" s="659" t="str">
        <f t="shared" si="108"/>
        <v/>
      </c>
      <c r="L1013" s="659" t="str">
        <f t="shared" si="109"/>
        <v/>
      </c>
      <c r="M1013" s="659" t="str">
        <f t="shared" si="110"/>
        <v/>
      </c>
    </row>
    <row r="1014" spans="1:13" x14ac:dyDescent="0.2">
      <c r="A1014" s="26"/>
      <c r="B1014" s="26"/>
      <c r="C1014" s="25" t="str">
        <f t="shared" si="106"/>
        <v/>
      </c>
      <c r="E1014" s="622">
        <f t="shared" si="111"/>
        <v>2</v>
      </c>
      <c r="F1014" s="630"/>
      <c r="G1014" s="630"/>
      <c r="J1014" s="659" t="str">
        <f t="shared" si="107"/>
        <v/>
      </c>
      <c r="K1014" s="659" t="str">
        <f t="shared" si="108"/>
        <v/>
      </c>
      <c r="L1014" s="659" t="str">
        <f t="shared" si="109"/>
        <v/>
      </c>
      <c r="M1014" s="659" t="str">
        <f t="shared" si="110"/>
        <v/>
      </c>
    </row>
    <row r="1015" spans="1:13" x14ac:dyDescent="0.2">
      <c r="A1015" s="26"/>
      <c r="B1015" s="26"/>
      <c r="C1015" s="25" t="str">
        <f t="shared" si="106"/>
        <v/>
      </c>
      <c r="E1015" s="622">
        <f t="shared" si="111"/>
        <v>2</v>
      </c>
      <c r="F1015" s="630"/>
      <c r="G1015" s="630"/>
      <c r="J1015" s="659" t="str">
        <f t="shared" si="107"/>
        <v/>
      </c>
      <c r="K1015" s="659" t="str">
        <f t="shared" si="108"/>
        <v/>
      </c>
      <c r="L1015" s="659" t="str">
        <f t="shared" si="109"/>
        <v/>
      </c>
      <c r="M1015" s="659" t="str">
        <f t="shared" si="110"/>
        <v/>
      </c>
    </row>
    <row r="1016" spans="1:13" x14ac:dyDescent="0.2">
      <c r="A1016" s="26"/>
      <c r="B1016" s="26"/>
      <c r="C1016" s="25" t="str">
        <f t="shared" si="106"/>
        <v/>
      </c>
      <c r="E1016" s="622">
        <f t="shared" si="111"/>
        <v>2</v>
      </c>
      <c r="F1016" s="630"/>
      <c r="G1016" s="630"/>
      <c r="J1016" s="659" t="str">
        <f t="shared" si="107"/>
        <v/>
      </c>
      <c r="K1016" s="659" t="str">
        <f t="shared" si="108"/>
        <v/>
      </c>
      <c r="L1016" s="659" t="str">
        <f t="shared" si="109"/>
        <v/>
      </c>
      <c r="M1016" s="659" t="str">
        <f t="shared" si="110"/>
        <v/>
      </c>
    </row>
    <row r="1017" spans="1:13" x14ac:dyDescent="0.2">
      <c r="A1017" s="26"/>
      <c r="B1017" s="26"/>
      <c r="C1017" s="25" t="str">
        <f t="shared" si="106"/>
        <v/>
      </c>
      <c r="E1017" s="622">
        <f t="shared" si="111"/>
        <v>2</v>
      </c>
      <c r="F1017" s="630"/>
      <c r="G1017" s="630"/>
      <c r="J1017" s="659" t="str">
        <f t="shared" si="107"/>
        <v/>
      </c>
      <c r="K1017" s="659" t="str">
        <f t="shared" si="108"/>
        <v/>
      </c>
      <c r="L1017" s="659" t="str">
        <f t="shared" si="109"/>
        <v/>
      </c>
      <c r="M1017" s="659" t="str">
        <f t="shared" si="110"/>
        <v/>
      </c>
    </row>
    <row r="1018" spans="1:13" x14ac:dyDescent="0.2">
      <c r="A1018" s="26"/>
      <c r="B1018" s="26"/>
      <c r="C1018" s="25" t="str">
        <f t="shared" si="106"/>
        <v/>
      </c>
      <c r="E1018" s="622">
        <f t="shared" si="111"/>
        <v>2</v>
      </c>
      <c r="F1018" s="630"/>
      <c r="G1018" s="630"/>
      <c r="J1018" s="659" t="str">
        <f t="shared" si="107"/>
        <v/>
      </c>
      <c r="K1018" s="659" t="str">
        <f t="shared" si="108"/>
        <v/>
      </c>
      <c r="L1018" s="659" t="str">
        <f t="shared" si="109"/>
        <v/>
      </c>
      <c r="M1018" s="659" t="str">
        <f t="shared" si="110"/>
        <v/>
      </c>
    </row>
    <row r="1019" spans="1:13" x14ac:dyDescent="0.2">
      <c r="A1019" s="26"/>
      <c r="B1019" s="26"/>
      <c r="C1019" s="25" t="str">
        <f t="shared" si="106"/>
        <v/>
      </c>
      <c r="E1019" s="622">
        <f t="shared" si="111"/>
        <v>2</v>
      </c>
      <c r="F1019" s="630"/>
      <c r="G1019" s="630"/>
      <c r="J1019" s="659" t="str">
        <f t="shared" si="107"/>
        <v/>
      </c>
      <c r="K1019" s="659" t="str">
        <f t="shared" si="108"/>
        <v/>
      </c>
      <c r="L1019" s="659" t="str">
        <f t="shared" si="109"/>
        <v/>
      </c>
      <c r="M1019" s="659" t="str">
        <f t="shared" si="110"/>
        <v/>
      </c>
    </row>
    <row r="1020" spans="1:13" x14ac:dyDescent="0.2">
      <c r="A1020" s="26"/>
      <c r="B1020" s="26"/>
      <c r="C1020" s="25" t="str">
        <f t="shared" si="106"/>
        <v/>
      </c>
      <c r="E1020" s="622">
        <f t="shared" si="111"/>
        <v>2</v>
      </c>
      <c r="F1020" s="630"/>
      <c r="G1020" s="630"/>
      <c r="J1020" s="659" t="str">
        <f t="shared" si="107"/>
        <v/>
      </c>
      <c r="K1020" s="659" t="str">
        <f t="shared" si="108"/>
        <v/>
      </c>
      <c r="L1020" s="659" t="str">
        <f t="shared" si="109"/>
        <v/>
      </c>
      <c r="M1020" s="659" t="str">
        <f t="shared" si="110"/>
        <v/>
      </c>
    </row>
    <row r="1021" spans="1:13" x14ac:dyDescent="0.2">
      <c r="A1021" s="26"/>
      <c r="B1021" s="26"/>
      <c r="C1021" s="25" t="str">
        <f t="shared" si="106"/>
        <v/>
      </c>
      <c r="E1021" s="622">
        <f t="shared" si="111"/>
        <v>2</v>
      </c>
      <c r="F1021" s="630"/>
      <c r="G1021" s="630"/>
      <c r="J1021" s="659" t="str">
        <f t="shared" si="107"/>
        <v/>
      </c>
      <c r="K1021" s="659" t="str">
        <f t="shared" si="108"/>
        <v/>
      </c>
      <c r="L1021" s="659" t="str">
        <f t="shared" si="109"/>
        <v/>
      </c>
      <c r="M1021" s="659" t="str">
        <f t="shared" si="110"/>
        <v/>
      </c>
    </row>
    <row r="1022" spans="1:13" x14ac:dyDescent="0.2">
      <c r="A1022" s="26"/>
      <c r="B1022" s="26"/>
      <c r="C1022" s="25" t="str">
        <f t="shared" si="106"/>
        <v/>
      </c>
      <c r="E1022" s="622">
        <f t="shared" si="111"/>
        <v>2</v>
      </c>
      <c r="F1022" s="630"/>
      <c r="G1022" s="630"/>
      <c r="J1022" s="659" t="str">
        <f t="shared" si="107"/>
        <v/>
      </c>
      <c r="K1022" s="659" t="str">
        <f t="shared" si="108"/>
        <v/>
      </c>
      <c r="L1022" s="659" t="str">
        <f t="shared" si="109"/>
        <v/>
      </c>
      <c r="M1022" s="659" t="str">
        <f t="shared" si="110"/>
        <v/>
      </c>
    </row>
    <row r="1023" spans="1:13" x14ac:dyDescent="0.2">
      <c r="A1023" s="26"/>
      <c r="B1023" s="26"/>
      <c r="C1023" s="25" t="str">
        <f t="shared" si="106"/>
        <v/>
      </c>
      <c r="E1023" s="622">
        <f t="shared" si="111"/>
        <v>2</v>
      </c>
      <c r="F1023" s="630"/>
      <c r="G1023" s="630"/>
      <c r="J1023" s="659" t="str">
        <f t="shared" si="107"/>
        <v/>
      </c>
      <c r="K1023" s="659" t="str">
        <f t="shared" si="108"/>
        <v/>
      </c>
      <c r="L1023" s="659" t="str">
        <f t="shared" si="109"/>
        <v/>
      </c>
      <c r="M1023" s="659" t="str">
        <f t="shared" si="110"/>
        <v/>
      </c>
    </row>
    <row r="1024" spans="1:13" x14ac:dyDescent="0.2">
      <c r="A1024" s="26"/>
      <c r="B1024" s="26"/>
      <c r="C1024" s="25" t="str">
        <f t="shared" si="106"/>
        <v/>
      </c>
      <c r="E1024" s="622">
        <f t="shared" si="111"/>
        <v>2</v>
      </c>
      <c r="F1024" s="630"/>
      <c r="G1024" s="630"/>
      <c r="J1024" s="659" t="str">
        <f t="shared" si="107"/>
        <v/>
      </c>
      <c r="K1024" s="659" t="str">
        <f t="shared" si="108"/>
        <v/>
      </c>
      <c r="L1024" s="659" t="str">
        <f t="shared" si="109"/>
        <v/>
      </c>
      <c r="M1024" s="659" t="str">
        <f t="shared" si="110"/>
        <v/>
      </c>
    </row>
    <row r="1025" spans="1:13" x14ac:dyDescent="0.2">
      <c r="A1025" s="26"/>
      <c r="B1025" s="26"/>
      <c r="C1025" s="25" t="str">
        <f t="shared" si="106"/>
        <v/>
      </c>
      <c r="E1025" s="622">
        <f t="shared" si="111"/>
        <v>2</v>
      </c>
      <c r="F1025" s="630"/>
      <c r="G1025" s="630"/>
      <c r="J1025" s="659" t="str">
        <f t="shared" si="107"/>
        <v/>
      </c>
      <c r="K1025" s="659" t="str">
        <f t="shared" si="108"/>
        <v/>
      </c>
      <c r="L1025" s="659" t="str">
        <f t="shared" si="109"/>
        <v/>
      </c>
      <c r="M1025" s="659" t="str">
        <f t="shared" si="110"/>
        <v/>
      </c>
    </row>
    <row r="1026" spans="1:13" x14ac:dyDescent="0.2">
      <c r="A1026" s="26"/>
      <c r="B1026" s="26"/>
      <c r="C1026" s="25" t="str">
        <f t="shared" si="106"/>
        <v/>
      </c>
      <c r="E1026" s="622">
        <f t="shared" si="111"/>
        <v>2</v>
      </c>
      <c r="F1026" s="630"/>
      <c r="G1026" s="630"/>
      <c r="J1026" s="659" t="str">
        <f t="shared" si="107"/>
        <v/>
      </c>
      <c r="K1026" s="659" t="str">
        <f t="shared" si="108"/>
        <v/>
      </c>
      <c r="L1026" s="659" t="str">
        <f t="shared" si="109"/>
        <v/>
      </c>
      <c r="M1026" s="659" t="str">
        <f t="shared" si="110"/>
        <v/>
      </c>
    </row>
    <row r="1027" spans="1:13" x14ac:dyDescent="0.2">
      <c r="A1027" s="26"/>
      <c r="B1027" s="26"/>
      <c r="C1027" s="25" t="str">
        <f t="shared" si="106"/>
        <v/>
      </c>
      <c r="E1027" s="622">
        <f t="shared" si="111"/>
        <v>2</v>
      </c>
      <c r="F1027" s="630"/>
      <c r="G1027" s="630"/>
      <c r="J1027" s="659" t="str">
        <f t="shared" si="107"/>
        <v/>
      </c>
      <c r="K1027" s="659" t="str">
        <f t="shared" si="108"/>
        <v/>
      </c>
      <c r="L1027" s="659" t="str">
        <f t="shared" si="109"/>
        <v/>
      </c>
      <c r="M1027" s="659" t="str">
        <f t="shared" si="110"/>
        <v/>
      </c>
    </row>
    <row r="1028" spans="1:13" x14ac:dyDescent="0.2">
      <c r="A1028" s="26"/>
      <c r="B1028" s="26"/>
      <c r="C1028" s="25" t="str">
        <f t="shared" si="106"/>
        <v/>
      </c>
      <c r="E1028" s="622">
        <f t="shared" si="111"/>
        <v>2</v>
      </c>
      <c r="F1028" s="630"/>
      <c r="G1028" s="630"/>
      <c r="J1028" s="659" t="str">
        <f t="shared" si="107"/>
        <v/>
      </c>
      <c r="K1028" s="659" t="str">
        <f t="shared" si="108"/>
        <v/>
      </c>
      <c r="L1028" s="659" t="str">
        <f t="shared" si="109"/>
        <v/>
      </c>
      <c r="M1028" s="659" t="str">
        <f t="shared" si="110"/>
        <v/>
      </c>
    </row>
    <row r="1029" spans="1:13" x14ac:dyDescent="0.2">
      <c r="A1029" s="26"/>
      <c r="B1029" s="26"/>
      <c r="C1029" s="25" t="str">
        <f t="shared" si="106"/>
        <v/>
      </c>
      <c r="E1029" s="622">
        <f t="shared" si="111"/>
        <v>2</v>
      </c>
      <c r="F1029" s="630"/>
      <c r="G1029" s="630"/>
      <c r="J1029" s="659" t="str">
        <f t="shared" si="107"/>
        <v/>
      </c>
      <c r="K1029" s="659" t="str">
        <f t="shared" si="108"/>
        <v/>
      </c>
      <c r="L1029" s="659" t="str">
        <f t="shared" si="109"/>
        <v/>
      </c>
      <c r="M1029" s="659" t="str">
        <f t="shared" si="110"/>
        <v/>
      </c>
    </row>
    <row r="1030" spans="1:13" x14ac:dyDescent="0.2">
      <c r="A1030" s="26"/>
      <c r="B1030" s="26"/>
      <c r="C1030" s="25" t="str">
        <f t="shared" si="106"/>
        <v/>
      </c>
      <c r="E1030" s="622">
        <f t="shared" si="111"/>
        <v>2</v>
      </c>
      <c r="F1030" s="630"/>
      <c r="G1030" s="630"/>
      <c r="J1030" s="659" t="str">
        <f t="shared" si="107"/>
        <v/>
      </c>
      <c r="K1030" s="659" t="str">
        <f t="shared" si="108"/>
        <v/>
      </c>
      <c r="L1030" s="659" t="str">
        <f t="shared" si="109"/>
        <v/>
      </c>
      <c r="M1030" s="659" t="str">
        <f t="shared" si="110"/>
        <v/>
      </c>
    </row>
    <row r="1031" spans="1:13" x14ac:dyDescent="0.2">
      <c r="A1031" s="26"/>
      <c r="B1031" s="26"/>
      <c r="C1031" s="25" t="str">
        <f t="shared" si="106"/>
        <v/>
      </c>
      <c r="E1031" s="622">
        <f t="shared" si="111"/>
        <v>2</v>
      </c>
      <c r="F1031" s="630"/>
      <c r="G1031" s="630"/>
      <c r="J1031" s="659" t="str">
        <f t="shared" si="107"/>
        <v/>
      </c>
      <c r="K1031" s="659" t="str">
        <f t="shared" si="108"/>
        <v/>
      </c>
      <c r="L1031" s="659" t="str">
        <f t="shared" si="109"/>
        <v/>
      </c>
      <c r="M1031" s="659" t="str">
        <f t="shared" si="110"/>
        <v/>
      </c>
    </row>
    <row r="1032" spans="1:13" x14ac:dyDescent="0.2">
      <c r="A1032" s="26"/>
      <c r="B1032" s="26"/>
      <c r="C1032" s="25" t="str">
        <f t="shared" si="106"/>
        <v/>
      </c>
      <c r="E1032" s="622">
        <f t="shared" si="111"/>
        <v>2</v>
      </c>
      <c r="F1032" s="630"/>
      <c r="G1032" s="630"/>
      <c r="J1032" s="659" t="str">
        <f t="shared" si="107"/>
        <v/>
      </c>
      <c r="K1032" s="659" t="str">
        <f t="shared" si="108"/>
        <v/>
      </c>
      <c r="L1032" s="659" t="str">
        <f t="shared" si="109"/>
        <v/>
      </c>
      <c r="M1032" s="659" t="str">
        <f t="shared" si="110"/>
        <v/>
      </c>
    </row>
    <row r="1033" spans="1:13" x14ac:dyDescent="0.2">
      <c r="A1033" s="26"/>
      <c r="B1033" s="26"/>
      <c r="C1033" s="25" t="str">
        <f t="shared" si="106"/>
        <v/>
      </c>
      <c r="E1033" s="622">
        <f t="shared" si="111"/>
        <v>2</v>
      </c>
      <c r="F1033" s="630"/>
      <c r="G1033" s="630"/>
      <c r="J1033" s="659" t="str">
        <f t="shared" si="107"/>
        <v/>
      </c>
      <c r="K1033" s="659" t="str">
        <f t="shared" si="108"/>
        <v/>
      </c>
      <c r="L1033" s="659" t="str">
        <f t="shared" si="109"/>
        <v/>
      </c>
      <c r="M1033" s="659" t="str">
        <f t="shared" si="110"/>
        <v/>
      </c>
    </row>
    <row r="1034" spans="1:13" x14ac:dyDescent="0.2">
      <c r="A1034" s="26"/>
      <c r="B1034" s="26"/>
      <c r="C1034" s="25" t="str">
        <f t="shared" si="106"/>
        <v/>
      </c>
      <c r="E1034" s="622">
        <f t="shared" si="111"/>
        <v>2</v>
      </c>
      <c r="F1034" s="630"/>
      <c r="G1034" s="630"/>
      <c r="J1034" s="659" t="str">
        <f t="shared" si="107"/>
        <v/>
      </c>
      <c r="K1034" s="659" t="str">
        <f t="shared" si="108"/>
        <v/>
      </c>
      <c r="L1034" s="659" t="str">
        <f t="shared" si="109"/>
        <v/>
      </c>
      <c r="M1034" s="659" t="str">
        <f t="shared" si="110"/>
        <v/>
      </c>
    </row>
    <row r="1035" spans="1:13" x14ac:dyDescent="0.2">
      <c r="A1035" s="26"/>
      <c r="B1035" s="26"/>
      <c r="C1035" s="25" t="str">
        <f t="shared" si="106"/>
        <v/>
      </c>
      <c r="E1035" s="622">
        <f t="shared" si="111"/>
        <v>2</v>
      </c>
      <c r="F1035" s="630"/>
      <c r="G1035" s="630"/>
      <c r="J1035" s="659" t="str">
        <f t="shared" si="107"/>
        <v/>
      </c>
      <c r="K1035" s="659" t="str">
        <f t="shared" si="108"/>
        <v/>
      </c>
      <c r="L1035" s="659" t="str">
        <f t="shared" si="109"/>
        <v/>
      </c>
      <c r="M1035" s="659" t="str">
        <f t="shared" si="110"/>
        <v/>
      </c>
    </row>
    <row r="1036" spans="1:13" x14ac:dyDescent="0.2">
      <c r="A1036" s="26"/>
      <c r="B1036" s="26"/>
      <c r="C1036" s="25" t="str">
        <f t="shared" si="106"/>
        <v/>
      </c>
      <c r="E1036" s="622">
        <f t="shared" si="111"/>
        <v>2</v>
      </c>
      <c r="F1036" s="630"/>
      <c r="G1036" s="630"/>
      <c r="J1036" s="659" t="str">
        <f t="shared" si="107"/>
        <v/>
      </c>
      <c r="K1036" s="659" t="str">
        <f t="shared" si="108"/>
        <v/>
      </c>
      <c r="L1036" s="659" t="str">
        <f t="shared" si="109"/>
        <v/>
      </c>
      <c r="M1036" s="659" t="str">
        <f t="shared" si="110"/>
        <v/>
      </c>
    </row>
    <row r="1037" spans="1:13" x14ac:dyDescent="0.2">
      <c r="A1037" s="26"/>
      <c r="B1037" s="26"/>
      <c r="C1037" s="25" t="str">
        <f t="shared" si="106"/>
        <v/>
      </c>
      <c r="E1037" s="622">
        <f t="shared" si="111"/>
        <v>2</v>
      </c>
      <c r="F1037" s="630"/>
      <c r="G1037" s="630"/>
      <c r="J1037" s="659" t="str">
        <f t="shared" si="107"/>
        <v/>
      </c>
      <c r="K1037" s="659" t="str">
        <f t="shared" si="108"/>
        <v/>
      </c>
      <c r="L1037" s="659" t="str">
        <f t="shared" si="109"/>
        <v/>
      </c>
      <c r="M1037" s="659" t="str">
        <f t="shared" si="110"/>
        <v/>
      </c>
    </row>
    <row r="1038" spans="1:13" x14ac:dyDescent="0.2">
      <c r="A1038" s="26"/>
      <c r="B1038" s="26"/>
      <c r="C1038" s="25" t="str">
        <f t="shared" si="106"/>
        <v/>
      </c>
      <c r="E1038" s="622">
        <f t="shared" si="111"/>
        <v>2</v>
      </c>
      <c r="F1038" s="630"/>
      <c r="G1038" s="630"/>
      <c r="J1038" s="659" t="str">
        <f t="shared" si="107"/>
        <v/>
      </c>
      <c r="K1038" s="659" t="str">
        <f t="shared" si="108"/>
        <v/>
      </c>
      <c r="L1038" s="659" t="str">
        <f t="shared" si="109"/>
        <v/>
      </c>
      <c r="M1038" s="659" t="str">
        <f t="shared" si="110"/>
        <v/>
      </c>
    </row>
    <row r="1039" spans="1:13" x14ac:dyDescent="0.2">
      <c r="A1039" s="26"/>
      <c r="B1039" s="26"/>
      <c r="C1039" s="25" t="str">
        <f t="shared" si="106"/>
        <v/>
      </c>
      <c r="E1039" s="622">
        <f t="shared" si="111"/>
        <v>2</v>
      </c>
      <c r="F1039" s="630"/>
      <c r="G1039" s="630"/>
      <c r="J1039" s="659" t="str">
        <f t="shared" si="107"/>
        <v/>
      </c>
      <c r="K1039" s="659" t="str">
        <f t="shared" si="108"/>
        <v/>
      </c>
      <c r="L1039" s="659" t="str">
        <f t="shared" si="109"/>
        <v/>
      </c>
      <c r="M1039" s="659" t="str">
        <f t="shared" si="110"/>
        <v/>
      </c>
    </row>
    <row r="1040" spans="1:13" x14ac:dyDescent="0.2">
      <c r="A1040" s="26"/>
      <c r="B1040" s="26"/>
      <c r="C1040" s="25" t="str">
        <f t="shared" si="106"/>
        <v/>
      </c>
      <c r="E1040" s="622">
        <f t="shared" si="111"/>
        <v>2</v>
      </c>
      <c r="F1040" s="630"/>
      <c r="G1040" s="630"/>
      <c r="J1040" s="659" t="str">
        <f t="shared" si="107"/>
        <v/>
      </c>
      <c r="K1040" s="659" t="str">
        <f t="shared" si="108"/>
        <v/>
      </c>
      <c r="L1040" s="659" t="str">
        <f t="shared" si="109"/>
        <v/>
      </c>
      <c r="M1040" s="659" t="str">
        <f t="shared" si="110"/>
        <v/>
      </c>
    </row>
    <row r="1041" spans="1:13" x14ac:dyDescent="0.2">
      <c r="A1041" s="26"/>
      <c r="B1041" s="26"/>
      <c r="C1041" s="25" t="str">
        <f t="shared" si="106"/>
        <v/>
      </c>
      <c r="E1041" s="622">
        <f t="shared" si="111"/>
        <v>2</v>
      </c>
      <c r="F1041" s="630"/>
      <c r="G1041" s="630"/>
      <c r="J1041" s="659" t="str">
        <f t="shared" si="107"/>
        <v/>
      </c>
      <c r="K1041" s="659" t="str">
        <f t="shared" si="108"/>
        <v/>
      </c>
      <c r="L1041" s="659" t="str">
        <f t="shared" si="109"/>
        <v/>
      </c>
      <c r="M1041" s="659" t="str">
        <f t="shared" si="110"/>
        <v/>
      </c>
    </row>
    <row r="1042" spans="1:13" x14ac:dyDescent="0.2">
      <c r="A1042" s="26"/>
      <c r="B1042" s="26"/>
      <c r="C1042" s="25" t="str">
        <f t="shared" si="106"/>
        <v/>
      </c>
      <c r="E1042" s="622">
        <f t="shared" si="111"/>
        <v>2</v>
      </c>
      <c r="F1042" s="630"/>
      <c r="G1042" s="630"/>
      <c r="J1042" s="659" t="str">
        <f t="shared" si="107"/>
        <v/>
      </c>
      <c r="K1042" s="659" t="str">
        <f t="shared" si="108"/>
        <v/>
      </c>
      <c r="L1042" s="659" t="str">
        <f t="shared" si="109"/>
        <v/>
      </c>
      <c r="M1042" s="659" t="str">
        <f t="shared" si="110"/>
        <v/>
      </c>
    </row>
    <row r="1043" spans="1:13" x14ac:dyDescent="0.2">
      <c r="A1043" s="26"/>
      <c r="B1043" s="26"/>
      <c r="C1043" s="25" t="str">
        <f t="shared" si="106"/>
        <v/>
      </c>
      <c r="E1043" s="622">
        <f t="shared" si="111"/>
        <v>2</v>
      </c>
      <c r="F1043" s="630"/>
      <c r="G1043" s="630"/>
      <c r="J1043" s="659" t="str">
        <f t="shared" si="107"/>
        <v/>
      </c>
      <c r="K1043" s="659" t="str">
        <f t="shared" si="108"/>
        <v/>
      </c>
      <c r="L1043" s="659" t="str">
        <f t="shared" si="109"/>
        <v/>
      </c>
      <c r="M1043" s="659" t="str">
        <f t="shared" si="110"/>
        <v/>
      </c>
    </row>
    <row r="1044" spans="1:13" x14ac:dyDescent="0.2">
      <c r="A1044" s="26"/>
      <c r="B1044" s="26"/>
      <c r="C1044" s="25" t="str">
        <f t="shared" si="106"/>
        <v/>
      </c>
      <c r="E1044" s="622">
        <f t="shared" si="111"/>
        <v>2</v>
      </c>
      <c r="F1044" s="630"/>
      <c r="G1044" s="630"/>
      <c r="J1044" s="659" t="str">
        <f t="shared" si="107"/>
        <v/>
      </c>
      <c r="K1044" s="659" t="str">
        <f t="shared" si="108"/>
        <v/>
      </c>
      <c r="L1044" s="659" t="str">
        <f t="shared" si="109"/>
        <v/>
      </c>
      <c r="M1044" s="659" t="str">
        <f t="shared" si="110"/>
        <v/>
      </c>
    </row>
    <row r="1045" spans="1:13" x14ac:dyDescent="0.2">
      <c r="A1045" s="26"/>
      <c r="B1045" s="26"/>
      <c r="C1045" s="25" t="str">
        <f t="shared" si="106"/>
        <v/>
      </c>
      <c r="E1045" s="622">
        <f t="shared" si="111"/>
        <v>2</v>
      </c>
      <c r="F1045" s="630"/>
      <c r="G1045" s="630"/>
      <c r="J1045" s="659" t="str">
        <f t="shared" si="107"/>
        <v/>
      </c>
      <c r="K1045" s="659" t="str">
        <f t="shared" si="108"/>
        <v/>
      </c>
      <c r="L1045" s="659" t="str">
        <f t="shared" si="109"/>
        <v/>
      </c>
      <c r="M1045" s="659" t="str">
        <f t="shared" si="110"/>
        <v/>
      </c>
    </row>
    <row r="1046" spans="1:13" x14ac:dyDescent="0.2">
      <c r="A1046" s="26"/>
      <c r="B1046" s="26"/>
      <c r="C1046" s="25" t="str">
        <f t="shared" si="106"/>
        <v/>
      </c>
      <c r="E1046" s="622">
        <f t="shared" si="111"/>
        <v>2</v>
      </c>
      <c r="F1046" s="630"/>
      <c r="G1046" s="630"/>
      <c r="J1046" s="659" t="str">
        <f t="shared" si="107"/>
        <v/>
      </c>
      <c r="K1046" s="659" t="str">
        <f t="shared" si="108"/>
        <v/>
      </c>
      <c r="L1046" s="659" t="str">
        <f t="shared" si="109"/>
        <v/>
      </c>
      <c r="M1046" s="659" t="str">
        <f t="shared" si="110"/>
        <v/>
      </c>
    </row>
    <row r="1047" spans="1:13" x14ac:dyDescent="0.2">
      <c r="A1047" s="26"/>
      <c r="B1047" s="26"/>
      <c r="C1047" s="25" t="str">
        <f t="shared" si="106"/>
        <v/>
      </c>
      <c r="E1047" s="622">
        <f t="shared" si="111"/>
        <v>2</v>
      </c>
      <c r="F1047" s="630"/>
      <c r="G1047" s="630"/>
      <c r="J1047" s="659" t="str">
        <f t="shared" si="107"/>
        <v/>
      </c>
      <c r="K1047" s="659" t="str">
        <f t="shared" si="108"/>
        <v/>
      </c>
      <c r="L1047" s="659" t="str">
        <f t="shared" si="109"/>
        <v/>
      </c>
      <c r="M1047" s="659" t="str">
        <f t="shared" si="110"/>
        <v/>
      </c>
    </row>
    <row r="1048" spans="1:13" x14ac:dyDescent="0.2">
      <c r="A1048" s="26"/>
      <c r="B1048" s="26"/>
      <c r="C1048" s="25" t="str">
        <f t="shared" si="106"/>
        <v/>
      </c>
      <c r="E1048" s="622">
        <f t="shared" si="111"/>
        <v>2</v>
      </c>
      <c r="F1048" s="630"/>
      <c r="G1048" s="630"/>
      <c r="J1048" s="659" t="str">
        <f t="shared" si="107"/>
        <v/>
      </c>
      <c r="K1048" s="659" t="str">
        <f t="shared" si="108"/>
        <v/>
      </c>
      <c r="L1048" s="659" t="str">
        <f t="shared" si="109"/>
        <v/>
      </c>
      <c r="M1048" s="659" t="str">
        <f t="shared" si="110"/>
        <v/>
      </c>
    </row>
    <row r="1049" spans="1:13" x14ac:dyDescent="0.2">
      <c r="A1049" s="26"/>
      <c r="B1049" s="26"/>
      <c r="C1049" s="25" t="str">
        <f t="shared" si="106"/>
        <v/>
      </c>
      <c r="E1049" s="622">
        <f t="shared" si="111"/>
        <v>2</v>
      </c>
      <c r="F1049" s="630"/>
      <c r="G1049" s="630"/>
      <c r="J1049" s="659" t="str">
        <f t="shared" si="107"/>
        <v/>
      </c>
      <c r="K1049" s="659" t="str">
        <f t="shared" si="108"/>
        <v/>
      </c>
      <c r="L1049" s="659" t="str">
        <f t="shared" si="109"/>
        <v/>
      </c>
      <c r="M1049" s="659" t="str">
        <f t="shared" si="110"/>
        <v/>
      </c>
    </row>
    <row r="1050" spans="1:13" x14ac:dyDescent="0.2">
      <c r="A1050" s="26"/>
      <c r="B1050" s="26"/>
      <c r="C1050" s="25" t="str">
        <f t="shared" si="106"/>
        <v/>
      </c>
      <c r="E1050" s="622">
        <f t="shared" si="111"/>
        <v>2</v>
      </c>
      <c r="F1050" s="630"/>
      <c r="G1050" s="630"/>
      <c r="J1050" s="659" t="str">
        <f t="shared" si="107"/>
        <v/>
      </c>
      <c r="K1050" s="659" t="str">
        <f t="shared" si="108"/>
        <v/>
      </c>
      <c r="L1050" s="659" t="str">
        <f t="shared" si="109"/>
        <v/>
      </c>
      <c r="M1050" s="659" t="str">
        <f t="shared" si="110"/>
        <v/>
      </c>
    </row>
    <row r="1051" spans="1:13" x14ac:dyDescent="0.2">
      <c r="A1051" s="26"/>
      <c r="B1051" s="26"/>
      <c r="C1051" s="25" t="str">
        <f t="shared" si="106"/>
        <v/>
      </c>
      <c r="E1051" s="622">
        <f t="shared" si="111"/>
        <v>2</v>
      </c>
      <c r="F1051" s="630"/>
      <c r="G1051" s="630"/>
      <c r="J1051" s="659" t="str">
        <f t="shared" si="107"/>
        <v/>
      </c>
      <c r="K1051" s="659" t="str">
        <f t="shared" si="108"/>
        <v/>
      </c>
      <c r="L1051" s="659" t="str">
        <f t="shared" si="109"/>
        <v/>
      </c>
      <c r="M1051" s="659" t="str">
        <f t="shared" si="110"/>
        <v/>
      </c>
    </row>
    <row r="1052" spans="1:13" x14ac:dyDescent="0.2">
      <c r="A1052" s="26"/>
      <c r="B1052" s="26"/>
      <c r="C1052" s="25" t="str">
        <f t="shared" si="106"/>
        <v/>
      </c>
      <c r="E1052" s="622">
        <f t="shared" si="111"/>
        <v>2</v>
      </c>
      <c r="F1052" s="630"/>
      <c r="G1052" s="630"/>
      <c r="J1052" s="659" t="str">
        <f t="shared" si="107"/>
        <v/>
      </c>
      <c r="K1052" s="659" t="str">
        <f t="shared" si="108"/>
        <v/>
      </c>
      <c r="L1052" s="659" t="str">
        <f t="shared" si="109"/>
        <v/>
      </c>
      <c r="M1052" s="659" t="str">
        <f t="shared" si="110"/>
        <v/>
      </c>
    </row>
    <row r="1053" spans="1:13" x14ac:dyDescent="0.2">
      <c r="A1053" s="26"/>
      <c r="B1053" s="26"/>
      <c r="C1053" s="25" t="str">
        <f t="shared" si="106"/>
        <v/>
      </c>
      <c r="E1053" s="622">
        <f t="shared" si="111"/>
        <v>2</v>
      </c>
      <c r="F1053" s="630"/>
      <c r="G1053" s="630"/>
      <c r="J1053" s="659" t="str">
        <f t="shared" si="107"/>
        <v/>
      </c>
      <c r="K1053" s="659" t="str">
        <f t="shared" si="108"/>
        <v/>
      </c>
      <c r="L1053" s="659" t="str">
        <f t="shared" si="109"/>
        <v/>
      </c>
      <c r="M1053" s="659" t="str">
        <f t="shared" si="110"/>
        <v/>
      </c>
    </row>
    <row r="1054" spans="1:13" x14ac:dyDescent="0.2">
      <c r="A1054" s="26"/>
      <c r="B1054" s="26"/>
      <c r="C1054" s="25" t="str">
        <f t="shared" si="106"/>
        <v/>
      </c>
      <c r="E1054" s="622">
        <f t="shared" si="111"/>
        <v>2</v>
      </c>
      <c r="F1054" s="630"/>
      <c r="G1054" s="630"/>
      <c r="J1054" s="659" t="str">
        <f t="shared" si="107"/>
        <v/>
      </c>
      <c r="K1054" s="659" t="str">
        <f t="shared" si="108"/>
        <v/>
      </c>
      <c r="L1054" s="659" t="str">
        <f t="shared" si="109"/>
        <v/>
      </c>
      <c r="M1054" s="659" t="str">
        <f t="shared" si="110"/>
        <v/>
      </c>
    </row>
    <row r="1055" spans="1:13" x14ac:dyDescent="0.2">
      <c r="A1055" s="26"/>
      <c r="B1055" s="26"/>
      <c r="C1055" s="25" t="str">
        <f t="shared" si="106"/>
        <v/>
      </c>
      <c r="E1055" s="622">
        <f t="shared" si="111"/>
        <v>2</v>
      </c>
      <c r="F1055" s="630"/>
      <c r="G1055" s="630"/>
      <c r="J1055" s="659" t="str">
        <f t="shared" si="107"/>
        <v/>
      </c>
      <c r="K1055" s="659" t="str">
        <f t="shared" si="108"/>
        <v/>
      </c>
      <c r="L1055" s="659" t="str">
        <f t="shared" si="109"/>
        <v/>
      </c>
      <c r="M1055" s="659" t="str">
        <f t="shared" si="110"/>
        <v/>
      </c>
    </row>
    <row r="1056" spans="1:13" x14ac:dyDescent="0.2">
      <c r="A1056" s="26"/>
      <c r="B1056" s="26"/>
      <c r="C1056" s="25" t="str">
        <f t="shared" si="106"/>
        <v/>
      </c>
      <c r="E1056" s="622">
        <f t="shared" si="111"/>
        <v>2</v>
      </c>
      <c r="F1056" s="630"/>
      <c r="G1056" s="630"/>
      <c r="J1056" s="659" t="str">
        <f t="shared" si="107"/>
        <v/>
      </c>
      <c r="K1056" s="659" t="str">
        <f t="shared" si="108"/>
        <v/>
      </c>
      <c r="L1056" s="659" t="str">
        <f t="shared" si="109"/>
        <v/>
      </c>
      <c r="M1056" s="659" t="str">
        <f t="shared" si="110"/>
        <v/>
      </c>
    </row>
    <row r="1057" spans="1:13" x14ac:dyDescent="0.2">
      <c r="A1057" s="26"/>
      <c r="B1057" s="26"/>
      <c r="C1057" s="25" t="str">
        <f t="shared" si="106"/>
        <v/>
      </c>
      <c r="E1057" s="622">
        <f t="shared" si="111"/>
        <v>2</v>
      </c>
      <c r="F1057" s="630"/>
      <c r="G1057" s="630"/>
      <c r="J1057" s="659" t="str">
        <f t="shared" si="107"/>
        <v/>
      </c>
      <c r="K1057" s="659" t="str">
        <f t="shared" si="108"/>
        <v/>
      </c>
      <c r="L1057" s="659" t="str">
        <f t="shared" si="109"/>
        <v/>
      </c>
      <c r="M1057" s="659" t="str">
        <f t="shared" si="110"/>
        <v/>
      </c>
    </row>
    <row r="1058" spans="1:13" x14ac:dyDescent="0.2">
      <c r="A1058" s="26"/>
      <c r="B1058" s="26"/>
      <c r="C1058" s="25" t="str">
        <f t="shared" si="106"/>
        <v/>
      </c>
      <c r="E1058" s="622">
        <f t="shared" si="111"/>
        <v>2</v>
      </c>
      <c r="F1058" s="630"/>
      <c r="G1058" s="630"/>
      <c r="J1058" s="659" t="str">
        <f t="shared" si="107"/>
        <v/>
      </c>
      <c r="K1058" s="659" t="str">
        <f t="shared" si="108"/>
        <v/>
      </c>
      <c r="L1058" s="659" t="str">
        <f t="shared" si="109"/>
        <v/>
      </c>
      <c r="M1058" s="659" t="str">
        <f t="shared" si="110"/>
        <v/>
      </c>
    </row>
    <row r="1059" spans="1:13" x14ac:dyDescent="0.2">
      <c r="A1059" s="26"/>
      <c r="B1059" s="26"/>
      <c r="C1059" s="25" t="str">
        <f t="shared" si="106"/>
        <v/>
      </c>
      <c r="E1059" s="622">
        <f t="shared" si="111"/>
        <v>2</v>
      </c>
      <c r="F1059" s="630"/>
      <c r="G1059" s="630"/>
      <c r="J1059" s="659" t="str">
        <f t="shared" si="107"/>
        <v/>
      </c>
      <c r="K1059" s="659" t="str">
        <f t="shared" si="108"/>
        <v/>
      </c>
      <c r="L1059" s="659" t="str">
        <f t="shared" si="109"/>
        <v/>
      </c>
      <c r="M1059" s="659" t="str">
        <f t="shared" si="110"/>
        <v/>
      </c>
    </row>
    <row r="1060" spans="1:13" x14ac:dyDescent="0.2">
      <c r="A1060" s="26"/>
      <c r="B1060" s="26"/>
      <c r="C1060" s="25" t="str">
        <f t="shared" si="106"/>
        <v/>
      </c>
      <c r="E1060" s="622">
        <f t="shared" si="111"/>
        <v>2</v>
      </c>
      <c r="F1060" s="630"/>
      <c r="G1060" s="630"/>
      <c r="J1060" s="659" t="str">
        <f t="shared" si="107"/>
        <v/>
      </c>
      <c r="K1060" s="659" t="str">
        <f t="shared" si="108"/>
        <v/>
      </c>
      <c r="L1060" s="659" t="str">
        <f t="shared" si="109"/>
        <v/>
      </c>
      <c r="M1060" s="659" t="str">
        <f t="shared" si="110"/>
        <v/>
      </c>
    </row>
    <row r="1061" spans="1:13" x14ac:dyDescent="0.2">
      <c r="A1061" s="26"/>
      <c r="B1061" s="26"/>
      <c r="C1061" s="25" t="str">
        <f t="shared" si="106"/>
        <v/>
      </c>
      <c r="E1061" s="622">
        <f t="shared" si="111"/>
        <v>2</v>
      </c>
      <c r="F1061" s="630"/>
      <c r="G1061" s="630"/>
      <c r="J1061" s="659" t="str">
        <f t="shared" si="107"/>
        <v/>
      </c>
      <c r="K1061" s="659" t="str">
        <f t="shared" si="108"/>
        <v/>
      </c>
      <c r="L1061" s="659" t="str">
        <f t="shared" si="109"/>
        <v/>
      </c>
      <c r="M1061" s="659" t="str">
        <f t="shared" si="110"/>
        <v/>
      </c>
    </row>
    <row r="1062" spans="1:13" x14ac:dyDescent="0.2">
      <c r="A1062" s="26"/>
      <c r="B1062" s="26"/>
      <c r="C1062" s="25" t="str">
        <f t="shared" si="106"/>
        <v/>
      </c>
      <c r="E1062" s="622">
        <f t="shared" si="111"/>
        <v>2</v>
      </c>
      <c r="F1062" s="630"/>
      <c r="G1062" s="630"/>
      <c r="J1062" s="659" t="str">
        <f t="shared" si="107"/>
        <v/>
      </c>
      <c r="K1062" s="659" t="str">
        <f t="shared" si="108"/>
        <v/>
      </c>
      <c r="L1062" s="659" t="str">
        <f t="shared" si="109"/>
        <v/>
      </c>
      <c r="M1062" s="659" t="str">
        <f t="shared" si="110"/>
        <v/>
      </c>
    </row>
    <row r="1063" spans="1:13" x14ac:dyDescent="0.2">
      <c r="A1063" s="26"/>
      <c r="B1063" s="26"/>
      <c r="C1063" s="25" t="str">
        <f t="shared" si="106"/>
        <v/>
      </c>
      <c r="E1063" s="622">
        <f t="shared" si="111"/>
        <v>2</v>
      </c>
      <c r="F1063" s="630"/>
      <c r="G1063" s="630"/>
      <c r="J1063" s="659" t="str">
        <f t="shared" si="107"/>
        <v/>
      </c>
      <c r="K1063" s="659" t="str">
        <f t="shared" si="108"/>
        <v/>
      </c>
      <c r="L1063" s="659" t="str">
        <f t="shared" si="109"/>
        <v/>
      </c>
      <c r="M1063" s="659" t="str">
        <f t="shared" si="110"/>
        <v/>
      </c>
    </row>
    <row r="1064" spans="1:13" x14ac:dyDescent="0.2">
      <c r="A1064" s="26"/>
      <c r="B1064" s="26"/>
      <c r="C1064" s="25" t="str">
        <f t="shared" si="106"/>
        <v/>
      </c>
      <c r="E1064" s="622">
        <f t="shared" si="111"/>
        <v>2</v>
      </c>
      <c r="F1064" s="630"/>
      <c r="G1064" s="630"/>
      <c r="J1064" s="659" t="str">
        <f t="shared" si="107"/>
        <v/>
      </c>
      <c r="K1064" s="659" t="str">
        <f t="shared" si="108"/>
        <v/>
      </c>
      <c r="L1064" s="659" t="str">
        <f t="shared" si="109"/>
        <v/>
      </c>
      <c r="M1064" s="659" t="str">
        <f t="shared" si="110"/>
        <v/>
      </c>
    </row>
    <row r="1065" spans="1:13" x14ac:dyDescent="0.2">
      <c r="A1065" s="26"/>
      <c r="B1065" s="26"/>
      <c r="C1065" s="25" t="str">
        <f t="shared" si="106"/>
        <v/>
      </c>
      <c r="E1065" s="622">
        <f t="shared" si="111"/>
        <v>2</v>
      </c>
      <c r="F1065" s="630"/>
      <c r="G1065" s="630"/>
      <c r="J1065" s="659" t="str">
        <f t="shared" si="107"/>
        <v/>
      </c>
      <c r="K1065" s="659" t="str">
        <f t="shared" si="108"/>
        <v/>
      </c>
      <c r="L1065" s="659" t="str">
        <f t="shared" si="109"/>
        <v/>
      </c>
      <c r="M1065" s="659" t="str">
        <f t="shared" si="110"/>
        <v/>
      </c>
    </row>
    <row r="1066" spans="1:13" x14ac:dyDescent="0.2">
      <c r="A1066" s="26"/>
      <c r="B1066" s="26"/>
      <c r="C1066" s="25" t="str">
        <f t="shared" si="106"/>
        <v/>
      </c>
      <c r="E1066" s="622">
        <f t="shared" si="111"/>
        <v>2</v>
      </c>
      <c r="F1066" s="630"/>
      <c r="G1066" s="630"/>
      <c r="J1066" s="659" t="str">
        <f t="shared" si="107"/>
        <v/>
      </c>
      <c r="K1066" s="659" t="str">
        <f t="shared" si="108"/>
        <v/>
      </c>
      <c r="L1066" s="659" t="str">
        <f t="shared" si="109"/>
        <v/>
      </c>
      <c r="M1066" s="659" t="str">
        <f t="shared" si="110"/>
        <v/>
      </c>
    </row>
    <row r="1067" spans="1:13" x14ac:dyDescent="0.2">
      <c r="A1067" s="26"/>
      <c r="B1067" s="26"/>
      <c r="C1067" s="25" t="str">
        <f t="shared" si="106"/>
        <v/>
      </c>
      <c r="E1067" s="622">
        <f t="shared" si="111"/>
        <v>2</v>
      </c>
      <c r="F1067" s="630"/>
      <c r="G1067" s="630"/>
      <c r="J1067" s="659" t="str">
        <f t="shared" si="107"/>
        <v/>
      </c>
      <c r="K1067" s="659" t="str">
        <f t="shared" si="108"/>
        <v/>
      </c>
      <c r="L1067" s="659" t="str">
        <f t="shared" si="109"/>
        <v/>
      </c>
      <c r="M1067" s="659" t="str">
        <f t="shared" si="110"/>
        <v/>
      </c>
    </row>
    <row r="1068" spans="1:13" x14ac:dyDescent="0.2">
      <c r="A1068" s="26"/>
      <c r="B1068" s="26"/>
      <c r="C1068" s="25" t="str">
        <f t="shared" ref="C1068:C1131" si="112">IF(ISERROR(VLOOKUP(A1068,Balance,2,FALSE)),"",VLOOKUP(A1068,Balance,2,FALSE))</f>
        <v/>
      </c>
      <c r="E1068" s="622">
        <f t="shared" si="111"/>
        <v>2</v>
      </c>
      <c r="F1068" s="630"/>
      <c r="G1068" s="630"/>
      <c r="J1068" s="659" t="str">
        <f t="shared" si="107"/>
        <v/>
      </c>
      <c r="K1068" s="659" t="str">
        <f t="shared" si="108"/>
        <v/>
      </c>
      <c r="L1068" s="659" t="str">
        <f t="shared" si="109"/>
        <v/>
      </c>
      <c r="M1068" s="659" t="str">
        <f t="shared" si="110"/>
        <v/>
      </c>
    </row>
    <row r="1069" spans="1:13" x14ac:dyDescent="0.2">
      <c r="A1069" s="26"/>
      <c r="B1069" s="26"/>
      <c r="C1069" s="25" t="str">
        <f t="shared" si="112"/>
        <v/>
      </c>
      <c r="E1069" s="622">
        <f t="shared" si="111"/>
        <v>2</v>
      </c>
      <c r="F1069" s="630"/>
      <c r="G1069" s="630"/>
      <c r="J1069" s="659" t="str">
        <f t="shared" ref="J1069:J1132" si="113">IF($B1069="F",$G1069,"")</f>
        <v/>
      </c>
      <c r="K1069" s="659" t="str">
        <f t="shared" ref="K1069:K1132" si="114">IF($B1069="V",$G1069,"")</f>
        <v/>
      </c>
      <c r="L1069" s="659" t="str">
        <f t="shared" ref="L1069:L1132" si="115">IF($B1069="A",$G1069,"")</f>
        <v/>
      </c>
      <c r="M1069" s="659" t="str">
        <f t="shared" ref="M1069:M1132" si="116">IF($B1069="G",$G1069,"")</f>
        <v/>
      </c>
    </row>
    <row r="1070" spans="1:13" x14ac:dyDescent="0.2">
      <c r="A1070" s="26"/>
      <c r="B1070" s="26"/>
      <c r="C1070" s="25" t="str">
        <f t="shared" si="112"/>
        <v/>
      </c>
      <c r="E1070" s="622">
        <f t="shared" si="111"/>
        <v>2</v>
      </c>
      <c r="F1070" s="630"/>
      <c r="G1070" s="630"/>
      <c r="J1070" s="659" t="str">
        <f t="shared" si="113"/>
        <v/>
      </c>
      <c r="K1070" s="659" t="str">
        <f t="shared" si="114"/>
        <v/>
      </c>
      <c r="L1070" s="659" t="str">
        <f t="shared" si="115"/>
        <v/>
      </c>
      <c r="M1070" s="659" t="str">
        <f t="shared" si="116"/>
        <v/>
      </c>
    </row>
    <row r="1071" spans="1:13" x14ac:dyDescent="0.2">
      <c r="A1071" s="26"/>
      <c r="B1071" s="26"/>
      <c r="C1071" s="25" t="str">
        <f t="shared" si="112"/>
        <v/>
      </c>
      <c r="E1071" s="622">
        <f t="shared" si="111"/>
        <v>2</v>
      </c>
      <c r="F1071" s="630"/>
      <c r="G1071" s="630"/>
      <c r="J1071" s="659" t="str">
        <f t="shared" si="113"/>
        <v/>
      </c>
      <c r="K1071" s="659" t="str">
        <f t="shared" si="114"/>
        <v/>
      </c>
      <c r="L1071" s="659" t="str">
        <f t="shared" si="115"/>
        <v/>
      </c>
      <c r="M1071" s="659" t="str">
        <f t="shared" si="116"/>
        <v/>
      </c>
    </row>
    <row r="1072" spans="1:13" x14ac:dyDescent="0.2">
      <c r="A1072" s="26"/>
      <c r="B1072" s="26"/>
      <c r="C1072" s="25" t="str">
        <f t="shared" si="112"/>
        <v/>
      </c>
      <c r="E1072" s="622">
        <f t="shared" si="111"/>
        <v>2</v>
      </c>
      <c r="F1072" s="630"/>
      <c r="G1072" s="630"/>
      <c r="J1072" s="659" t="str">
        <f t="shared" si="113"/>
        <v/>
      </c>
      <c r="K1072" s="659" t="str">
        <f t="shared" si="114"/>
        <v/>
      </c>
      <c r="L1072" s="659" t="str">
        <f t="shared" si="115"/>
        <v/>
      </c>
      <c r="M1072" s="659" t="str">
        <f t="shared" si="116"/>
        <v/>
      </c>
    </row>
    <row r="1073" spans="1:13" x14ac:dyDescent="0.2">
      <c r="A1073" s="26"/>
      <c r="B1073" s="26"/>
      <c r="C1073" s="25" t="str">
        <f t="shared" si="112"/>
        <v/>
      </c>
      <c r="E1073" s="622">
        <f t="shared" si="111"/>
        <v>2</v>
      </c>
      <c r="F1073" s="630"/>
      <c r="G1073" s="630"/>
      <c r="J1073" s="659" t="str">
        <f t="shared" si="113"/>
        <v/>
      </c>
      <c r="K1073" s="659" t="str">
        <f t="shared" si="114"/>
        <v/>
      </c>
      <c r="L1073" s="659" t="str">
        <f t="shared" si="115"/>
        <v/>
      </c>
      <c r="M1073" s="659" t="str">
        <f t="shared" si="116"/>
        <v/>
      </c>
    </row>
    <row r="1074" spans="1:13" x14ac:dyDescent="0.2">
      <c r="A1074" s="26"/>
      <c r="B1074" s="26"/>
      <c r="C1074" s="25" t="str">
        <f t="shared" si="112"/>
        <v/>
      </c>
      <c r="E1074" s="622">
        <f t="shared" ref="E1074:E1137" si="117">IF(MID(D1074,6,3)="000",1,2)</f>
        <v>2</v>
      </c>
      <c r="F1074" s="630"/>
      <c r="G1074" s="630"/>
      <c r="J1074" s="659" t="str">
        <f t="shared" si="113"/>
        <v/>
      </c>
      <c r="K1074" s="659" t="str">
        <f t="shared" si="114"/>
        <v/>
      </c>
      <c r="L1074" s="659" t="str">
        <f t="shared" si="115"/>
        <v/>
      </c>
      <c r="M1074" s="659" t="str">
        <f t="shared" si="116"/>
        <v/>
      </c>
    </row>
    <row r="1075" spans="1:13" x14ac:dyDescent="0.2">
      <c r="A1075" s="26"/>
      <c r="B1075" s="26"/>
      <c r="C1075" s="25" t="str">
        <f t="shared" si="112"/>
        <v/>
      </c>
      <c r="E1075" s="622">
        <f t="shared" si="117"/>
        <v>2</v>
      </c>
      <c r="F1075" s="630"/>
      <c r="G1075" s="630"/>
      <c r="J1075" s="659" t="str">
        <f t="shared" si="113"/>
        <v/>
      </c>
      <c r="K1075" s="659" t="str">
        <f t="shared" si="114"/>
        <v/>
      </c>
      <c r="L1075" s="659" t="str">
        <f t="shared" si="115"/>
        <v/>
      </c>
      <c r="M1075" s="659" t="str">
        <f t="shared" si="116"/>
        <v/>
      </c>
    </row>
    <row r="1076" spans="1:13" x14ac:dyDescent="0.2">
      <c r="A1076" s="26"/>
      <c r="B1076" s="26"/>
      <c r="C1076" s="25" t="str">
        <f t="shared" si="112"/>
        <v/>
      </c>
      <c r="E1076" s="622">
        <f t="shared" si="117"/>
        <v>2</v>
      </c>
      <c r="F1076" s="630"/>
      <c r="G1076" s="630"/>
      <c r="J1076" s="659" t="str">
        <f t="shared" si="113"/>
        <v/>
      </c>
      <c r="K1076" s="659" t="str">
        <f t="shared" si="114"/>
        <v/>
      </c>
      <c r="L1076" s="659" t="str">
        <f t="shared" si="115"/>
        <v/>
      </c>
      <c r="M1076" s="659" t="str">
        <f t="shared" si="116"/>
        <v/>
      </c>
    </row>
    <row r="1077" spans="1:13" x14ac:dyDescent="0.2">
      <c r="A1077" s="26"/>
      <c r="B1077" s="26"/>
      <c r="C1077" s="25" t="str">
        <f t="shared" si="112"/>
        <v/>
      </c>
      <c r="E1077" s="622">
        <f t="shared" si="117"/>
        <v>2</v>
      </c>
      <c r="F1077" s="630"/>
      <c r="G1077" s="630"/>
      <c r="J1077" s="659" t="str">
        <f t="shared" si="113"/>
        <v/>
      </c>
      <c r="K1077" s="659" t="str">
        <f t="shared" si="114"/>
        <v/>
      </c>
      <c r="L1077" s="659" t="str">
        <f t="shared" si="115"/>
        <v/>
      </c>
      <c r="M1077" s="659" t="str">
        <f t="shared" si="116"/>
        <v/>
      </c>
    </row>
    <row r="1078" spans="1:13" x14ac:dyDescent="0.2">
      <c r="A1078" s="26"/>
      <c r="B1078" s="26"/>
      <c r="C1078" s="25" t="str">
        <f t="shared" si="112"/>
        <v/>
      </c>
      <c r="E1078" s="622">
        <f t="shared" si="117"/>
        <v>2</v>
      </c>
      <c r="F1078" s="630"/>
      <c r="G1078" s="630"/>
      <c r="J1078" s="659" t="str">
        <f t="shared" si="113"/>
        <v/>
      </c>
      <c r="K1078" s="659" t="str">
        <f t="shared" si="114"/>
        <v/>
      </c>
      <c r="L1078" s="659" t="str">
        <f t="shared" si="115"/>
        <v/>
      </c>
      <c r="M1078" s="659" t="str">
        <f t="shared" si="116"/>
        <v/>
      </c>
    </row>
    <row r="1079" spans="1:13" x14ac:dyDescent="0.2">
      <c r="A1079" s="26"/>
      <c r="B1079" s="26"/>
      <c r="C1079" s="25" t="str">
        <f t="shared" si="112"/>
        <v/>
      </c>
      <c r="E1079" s="622">
        <f t="shared" si="117"/>
        <v>2</v>
      </c>
      <c r="F1079" s="630"/>
      <c r="G1079" s="630"/>
      <c r="J1079" s="659" t="str">
        <f t="shared" si="113"/>
        <v/>
      </c>
      <c r="K1079" s="659" t="str">
        <f t="shared" si="114"/>
        <v/>
      </c>
      <c r="L1079" s="659" t="str">
        <f t="shared" si="115"/>
        <v/>
      </c>
      <c r="M1079" s="659" t="str">
        <f t="shared" si="116"/>
        <v/>
      </c>
    </row>
    <row r="1080" spans="1:13" x14ac:dyDescent="0.2">
      <c r="A1080" s="26"/>
      <c r="B1080" s="26"/>
      <c r="C1080" s="25" t="str">
        <f t="shared" si="112"/>
        <v/>
      </c>
      <c r="E1080" s="622">
        <f t="shared" si="117"/>
        <v>2</v>
      </c>
      <c r="F1080" s="630"/>
      <c r="G1080" s="630"/>
      <c r="J1080" s="659" t="str">
        <f t="shared" si="113"/>
        <v/>
      </c>
      <c r="K1080" s="659" t="str">
        <f t="shared" si="114"/>
        <v/>
      </c>
      <c r="L1080" s="659" t="str">
        <f t="shared" si="115"/>
        <v/>
      </c>
      <c r="M1080" s="659" t="str">
        <f t="shared" si="116"/>
        <v/>
      </c>
    </row>
    <row r="1081" spans="1:13" x14ac:dyDescent="0.2">
      <c r="A1081" s="26"/>
      <c r="B1081" s="26"/>
      <c r="C1081" s="25" t="str">
        <f t="shared" si="112"/>
        <v/>
      </c>
      <c r="E1081" s="622">
        <f t="shared" si="117"/>
        <v>2</v>
      </c>
      <c r="F1081" s="630"/>
      <c r="G1081" s="630"/>
      <c r="J1081" s="659" t="str">
        <f t="shared" si="113"/>
        <v/>
      </c>
      <c r="K1081" s="659" t="str">
        <f t="shared" si="114"/>
        <v/>
      </c>
      <c r="L1081" s="659" t="str">
        <f t="shared" si="115"/>
        <v/>
      </c>
      <c r="M1081" s="659" t="str">
        <f t="shared" si="116"/>
        <v/>
      </c>
    </row>
    <row r="1082" spans="1:13" x14ac:dyDescent="0.2">
      <c r="A1082" s="26"/>
      <c r="B1082" s="26"/>
      <c r="C1082" s="25" t="str">
        <f t="shared" si="112"/>
        <v/>
      </c>
      <c r="E1082" s="622">
        <f t="shared" si="117"/>
        <v>2</v>
      </c>
      <c r="F1082" s="630"/>
      <c r="G1082" s="630"/>
      <c r="J1082" s="659" t="str">
        <f t="shared" si="113"/>
        <v/>
      </c>
      <c r="K1082" s="659" t="str">
        <f t="shared" si="114"/>
        <v/>
      </c>
      <c r="L1082" s="659" t="str">
        <f t="shared" si="115"/>
        <v/>
      </c>
      <c r="M1082" s="659" t="str">
        <f t="shared" si="116"/>
        <v/>
      </c>
    </row>
    <row r="1083" spans="1:13" x14ac:dyDescent="0.2">
      <c r="A1083" s="26"/>
      <c r="B1083" s="26"/>
      <c r="C1083" s="25" t="str">
        <f t="shared" si="112"/>
        <v/>
      </c>
      <c r="E1083" s="622">
        <f t="shared" si="117"/>
        <v>2</v>
      </c>
      <c r="F1083" s="630"/>
      <c r="G1083" s="630"/>
      <c r="J1083" s="659" t="str">
        <f t="shared" si="113"/>
        <v/>
      </c>
      <c r="K1083" s="659" t="str">
        <f t="shared" si="114"/>
        <v/>
      </c>
      <c r="L1083" s="659" t="str">
        <f t="shared" si="115"/>
        <v/>
      </c>
      <c r="M1083" s="659" t="str">
        <f t="shared" si="116"/>
        <v/>
      </c>
    </row>
    <row r="1084" spans="1:13" x14ac:dyDescent="0.2">
      <c r="A1084" s="26"/>
      <c r="B1084" s="26"/>
      <c r="C1084" s="25" t="str">
        <f t="shared" si="112"/>
        <v/>
      </c>
      <c r="E1084" s="622">
        <f t="shared" si="117"/>
        <v>2</v>
      </c>
      <c r="F1084" s="630"/>
      <c r="G1084" s="630"/>
      <c r="J1084" s="659" t="str">
        <f t="shared" si="113"/>
        <v/>
      </c>
      <c r="K1084" s="659" t="str">
        <f t="shared" si="114"/>
        <v/>
      </c>
      <c r="L1084" s="659" t="str">
        <f t="shared" si="115"/>
        <v/>
      </c>
      <c r="M1084" s="659" t="str">
        <f t="shared" si="116"/>
        <v/>
      </c>
    </row>
    <row r="1085" spans="1:13" x14ac:dyDescent="0.2">
      <c r="A1085" s="26"/>
      <c r="B1085" s="26"/>
      <c r="C1085" s="25" t="str">
        <f t="shared" si="112"/>
        <v/>
      </c>
      <c r="E1085" s="622">
        <f t="shared" si="117"/>
        <v>2</v>
      </c>
      <c r="F1085" s="630"/>
      <c r="G1085" s="630"/>
      <c r="J1085" s="659" t="str">
        <f t="shared" si="113"/>
        <v/>
      </c>
      <c r="K1085" s="659" t="str">
        <f t="shared" si="114"/>
        <v/>
      </c>
      <c r="L1085" s="659" t="str">
        <f t="shared" si="115"/>
        <v/>
      </c>
      <c r="M1085" s="659" t="str">
        <f t="shared" si="116"/>
        <v/>
      </c>
    </row>
    <row r="1086" spans="1:13" x14ac:dyDescent="0.2">
      <c r="A1086" s="26"/>
      <c r="B1086" s="26"/>
      <c r="C1086" s="25" t="str">
        <f t="shared" si="112"/>
        <v/>
      </c>
      <c r="E1086" s="622">
        <f t="shared" si="117"/>
        <v>2</v>
      </c>
      <c r="F1086" s="630"/>
      <c r="G1086" s="630"/>
      <c r="J1086" s="659" t="str">
        <f t="shared" si="113"/>
        <v/>
      </c>
      <c r="K1086" s="659" t="str">
        <f t="shared" si="114"/>
        <v/>
      </c>
      <c r="L1086" s="659" t="str">
        <f t="shared" si="115"/>
        <v/>
      </c>
      <c r="M1086" s="659" t="str">
        <f t="shared" si="116"/>
        <v/>
      </c>
    </row>
    <row r="1087" spans="1:13" x14ac:dyDescent="0.2">
      <c r="A1087" s="26"/>
      <c r="B1087" s="26"/>
      <c r="C1087" s="25" t="str">
        <f t="shared" si="112"/>
        <v/>
      </c>
      <c r="E1087" s="622">
        <f t="shared" si="117"/>
        <v>2</v>
      </c>
      <c r="F1087" s="630"/>
      <c r="G1087" s="630"/>
      <c r="J1087" s="659" t="str">
        <f t="shared" si="113"/>
        <v/>
      </c>
      <c r="K1087" s="659" t="str">
        <f t="shared" si="114"/>
        <v/>
      </c>
      <c r="L1087" s="659" t="str">
        <f t="shared" si="115"/>
        <v/>
      </c>
      <c r="M1087" s="659" t="str">
        <f t="shared" si="116"/>
        <v/>
      </c>
    </row>
    <row r="1088" spans="1:13" x14ac:dyDescent="0.2">
      <c r="A1088" s="26"/>
      <c r="B1088" s="26"/>
      <c r="C1088" s="25" t="str">
        <f t="shared" si="112"/>
        <v/>
      </c>
      <c r="E1088" s="622">
        <f t="shared" si="117"/>
        <v>2</v>
      </c>
      <c r="F1088" s="630"/>
      <c r="G1088" s="630"/>
      <c r="J1088" s="659" t="str">
        <f t="shared" si="113"/>
        <v/>
      </c>
      <c r="K1088" s="659" t="str">
        <f t="shared" si="114"/>
        <v/>
      </c>
      <c r="L1088" s="659" t="str">
        <f t="shared" si="115"/>
        <v/>
      </c>
      <c r="M1088" s="659" t="str">
        <f t="shared" si="116"/>
        <v/>
      </c>
    </row>
    <row r="1089" spans="1:13" x14ac:dyDescent="0.2">
      <c r="A1089" s="26"/>
      <c r="B1089" s="26"/>
      <c r="C1089" s="25" t="str">
        <f t="shared" si="112"/>
        <v/>
      </c>
      <c r="E1089" s="622">
        <f t="shared" si="117"/>
        <v>2</v>
      </c>
      <c r="F1089" s="630"/>
      <c r="G1089" s="630"/>
      <c r="J1089" s="659" t="str">
        <f t="shared" si="113"/>
        <v/>
      </c>
      <c r="K1089" s="659" t="str">
        <f t="shared" si="114"/>
        <v/>
      </c>
      <c r="L1089" s="659" t="str">
        <f t="shared" si="115"/>
        <v/>
      </c>
      <c r="M1089" s="659" t="str">
        <f t="shared" si="116"/>
        <v/>
      </c>
    </row>
    <row r="1090" spans="1:13" x14ac:dyDescent="0.2">
      <c r="A1090" s="26"/>
      <c r="B1090" s="26"/>
      <c r="C1090" s="25" t="str">
        <f t="shared" si="112"/>
        <v/>
      </c>
      <c r="E1090" s="622">
        <f t="shared" si="117"/>
        <v>2</v>
      </c>
      <c r="F1090" s="630"/>
      <c r="G1090" s="630"/>
      <c r="J1090" s="659" t="str">
        <f t="shared" si="113"/>
        <v/>
      </c>
      <c r="K1090" s="659" t="str">
        <f t="shared" si="114"/>
        <v/>
      </c>
      <c r="L1090" s="659" t="str">
        <f t="shared" si="115"/>
        <v/>
      </c>
      <c r="M1090" s="659" t="str">
        <f t="shared" si="116"/>
        <v/>
      </c>
    </row>
    <row r="1091" spans="1:13" x14ac:dyDescent="0.2">
      <c r="A1091" s="26"/>
      <c r="B1091" s="26"/>
      <c r="C1091" s="25" t="str">
        <f t="shared" si="112"/>
        <v/>
      </c>
      <c r="E1091" s="622">
        <f t="shared" si="117"/>
        <v>2</v>
      </c>
      <c r="F1091" s="630"/>
      <c r="G1091" s="630"/>
      <c r="J1091" s="659" t="str">
        <f t="shared" si="113"/>
        <v/>
      </c>
      <c r="K1091" s="659" t="str">
        <f t="shared" si="114"/>
        <v/>
      </c>
      <c r="L1091" s="659" t="str">
        <f t="shared" si="115"/>
        <v/>
      </c>
      <c r="M1091" s="659" t="str">
        <f t="shared" si="116"/>
        <v/>
      </c>
    </row>
    <row r="1092" spans="1:13" x14ac:dyDescent="0.2">
      <c r="A1092" s="26"/>
      <c r="B1092" s="26"/>
      <c r="C1092" s="25" t="str">
        <f t="shared" si="112"/>
        <v/>
      </c>
      <c r="E1092" s="622">
        <f t="shared" si="117"/>
        <v>2</v>
      </c>
      <c r="F1092" s="630"/>
      <c r="G1092" s="630"/>
      <c r="J1092" s="659" t="str">
        <f t="shared" si="113"/>
        <v/>
      </c>
      <c r="K1092" s="659" t="str">
        <f t="shared" si="114"/>
        <v/>
      </c>
      <c r="L1092" s="659" t="str">
        <f t="shared" si="115"/>
        <v/>
      </c>
      <c r="M1092" s="659" t="str">
        <f t="shared" si="116"/>
        <v/>
      </c>
    </row>
    <row r="1093" spans="1:13" x14ac:dyDescent="0.2">
      <c r="A1093" s="26"/>
      <c r="B1093" s="26"/>
      <c r="C1093" s="25" t="str">
        <f t="shared" si="112"/>
        <v/>
      </c>
      <c r="E1093" s="622">
        <f t="shared" si="117"/>
        <v>2</v>
      </c>
      <c r="F1093" s="630"/>
      <c r="G1093" s="630"/>
      <c r="J1093" s="659" t="str">
        <f t="shared" si="113"/>
        <v/>
      </c>
      <c r="K1093" s="659" t="str">
        <f t="shared" si="114"/>
        <v/>
      </c>
      <c r="L1093" s="659" t="str">
        <f t="shared" si="115"/>
        <v/>
      </c>
      <c r="M1093" s="659" t="str">
        <f t="shared" si="116"/>
        <v/>
      </c>
    </row>
    <row r="1094" spans="1:13" x14ac:dyDescent="0.2">
      <c r="A1094" s="26"/>
      <c r="B1094" s="26"/>
      <c r="C1094" s="25" t="str">
        <f t="shared" si="112"/>
        <v/>
      </c>
      <c r="E1094" s="622">
        <f t="shared" si="117"/>
        <v>2</v>
      </c>
      <c r="F1094" s="630"/>
      <c r="G1094" s="630"/>
      <c r="J1094" s="659" t="str">
        <f t="shared" si="113"/>
        <v/>
      </c>
      <c r="K1094" s="659" t="str">
        <f t="shared" si="114"/>
        <v/>
      </c>
      <c r="L1094" s="659" t="str">
        <f t="shared" si="115"/>
        <v/>
      </c>
      <c r="M1094" s="659" t="str">
        <f t="shared" si="116"/>
        <v/>
      </c>
    </row>
    <row r="1095" spans="1:13" x14ac:dyDescent="0.2">
      <c r="A1095" s="26"/>
      <c r="B1095" s="26"/>
      <c r="C1095" s="25" t="str">
        <f t="shared" si="112"/>
        <v/>
      </c>
      <c r="E1095" s="622">
        <f t="shared" si="117"/>
        <v>2</v>
      </c>
      <c r="F1095" s="630"/>
      <c r="G1095" s="630"/>
      <c r="J1095" s="659" t="str">
        <f t="shared" si="113"/>
        <v/>
      </c>
      <c r="K1095" s="659" t="str">
        <f t="shared" si="114"/>
        <v/>
      </c>
      <c r="L1095" s="659" t="str">
        <f t="shared" si="115"/>
        <v/>
      </c>
      <c r="M1095" s="659" t="str">
        <f t="shared" si="116"/>
        <v/>
      </c>
    </row>
    <row r="1096" spans="1:13" x14ac:dyDescent="0.2">
      <c r="A1096" s="26"/>
      <c r="B1096" s="26"/>
      <c r="C1096" s="25" t="str">
        <f t="shared" si="112"/>
        <v/>
      </c>
      <c r="E1096" s="622">
        <f t="shared" si="117"/>
        <v>2</v>
      </c>
      <c r="F1096" s="630"/>
      <c r="G1096" s="630"/>
      <c r="J1096" s="659" t="str">
        <f t="shared" si="113"/>
        <v/>
      </c>
      <c r="K1096" s="659" t="str">
        <f t="shared" si="114"/>
        <v/>
      </c>
      <c r="L1096" s="659" t="str">
        <f t="shared" si="115"/>
        <v/>
      </c>
      <c r="M1096" s="659" t="str">
        <f t="shared" si="116"/>
        <v/>
      </c>
    </row>
    <row r="1097" spans="1:13" x14ac:dyDescent="0.2">
      <c r="A1097" s="26"/>
      <c r="B1097" s="26"/>
      <c r="C1097" s="25" t="str">
        <f t="shared" si="112"/>
        <v/>
      </c>
      <c r="E1097" s="622">
        <f t="shared" si="117"/>
        <v>2</v>
      </c>
      <c r="F1097" s="630"/>
      <c r="G1097" s="630"/>
      <c r="J1097" s="659" t="str">
        <f t="shared" si="113"/>
        <v/>
      </c>
      <c r="K1097" s="659" t="str">
        <f t="shared" si="114"/>
        <v/>
      </c>
      <c r="L1097" s="659" t="str">
        <f t="shared" si="115"/>
        <v/>
      </c>
      <c r="M1097" s="659" t="str">
        <f t="shared" si="116"/>
        <v/>
      </c>
    </row>
    <row r="1098" spans="1:13" x14ac:dyDescent="0.2">
      <c r="A1098" s="26"/>
      <c r="B1098" s="26"/>
      <c r="C1098" s="25" t="str">
        <f t="shared" si="112"/>
        <v/>
      </c>
      <c r="E1098" s="622">
        <f t="shared" si="117"/>
        <v>2</v>
      </c>
      <c r="F1098" s="630"/>
      <c r="G1098" s="630"/>
      <c r="J1098" s="659" t="str">
        <f t="shared" si="113"/>
        <v/>
      </c>
      <c r="K1098" s="659" t="str">
        <f t="shared" si="114"/>
        <v/>
      </c>
      <c r="L1098" s="659" t="str">
        <f t="shared" si="115"/>
        <v/>
      </c>
      <c r="M1098" s="659" t="str">
        <f t="shared" si="116"/>
        <v/>
      </c>
    </row>
    <row r="1099" spans="1:13" x14ac:dyDescent="0.2">
      <c r="A1099" s="26"/>
      <c r="B1099" s="26"/>
      <c r="C1099" s="25" t="str">
        <f t="shared" si="112"/>
        <v/>
      </c>
      <c r="E1099" s="622">
        <f t="shared" si="117"/>
        <v>2</v>
      </c>
      <c r="F1099" s="630"/>
      <c r="G1099" s="630"/>
      <c r="J1099" s="659" t="str">
        <f t="shared" si="113"/>
        <v/>
      </c>
      <c r="K1099" s="659" t="str">
        <f t="shared" si="114"/>
        <v/>
      </c>
      <c r="L1099" s="659" t="str">
        <f t="shared" si="115"/>
        <v/>
      </c>
      <c r="M1099" s="659" t="str">
        <f t="shared" si="116"/>
        <v/>
      </c>
    </row>
    <row r="1100" spans="1:13" x14ac:dyDescent="0.2">
      <c r="A1100" s="26"/>
      <c r="B1100" s="26"/>
      <c r="C1100" s="25" t="str">
        <f t="shared" si="112"/>
        <v/>
      </c>
      <c r="E1100" s="622">
        <f t="shared" si="117"/>
        <v>2</v>
      </c>
      <c r="F1100" s="630"/>
      <c r="G1100" s="630"/>
      <c r="J1100" s="659" t="str">
        <f t="shared" si="113"/>
        <v/>
      </c>
      <c r="K1100" s="659" t="str">
        <f t="shared" si="114"/>
        <v/>
      </c>
      <c r="L1100" s="659" t="str">
        <f t="shared" si="115"/>
        <v/>
      </c>
      <c r="M1100" s="659" t="str">
        <f t="shared" si="116"/>
        <v/>
      </c>
    </row>
    <row r="1101" spans="1:13" x14ac:dyDescent="0.2">
      <c r="A1101" s="26"/>
      <c r="B1101" s="26"/>
      <c r="C1101" s="25" t="str">
        <f t="shared" si="112"/>
        <v/>
      </c>
      <c r="E1101" s="622">
        <f t="shared" si="117"/>
        <v>2</v>
      </c>
      <c r="F1101" s="630"/>
      <c r="G1101" s="630"/>
      <c r="J1101" s="659" t="str">
        <f t="shared" si="113"/>
        <v/>
      </c>
      <c r="K1101" s="659" t="str">
        <f t="shared" si="114"/>
        <v/>
      </c>
      <c r="L1101" s="659" t="str">
        <f t="shared" si="115"/>
        <v/>
      </c>
      <c r="M1101" s="659" t="str">
        <f t="shared" si="116"/>
        <v/>
      </c>
    </row>
    <row r="1102" spans="1:13" x14ac:dyDescent="0.2">
      <c r="A1102" s="26"/>
      <c r="B1102" s="26"/>
      <c r="C1102" s="25" t="str">
        <f t="shared" si="112"/>
        <v/>
      </c>
      <c r="E1102" s="622">
        <f t="shared" si="117"/>
        <v>2</v>
      </c>
      <c r="F1102" s="630"/>
      <c r="G1102" s="630"/>
      <c r="J1102" s="659" t="str">
        <f t="shared" si="113"/>
        <v/>
      </c>
      <c r="K1102" s="659" t="str">
        <f t="shared" si="114"/>
        <v/>
      </c>
      <c r="L1102" s="659" t="str">
        <f t="shared" si="115"/>
        <v/>
      </c>
      <c r="M1102" s="659" t="str">
        <f t="shared" si="116"/>
        <v/>
      </c>
    </row>
    <row r="1103" spans="1:13" x14ac:dyDescent="0.2">
      <c r="A1103" s="26"/>
      <c r="B1103" s="26"/>
      <c r="C1103" s="25" t="str">
        <f t="shared" si="112"/>
        <v/>
      </c>
      <c r="E1103" s="622">
        <f t="shared" si="117"/>
        <v>2</v>
      </c>
      <c r="F1103" s="630"/>
      <c r="G1103" s="630"/>
      <c r="J1103" s="659" t="str">
        <f t="shared" si="113"/>
        <v/>
      </c>
      <c r="K1103" s="659" t="str">
        <f t="shared" si="114"/>
        <v/>
      </c>
      <c r="L1103" s="659" t="str">
        <f t="shared" si="115"/>
        <v/>
      </c>
      <c r="M1103" s="659" t="str">
        <f t="shared" si="116"/>
        <v/>
      </c>
    </row>
    <row r="1104" spans="1:13" x14ac:dyDescent="0.2">
      <c r="A1104" s="26"/>
      <c r="B1104" s="26"/>
      <c r="C1104" s="25" t="str">
        <f t="shared" si="112"/>
        <v/>
      </c>
      <c r="E1104" s="622">
        <f t="shared" si="117"/>
        <v>2</v>
      </c>
      <c r="J1104" s="659" t="str">
        <f t="shared" si="113"/>
        <v/>
      </c>
      <c r="K1104" s="659" t="str">
        <f t="shared" si="114"/>
        <v/>
      </c>
      <c r="L1104" s="659" t="str">
        <f t="shared" si="115"/>
        <v/>
      </c>
      <c r="M1104" s="659" t="str">
        <f t="shared" si="116"/>
        <v/>
      </c>
    </row>
    <row r="1105" spans="1:13" x14ac:dyDescent="0.2">
      <c r="A1105" s="26"/>
      <c r="B1105" s="26"/>
      <c r="C1105" s="25" t="str">
        <f t="shared" si="112"/>
        <v/>
      </c>
      <c r="E1105" s="622">
        <f t="shared" si="117"/>
        <v>2</v>
      </c>
      <c r="J1105" s="659" t="str">
        <f t="shared" si="113"/>
        <v/>
      </c>
      <c r="K1105" s="659" t="str">
        <f t="shared" si="114"/>
        <v/>
      </c>
      <c r="L1105" s="659" t="str">
        <f t="shared" si="115"/>
        <v/>
      </c>
      <c r="M1105" s="659" t="str">
        <f t="shared" si="116"/>
        <v/>
      </c>
    </row>
    <row r="1106" spans="1:13" x14ac:dyDescent="0.2">
      <c r="A1106" s="26"/>
      <c r="B1106" s="26"/>
      <c r="C1106" s="25" t="str">
        <f t="shared" si="112"/>
        <v/>
      </c>
      <c r="E1106" s="622">
        <f t="shared" si="117"/>
        <v>2</v>
      </c>
      <c r="J1106" s="659" t="str">
        <f t="shared" si="113"/>
        <v/>
      </c>
      <c r="K1106" s="659" t="str">
        <f t="shared" si="114"/>
        <v/>
      </c>
      <c r="L1106" s="659" t="str">
        <f t="shared" si="115"/>
        <v/>
      </c>
      <c r="M1106" s="659" t="str">
        <f t="shared" si="116"/>
        <v/>
      </c>
    </row>
    <row r="1107" spans="1:13" x14ac:dyDescent="0.2">
      <c r="A1107" s="26"/>
      <c r="B1107" s="26"/>
      <c r="C1107" s="25" t="str">
        <f t="shared" si="112"/>
        <v/>
      </c>
      <c r="E1107" s="622">
        <f t="shared" si="117"/>
        <v>2</v>
      </c>
      <c r="J1107" s="659" t="str">
        <f t="shared" si="113"/>
        <v/>
      </c>
      <c r="K1107" s="659" t="str">
        <f t="shared" si="114"/>
        <v/>
      </c>
      <c r="L1107" s="659" t="str">
        <f t="shared" si="115"/>
        <v/>
      </c>
      <c r="M1107" s="659" t="str">
        <f t="shared" si="116"/>
        <v/>
      </c>
    </row>
    <row r="1108" spans="1:13" x14ac:dyDescent="0.2">
      <c r="A1108" s="26"/>
      <c r="B1108" s="26"/>
      <c r="C1108" s="25" t="str">
        <f t="shared" si="112"/>
        <v/>
      </c>
      <c r="E1108" s="622">
        <f t="shared" si="117"/>
        <v>2</v>
      </c>
      <c r="J1108" s="659" t="str">
        <f t="shared" si="113"/>
        <v/>
      </c>
      <c r="K1108" s="659" t="str">
        <f t="shared" si="114"/>
        <v/>
      </c>
      <c r="L1108" s="659" t="str">
        <f t="shared" si="115"/>
        <v/>
      </c>
      <c r="M1108" s="659" t="str">
        <f t="shared" si="116"/>
        <v/>
      </c>
    </row>
    <row r="1109" spans="1:13" x14ac:dyDescent="0.2">
      <c r="A1109" s="26"/>
      <c r="B1109" s="26"/>
      <c r="C1109" s="25" t="str">
        <f t="shared" si="112"/>
        <v/>
      </c>
      <c r="E1109" s="622">
        <f t="shared" si="117"/>
        <v>2</v>
      </c>
      <c r="J1109" s="659" t="str">
        <f t="shared" si="113"/>
        <v/>
      </c>
      <c r="K1109" s="659" t="str">
        <f t="shared" si="114"/>
        <v/>
      </c>
      <c r="L1109" s="659" t="str">
        <f t="shared" si="115"/>
        <v/>
      </c>
      <c r="M1109" s="659" t="str">
        <f t="shared" si="116"/>
        <v/>
      </c>
    </row>
    <row r="1110" spans="1:13" x14ac:dyDescent="0.2">
      <c r="A1110" s="26"/>
      <c r="B1110" s="26"/>
      <c r="C1110" s="25" t="str">
        <f t="shared" si="112"/>
        <v/>
      </c>
      <c r="E1110" s="622">
        <f t="shared" si="117"/>
        <v>2</v>
      </c>
      <c r="J1110" s="659" t="str">
        <f t="shared" si="113"/>
        <v/>
      </c>
      <c r="K1110" s="659" t="str">
        <f t="shared" si="114"/>
        <v/>
      </c>
      <c r="L1110" s="659" t="str">
        <f t="shared" si="115"/>
        <v/>
      </c>
      <c r="M1110" s="659" t="str">
        <f t="shared" si="116"/>
        <v/>
      </c>
    </row>
    <row r="1111" spans="1:13" x14ac:dyDescent="0.2">
      <c r="A1111" s="26"/>
      <c r="B1111" s="26"/>
      <c r="C1111" s="25" t="str">
        <f t="shared" si="112"/>
        <v/>
      </c>
      <c r="E1111" s="622">
        <f t="shared" si="117"/>
        <v>2</v>
      </c>
      <c r="J1111" s="659" t="str">
        <f t="shared" si="113"/>
        <v/>
      </c>
      <c r="K1111" s="659" t="str">
        <f t="shared" si="114"/>
        <v/>
      </c>
      <c r="L1111" s="659" t="str">
        <f t="shared" si="115"/>
        <v/>
      </c>
      <c r="M1111" s="659" t="str">
        <f t="shared" si="116"/>
        <v/>
      </c>
    </row>
    <row r="1112" spans="1:13" x14ac:dyDescent="0.2">
      <c r="A1112" s="26"/>
      <c r="B1112" s="26"/>
      <c r="C1112" s="25" t="str">
        <f t="shared" si="112"/>
        <v/>
      </c>
      <c r="E1112" s="622">
        <f t="shared" si="117"/>
        <v>2</v>
      </c>
      <c r="J1112" s="659" t="str">
        <f t="shared" si="113"/>
        <v/>
      </c>
      <c r="K1112" s="659" t="str">
        <f t="shared" si="114"/>
        <v/>
      </c>
      <c r="L1112" s="659" t="str">
        <f t="shared" si="115"/>
        <v/>
      </c>
      <c r="M1112" s="659" t="str">
        <f t="shared" si="116"/>
        <v/>
      </c>
    </row>
    <row r="1113" spans="1:13" x14ac:dyDescent="0.2">
      <c r="A1113" s="26"/>
      <c r="B1113" s="26"/>
      <c r="C1113" s="25" t="str">
        <f t="shared" si="112"/>
        <v/>
      </c>
      <c r="E1113" s="622">
        <f t="shared" si="117"/>
        <v>2</v>
      </c>
      <c r="J1113" s="659" t="str">
        <f t="shared" si="113"/>
        <v/>
      </c>
      <c r="K1113" s="659" t="str">
        <f t="shared" si="114"/>
        <v/>
      </c>
      <c r="L1113" s="659" t="str">
        <f t="shared" si="115"/>
        <v/>
      </c>
      <c r="M1113" s="659" t="str">
        <f t="shared" si="116"/>
        <v/>
      </c>
    </row>
    <row r="1114" spans="1:13" x14ac:dyDescent="0.2">
      <c r="A1114" s="26"/>
      <c r="B1114" s="26"/>
      <c r="C1114" s="25" t="str">
        <f t="shared" si="112"/>
        <v/>
      </c>
      <c r="E1114" s="622">
        <f t="shared" si="117"/>
        <v>2</v>
      </c>
      <c r="J1114" s="659" t="str">
        <f t="shared" si="113"/>
        <v/>
      </c>
      <c r="K1114" s="659" t="str">
        <f t="shared" si="114"/>
        <v/>
      </c>
      <c r="L1114" s="659" t="str">
        <f t="shared" si="115"/>
        <v/>
      </c>
      <c r="M1114" s="659" t="str">
        <f t="shared" si="116"/>
        <v/>
      </c>
    </row>
    <row r="1115" spans="1:13" x14ac:dyDescent="0.2">
      <c r="A1115" s="26"/>
      <c r="B1115" s="26"/>
      <c r="C1115" s="25" t="str">
        <f t="shared" si="112"/>
        <v/>
      </c>
      <c r="E1115" s="622">
        <f t="shared" si="117"/>
        <v>2</v>
      </c>
      <c r="J1115" s="659" t="str">
        <f t="shared" si="113"/>
        <v/>
      </c>
      <c r="K1115" s="659" t="str">
        <f t="shared" si="114"/>
        <v/>
      </c>
      <c r="L1115" s="659" t="str">
        <f t="shared" si="115"/>
        <v/>
      </c>
      <c r="M1115" s="659" t="str">
        <f t="shared" si="116"/>
        <v/>
      </c>
    </row>
    <row r="1116" spans="1:13" x14ac:dyDescent="0.2">
      <c r="A1116" s="26"/>
      <c r="B1116" s="26"/>
      <c r="C1116" s="25" t="str">
        <f t="shared" si="112"/>
        <v/>
      </c>
      <c r="E1116" s="622">
        <f t="shared" si="117"/>
        <v>2</v>
      </c>
      <c r="J1116" s="659" t="str">
        <f t="shared" si="113"/>
        <v/>
      </c>
      <c r="K1116" s="659" t="str">
        <f t="shared" si="114"/>
        <v/>
      </c>
      <c r="L1116" s="659" t="str">
        <f t="shared" si="115"/>
        <v/>
      </c>
      <c r="M1116" s="659" t="str">
        <f t="shared" si="116"/>
        <v/>
      </c>
    </row>
    <row r="1117" spans="1:13" x14ac:dyDescent="0.2">
      <c r="A1117" s="26"/>
      <c r="B1117" s="26"/>
      <c r="C1117" s="25" t="str">
        <f t="shared" si="112"/>
        <v/>
      </c>
      <c r="E1117" s="622">
        <f t="shared" si="117"/>
        <v>2</v>
      </c>
      <c r="J1117" s="659" t="str">
        <f t="shared" si="113"/>
        <v/>
      </c>
      <c r="K1117" s="659" t="str">
        <f t="shared" si="114"/>
        <v/>
      </c>
      <c r="L1117" s="659" t="str">
        <f t="shared" si="115"/>
        <v/>
      </c>
      <c r="M1117" s="659" t="str">
        <f t="shared" si="116"/>
        <v/>
      </c>
    </row>
    <row r="1118" spans="1:13" x14ac:dyDescent="0.2">
      <c r="A1118" s="26"/>
      <c r="B1118" s="26"/>
      <c r="C1118" s="25" t="str">
        <f t="shared" si="112"/>
        <v/>
      </c>
      <c r="E1118" s="622">
        <f t="shared" si="117"/>
        <v>2</v>
      </c>
      <c r="J1118" s="659" t="str">
        <f t="shared" si="113"/>
        <v/>
      </c>
      <c r="K1118" s="659" t="str">
        <f t="shared" si="114"/>
        <v/>
      </c>
      <c r="L1118" s="659" t="str">
        <f t="shared" si="115"/>
        <v/>
      </c>
      <c r="M1118" s="659" t="str">
        <f t="shared" si="116"/>
        <v/>
      </c>
    </row>
    <row r="1119" spans="1:13" x14ac:dyDescent="0.2">
      <c r="A1119" s="26"/>
      <c r="B1119" s="26"/>
      <c r="C1119" s="25" t="str">
        <f t="shared" si="112"/>
        <v/>
      </c>
      <c r="E1119" s="622">
        <f t="shared" si="117"/>
        <v>2</v>
      </c>
      <c r="J1119" s="659" t="str">
        <f t="shared" si="113"/>
        <v/>
      </c>
      <c r="K1119" s="659" t="str">
        <f t="shared" si="114"/>
        <v/>
      </c>
      <c r="L1119" s="659" t="str">
        <f t="shared" si="115"/>
        <v/>
      </c>
      <c r="M1119" s="659" t="str">
        <f t="shared" si="116"/>
        <v/>
      </c>
    </row>
    <row r="1120" spans="1:13" x14ac:dyDescent="0.2">
      <c r="A1120" s="26"/>
      <c r="B1120" s="26"/>
      <c r="C1120" s="25" t="str">
        <f t="shared" si="112"/>
        <v/>
      </c>
      <c r="E1120" s="622">
        <f t="shared" si="117"/>
        <v>2</v>
      </c>
      <c r="J1120" s="659" t="str">
        <f t="shared" si="113"/>
        <v/>
      </c>
      <c r="K1120" s="659" t="str">
        <f t="shared" si="114"/>
        <v/>
      </c>
      <c r="L1120" s="659" t="str">
        <f t="shared" si="115"/>
        <v/>
      </c>
      <c r="M1120" s="659" t="str">
        <f t="shared" si="116"/>
        <v/>
      </c>
    </row>
    <row r="1121" spans="1:13" x14ac:dyDescent="0.2">
      <c r="A1121" s="26"/>
      <c r="B1121" s="26"/>
      <c r="C1121" s="25" t="str">
        <f t="shared" si="112"/>
        <v/>
      </c>
      <c r="E1121" s="622">
        <f t="shared" si="117"/>
        <v>2</v>
      </c>
      <c r="J1121" s="659" t="str">
        <f t="shared" si="113"/>
        <v/>
      </c>
      <c r="K1121" s="659" t="str">
        <f t="shared" si="114"/>
        <v/>
      </c>
      <c r="L1121" s="659" t="str">
        <f t="shared" si="115"/>
        <v/>
      </c>
      <c r="M1121" s="659" t="str">
        <f t="shared" si="116"/>
        <v/>
      </c>
    </row>
    <row r="1122" spans="1:13" x14ac:dyDescent="0.2">
      <c r="A1122" s="26"/>
      <c r="B1122" s="26"/>
      <c r="C1122" s="25" t="str">
        <f t="shared" si="112"/>
        <v/>
      </c>
      <c r="E1122" s="622">
        <f t="shared" si="117"/>
        <v>2</v>
      </c>
      <c r="J1122" s="659" t="str">
        <f t="shared" si="113"/>
        <v/>
      </c>
      <c r="K1122" s="659" t="str">
        <f t="shared" si="114"/>
        <v/>
      </c>
      <c r="L1122" s="659" t="str">
        <f t="shared" si="115"/>
        <v/>
      </c>
      <c r="M1122" s="659" t="str">
        <f t="shared" si="116"/>
        <v/>
      </c>
    </row>
    <row r="1123" spans="1:13" x14ac:dyDescent="0.2">
      <c r="A1123" s="26"/>
      <c r="B1123" s="26"/>
      <c r="C1123" s="25" t="str">
        <f t="shared" si="112"/>
        <v/>
      </c>
      <c r="E1123" s="622">
        <f t="shared" si="117"/>
        <v>2</v>
      </c>
      <c r="J1123" s="659" t="str">
        <f t="shared" si="113"/>
        <v/>
      </c>
      <c r="K1123" s="659" t="str">
        <f t="shared" si="114"/>
        <v/>
      </c>
      <c r="L1123" s="659" t="str">
        <f t="shared" si="115"/>
        <v/>
      </c>
      <c r="M1123" s="659" t="str">
        <f t="shared" si="116"/>
        <v/>
      </c>
    </row>
    <row r="1124" spans="1:13" x14ac:dyDescent="0.2">
      <c r="A1124" s="26"/>
      <c r="B1124" s="26"/>
      <c r="C1124" s="25" t="str">
        <f t="shared" si="112"/>
        <v/>
      </c>
      <c r="E1124" s="622">
        <f t="shared" si="117"/>
        <v>2</v>
      </c>
      <c r="J1124" s="659" t="str">
        <f t="shared" si="113"/>
        <v/>
      </c>
      <c r="K1124" s="659" t="str">
        <f t="shared" si="114"/>
        <v/>
      </c>
      <c r="L1124" s="659" t="str">
        <f t="shared" si="115"/>
        <v/>
      </c>
      <c r="M1124" s="659" t="str">
        <f t="shared" si="116"/>
        <v/>
      </c>
    </row>
    <row r="1125" spans="1:13" x14ac:dyDescent="0.2">
      <c r="A1125" s="26"/>
      <c r="B1125" s="26"/>
      <c r="C1125" s="25" t="str">
        <f t="shared" si="112"/>
        <v/>
      </c>
      <c r="E1125" s="622">
        <f t="shared" si="117"/>
        <v>2</v>
      </c>
      <c r="J1125" s="659" t="str">
        <f t="shared" si="113"/>
        <v/>
      </c>
      <c r="K1125" s="659" t="str">
        <f t="shared" si="114"/>
        <v/>
      </c>
      <c r="L1125" s="659" t="str">
        <f t="shared" si="115"/>
        <v/>
      </c>
      <c r="M1125" s="659" t="str">
        <f t="shared" si="116"/>
        <v/>
      </c>
    </row>
    <row r="1126" spans="1:13" x14ac:dyDescent="0.2">
      <c r="A1126" s="26"/>
      <c r="B1126" s="26"/>
      <c r="C1126" s="25" t="str">
        <f t="shared" si="112"/>
        <v/>
      </c>
      <c r="E1126" s="622">
        <f t="shared" si="117"/>
        <v>2</v>
      </c>
      <c r="J1126" s="659" t="str">
        <f t="shared" si="113"/>
        <v/>
      </c>
      <c r="K1126" s="659" t="str">
        <f t="shared" si="114"/>
        <v/>
      </c>
      <c r="L1126" s="659" t="str">
        <f t="shared" si="115"/>
        <v/>
      </c>
      <c r="M1126" s="659" t="str">
        <f t="shared" si="116"/>
        <v/>
      </c>
    </row>
    <row r="1127" spans="1:13" x14ac:dyDescent="0.2">
      <c r="A1127" s="26"/>
      <c r="B1127" s="26"/>
      <c r="C1127" s="25" t="str">
        <f t="shared" si="112"/>
        <v/>
      </c>
      <c r="E1127" s="622">
        <f t="shared" si="117"/>
        <v>2</v>
      </c>
      <c r="J1127" s="659" t="str">
        <f t="shared" si="113"/>
        <v/>
      </c>
      <c r="K1127" s="659" t="str">
        <f t="shared" si="114"/>
        <v/>
      </c>
      <c r="L1127" s="659" t="str">
        <f t="shared" si="115"/>
        <v/>
      </c>
      <c r="M1127" s="659" t="str">
        <f t="shared" si="116"/>
        <v/>
      </c>
    </row>
    <row r="1128" spans="1:13" x14ac:dyDescent="0.2">
      <c r="A1128" s="26"/>
      <c r="B1128" s="26"/>
      <c r="C1128" s="25" t="str">
        <f t="shared" si="112"/>
        <v/>
      </c>
      <c r="E1128" s="622">
        <f t="shared" si="117"/>
        <v>2</v>
      </c>
      <c r="J1128" s="659" t="str">
        <f t="shared" si="113"/>
        <v/>
      </c>
      <c r="K1128" s="659" t="str">
        <f t="shared" si="114"/>
        <v/>
      </c>
      <c r="L1128" s="659" t="str">
        <f t="shared" si="115"/>
        <v/>
      </c>
      <c r="M1128" s="659" t="str">
        <f t="shared" si="116"/>
        <v/>
      </c>
    </row>
    <row r="1129" spans="1:13" x14ac:dyDescent="0.2">
      <c r="A1129" s="26"/>
      <c r="B1129" s="26"/>
      <c r="C1129" s="25" t="str">
        <f t="shared" si="112"/>
        <v/>
      </c>
      <c r="E1129" s="622">
        <f t="shared" si="117"/>
        <v>2</v>
      </c>
      <c r="J1129" s="659" t="str">
        <f t="shared" si="113"/>
        <v/>
      </c>
      <c r="K1129" s="659" t="str">
        <f t="shared" si="114"/>
        <v/>
      </c>
      <c r="L1129" s="659" t="str">
        <f t="shared" si="115"/>
        <v/>
      </c>
      <c r="M1129" s="659" t="str">
        <f t="shared" si="116"/>
        <v/>
      </c>
    </row>
    <row r="1130" spans="1:13" x14ac:dyDescent="0.2">
      <c r="A1130" s="26"/>
      <c r="B1130" s="26"/>
      <c r="C1130" s="25" t="str">
        <f t="shared" si="112"/>
        <v/>
      </c>
      <c r="E1130" s="622">
        <f t="shared" si="117"/>
        <v>2</v>
      </c>
      <c r="J1130" s="659" t="str">
        <f t="shared" si="113"/>
        <v/>
      </c>
      <c r="K1130" s="659" t="str">
        <f t="shared" si="114"/>
        <v/>
      </c>
      <c r="L1130" s="659" t="str">
        <f t="shared" si="115"/>
        <v/>
      </c>
      <c r="M1130" s="659" t="str">
        <f t="shared" si="116"/>
        <v/>
      </c>
    </row>
    <row r="1131" spans="1:13" x14ac:dyDescent="0.2">
      <c r="A1131" s="26"/>
      <c r="B1131" s="26"/>
      <c r="C1131" s="25" t="str">
        <f t="shared" si="112"/>
        <v/>
      </c>
      <c r="E1131" s="622">
        <f t="shared" si="117"/>
        <v>2</v>
      </c>
      <c r="J1131" s="659" t="str">
        <f t="shared" si="113"/>
        <v/>
      </c>
      <c r="K1131" s="659" t="str">
        <f t="shared" si="114"/>
        <v/>
      </c>
      <c r="L1131" s="659" t="str">
        <f t="shared" si="115"/>
        <v/>
      </c>
      <c r="M1131" s="659" t="str">
        <f t="shared" si="116"/>
        <v/>
      </c>
    </row>
    <row r="1132" spans="1:13" x14ac:dyDescent="0.2">
      <c r="A1132" s="26"/>
      <c r="B1132" s="26"/>
      <c r="C1132" s="25" t="str">
        <f t="shared" ref="C1132:C1195" si="118">IF(ISERROR(VLOOKUP(A1132,Balance,2,FALSE)),"",VLOOKUP(A1132,Balance,2,FALSE))</f>
        <v/>
      </c>
      <c r="E1132" s="622">
        <f t="shared" si="117"/>
        <v>2</v>
      </c>
      <c r="J1132" s="659" t="str">
        <f t="shared" si="113"/>
        <v/>
      </c>
      <c r="K1132" s="659" t="str">
        <f t="shared" si="114"/>
        <v/>
      </c>
      <c r="L1132" s="659" t="str">
        <f t="shared" si="115"/>
        <v/>
      </c>
      <c r="M1132" s="659" t="str">
        <f t="shared" si="116"/>
        <v/>
      </c>
    </row>
    <row r="1133" spans="1:13" x14ac:dyDescent="0.2">
      <c r="A1133" s="26"/>
      <c r="B1133" s="26"/>
      <c r="C1133" s="25" t="str">
        <f t="shared" si="118"/>
        <v/>
      </c>
      <c r="E1133" s="622">
        <f t="shared" si="117"/>
        <v>2</v>
      </c>
      <c r="J1133" s="659" t="str">
        <f t="shared" ref="J1133:J1196" si="119">IF($B1133="F",$G1133,"")</f>
        <v/>
      </c>
      <c r="K1133" s="659" t="str">
        <f t="shared" ref="K1133:K1196" si="120">IF($B1133="V",$G1133,"")</f>
        <v/>
      </c>
      <c r="L1133" s="659" t="str">
        <f t="shared" ref="L1133:L1196" si="121">IF($B1133="A",$G1133,"")</f>
        <v/>
      </c>
      <c r="M1133" s="659" t="str">
        <f t="shared" ref="M1133:M1196" si="122">IF($B1133="G",$G1133,"")</f>
        <v/>
      </c>
    </row>
    <row r="1134" spans="1:13" x14ac:dyDescent="0.2">
      <c r="A1134" s="26"/>
      <c r="B1134" s="26"/>
      <c r="C1134" s="25" t="str">
        <f t="shared" si="118"/>
        <v/>
      </c>
      <c r="E1134" s="622">
        <f t="shared" si="117"/>
        <v>2</v>
      </c>
      <c r="J1134" s="659" t="str">
        <f t="shared" si="119"/>
        <v/>
      </c>
      <c r="K1134" s="659" t="str">
        <f t="shared" si="120"/>
        <v/>
      </c>
      <c r="L1134" s="659" t="str">
        <f t="shared" si="121"/>
        <v/>
      </c>
      <c r="M1134" s="659" t="str">
        <f t="shared" si="122"/>
        <v/>
      </c>
    </row>
    <row r="1135" spans="1:13" x14ac:dyDescent="0.2">
      <c r="A1135" s="26"/>
      <c r="B1135" s="26"/>
      <c r="C1135" s="25" t="str">
        <f t="shared" si="118"/>
        <v/>
      </c>
      <c r="E1135" s="622">
        <f t="shared" si="117"/>
        <v>2</v>
      </c>
      <c r="J1135" s="659" t="str">
        <f t="shared" si="119"/>
        <v/>
      </c>
      <c r="K1135" s="659" t="str">
        <f t="shared" si="120"/>
        <v/>
      </c>
      <c r="L1135" s="659" t="str">
        <f t="shared" si="121"/>
        <v/>
      </c>
      <c r="M1135" s="659" t="str">
        <f t="shared" si="122"/>
        <v/>
      </c>
    </row>
    <row r="1136" spans="1:13" x14ac:dyDescent="0.2">
      <c r="A1136" s="26"/>
      <c r="B1136" s="26"/>
      <c r="C1136" s="25" t="str">
        <f t="shared" si="118"/>
        <v/>
      </c>
      <c r="E1136" s="622">
        <f t="shared" si="117"/>
        <v>2</v>
      </c>
      <c r="J1136" s="659" t="str">
        <f t="shared" si="119"/>
        <v/>
      </c>
      <c r="K1136" s="659" t="str">
        <f t="shared" si="120"/>
        <v/>
      </c>
      <c r="L1136" s="659" t="str">
        <f t="shared" si="121"/>
        <v/>
      </c>
      <c r="M1136" s="659" t="str">
        <f t="shared" si="122"/>
        <v/>
      </c>
    </row>
    <row r="1137" spans="1:13" x14ac:dyDescent="0.2">
      <c r="A1137" s="26"/>
      <c r="B1137" s="26"/>
      <c r="C1137" s="25" t="str">
        <f t="shared" si="118"/>
        <v/>
      </c>
      <c r="E1137" s="622">
        <f t="shared" si="117"/>
        <v>2</v>
      </c>
      <c r="J1137" s="659" t="str">
        <f t="shared" si="119"/>
        <v/>
      </c>
      <c r="K1137" s="659" t="str">
        <f t="shared" si="120"/>
        <v/>
      </c>
      <c r="L1137" s="659" t="str">
        <f t="shared" si="121"/>
        <v/>
      </c>
      <c r="M1137" s="659" t="str">
        <f t="shared" si="122"/>
        <v/>
      </c>
    </row>
    <row r="1138" spans="1:13" x14ac:dyDescent="0.2">
      <c r="A1138" s="26"/>
      <c r="B1138" s="26"/>
      <c r="C1138" s="25" t="str">
        <f t="shared" si="118"/>
        <v/>
      </c>
      <c r="E1138" s="622">
        <f t="shared" ref="E1138:E1201" si="123">IF(MID(D1138,6,3)="000",1,2)</f>
        <v>2</v>
      </c>
      <c r="J1138" s="659" t="str">
        <f t="shared" si="119"/>
        <v/>
      </c>
      <c r="K1138" s="659" t="str">
        <f t="shared" si="120"/>
        <v/>
      </c>
      <c r="L1138" s="659" t="str">
        <f t="shared" si="121"/>
        <v/>
      </c>
      <c r="M1138" s="659" t="str">
        <f t="shared" si="122"/>
        <v/>
      </c>
    </row>
    <row r="1139" spans="1:13" x14ac:dyDescent="0.2">
      <c r="A1139" s="26"/>
      <c r="B1139" s="26"/>
      <c r="C1139" s="25" t="str">
        <f t="shared" si="118"/>
        <v/>
      </c>
      <c r="E1139" s="622">
        <f t="shared" si="123"/>
        <v>2</v>
      </c>
      <c r="J1139" s="659" t="str">
        <f t="shared" si="119"/>
        <v/>
      </c>
      <c r="K1139" s="659" t="str">
        <f t="shared" si="120"/>
        <v/>
      </c>
      <c r="L1139" s="659" t="str">
        <f t="shared" si="121"/>
        <v/>
      </c>
      <c r="M1139" s="659" t="str">
        <f t="shared" si="122"/>
        <v/>
      </c>
    </row>
    <row r="1140" spans="1:13" x14ac:dyDescent="0.2">
      <c r="A1140" s="26"/>
      <c r="B1140" s="26"/>
      <c r="C1140" s="25" t="str">
        <f t="shared" si="118"/>
        <v/>
      </c>
      <c r="E1140" s="622">
        <f t="shared" si="123"/>
        <v>2</v>
      </c>
      <c r="J1140" s="659" t="str">
        <f t="shared" si="119"/>
        <v/>
      </c>
      <c r="K1140" s="659" t="str">
        <f t="shared" si="120"/>
        <v/>
      </c>
      <c r="L1140" s="659" t="str">
        <f t="shared" si="121"/>
        <v/>
      </c>
      <c r="M1140" s="659" t="str">
        <f t="shared" si="122"/>
        <v/>
      </c>
    </row>
    <row r="1141" spans="1:13" x14ac:dyDescent="0.2">
      <c r="A1141" s="26"/>
      <c r="B1141" s="26"/>
      <c r="C1141" s="25" t="str">
        <f t="shared" si="118"/>
        <v/>
      </c>
      <c r="E1141" s="622">
        <f t="shared" si="123"/>
        <v>2</v>
      </c>
      <c r="J1141" s="659" t="str">
        <f t="shared" si="119"/>
        <v/>
      </c>
      <c r="K1141" s="659" t="str">
        <f t="shared" si="120"/>
        <v/>
      </c>
      <c r="L1141" s="659" t="str">
        <f t="shared" si="121"/>
        <v/>
      </c>
      <c r="M1141" s="659" t="str">
        <f t="shared" si="122"/>
        <v/>
      </c>
    </row>
    <row r="1142" spans="1:13" x14ac:dyDescent="0.2">
      <c r="A1142" s="26"/>
      <c r="B1142" s="26"/>
      <c r="C1142" s="25" t="str">
        <f t="shared" si="118"/>
        <v/>
      </c>
      <c r="E1142" s="622">
        <f t="shared" si="123"/>
        <v>2</v>
      </c>
      <c r="J1142" s="659" t="str">
        <f t="shared" si="119"/>
        <v/>
      </c>
      <c r="K1142" s="659" t="str">
        <f t="shared" si="120"/>
        <v/>
      </c>
      <c r="L1142" s="659" t="str">
        <f t="shared" si="121"/>
        <v/>
      </c>
      <c r="M1142" s="659" t="str">
        <f t="shared" si="122"/>
        <v/>
      </c>
    </row>
    <row r="1143" spans="1:13" x14ac:dyDescent="0.2">
      <c r="A1143" s="26"/>
      <c r="B1143" s="26"/>
      <c r="C1143" s="25" t="str">
        <f t="shared" si="118"/>
        <v/>
      </c>
      <c r="E1143" s="622">
        <f t="shared" si="123"/>
        <v>2</v>
      </c>
      <c r="J1143" s="659" t="str">
        <f t="shared" si="119"/>
        <v/>
      </c>
      <c r="K1143" s="659" t="str">
        <f t="shared" si="120"/>
        <v/>
      </c>
      <c r="L1143" s="659" t="str">
        <f t="shared" si="121"/>
        <v/>
      </c>
      <c r="M1143" s="659" t="str">
        <f t="shared" si="122"/>
        <v/>
      </c>
    </row>
    <row r="1144" spans="1:13" x14ac:dyDescent="0.2">
      <c r="A1144" s="26"/>
      <c r="B1144" s="26"/>
      <c r="C1144" s="25" t="str">
        <f t="shared" si="118"/>
        <v/>
      </c>
      <c r="E1144" s="622">
        <f t="shared" si="123"/>
        <v>2</v>
      </c>
      <c r="J1144" s="659" t="str">
        <f t="shared" si="119"/>
        <v/>
      </c>
      <c r="K1144" s="659" t="str">
        <f t="shared" si="120"/>
        <v/>
      </c>
      <c r="L1144" s="659" t="str">
        <f t="shared" si="121"/>
        <v/>
      </c>
      <c r="M1144" s="659" t="str">
        <f t="shared" si="122"/>
        <v/>
      </c>
    </row>
    <row r="1145" spans="1:13" x14ac:dyDescent="0.2">
      <c r="A1145" s="26"/>
      <c r="B1145" s="26"/>
      <c r="C1145" s="25" t="str">
        <f t="shared" si="118"/>
        <v/>
      </c>
      <c r="E1145" s="622">
        <f t="shared" si="123"/>
        <v>2</v>
      </c>
      <c r="J1145" s="659" t="str">
        <f t="shared" si="119"/>
        <v/>
      </c>
      <c r="K1145" s="659" t="str">
        <f t="shared" si="120"/>
        <v/>
      </c>
      <c r="L1145" s="659" t="str">
        <f t="shared" si="121"/>
        <v/>
      </c>
      <c r="M1145" s="659" t="str">
        <f t="shared" si="122"/>
        <v/>
      </c>
    </row>
    <row r="1146" spans="1:13" x14ac:dyDescent="0.2">
      <c r="A1146" s="26"/>
      <c r="B1146" s="26"/>
      <c r="C1146" s="25" t="str">
        <f t="shared" si="118"/>
        <v/>
      </c>
      <c r="E1146" s="622">
        <f t="shared" si="123"/>
        <v>2</v>
      </c>
      <c r="J1146" s="659" t="str">
        <f t="shared" si="119"/>
        <v/>
      </c>
      <c r="K1146" s="659" t="str">
        <f t="shared" si="120"/>
        <v/>
      </c>
      <c r="L1146" s="659" t="str">
        <f t="shared" si="121"/>
        <v/>
      </c>
      <c r="M1146" s="659" t="str">
        <f t="shared" si="122"/>
        <v/>
      </c>
    </row>
    <row r="1147" spans="1:13" x14ac:dyDescent="0.2">
      <c r="A1147" s="26"/>
      <c r="B1147" s="26"/>
      <c r="C1147" s="25" t="str">
        <f t="shared" si="118"/>
        <v/>
      </c>
      <c r="E1147" s="622">
        <f t="shared" si="123"/>
        <v>2</v>
      </c>
      <c r="J1147" s="659" t="str">
        <f t="shared" si="119"/>
        <v/>
      </c>
      <c r="K1147" s="659" t="str">
        <f t="shared" si="120"/>
        <v/>
      </c>
      <c r="L1147" s="659" t="str">
        <f t="shared" si="121"/>
        <v/>
      </c>
      <c r="M1147" s="659" t="str">
        <f t="shared" si="122"/>
        <v/>
      </c>
    </row>
    <row r="1148" spans="1:13" x14ac:dyDescent="0.2">
      <c r="A1148" s="26"/>
      <c r="B1148" s="26"/>
      <c r="C1148" s="25" t="str">
        <f t="shared" si="118"/>
        <v/>
      </c>
      <c r="E1148" s="622">
        <f t="shared" si="123"/>
        <v>2</v>
      </c>
      <c r="J1148" s="659" t="str">
        <f t="shared" si="119"/>
        <v/>
      </c>
      <c r="K1148" s="659" t="str">
        <f t="shared" si="120"/>
        <v/>
      </c>
      <c r="L1148" s="659" t="str">
        <f t="shared" si="121"/>
        <v/>
      </c>
      <c r="M1148" s="659" t="str">
        <f t="shared" si="122"/>
        <v/>
      </c>
    </row>
    <row r="1149" spans="1:13" x14ac:dyDescent="0.2">
      <c r="A1149" s="26"/>
      <c r="B1149" s="26"/>
      <c r="C1149" s="25" t="str">
        <f t="shared" si="118"/>
        <v/>
      </c>
      <c r="E1149" s="622">
        <f t="shared" si="123"/>
        <v>2</v>
      </c>
      <c r="J1149" s="659" t="str">
        <f t="shared" si="119"/>
        <v/>
      </c>
      <c r="K1149" s="659" t="str">
        <f t="shared" si="120"/>
        <v/>
      </c>
      <c r="L1149" s="659" t="str">
        <f t="shared" si="121"/>
        <v/>
      </c>
      <c r="M1149" s="659" t="str">
        <f t="shared" si="122"/>
        <v/>
      </c>
    </row>
    <row r="1150" spans="1:13" x14ac:dyDescent="0.2">
      <c r="A1150" s="26"/>
      <c r="B1150" s="26"/>
      <c r="C1150" s="25" t="str">
        <f t="shared" si="118"/>
        <v/>
      </c>
      <c r="E1150" s="622">
        <f t="shared" si="123"/>
        <v>2</v>
      </c>
      <c r="J1150" s="659" t="str">
        <f t="shared" si="119"/>
        <v/>
      </c>
      <c r="K1150" s="659" t="str">
        <f t="shared" si="120"/>
        <v/>
      </c>
      <c r="L1150" s="659" t="str">
        <f t="shared" si="121"/>
        <v/>
      </c>
      <c r="M1150" s="659" t="str">
        <f t="shared" si="122"/>
        <v/>
      </c>
    </row>
    <row r="1151" spans="1:13" x14ac:dyDescent="0.2">
      <c r="A1151" s="26"/>
      <c r="B1151" s="26"/>
      <c r="C1151" s="25" t="str">
        <f t="shared" si="118"/>
        <v/>
      </c>
      <c r="E1151" s="622">
        <f t="shared" si="123"/>
        <v>2</v>
      </c>
      <c r="J1151" s="659" t="str">
        <f t="shared" si="119"/>
        <v/>
      </c>
      <c r="K1151" s="659" t="str">
        <f t="shared" si="120"/>
        <v/>
      </c>
      <c r="L1151" s="659" t="str">
        <f t="shared" si="121"/>
        <v/>
      </c>
      <c r="M1151" s="659" t="str">
        <f t="shared" si="122"/>
        <v/>
      </c>
    </row>
    <row r="1152" spans="1:13" x14ac:dyDescent="0.2">
      <c r="A1152" s="26"/>
      <c r="B1152" s="26"/>
      <c r="C1152" s="25" t="str">
        <f t="shared" si="118"/>
        <v/>
      </c>
      <c r="E1152" s="622">
        <f t="shared" si="123"/>
        <v>2</v>
      </c>
      <c r="J1152" s="659" t="str">
        <f t="shared" si="119"/>
        <v/>
      </c>
      <c r="K1152" s="659" t="str">
        <f t="shared" si="120"/>
        <v/>
      </c>
      <c r="L1152" s="659" t="str">
        <f t="shared" si="121"/>
        <v/>
      </c>
      <c r="M1152" s="659" t="str">
        <f t="shared" si="122"/>
        <v/>
      </c>
    </row>
    <row r="1153" spans="1:13" x14ac:dyDescent="0.2">
      <c r="A1153" s="26"/>
      <c r="B1153" s="26"/>
      <c r="C1153" s="25" t="str">
        <f t="shared" si="118"/>
        <v/>
      </c>
      <c r="E1153" s="622">
        <f t="shared" si="123"/>
        <v>2</v>
      </c>
      <c r="J1153" s="659" t="str">
        <f t="shared" si="119"/>
        <v/>
      </c>
      <c r="K1153" s="659" t="str">
        <f t="shared" si="120"/>
        <v/>
      </c>
      <c r="L1153" s="659" t="str">
        <f t="shared" si="121"/>
        <v/>
      </c>
      <c r="M1153" s="659" t="str">
        <f t="shared" si="122"/>
        <v/>
      </c>
    </row>
    <row r="1154" spans="1:13" x14ac:dyDescent="0.2">
      <c r="A1154" s="26"/>
      <c r="B1154" s="26"/>
      <c r="C1154" s="25" t="str">
        <f t="shared" si="118"/>
        <v/>
      </c>
      <c r="E1154" s="622">
        <f t="shared" si="123"/>
        <v>2</v>
      </c>
      <c r="J1154" s="659" t="str">
        <f t="shared" si="119"/>
        <v/>
      </c>
      <c r="K1154" s="659" t="str">
        <f t="shared" si="120"/>
        <v/>
      </c>
      <c r="L1154" s="659" t="str">
        <f t="shared" si="121"/>
        <v/>
      </c>
      <c r="M1154" s="659" t="str">
        <f t="shared" si="122"/>
        <v/>
      </c>
    </row>
    <row r="1155" spans="1:13" x14ac:dyDescent="0.2">
      <c r="A1155" s="26"/>
      <c r="B1155" s="26"/>
      <c r="C1155" s="25" t="str">
        <f t="shared" si="118"/>
        <v/>
      </c>
      <c r="E1155" s="622">
        <f t="shared" si="123"/>
        <v>2</v>
      </c>
      <c r="J1155" s="659" t="str">
        <f t="shared" si="119"/>
        <v/>
      </c>
      <c r="K1155" s="659" t="str">
        <f t="shared" si="120"/>
        <v/>
      </c>
      <c r="L1155" s="659" t="str">
        <f t="shared" si="121"/>
        <v/>
      </c>
      <c r="M1155" s="659" t="str">
        <f t="shared" si="122"/>
        <v/>
      </c>
    </row>
    <row r="1156" spans="1:13" x14ac:dyDescent="0.2">
      <c r="A1156" s="26"/>
      <c r="B1156" s="26"/>
      <c r="C1156" s="25" t="str">
        <f t="shared" si="118"/>
        <v/>
      </c>
      <c r="E1156" s="622">
        <f t="shared" si="123"/>
        <v>2</v>
      </c>
      <c r="J1156" s="659" t="str">
        <f t="shared" si="119"/>
        <v/>
      </c>
      <c r="K1156" s="659" t="str">
        <f t="shared" si="120"/>
        <v/>
      </c>
      <c r="L1156" s="659" t="str">
        <f t="shared" si="121"/>
        <v/>
      </c>
      <c r="M1156" s="659" t="str">
        <f t="shared" si="122"/>
        <v/>
      </c>
    </row>
    <row r="1157" spans="1:13" x14ac:dyDescent="0.2">
      <c r="A1157" s="26"/>
      <c r="B1157" s="26"/>
      <c r="C1157" s="25" t="str">
        <f t="shared" si="118"/>
        <v/>
      </c>
      <c r="E1157" s="622">
        <f t="shared" si="123"/>
        <v>2</v>
      </c>
      <c r="J1157" s="659" t="str">
        <f t="shared" si="119"/>
        <v/>
      </c>
      <c r="K1157" s="659" t="str">
        <f t="shared" si="120"/>
        <v/>
      </c>
      <c r="L1157" s="659" t="str">
        <f t="shared" si="121"/>
        <v/>
      </c>
      <c r="M1157" s="659" t="str">
        <f t="shared" si="122"/>
        <v/>
      </c>
    </row>
    <row r="1158" spans="1:13" x14ac:dyDescent="0.2">
      <c r="A1158" s="26"/>
      <c r="B1158" s="26"/>
      <c r="C1158" s="25" t="str">
        <f t="shared" si="118"/>
        <v/>
      </c>
      <c r="E1158" s="622">
        <f t="shared" si="123"/>
        <v>2</v>
      </c>
      <c r="J1158" s="659" t="str">
        <f t="shared" si="119"/>
        <v/>
      </c>
      <c r="K1158" s="659" t="str">
        <f t="shared" si="120"/>
        <v/>
      </c>
      <c r="L1158" s="659" t="str">
        <f t="shared" si="121"/>
        <v/>
      </c>
      <c r="M1158" s="659" t="str">
        <f t="shared" si="122"/>
        <v/>
      </c>
    </row>
    <row r="1159" spans="1:13" x14ac:dyDescent="0.2">
      <c r="A1159" s="26"/>
      <c r="B1159" s="26"/>
      <c r="C1159" s="25" t="str">
        <f t="shared" si="118"/>
        <v/>
      </c>
      <c r="E1159" s="622">
        <f t="shared" si="123"/>
        <v>2</v>
      </c>
      <c r="J1159" s="659" t="str">
        <f t="shared" si="119"/>
        <v/>
      </c>
      <c r="K1159" s="659" t="str">
        <f t="shared" si="120"/>
        <v/>
      </c>
      <c r="L1159" s="659" t="str">
        <f t="shared" si="121"/>
        <v/>
      </c>
      <c r="M1159" s="659" t="str">
        <f t="shared" si="122"/>
        <v/>
      </c>
    </row>
    <row r="1160" spans="1:13" x14ac:dyDescent="0.2">
      <c r="A1160" s="26"/>
      <c r="B1160" s="26"/>
      <c r="C1160" s="25" t="str">
        <f t="shared" si="118"/>
        <v/>
      </c>
      <c r="E1160" s="622">
        <f t="shared" si="123"/>
        <v>2</v>
      </c>
      <c r="J1160" s="659" t="str">
        <f t="shared" si="119"/>
        <v/>
      </c>
      <c r="K1160" s="659" t="str">
        <f t="shared" si="120"/>
        <v/>
      </c>
      <c r="L1160" s="659" t="str">
        <f t="shared" si="121"/>
        <v/>
      </c>
      <c r="M1160" s="659" t="str">
        <f t="shared" si="122"/>
        <v/>
      </c>
    </row>
    <row r="1161" spans="1:13" x14ac:dyDescent="0.2">
      <c r="A1161" s="26"/>
      <c r="B1161" s="26"/>
      <c r="C1161" s="25" t="str">
        <f t="shared" si="118"/>
        <v/>
      </c>
      <c r="E1161" s="622">
        <f t="shared" si="123"/>
        <v>2</v>
      </c>
      <c r="J1161" s="659" t="str">
        <f t="shared" si="119"/>
        <v/>
      </c>
      <c r="K1161" s="659" t="str">
        <f t="shared" si="120"/>
        <v/>
      </c>
      <c r="L1161" s="659" t="str">
        <f t="shared" si="121"/>
        <v/>
      </c>
      <c r="M1161" s="659" t="str">
        <f t="shared" si="122"/>
        <v/>
      </c>
    </row>
    <row r="1162" spans="1:13" x14ac:dyDescent="0.2">
      <c r="A1162" s="26"/>
      <c r="B1162" s="26"/>
      <c r="C1162" s="25" t="str">
        <f t="shared" si="118"/>
        <v/>
      </c>
      <c r="E1162" s="622">
        <f t="shared" si="123"/>
        <v>2</v>
      </c>
      <c r="J1162" s="659" t="str">
        <f t="shared" si="119"/>
        <v/>
      </c>
      <c r="K1162" s="659" t="str">
        <f t="shared" si="120"/>
        <v/>
      </c>
      <c r="L1162" s="659" t="str">
        <f t="shared" si="121"/>
        <v/>
      </c>
      <c r="M1162" s="659" t="str">
        <f t="shared" si="122"/>
        <v/>
      </c>
    </row>
    <row r="1163" spans="1:13" x14ac:dyDescent="0.2">
      <c r="A1163" s="26"/>
      <c r="B1163" s="26"/>
      <c r="C1163" s="25" t="str">
        <f t="shared" si="118"/>
        <v/>
      </c>
      <c r="E1163" s="622">
        <f t="shared" si="123"/>
        <v>2</v>
      </c>
      <c r="J1163" s="659" t="str">
        <f t="shared" si="119"/>
        <v/>
      </c>
      <c r="K1163" s="659" t="str">
        <f t="shared" si="120"/>
        <v/>
      </c>
      <c r="L1163" s="659" t="str">
        <f t="shared" si="121"/>
        <v/>
      </c>
      <c r="M1163" s="659" t="str">
        <f t="shared" si="122"/>
        <v/>
      </c>
    </row>
    <row r="1164" spans="1:13" x14ac:dyDescent="0.2">
      <c r="A1164" s="26"/>
      <c r="B1164" s="26"/>
      <c r="C1164" s="25" t="str">
        <f t="shared" si="118"/>
        <v/>
      </c>
      <c r="E1164" s="622">
        <f t="shared" si="123"/>
        <v>2</v>
      </c>
      <c r="J1164" s="659" t="str">
        <f t="shared" si="119"/>
        <v/>
      </c>
      <c r="K1164" s="659" t="str">
        <f t="shared" si="120"/>
        <v/>
      </c>
      <c r="L1164" s="659" t="str">
        <f t="shared" si="121"/>
        <v/>
      </c>
      <c r="M1164" s="659" t="str">
        <f t="shared" si="122"/>
        <v/>
      </c>
    </row>
    <row r="1165" spans="1:13" x14ac:dyDescent="0.2">
      <c r="A1165" s="26"/>
      <c r="B1165" s="26"/>
      <c r="C1165" s="25" t="str">
        <f t="shared" si="118"/>
        <v/>
      </c>
      <c r="E1165" s="622">
        <f t="shared" si="123"/>
        <v>2</v>
      </c>
      <c r="J1165" s="659" t="str">
        <f t="shared" si="119"/>
        <v/>
      </c>
      <c r="K1165" s="659" t="str">
        <f t="shared" si="120"/>
        <v/>
      </c>
      <c r="L1165" s="659" t="str">
        <f t="shared" si="121"/>
        <v/>
      </c>
      <c r="M1165" s="659" t="str">
        <f t="shared" si="122"/>
        <v/>
      </c>
    </row>
    <row r="1166" spans="1:13" x14ac:dyDescent="0.2">
      <c r="A1166" s="26"/>
      <c r="B1166" s="26"/>
      <c r="C1166" s="25" t="str">
        <f t="shared" si="118"/>
        <v/>
      </c>
      <c r="E1166" s="622">
        <f t="shared" si="123"/>
        <v>2</v>
      </c>
      <c r="J1166" s="659" t="str">
        <f t="shared" si="119"/>
        <v/>
      </c>
      <c r="K1166" s="659" t="str">
        <f t="shared" si="120"/>
        <v/>
      </c>
      <c r="L1166" s="659" t="str">
        <f t="shared" si="121"/>
        <v/>
      </c>
      <c r="M1166" s="659" t="str">
        <f t="shared" si="122"/>
        <v/>
      </c>
    </row>
    <row r="1167" spans="1:13" x14ac:dyDescent="0.2">
      <c r="A1167" s="26"/>
      <c r="B1167" s="26"/>
      <c r="C1167" s="25" t="str">
        <f t="shared" si="118"/>
        <v/>
      </c>
      <c r="E1167" s="622">
        <f t="shared" si="123"/>
        <v>2</v>
      </c>
      <c r="J1167" s="659" t="str">
        <f t="shared" si="119"/>
        <v/>
      </c>
      <c r="K1167" s="659" t="str">
        <f t="shared" si="120"/>
        <v/>
      </c>
      <c r="L1167" s="659" t="str">
        <f t="shared" si="121"/>
        <v/>
      </c>
      <c r="M1167" s="659" t="str">
        <f t="shared" si="122"/>
        <v/>
      </c>
    </row>
    <row r="1168" spans="1:13" x14ac:dyDescent="0.2">
      <c r="A1168" s="26"/>
      <c r="B1168" s="26"/>
      <c r="C1168" s="25" t="str">
        <f t="shared" si="118"/>
        <v/>
      </c>
      <c r="E1168" s="622">
        <f t="shared" si="123"/>
        <v>2</v>
      </c>
      <c r="J1168" s="659" t="str">
        <f t="shared" si="119"/>
        <v/>
      </c>
      <c r="K1168" s="659" t="str">
        <f t="shared" si="120"/>
        <v/>
      </c>
      <c r="L1168" s="659" t="str">
        <f t="shared" si="121"/>
        <v/>
      </c>
      <c r="M1168" s="659" t="str">
        <f t="shared" si="122"/>
        <v/>
      </c>
    </row>
    <row r="1169" spans="1:13" x14ac:dyDescent="0.2">
      <c r="A1169" s="26"/>
      <c r="B1169" s="26"/>
      <c r="C1169" s="25" t="str">
        <f t="shared" si="118"/>
        <v/>
      </c>
      <c r="E1169" s="622">
        <f t="shared" si="123"/>
        <v>2</v>
      </c>
      <c r="J1169" s="659" t="str">
        <f t="shared" si="119"/>
        <v/>
      </c>
      <c r="K1169" s="659" t="str">
        <f t="shared" si="120"/>
        <v/>
      </c>
      <c r="L1169" s="659" t="str">
        <f t="shared" si="121"/>
        <v/>
      </c>
      <c r="M1169" s="659" t="str">
        <f t="shared" si="122"/>
        <v/>
      </c>
    </row>
    <row r="1170" spans="1:13" x14ac:dyDescent="0.2">
      <c r="A1170" s="26"/>
      <c r="B1170" s="26"/>
      <c r="C1170" s="25" t="str">
        <f t="shared" si="118"/>
        <v/>
      </c>
      <c r="E1170" s="622">
        <f t="shared" si="123"/>
        <v>2</v>
      </c>
      <c r="J1170" s="659" t="str">
        <f t="shared" si="119"/>
        <v/>
      </c>
      <c r="K1170" s="659" t="str">
        <f t="shared" si="120"/>
        <v/>
      </c>
      <c r="L1170" s="659" t="str">
        <f t="shared" si="121"/>
        <v/>
      </c>
      <c r="M1170" s="659" t="str">
        <f t="shared" si="122"/>
        <v/>
      </c>
    </row>
    <row r="1171" spans="1:13" x14ac:dyDescent="0.2">
      <c r="A1171" s="26"/>
      <c r="B1171" s="26"/>
      <c r="C1171" s="25" t="str">
        <f t="shared" si="118"/>
        <v/>
      </c>
      <c r="E1171" s="622">
        <f t="shared" si="123"/>
        <v>2</v>
      </c>
      <c r="J1171" s="659" t="str">
        <f t="shared" si="119"/>
        <v/>
      </c>
      <c r="K1171" s="659" t="str">
        <f t="shared" si="120"/>
        <v/>
      </c>
      <c r="L1171" s="659" t="str">
        <f t="shared" si="121"/>
        <v/>
      </c>
      <c r="M1171" s="659" t="str">
        <f t="shared" si="122"/>
        <v/>
      </c>
    </row>
    <row r="1172" spans="1:13" x14ac:dyDescent="0.2">
      <c r="A1172" s="26"/>
      <c r="B1172" s="26"/>
      <c r="C1172" s="25" t="str">
        <f t="shared" si="118"/>
        <v/>
      </c>
      <c r="E1172" s="622">
        <f t="shared" si="123"/>
        <v>2</v>
      </c>
      <c r="J1172" s="659" t="str">
        <f t="shared" si="119"/>
        <v/>
      </c>
      <c r="K1172" s="659" t="str">
        <f t="shared" si="120"/>
        <v/>
      </c>
      <c r="L1172" s="659" t="str">
        <f t="shared" si="121"/>
        <v/>
      </c>
      <c r="M1172" s="659" t="str">
        <f t="shared" si="122"/>
        <v/>
      </c>
    </row>
    <row r="1173" spans="1:13" x14ac:dyDescent="0.2">
      <c r="A1173" s="26"/>
      <c r="B1173" s="26"/>
      <c r="C1173" s="25" t="str">
        <f t="shared" si="118"/>
        <v/>
      </c>
      <c r="E1173" s="622">
        <f t="shared" si="123"/>
        <v>2</v>
      </c>
      <c r="J1173" s="659" t="str">
        <f t="shared" si="119"/>
        <v/>
      </c>
      <c r="K1173" s="659" t="str">
        <f t="shared" si="120"/>
        <v/>
      </c>
      <c r="L1173" s="659" t="str">
        <f t="shared" si="121"/>
        <v/>
      </c>
      <c r="M1173" s="659" t="str">
        <f t="shared" si="122"/>
        <v/>
      </c>
    </row>
    <row r="1174" spans="1:13" x14ac:dyDescent="0.2">
      <c r="A1174" s="26"/>
      <c r="B1174" s="26"/>
      <c r="C1174" s="25" t="str">
        <f t="shared" si="118"/>
        <v/>
      </c>
      <c r="E1174" s="622">
        <f t="shared" si="123"/>
        <v>2</v>
      </c>
      <c r="J1174" s="659" t="str">
        <f t="shared" si="119"/>
        <v/>
      </c>
      <c r="K1174" s="659" t="str">
        <f t="shared" si="120"/>
        <v/>
      </c>
      <c r="L1174" s="659" t="str">
        <f t="shared" si="121"/>
        <v/>
      </c>
      <c r="M1174" s="659" t="str">
        <f t="shared" si="122"/>
        <v/>
      </c>
    </row>
    <row r="1175" spans="1:13" x14ac:dyDescent="0.2">
      <c r="A1175" s="26"/>
      <c r="B1175" s="26"/>
      <c r="C1175" s="25" t="str">
        <f t="shared" si="118"/>
        <v/>
      </c>
      <c r="E1175" s="622">
        <f t="shared" si="123"/>
        <v>2</v>
      </c>
      <c r="J1175" s="659" t="str">
        <f t="shared" si="119"/>
        <v/>
      </c>
      <c r="K1175" s="659" t="str">
        <f t="shared" si="120"/>
        <v/>
      </c>
      <c r="L1175" s="659" t="str">
        <f t="shared" si="121"/>
        <v/>
      </c>
      <c r="M1175" s="659" t="str">
        <f t="shared" si="122"/>
        <v/>
      </c>
    </row>
    <row r="1176" spans="1:13" x14ac:dyDescent="0.2">
      <c r="A1176" s="26"/>
      <c r="B1176" s="26"/>
      <c r="C1176" s="25" t="str">
        <f t="shared" si="118"/>
        <v/>
      </c>
      <c r="E1176" s="622">
        <f t="shared" si="123"/>
        <v>2</v>
      </c>
      <c r="J1176" s="659" t="str">
        <f t="shared" si="119"/>
        <v/>
      </c>
      <c r="K1176" s="659" t="str">
        <f t="shared" si="120"/>
        <v/>
      </c>
      <c r="L1176" s="659" t="str">
        <f t="shared" si="121"/>
        <v/>
      </c>
      <c r="M1176" s="659" t="str">
        <f t="shared" si="122"/>
        <v/>
      </c>
    </row>
    <row r="1177" spans="1:13" x14ac:dyDescent="0.2">
      <c r="A1177" s="26"/>
      <c r="B1177" s="26"/>
      <c r="C1177" s="25" t="str">
        <f t="shared" si="118"/>
        <v/>
      </c>
      <c r="E1177" s="622">
        <f t="shared" si="123"/>
        <v>2</v>
      </c>
      <c r="J1177" s="659" t="str">
        <f t="shared" si="119"/>
        <v/>
      </c>
      <c r="K1177" s="659" t="str">
        <f t="shared" si="120"/>
        <v/>
      </c>
      <c r="L1177" s="659" t="str">
        <f t="shared" si="121"/>
        <v/>
      </c>
      <c r="M1177" s="659" t="str">
        <f t="shared" si="122"/>
        <v/>
      </c>
    </row>
    <row r="1178" spans="1:13" x14ac:dyDescent="0.2">
      <c r="A1178" s="26"/>
      <c r="B1178" s="26"/>
      <c r="C1178" s="25" t="str">
        <f t="shared" si="118"/>
        <v/>
      </c>
      <c r="E1178" s="622">
        <f t="shared" si="123"/>
        <v>2</v>
      </c>
      <c r="J1178" s="659" t="str">
        <f t="shared" si="119"/>
        <v/>
      </c>
      <c r="K1178" s="659" t="str">
        <f t="shared" si="120"/>
        <v/>
      </c>
      <c r="L1178" s="659" t="str">
        <f t="shared" si="121"/>
        <v/>
      </c>
      <c r="M1178" s="659" t="str">
        <f t="shared" si="122"/>
        <v/>
      </c>
    </row>
    <row r="1179" spans="1:13" x14ac:dyDescent="0.2">
      <c r="A1179" s="26"/>
      <c r="B1179" s="26"/>
      <c r="C1179" s="25" t="str">
        <f t="shared" si="118"/>
        <v/>
      </c>
      <c r="E1179" s="622">
        <f t="shared" si="123"/>
        <v>2</v>
      </c>
      <c r="J1179" s="659" t="str">
        <f t="shared" si="119"/>
        <v/>
      </c>
      <c r="K1179" s="659" t="str">
        <f t="shared" si="120"/>
        <v/>
      </c>
      <c r="L1179" s="659" t="str">
        <f t="shared" si="121"/>
        <v/>
      </c>
      <c r="M1179" s="659" t="str">
        <f t="shared" si="122"/>
        <v/>
      </c>
    </row>
    <row r="1180" spans="1:13" x14ac:dyDescent="0.2">
      <c r="A1180" s="26"/>
      <c r="B1180" s="26"/>
      <c r="C1180" s="25" t="str">
        <f t="shared" si="118"/>
        <v/>
      </c>
      <c r="E1180" s="622">
        <f t="shared" si="123"/>
        <v>2</v>
      </c>
      <c r="J1180" s="659" t="str">
        <f t="shared" si="119"/>
        <v/>
      </c>
      <c r="K1180" s="659" t="str">
        <f t="shared" si="120"/>
        <v/>
      </c>
      <c r="L1180" s="659" t="str">
        <f t="shared" si="121"/>
        <v/>
      </c>
      <c r="M1180" s="659" t="str">
        <f t="shared" si="122"/>
        <v/>
      </c>
    </row>
    <row r="1181" spans="1:13" x14ac:dyDescent="0.2">
      <c r="A1181" s="26"/>
      <c r="B1181" s="26"/>
      <c r="C1181" s="25" t="str">
        <f t="shared" si="118"/>
        <v/>
      </c>
      <c r="E1181" s="622">
        <f t="shared" si="123"/>
        <v>2</v>
      </c>
      <c r="J1181" s="659" t="str">
        <f t="shared" si="119"/>
        <v/>
      </c>
      <c r="K1181" s="659" t="str">
        <f t="shared" si="120"/>
        <v/>
      </c>
      <c r="L1181" s="659" t="str">
        <f t="shared" si="121"/>
        <v/>
      </c>
      <c r="M1181" s="659" t="str">
        <f t="shared" si="122"/>
        <v/>
      </c>
    </row>
    <row r="1182" spans="1:13" x14ac:dyDescent="0.2">
      <c r="A1182" s="26"/>
      <c r="B1182" s="26"/>
      <c r="C1182" s="25" t="str">
        <f t="shared" si="118"/>
        <v/>
      </c>
      <c r="E1182" s="622">
        <f t="shared" si="123"/>
        <v>2</v>
      </c>
      <c r="J1182" s="659" t="str">
        <f t="shared" si="119"/>
        <v/>
      </c>
      <c r="K1182" s="659" t="str">
        <f t="shared" si="120"/>
        <v/>
      </c>
      <c r="L1182" s="659" t="str">
        <f t="shared" si="121"/>
        <v/>
      </c>
      <c r="M1182" s="659" t="str">
        <f t="shared" si="122"/>
        <v/>
      </c>
    </row>
    <row r="1183" spans="1:13" x14ac:dyDescent="0.2">
      <c r="A1183" s="26"/>
      <c r="B1183" s="26"/>
      <c r="C1183" s="25" t="str">
        <f t="shared" si="118"/>
        <v/>
      </c>
      <c r="E1183" s="622">
        <f t="shared" si="123"/>
        <v>2</v>
      </c>
      <c r="J1183" s="659" t="str">
        <f t="shared" si="119"/>
        <v/>
      </c>
      <c r="K1183" s="659" t="str">
        <f t="shared" si="120"/>
        <v/>
      </c>
      <c r="L1183" s="659" t="str">
        <f t="shared" si="121"/>
        <v/>
      </c>
      <c r="M1183" s="659" t="str">
        <f t="shared" si="122"/>
        <v/>
      </c>
    </row>
    <row r="1184" spans="1:13" x14ac:dyDescent="0.2">
      <c r="A1184" s="26"/>
      <c r="B1184" s="26"/>
      <c r="C1184" s="25" t="str">
        <f t="shared" si="118"/>
        <v/>
      </c>
      <c r="E1184" s="622">
        <f t="shared" si="123"/>
        <v>2</v>
      </c>
      <c r="J1184" s="659" t="str">
        <f t="shared" si="119"/>
        <v/>
      </c>
      <c r="K1184" s="659" t="str">
        <f t="shared" si="120"/>
        <v/>
      </c>
      <c r="L1184" s="659" t="str">
        <f t="shared" si="121"/>
        <v/>
      </c>
      <c r="M1184" s="659" t="str">
        <f t="shared" si="122"/>
        <v/>
      </c>
    </row>
    <row r="1185" spans="1:13" x14ac:dyDescent="0.2">
      <c r="A1185" s="26"/>
      <c r="B1185" s="26"/>
      <c r="C1185" s="25" t="str">
        <f t="shared" si="118"/>
        <v/>
      </c>
      <c r="E1185" s="622">
        <f t="shared" si="123"/>
        <v>2</v>
      </c>
      <c r="J1185" s="659" t="str">
        <f t="shared" si="119"/>
        <v/>
      </c>
      <c r="K1185" s="659" t="str">
        <f t="shared" si="120"/>
        <v/>
      </c>
      <c r="L1185" s="659" t="str">
        <f t="shared" si="121"/>
        <v/>
      </c>
      <c r="M1185" s="659" t="str">
        <f t="shared" si="122"/>
        <v/>
      </c>
    </row>
    <row r="1186" spans="1:13" x14ac:dyDescent="0.2">
      <c r="A1186" s="26"/>
      <c r="B1186" s="26"/>
      <c r="C1186" s="25" t="str">
        <f t="shared" si="118"/>
        <v/>
      </c>
      <c r="E1186" s="622">
        <f t="shared" si="123"/>
        <v>2</v>
      </c>
      <c r="J1186" s="659" t="str">
        <f t="shared" si="119"/>
        <v/>
      </c>
      <c r="K1186" s="659" t="str">
        <f t="shared" si="120"/>
        <v/>
      </c>
      <c r="L1186" s="659" t="str">
        <f t="shared" si="121"/>
        <v/>
      </c>
      <c r="M1186" s="659" t="str">
        <f t="shared" si="122"/>
        <v/>
      </c>
    </row>
    <row r="1187" spans="1:13" x14ac:dyDescent="0.2">
      <c r="A1187" s="26"/>
      <c r="B1187" s="26"/>
      <c r="C1187" s="25" t="str">
        <f t="shared" si="118"/>
        <v/>
      </c>
      <c r="E1187" s="622">
        <f t="shared" si="123"/>
        <v>2</v>
      </c>
      <c r="J1187" s="659" t="str">
        <f t="shared" si="119"/>
        <v/>
      </c>
      <c r="K1187" s="659" t="str">
        <f t="shared" si="120"/>
        <v/>
      </c>
      <c r="L1187" s="659" t="str">
        <f t="shared" si="121"/>
        <v/>
      </c>
      <c r="M1187" s="659" t="str">
        <f t="shared" si="122"/>
        <v/>
      </c>
    </row>
    <row r="1188" spans="1:13" x14ac:dyDescent="0.2">
      <c r="A1188" s="26"/>
      <c r="B1188" s="26"/>
      <c r="C1188" s="25" t="str">
        <f t="shared" si="118"/>
        <v/>
      </c>
      <c r="E1188" s="622">
        <f t="shared" si="123"/>
        <v>2</v>
      </c>
      <c r="J1188" s="659" t="str">
        <f t="shared" si="119"/>
        <v/>
      </c>
      <c r="K1188" s="659" t="str">
        <f t="shared" si="120"/>
        <v/>
      </c>
      <c r="L1188" s="659" t="str">
        <f t="shared" si="121"/>
        <v/>
      </c>
      <c r="M1188" s="659" t="str">
        <f t="shared" si="122"/>
        <v/>
      </c>
    </row>
    <row r="1189" spans="1:13" x14ac:dyDescent="0.2">
      <c r="A1189" s="26"/>
      <c r="B1189" s="26"/>
      <c r="C1189" s="25" t="str">
        <f t="shared" si="118"/>
        <v/>
      </c>
      <c r="E1189" s="622">
        <f t="shared" si="123"/>
        <v>2</v>
      </c>
      <c r="J1189" s="659" t="str">
        <f t="shared" si="119"/>
        <v/>
      </c>
      <c r="K1189" s="659" t="str">
        <f t="shared" si="120"/>
        <v/>
      </c>
      <c r="L1189" s="659" t="str">
        <f t="shared" si="121"/>
        <v/>
      </c>
      <c r="M1189" s="659" t="str">
        <f t="shared" si="122"/>
        <v/>
      </c>
    </row>
    <row r="1190" spans="1:13" x14ac:dyDescent="0.2">
      <c r="A1190" s="26"/>
      <c r="B1190" s="26"/>
      <c r="C1190" s="25" t="str">
        <f t="shared" si="118"/>
        <v/>
      </c>
      <c r="E1190" s="622">
        <f t="shared" si="123"/>
        <v>2</v>
      </c>
      <c r="J1190" s="659" t="str">
        <f t="shared" si="119"/>
        <v/>
      </c>
      <c r="K1190" s="659" t="str">
        <f t="shared" si="120"/>
        <v/>
      </c>
      <c r="L1190" s="659" t="str">
        <f t="shared" si="121"/>
        <v/>
      </c>
      <c r="M1190" s="659" t="str">
        <f t="shared" si="122"/>
        <v/>
      </c>
    </row>
    <row r="1191" spans="1:13" x14ac:dyDescent="0.2">
      <c r="A1191" s="26"/>
      <c r="B1191" s="26"/>
      <c r="C1191" s="25" t="str">
        <f t="shared" si="118"/>
        <v/>
      </c>
      <c r="E1191" s="622">
        <f t="shared" si="123"/>
        <v>2</v>
      </c>
      <c r="J1191" s="659" t="str">
        <f t="shared" si="119"/>
        <v/>
      </c>
      <c r="K1191" s="659" t="str">
        <f t="shared" si="120"/>
        <v/>
      </c>
      <c r="L1191" s="659" t="str">
        <f t="shared" si="121"/>
        <v/>
      </c>
      <c r="M1191" s="659" t="str">
        <f t="shared" si="122"/>
        <v/>
      </c>
    </row>
    <row r="1192" spans="1:13" x14ac:dyDescent="0.2">
      <c r="A1192" s="26"/>
      <c r="B1192" s="26"/>
      <c r="C1192" s="25" t="str">
        <f t="shared" si="118"/>
        <v/>
      </c>
      <c r="E1192" s="622">
        <f t="shared" si="123"/>
        <v>2</v>
      </c>
      <c r="J1192" s="659" t="str">
        <f t="shared" si="119"/>
        <v/>
      </c>
      <c r="K1192" s="659" t="str">
        <f t="shared" si="120"/>
        <v/>
      </c>
      <c r="L1192" s="659" t="str">
        <f t="shared" si="121"/>
        <v/>
      </c>
      <c r="M1192" s="659" t="str">
        <f t="shared" si="122"/>
        <v/>
      </c>
    </row>
    <row r="1193" spans="1:13" x14ac:dyDescent="0.2">
      <c r="A1193" s="26"/>
      <c r="B1193" s="26"/>
      <c r="C1193" s="25" t="str">
        <f t="shared" si="118"/>
        <v/>
      </c>
      <c r="E1193" s="622">
        <f t="shared" si="123"/>
        <v>2</v>
      </c>
      <c r="J1193" s="659" t="str">
        <f t="shared" si="119"/>
        <v/>
      </c>
      <c r="K1193" s="659" t="str">
        <f t="shared" si="120"/>
        <v/>
      </c>
      <c r="L1193" s="659" t="str">
        <f t="shared" si="121"/>
        <v/>
      </c>
      <c r="M1193" s="659" t="str">
        <f t="shared" si="122"/>
        <v/>
      </c>
    </row>
    <row r="1194" spans="1:13" x14ac:dyDescent="0.2">
      <c r="A1194" s="26"/>
      <c r="B1194" s="26"/>
      <c r="C1194" s="25" t="str">
        <f t="shared" si="118"/>
        <v/>
      </c>
      <c r="E1194" s="622">
        <f t="shared" si="123"/>
        <v>2</v>
      </c>
      <c r="J1194" s="659" t="str">
        <f t="shared" si="119"/>
        <v/>
      </c>
      <c r="K1194" s="659" t="str">
        <f t="shared" si="120"/>
        <v/>
      </c>
      <c r="L1194" s="659" t="str">
        <f t="shared" si="121"/>
        <v/>
      </c>
      <c r="M1194" s="659" t="str">
        <f t="shared" si="122"/>
        <v/>
      </c>
    </row>
    <row r="1195" spans="1:13" x14ac:dyDescent="0.2">
      <c r="A1195" s="26"/>
      <c r="B1195" s="26"/>
      <c r="C1195" s="25" t="str">
        <f t="shared" si="118"/>
        <v/>
      </c>
      <c r="E1195" s="622">
        <f t="shared" si="123"/>
        <v>2</v>
      </c>
      <c r="J1195" s="659" t="str">
        <f t="shared" si="119"/>
        <v/>
      </c>
      <c r="K1195" s="659" t="str">
        <f t="shared" si="120"/>
        <v/>
      </c>
      <c r="L1195" s="659" t="str">
        <f t="shared" si="121"/>
        <v/>
      </c>
      <c r="M1195" s="659" t="str">
        <f t="shared" si="122"/>
        <v/>
      </c>
    </row>
    <row r="1196" spans="1:13" x14ac:dyDescent="0.2">
      <c r="A1196" s="26"/>
      <c r="B1196" s="26"/>
      <c r="C1196" s="25" t="str">
        <f t="shared" ref="C1196:C1259" si="124">IF(ISERROR(VLOOKUP(A1196,Balance,2,FALSE)),"",VLOOKUP(A1196,Balance,2,FALSE))</f>
        <v/>
      </c>
      <c r="E1196" s="622">
        <f t="shared" si="123"/>
        <v>2</v>
      </c>
      <c r="J1196" s="659" t="str">
        <f t="shared" si="119"/>
        <v/>
      </c>
      <c r="K1196" s="659" t="str">
        <f t="shared" si="120"/>
        <v/>
      </c>
      <c r="L1196" s="659" t="str">
        <f t="shared" si="121"/>
        <v/>
      </c>
      <c r="M1196" s="659" t="str">
        <f t="shared" si="122"/>
        <v/>
      </c>
    </row>
    <row r="1197" spans="1:13" x14ac:dyDescent="0.2">
      <c r="A1197" s="26"/>
      <c r="B1197" s="26"/>
      <c r="C1197" s="25" t="str">
        <f t="shared" si="124"/>
        <v/>
      </c>
      <c r="E1197" s="622">
        <f t="shared" si="123"/>
        <v>2</v>
      </c>
      <c r="J1197" s="659" t="str">
        <f t="shared" ref="J1197:J1260" si="125">IF($B1197="F",$G1197,"")</f>
        <v/>
      </c>
      <c r="K1197" s="659" t="str">
        <f t="shared" ref="K1197:K1260" si="126">IF($B1197="V",$G1197,"")</f>
        <v/>
      </c>
      <c r="L1197" s="659" t="str">
        <f t="shared" ref="L1197:L1260" si="127">IF($B1197="A",$G1197,"")</f>
        <v/>
      </c>
      <c r="M1197" s="659" t="str">
        <f t="shared" ref="M1197:M1260" si="128">IF($B1197="G",$G1197,"")</f>
        <v/>
      </c>
    </row>
    <row r="1198" spans="1:13" x14ac:dyDescent="0.2">
      <c r="A1198" s="26"/>
      <c r="B1198" s="26"/>
      <c r="C1198" s="25" t="str">
        <f t="shared" si="124"/>
        <v/>
      </c>
      <c r="E1198" s="622">
        <f t="shared" si="123"/>
        <v>2</v>
      </c>
      <c r="J1198" s="659" t="str">
        <f t="shared" si="125"/>
        <v/>
      </c>
      <c r="K1198" s="659" t="str">
        <f t="shared" si="126"/>
        <v/>
      </c>
      <c r="L1198" s="659" t="str">
        <f t="shared" si="127"/>
        <v/>
      </c>
      <c r="M1198" s="659" t="str">
        <f t="shared" si="128"/>
        <v/>
      </c>
    </row>
    <row r="1199" spans="1:13" x14ac:dyDescent="0.2">
      <c r="A1199" s="26"/>
      <c r="B1199" s="26"/>
      <c r="C1199" s="25" t="str">
        <f t="shared" si="124"/>
        <v/>
      </c>
      <c r="E1199" s="622">
        <f t="shared" si="123"/>
        <v>2</v>
      </c>
      <c r="J1199" s="659" t="str">
        <f t="shared" si="125"/>
        <v/>
      </c>
      <c r="K1199" s="659" t="str">
        <f t="shared" si="126"/>
        <v/>
      </c>
      <c r="L1199" s="659" t="str">
        <f t="shared" si="127"/>
        <v/>
      </c>
      <c r="M1199" s="659" t="str">
        <f t="shared" si="128"/>
        <v/>
      </c>
    </row>
    <row r="1200" spans="1:13" x14ac:dyDescent="0.2">
      <c r="A1200" s="26"/>
      <c r="B1200" s="26"/>
      <c r="C1200" s="25" t="str">
        <f t="shared" si="124"/>
        <v/>
      </c>
      <c r="E1200" s="622">
        <f t="shared" si="123"/>
        <v>2</v>
      </c>
      <c r="J1200" s="659" t="str">
        <f t="shared" si="125"/>
        <v/>
      </c>
      <c r="K1200" s="659" t="str">
        <f t="shared" si="126"/>
        <v/>
      </c>
      <c r="L1200" s="659" t="str">
        <f t="shared" si="127"/>
        <v/>
      </c>
      <c r="M1200" s="659" t="str">
        <f t="shared" si="128"/>
        <v/>
      </c>
    </row>
    <row r="1201" spans="1:13" x14ac:dyDescent="0.2">
      <c r="A1201" s="26"/>
      <c r="B1201" s="26"/>
      <c r="C1201" s="25" t="str">
        <f t="shared" si="124"/>
        <v/>
      </c>
      <c r="E1201" s="622">
        <f t="shared" si="123"/>
        <v>2</v>
      </c>
      <c r="J1201" s="659" t="str">
        <f t="shared" si="125"/>
        <v/>
      </c>
      <c r="K1201" s="659" t="str">
        <f t="shared" si="126"/>
        <v/>
      </c>
      <c r="L1201" s="659" t="str">
        <f t="shared" si="127"/>
        <v/>
      </c>
      <c r="M1201" s="659" t="str">
        <f t="shared" si="128"/>
        <v/>
      </c>
    </row>
    <row r="1202" spans="1:13" x14ac:dyDescent="0.2">
      <c r="A1202" s="26"/>
      <c r="B1202" s="26"/>
      <c r="C1202" s="25" t="str">
        <f t="shared" si="124"/>
        <v/>
      </c>
      <c r="E1202" s="622">
        <f t="shared" ref="E1202:E1265" si="129">IF(MID(D1202,6,3)="000",1,2)</f>
        <v>2</v>
      </c>
      <c r="J1202" s="659" t="str">
        <f t="shared" si="125"/>
        <v/>
      </c>
      <c r="K1202" s="659" t="str">
        <f t="shared" si="126"/>
        <v/>
      </c>
      <c r="L1202" s="659" t="str">
        <f t="shared" si="127"/>
        <v/>
      </c>
      <c r="M1202" s="659" t="str">
        <f t="shared" si="128"/>
        <v/>
      </c>
    </row>
    <row r="1203" spans="1:13" x14ac:dyDescent="0.2">
      <c r="A1203" s="26"/>
      <c r="B1203" s="26"/>
      <c r="C1203" s="25" t="str">
        <f t="shared" si="124"/>
        <v/>
      </c>
      <c r="E1203" s="622">
        <f t="shared" si="129"/>
        <v>2</v>
      </c>
      <c r="J1203" s="659" t="str">
        <f t="shared" si="125"/>
        <v/>
      </c>
      <c r="K1203" s="659" t="str">
        <f t="shared" si="126"/>
        <v/>
      </c>
      <c r="L1203" s="659" t="str">
        <f t="shared" si="127"/>
        <v/>
      </c>
      <c r="M1203" s="659" t="str">
        <f t="shared" si="128"/>
        <v/>
      </c>
    </row>
    <row r="1204" spans="1:13" x14ac:dyDescent="0.2">
      <c r="A1204" s="26"/>
      <c r="B1204" s="26"/>
      <c r="C1204" s="25" t="str">
        <f t="shared" si="124"/>
        <v/>
      </c>
      <c r="E1204" s="622">
        <f t="shared" si="129"/>
        <v>2</v>
      </c>
      <c r="J1204" s="659" t="str">
        <f t="shared" si="125"/>
        <v/>
      </c>
      <c r="K1204" s="659" t="str">
        <f t="shared" si="126"/>
        <v/>
      </c>
      <c r="L1204" s="659" t="str">
        <f t="shared" si="127"/>
        <v/>
      </c>
      <c r="M1204" s="659" t="str">
        <f t="shared" si="128"/>
        <v/>
      </c>
    </row>
    <row r="1205" spans="1:13" x14ac:dyDescent="0.2">
      <c r="A1205" s="26"/>
      <c r="B1205" s="26"/>
      <c r="C1205" s="25" t="str">
        <f t="shared" si="124"/>
        <v/>
      </c>
      <c r="E1205" s="622">
        <f t="shared" si="129"/>
        <v>2</v>
      </c>
      <c r="J1205" s="659" t="str">
        <f t="shared" si="125"/>
        <v/>
      </c>
      <c r="K1205" s="659" t="str">
        <f t="shared" si="126"/>
        <v/>
      </c>
      <c r="L1205" s="659" t="str">
        <f t="shared" si="127"/>
        <v/>
      </c>
      <c r="M1205" s="659" t="str">
        <f t="shared" si="128"/>
        <v/>
      </c>
    </row>
    <row r="1206" spans="1:13" x14ac:dyDescent="0.2">
      <c r="A1206" s="26"/>
      <c r="B1206" s="26"/>
      <c r="C1206" s="25" t="str">
        <f t="shared" si="124"/>
        <v/>
      </c>
      <c r="E1206" s="622">
        <f t="shared" si="129"/>
        <v>2</v>
      </c>
      <c r="J1206" s="659" t="str">
        <f t="shared" si="125"/>
        <v/>
      </c>
      <c r="K1206" s="659" t="str">
        <f t="shared" si="126"/>
        <v/>
      </c>
      <c r="L1206" s="659" t="str">
        <f t="shared" si="127"/>
        <v/>
      </c>
      <c r="M1206" s="659" t="str">
        <f t="shared" si="128"/>
        <v/>
      </c>
    </row>
    <row r="1207" spans="1:13" x14ac:dyDescent="0.2">
      <c r="A1207" s="26"/>
      <c r="B1207" s="26"/>
      <c r="C1207" s="25" t="str">
        <f t="shared" si="124"/>
        <v/>
      </c>
      <c r="E1207" s="622">
        <f t="shared" si="129"/>
        <v>2</v>
      </c>
      <c r="J1207" s="659" t="str">
        <f t="shared" si="125"/>
        <v/>
      </c>
      <c r="K1207" s="659" t="str">
        <f t="shared" si="126"/>
        <v/>
      </c>
      <c r="L1207" s="659" t="str">
        <f t="shared" si="127"/>
        <v/>
      </c>
      <c r="M1207" s="659" t="str">
        <f t="shared" si="128"/>
        <v/>
      </c>
    </row>
    <row r="1208" spans="1:13" x14ac:dyDescent="0.2">
      <c r="A1208" s="26"/>
      <c r="B1208" s="26"/>
      <c r="C1208" s="25" t="str">
        <f t="shared" si="124"/>
        <v/>
      </c>
      <c r="E1208" s="622">
        <f t="shared" si="129"/>
        <v>2</v>
      </c>
      <c r="J1208" s="659" t="str">
        <f t="shared" si="125"/>
        <v/>
      </c>
      <c r="K1208" s="659" t="str">
        <f t="shared" si="126"/>
        <v/>
      </c>
      <c r="L1208" s="659" t="str">
        <f t="shared" si="127"/>
        <v/>
      </c>
      <c r="M1208" s="659" t="str">
        <f t="shared" si="128"/>
        <v/>
      </c>
    </row>
    <row r="1209" spans="1:13" x14ac:dyDescent="0.2">
      <c r="A1209" s="26"/>
      <c r="B1209" s="26"/>
      <c r="C1209" s="25" t="str">
        <f t="shared" si="124"/>
        <v/>
      </c>
      <c r="E1209" s="622">
        <f t="shared" si="129"/>
        <v>2</v>
      </c>
      <c r="J1209" s="659" t="str">
        <f t="shared" si="125"/>
        <v/>
      </c>
      <c r="K1209" s="659" t="str">
        <f t="shared" si="126"/>
        <v/>
      </c>
      <c r="L1209" s="659" t="str">
        <f t="shared" si="127"/>
        <v/>
      </c>
      <c r="M1209" s="659" t="str">
        <f t="shared" si="128"/>
        <v/>
      </c>
    </row>
    <row r="1210" spans="1:13" x14ac:dyDescent="0.2">
      <c r="A1210" s="26"/>
      <c r="B1210" s="26"/>
      <c r="C1210" s="25" t="str">
        <f t="shared" si="124"/>
        <v/>
      </c>
      <c r="E1210" s="622">
        <f t="shared" si="129"/>
        <v>2</v>
      </c>
      <c r="J1210" s="659" t="str">
        <f t="shared" si="125"/>
        <v/>
      </c>
      <c r="K1210" s="659" t="str">
        <f t="shared" si="126"/>
        <v/>
      </c>
      <c r="L1210" s="659" t="str">
        <f t="shared" si="127"/>
        <v/>
      </c>
      <c r="M1210" s="659" t="str">
        <f t="shared" si="128"/>
        <v/>
      </c>
    </row>
    <row r="1211" spans="1:13" x14ac:dyDescent="0.2">
      <c r="A1211" s="26"/>
      <c r="B1211" s="26"/>
      <c r="C1211" s="25" t="str">
        <f t="shared" si="124"/>
        <v/>
      </c>
      <c r="E1211" s="622">
        <f t="shared" si="129"/>
        <v>2</v>
      </c>
      <c r="J1211" s="659" t="str">
        <f t="shared" si="125"/>
        <v/>
      </c>
      <c r="K1211" s="659" t="str">
        <f t="shared" si="126"/>
        <v/>
      </c>
      <c r="L1211" s="659" t="str">
        <f t="shared" si="127"/>
        <v/>
      </c>
      <c r="M1211" s="659" t="str">
        <f t="shared" si="128"/>
        <v/>
      </c>
    </row>
    <row r="1212" spans="1:13" x14ac:dyDescent="0.2">
      <c r="A1212" s="26"/>
      <c r="B1212" s="26"/>
      <c r="C1212" s="25" t="str">
        <f t="shared" si="124"/>
        <v/>
      </c>
      <c r="E1212" s="622">
        <f t="shared" si="129"/>
        <v>2</v>
      </c>
      <c r="J1212" s="659" t="str">
        <f t="shared" si="125"/>
        <v/>
      </c>
      <c r="K1212" s="659" t="str">
        <f t="shared" si="126"/>
        <v/>
      </c>
      <c r="L1212" s="659" t="str">
        <f t="shared" si="127"/>
        <v/>
      </c>
      <c r="M1212" s="659" t="str">
        <f t="shared" si="128"/>
        <v/>
      </c>
    </row>
    <row r="1213" spans="1:13" x14ac:dyDescent="0.2">
      <c r="A1213" s="26"/>
      <c r="B1213" s="26"/>
      <c r="C1213" s="25" t="str">
        <f t="shared" si="124"/>
        <v/>
      </c>
      <c r="E1213" s="622">
        <f t="shared" si="129"/>
        <v>2</v>
      </c>
      <c r="J1213" s="659" t="str">
        <f t="shared" si="125"/>
        <v/>
      </c>
      <c r="K1213" s="659" t="str">
        <f t="shared" si="126"/>
        <v/>
      </c>
      <c r="L1213" s="659" t="str">
        <f t="shared" si="127"/>
        <v/>
      </c>
      <c r="M1213" s="659" t="str">
        <f t="shared" si="128"/>
        <v/>
      </c>
    </row>
    <row r="1214" spans="1:13" x14ac:dyDescent="0.2">
      <c r="A1214" s="26"/>
      <c r="B1214" s="26"/>
      <c r="C1214" s="25" t="str">
        <f t="shared" si="124"/>
        <v/>
      </c>
      <c r="E1214" s="622">
        <f t="shared" si="129"/>
        <v>2</v>
      </c>
      <c r="J1214" s="659" t="str">
        <f t="shared" si="125"/>
        <v/>
      </c>
      <c r="K1214" s="659" t="str">
        <f t="shared" si="126"/>
        <v/>
      </c>
      <c r="L1214" s="659" t="str">
        <f t="shared" si="127"/>
        <v/>
      </c>
      <c r="M1214" s="659" t="str">
        <f t="shared" si="128"/>
        <v/>
      </c>
    </row>
    <row r="1215" spans="1:13" x14ac:dyDescent="0.2">
      <c r="A1215" s="26"/>
      <c r="B1215" s="26"/>
      <c r="C1215" s="25" t="str">
        <f t="shared" si="124"/>
        <v/>
      </c>
      <c r="E1215" s="622">
        <f t="shared" si="129"/>
        <v>2</v>
      </c>
      <c r="J1215" s="659" t="str">
        <f t="shared" si="125"/>
        <v/>
      </c>
      <c r="K1215" s="659" t="str">
        <f t="shared" si="126"/>
        <v/>
      </c>
      <c r="L1215" s="659" t="str">
        <f t="shared" si="127"/>
        <v/>
      </c>
      <c r="M1215" s="659" t="str">
        <f t="shared" si="128"/>
        <v/>
      </c>
    </row>
    <row r="1216" spans="1:13" x14ac:dyDescent="0.2">
      <c r="A1216" s="26"/>
      <c r="B1216" s="26"/>
      <c r="C1216" s="25" t="str">
        <f t="shared" si="124"/>
        <v/>
      </c>
      <c r="E1216" s="622">
        <f t="shared" si="129"/>
        <v>2</v>
      </c>
      <c r="J1216" s="659" t="str">
        <f t="shared" si="125"/>
        <v/>
      </c>
      <c r="K1216" s="659" t="str">
        <f t="shared" si="126"/>
        <v/>
      </c>
      <c r="L1216" s="659" t="str">
        <f t="shared" si="127"/>
        <v/>
      </c>
      <c r="M1216" s="659" t="str">
        <f t="shared" si="128"/>
        <v/>
      </c>
    </row>
    <row r="1217" spans="1:13" x14ac:dyDescent="0.2">
      <c r="A1217" s="26"/>
      <c r="B1217" s="26"/>
      <c r="C1217" s="25" t="str">
        <f t="shared" si="124"/>
        <v/>
      </c>
      <c r="E1217" s="622">
        <f t="shared" si="129"/>
        <v>2</v>
      </c>
      <c r="J1217" s="659" t="str">
        <f t="shared" si="125"/>
        <v/>
      </c>
      <c r="K1217" s="659" t="str">
        <f t="shared" si="126"/>
        <v/>
      </c>
      <c r="L1217" s="659" t="str">
        <f t="shared" si="127"/>
        <v/>
      </c>
      <c r="M1217" s="659" t="str">
        <f t="shared" si="128"/>
        <v/>
      </c>
    </row>
    <row r="1218" spans="1:13" x14ac:dyDescent="0.2">
      <c r="A1218" s="26"/>
      <c r="B1218" s="26"/>
      <c r="C1218" s="25" t="str">
        <f t="shared" si="124"/>
        <v/>
      </c>
      <c r="E1218" s="622">
        <f t="shared" si="129"/>
        <v>2</v>
      </c>
      <c r="J1218" s="659" t="str">
        <f t="shared" si="125"/>
        <v/>
      </c>
      <c r="K1218" s="659" t="str">
        <f t="shared" si="126"/>
        <v/>
      </c>
      <c r="L1218" s="659" t="str">
        <f t="shared" si="127"/>
        <v/>
      </c>
      <c r="M1218" s="659" t="str">
        <f t="shared" si="128"/>
        <v/>
      </c>
    </row>
    <row r="1219" spans="1:13" x14ac:dyDescent="0.2">
      <c r="A1219" s="26"/>
      <c r="B1219" s="26"/>
      <c r="C1219" s="25" t="str">
        <f t="shared" si="124"/>
        <v/>
      </c>
      <c r="E1219" s="622">
        <f t="shared" si="129"/>
        <v>2</v>
      </c>
      <c r="J1219" s="659" t="str">
        <f t="shared" si="125"/>
        <v/>
      </c>
      <c r="K1219" s="659" t="str">
        <f t="shared" si="126"/>
        <v/>
      </c>
      <c r="L1219" s="659" t="str">
        <f t="shared" si="127"/>
        <v/>
      </c>
      <c r="M1219" s="659" t="str">
        <f t="shared" si="128"/>
        <v/>
      </c>
    </row>
    <row r="1220" spans="1:13" x14ac:dyDescent="0.2">
      <c r="A1220" s="26"/>
      <c r="B1220" s="26"/>
      <c r="C1220" s="25" t="str">
        <f t="shared" si="124"/>
        <v/>
      </c>
      <c r="E1220" s="622">
        <f t="shared" si="129"/>
        <v>2</v>
      </c>
      <c r="J1220" s="659" t="str">
        <f t="shared" si="125"/>
        <v/>
      </c>
      <c r="K1220" s="659" t="str">
        <f t="shared" si="126"/>
        <v/>
      </c>
      <c r="L1220" s="659" t="str">
        <f t="shared" si="127"/>
        <v/>
      </c>
      <c r="M1220" s="659" t="str">
        <f t="shared" si="128"/>
        <v/>
      </c>
    </row>
    <row r="1221" spans="1:13" x14ac:dyDescent="0.2">
      <c r="A1221" s="26"/>
      <c r="B1221" s="26"/>
      <c r="C1221" s="25" t="str">
        <f t="shared" si="124"/>
        <v/>
      </c>
      <c r="E1221" s="622">
        <f t="shared" si="129"/>
        <v>2</v>
      </c>
      <c r="J1221" s="659" t="str">
        <f t="shared" si="125"/>
        <v/>
      </c>
      <c r="K1221" s="659" t="str">
        <f t="shared" si="126"/>
        <v/>
      </c>
      <c r="L1221" s="659" t="str">
        <f t="shared" si="127"/>
        <v/>
      </c>
      <c r="M1221" s="659" t="str">
        <f t="shared" si="128"/>
        <v/>
      </c>
    </row>
    <row r="1222" spans="1:13" x14ac:dyDescent="0.2">
      <c r="A1222" s="26"/>
      <c r="B1222" s="26"/>
      <c r="C1222" s="25" t="str">
        <f t="shared" si="124"/>
        <v/>
      </c>
      <c r="E1222" s="622">
        <f t="shared" si="129"/>
        <v>2</v>
      </c>
      <c r="J1222" s="659" t="str">
        <f t="shared" si="125"/>
        <v/>
      </c>
      <c r="K1222" s="659" t="str">
        <f t="shared" si="126"/>
        <v/>
      </c>
      <c r="L1222" s="659" t="str">
        <f t="shared" si="127"/>
        <v/>
      </c>
      <c r="M1222" s="659" t="str">
        <f t="shared" si="128"/>
        <v/>
      </c>
    </row>
    <row r="1223" spans="1:13" x14ac:dyDescent="0.2">
      <c r="A1223" s="26"/>
      <c r="B1223" s="26"/>
      <c r="C1223" s="25" t="str">
        <f t="shared" si="124"/>
        <v/>
      </c>
      <c r="E1223" s="622">
        <f t="shared" si="129"/>
        <v>2</v>
      </c>
      <c r="J1223" s="659" t="str">
        <f t="shared" si="125"/>
        <v/>
      </c>
      <c r="K1223" s="659" t="str">
        <f t="shared" si="126"/>
        <v/>
      </c>
      <c r="L1223" s="659" t="str">
        <f t="shared" si="127"/>
        <v/>
      </c>
      <c r="M1223" s="659" t="str">
        <f t="shared" si="128"/>
        <v/>
      </c>
    </row>
    <row r="1224" spans="1:13" x14ac:dyDescent="0.2">
      <c r="A1224" s="26"/>
      <c r="B1224" s="26"/>
      <c r="C1224" s="25" t="str">
        <f t="shared" si="124"/>
        <v/>
      </c>
      <c r="E1224" s="622">
        <f t="shared" si="129"/>
        <v>2</v>
      </c>
      <c r="J1224" s="659" t="str">
        <f t="shared" si="125"/>
        <v/>
      </c>
      <c r="K1224" s="659" t="str">
        <f t="shared" si="126"/>
        <v/>
      </c>
      <c r="L1224" s="659" t="str">
        <f t="shared" si="127"/>
        <v/>
      </c>
      <c r="M1224" s="659" t="str">
        <f t="shared" si="128"/>
        <v/>
      </c>
    </row>
    <row r="1225" spans="1:13" x14ac:dyDescent="0.2">
      <c r="A1225" s="26"/>
      <c r="B1225" s="26"/>
      <c r="C1225" s="25" t="str">
        <f t="shared" si="124"/>
        <v/>
      </c>
      <c r="E1225" s="622">
        <f t="shared" si="129"/>
        <v>2</v>
      </c>
      <c r="J1225" s="659" t="str">
        <f t="shared" si="125"/>
        <v/>
      </c>
      <c r="K1225" s="659" t="str">
        <f t="shared" si="126"/>
        <v/>
      </c>
      <c r="L1225" s="659" t="str">
        <f t="shared" si="127"/>
        <v/>
      </c>
      <c r="M1225" s="659" t="str">
        <f t="shared" si="128"/>
        <v/>
      </c>
    </row>
    <row r="1226" spans="1:13" x14ac:dyDescent="0.2">
      <c r="A1226" s="26"/>
      <c r="B1226" s="26"/>
      <c r="C1226" s="25" t="str">
        <f t="shared" si="124"/>
        <v/>
      </c>
      <c r="E1226" s="622">
        <f t="shared" si="129"/>
        <v>2</v>
      </c>
      <c r="J1226" s="659" t="str">
        <f t="shared" si="125"/>
        <v/>
      </c>
      <c r="K1226" s="659" t="str">
        <f t="shared" si="126"/>
        <v/>
      </c>
      <c r="L1226" s="659" t="str">
        <f t="shared" si="127"/>
        <v/>
      </c>
      <c r="M1226" s="659" t="str">
        <f t="shared" si="128"/>
        <v/>
      </c>
    </row>
    <row r="1227" spans="1:13" x14ac:dyDescent="0.2">
      <c r="A1227" s="26"/>
      <c r="B1227" s="26"/>
      <c r="C1227" s="25" t="str">
        <f t="shared" si="124"/>
        <v/>
      </c>
      <c r="E1227" s="622">
        <f t="shared" si="129"/>
        <v>2</v>
      </c>
      <c r="J1227" s="659" t="str">
        <f t="shared" si="125"/>
        <v/>
      </c>
      <c r="K1227" s="659" t="str">
        <f t="shared" si="126"/>
        <v/>
      </c>
      <c r="L1227" s="659" t="str">
        <f t="shared" si="127"/>
        <v/>
      </c>
      <c r="M1227" s="659" t="str">
        <f t="shared" si="128"/>
        <v/>
      </c>
    </row>
    <row r="1228" spans="1:13" x14ac:dyDescent="0.2">
      <c r="A1228" s="26"/>
      <c r="B1228" s="26"/>
      <c r="C1228" s="25" t="str">
        <f t="shared" si="124"/>
        <v/>
      </c>
      <c r="E1228" s="622">
        <f t="shared" si="129"/>
        <v>2</v>
      </c>
      <c r="J1228" s="659" t="str">
        <f t="shared" si="125"/>
        <v/>
      </c>
      <c r="K1228" s="659" t="str">
        <f t="shared" si="126"/>
        <v/>
      </c>
      <c r="L1228" s="659" t="str">
        <f t="shared" si="127"/>
        <v/>
      </c>
      <c r="M1228" s="659" t="str">
        <f t="shared" si="128"/>
        <v/>
      </c>
    </row>
    <row r="1229" spans="1:13" x14ac:dyDescent="0.2">
      <c r="A1229" s="26"/>
      <c r="B1229" s="26"/>
      <c r="C1229" s="25" t="str">
        <f t="shared" si="124"/>
        <v/>
      </c>
      <c r="E1229" s="622">
        <f t="shared" si="129"/>
        <v>2</v>
      </c>
      <c r="J1229" s="659" t="str">
        <f t="shared" si="125"/>
        <v/>
      </c>
      <c r="K1229" s="659" t="str">
        <f t="shared" si="126"/>
        <v/>
      </c>
      <c r="L1229" s="659" t="str">
        <f t="shared" si="127"/>
        <v/>
      </c>
      <c r="M1229" s="659" t="str">
        <f t="shared" si="128"/>
        <v/>
      </c>
    </row>
    <row r="1230" spans="1:13" x14ac:dyDescent="0.2">
      <c r="A1230" s="26"/>
      <c r="B1230" s="26"/>
      <c r="C1230" s="25" t="str">
        <f t="shared" si="124"/>
        <v/>
      </c>
      <c r="E1230" s="622">
        <f t="shared" si="129"/>
        <v>2</v>
      </c>
      <c r="J1230" s="659" t="str">
        <f t="shared" si="125"/>
        <v/>
      </c>
      <c r="K1230" s="659" t="str">
        <f t="shared" si="126"/>
        <v/>
      </c>
      <c r="L1230" s="659" t="str">
        <f t="shared" si="127"/>
        <v/>
      </c>
      <c r="M1230" s="659" t="str">
        <f t="shared" si="128"/>
        <v/>
      </c>
    </row>
    <row r="1231" spans="1:13" x14ac:dyDescent="0.2">
      <c r="A1231" s="26"/>
      <c r="B1231" s="26"/>
      <c r="C1231" s="25" t="str">
        <f t="shared" si="124"/>
        <v/>
      </c>
      <c r="E1231" s="622">
        <f t="shared" si="129"/>
        <v>2</v>
      </c>
      <c r="J1231" s="659" t="str">
        <f t="shared" si="125"/>
        <v/>
      </c>
      <c r="K1231" s="659" t="str">
        <f t="shared" si="126"/>
        <v/>
      </c>
      <c r="L1231" s="659" t="str">
        <f t="shared" si="127"/>
        <v/>
      </c>
      <c r="M1231" s="659" t="str">
        <f t="shared" si="128"/>
        <v/>
      </c>
    </row>
    <row r="1232" spans="1:13" x14ac:dyDescent="0.2">
      <c r="A1232" s="26"/>
      <c r="B1232" s="26"/>
      <c r="C1232" s="25" t="str">
        <f t="shared" si="124"/>
        <v/>
      </c>
      <c r="E1232" s="622">
        <f t="shared" si="129"/>
        <v>2</v>
      </c>
      <c r="J1232" s="659" t="str">
        <f t="shared" si="125"/>
        <v/>
      </c>
      <c r="K1232" s="659" t="str">
        <f t="shared" si="126"/>
        <v/>
      </c>
      <c r="L1232" s="659" t="str">
        <f t="shared" si="127"/>
        <v/>
      </c>
      <c r="M1232" s="659" t="str">
        <f t="shared" si="128"/>
        <v/>
      </c>
    </row>
    <row r="1233" spans="1:13" x14ac:dyDescent="0.2">
      <c r="A1233" s="26"/>
      <c r="B1233" s="26"/>
      <c r="C1233" s="25" t="str">
        <f t="shared" si="124"/>
        <v/>
      </c>
      <c r="E1233" s="622">
        <f t="shared" si="129"/>
        <v>2</v>
      </c>
      <c r="J1233" s="659" t="str">
        <f t="shared" si="125"/>
        <v/>
      </c>
      <c r="K1233" s="659" t="str">
        <f t="shared" si="126"/>
        <v/>
      </c>
      <c r="L1233" s="659" t="str">
        <f t="shared" si="127"/>
        <v/>
      </c>
      <c r="M1233" s="659" t="str">
        <f t="shared" si="128"/>
        <v/>
      </c>
    </row>
    <row r="1234" spans="1:13" x14ac:dyDescent="0.2">
      <c r="A1234" s="26"/>
      <c r="B1234" s="26"/>
      <c r="C1234" s="25" t="str">
        <f t="shared" si="124"/>
        <v/>
      </c>
      <c r="E1234" s="622">
        <f t="shared" si="129"/>
        <v>2</v>
      </c>
      <c r="J1234" s="659" t="str">
        <f t="shared" si="125"/>
        <v/>
      </c>
      <c r="K1234" s="659" t="str">
        <f t="shared" si="126"/>
        <v/>
      </c>
      <c r="L1234" s="659" t="str">
        <f t="shared" si="127"/>
        <v/>
      </c>
      <c r="M1234" s="659" t="str">
        <f t="shared" si="128"/>
        <v/>
      </c>
    </row>
    <row r="1235" spans="1:13" x14ac:dyDescent="0.2">
      <c r="A1235" s="26"/>
      <c r="B1235" s="26"/>
      <c r="C1235" s="25" t="str">
        <f t="shared" si="124"/>
        <v/>
      </c>
      <c r="E1235" s="622">
        <f t="shared" si="129"/>
        <v>2</v>
      </c>
      <c r="J1235" s="659" t="str">
        <f t="shared" si="125"/>
        <v/>
      </c>
      <c r="K1235" s="659" t="str">
        <f t="shared" si="126"/>
        <v/>
      </c>
      <c r="L1235" s="659" t="str">
        <f t="shared" si="127"/>
        <v/>
      </c>
      <c r="M1235" s="659" t="str">
        <f t="shared" si="128"/>
        <v/>
      </c>
    </row>
    <row r="1236" spans="1:13" x14ac:dyDescent="0.2">
      <c r="A1236" s="26"/>
      <c r="B1236" s="26"/>
      <c r="C1236" s="25" t="str">
        <f t="shared" si="124"/>
        <v/>
      </c>
      <c r="E1236" s="622">
        <f t="shared" si="129"/>
        <v>2</v>
      </c>
      <c r="J1236" s="659" t="str">
        <f t="shared" si="125"/>
        <v/>
      </c>
      <c r="K1236" s="659" t="str">
        <f t="shared" si="126"/>
        <v/>
      </c>
      <c r="L1236" s="659" t="str">
        <f t="shared" si="127"/>
        <v/>
      </c>
      <c r="M1236" s="659" t="str">
        <f t="shared" si="128"/>
        <v/>
      </c>
    </row>
    <row r="1237" spans="1:13" x14ac:dyDescent="0.2">
      <c r="A1237" s="26"/>
      <c r="B1237" s="26"/>
      <c r="C1237" s="25" t="str">
        <f t="shared" si="124"/>
        <v/>
      </c>
      <c r="E1237" s="622">
        <f t="shared" si="129"/>
        <v>2</v>
      </c>
      <c r="J1237" s="659" t="str">
        <f t="shared" si="125"/>
        <v/>
      </c>
      <c r="K1237" s="659" t="str">
        <f t="shared" si="126"/>
        <v/>
      </c>
      <c r="L1237" s="659" t="str">
        <f t="shared" si="127"/>
        <v/>
      </c>
      <c r="M1237" s="659" t="str">
        <f t="shared" si="128"/>
        <v/>
      </c>
    </row>
    <row r="1238" spans="1:13" x14ac:dyDescent="0.2">
      <c r="A1238" s="26"/>
      <c r="B1238" s="26"/>
      <c r="C1238" s="25" t="str">
        <f t="shared" si="124"/>
        <v/>
      </c>
      <c r="E1238" s="622">
        <f t="shared" si="129"/>
        <v>2</v>
      </c>
      <c r="J1238" s="659" t="str">
        <f t="shared" si="125"/>
        <v/>
      </c>
      <c r="K1238" s="659" t="str">
        <f t="shared" si="126"/>
        <v/>
      </c>
      <c r="L1238" s="659" t="str">
        <f t="shared" si="127"/>
        <v/>
      </c>
      <c r="M1238" s="659" t="str">
        <f t="shared" si="128"/>
        <v/>
      </c>
    </row>
    <row r="1239" spans="1:13" x14ac:dyDescent="0.2">
      <c r="A1239" s="26"/>
      <c r="B1239" s="26"/>
      <c r="C1239" s="25" t="str">
        <f t="shared" si="124"/>
        <v/>
      </c>
      <c r="E1239" s="622">
        <f t="shared" si="129"/>
        <v>2</v>
      </c>
      <c r="J1239" s="659" t="str">
        <f t="shared" si="125"/>
        <v/>
      </c>
      <c r="K1239" s="659" t="str">
        <f t="shared" si="126"/>
        <v/>
      </c>
      <c r="L1239" s="659" t="str">
        <f t="shared" si="127"/>
        <v/>
      </c>
      <c r="M1239" s="659" t="str">
        <f t="shared" si="128"/>
        <v/>
      </c>
    </row>
    <row r="1240" spans="1:13" x14ac:dyDescent="0.2">
      <c r="A1240" s="26"/>
      <c r="B1240" s="26"/>
      <c r="C1240" s="25" t="str">
        <f t="shared" si="124"/>
        <v/>
      </c>
      <c r="E1240" s="622">
        <f t="shared" si="129"/>
        <v>2</v>
      </c>
      <c r="J1240" s="659" t="str">
        <f t="shared" si="125"/>
        <v/>
      </c>
      <c r="K1240" s="659" t="str">
        <f t="shared" si="126"/>
        <v/>
      </c>
      <c r="L1240" s="659" t="str">
        <f t="shared" si="127"/>
        <v/>
      </c>
      <c r="M1240" s="659" t="str">
        <f t="shared" si="128"/>
        <v/>
      </c>
    </row>
    <row r="1241" spans="1:13" x14ac:dyDescent="0.2">
      <c r="A1241" s="26"/>
      <c r="B1241" s="26"/>
      <c r="C1241" s="25" t="str">
        <f t="shared" si="124"/>
        <v/>
      </c>
      <c r="E1241" s="622">
        <f t="shared" si="129"/>
        <v>2</v>
      </c>
      <c r="J1241" s="659" t="str">
        <f t="shared" si="125"/>
        <v/>
      </c>
      <c r="K1241" s="659" t="str">
        <f t="shared" si="126"/>
        <v/>
      </c>
      <c r="L1241" s="659" t="str">
        <f t="shared" si="127"/>
        <v/>
      </c>
      <c r="M1241" s="659" t="str">
        <f t="shared" si="128"/>
        <v/>
      </c>
    </row>
    <row r="1242" spans="1:13" x14ac:dyDescent="0.2">
      <c r="A1242" s="26"/>
      <c r="B1242" s="26"/>
      <c r="C1242" s="25" t="str">
        <f t="shared" si="124"/>
        <v/>
      </c>
      <c r="E1242" s="622">
        <f t="shared" si="129"/>
        <v>2</v>
      </c>
      <c r="J1242" s="659" t="str">
        <f t="shared" si="125"/>
        <v/>
      </c>
      <c r="K1242" s="659" t="str">
        <f t="shared" si="126"/>
        <v/>
      </c>
      <c r="L1242" s="659" t="str">
        <f t="shared" si="127"/>
        <v/>
      </c>
      <c r="M1242" s="659" t="str">
        <f t="shared" si="128"/>
        <v/>
      </c>
    </row>
    <row r="1243" spans="1:13" x14ac:dyDescent="0.2">
      <c r="A1243" s="26"/>
      <c r="B1243" s="26"/>
      <c r="C1243" s="25" t="str">
        <f t="shared" si="124"/>
        <v/>
      </c>
      <c r="E1243" s="622">
        <f t="shared" si="129"/>
        <v>2</v>
      </c>
      <c r="J1243" s="659" t="str">
        <f t="shared" si="125"/>
        <v/>
      </c>
      <c r="K1243" s="659" t="str">
        <f t="shared" si="126"/>
        <v/>
      </c>
      <c r="L1243" s="659" t="str">
        <f t="shared" si="127"/>
        <v/>
      </c>
      <c r="M1243" s="659" t="str">
        <f t="shared" si="128"/>
        <v/>
      </c>
    </row>
    <row r="1244" spans="1:13" x14ac:dyDescent="0.2">
      <c r="A1244" s="26"/>
      <c r="B1244" s="26"/>
      <c r="C1244" s="25" t="str">
        <f t="shared" si="124"/>
        <v/>
      </c>
      <c r="E1244" s="622">
        <f t="shared" si="129"/>
        <v>2</v>
      </c>
      <c r="J1244" s="659" t="str">
        <f t="shared" si="125"/>
        <v/>
      </c>
      <c r="K1244" s="659" t="str">
        <f t="shared" si="126"/>
        <v/>
      </c>
      <c r="L1244" s="659" t="str">
        <f t="shared" si="127"/>
        <v/>
      </c>
      <c r="M1244" s="659" t="str">
        <f t="shared" si="128"/>
        <v/>
      </c>
    </row>
    <row r="1245" spans="1:13" x14ac:dyDescent="0.2">
      <c r="A1245" s="26"/>
      <c r="B1245" s="26"/>
      <c r="C1245" s="25" t="str">
        <f t="shared" si="124"/>
        <v/>
      </c>
      <c r="E1245" s="622">
        <f t="shared" si="129"/>
        <v>2</v>
      </c>
      <c r="J1245" s="659" t="str">
        <f t="shared" si="125"/>
        <v/>
      </c>
      <c r="K1245" s="659" t="str">
        <f t="shared" si="126"/>
        <v/>
      </c>
      <c r="L1245" s="659" t="str">
        <f t="shared" si="127"/>
        <v/>
      </c>
      <c r="M1245" s="659" t="str">
        <f t="shared" si="128"/>
        <v/>
      </c>
    </row>
    <row r="1246" spans="1:13" x14ac:dyDescent="0.2">
      <c r="A1246" s="26"/>
      <c r="B1246" s="26"/>
      <c r="C1246" s="25" t="str">
        <f t="shared" si="124"/>
        <v/>
      </c>
      <c r="E1246" s="622">
        <f t="shared" si="129"/>
        <v>2</v>
      </c>
      <c r="J1246" s="659" t="str">
        <f t="shared" si="125"/>
        <v/>
      </c>
      <c r="K1246" s="659" t="str">
        <f t="shared" si="126"/>
        <v/>
      </c>
      <c r="L1246" s="659" t="str">
        <f t="shared" si="127"/>
        <v/>
      </c>
      <c r="M1246" s="659" t="str">
        <f t="shared" si="128"/>
        <v/>
      </c>
    </row>
    <row r="1247" spans="1:13" x14ac:dyDescent="0.2">
      <c r="A1247" s="26"/>
      <c r="B1247" s="26"/>
      <c r="C1247" s="25" t="str">
        <f t="shared" si="124"/>
        <v/>
      </c>
      <c r="E1247" s="622">
        <f t="shared" si="129"/>
        <v>2</v>
      </c>
      <c r="J1247" s="659" t="str">
        <f t="shared" si="125"/>
        <v/>
      </c>
      <c r="K1247" s="659" t="str">
        <f t="shared" si="126"/>
        <v/>
      </c>
      <c r="L1247" s="659" t="str">
        <f t="shared" si="127"/>
        <v/>
      </c>
      <c r="M1247" s="659" t="str">
        <f t="shared" si="128"/>
        <v/>
      </c>
    </row>
    <row r="1248" spans="1:13" x14ac:dyDescent="0.2">
      <c r="A1248" s="26"/>
      <c r="B1248" s="26"/>
      <c r="C1248" s="25" t="str">
        <f t="shared" si="124"/>
        <v/>
      </c>
      <c r="E1248" s="622">
        <f t="shared" si="129"/>
        <v>2</v>
      </c>
      <c r="J1248" s="659" t="str">
        <f t="shared" si="125"/>
        <v/>
      </c>
      <c r="K1248" s="659" t="str">
        <f t="shared" si="126"/>
        <v/>
      </c>
      <c r="L1248" s="659" t="str">
        <f t="shared" si="127"/>
        <v/>
      </c>
      <c r="M1248" s="659" t="str">
        <f t="shared" si="128"/>
        <v/>
      </c>
    </row>
    <row r="1249" spans="1:13" x14ac:dyDescent="0.2">
      <c r="A1249" s="26"/>
      <c r="B1249" s="26"/>
      <c r="C1249" s="25" t="str">
        <f t="shared" si="124"/>
        <v/>
      </c>
      <c r="E1249" s="622">
        <f t="shared" si="129"/>
        <v>2</v>
      </c>
      <c r="J1249" s="659" t="str">
        <f t="shared" si="125"/>
        <v/>
      </c>
      <c r="K1249" s="659" t="str">
        <f t="shared" si="126"/>
        <v/>
      </c>
      <c r="L1249" s="659" t="str">
        <f t="shared" si="127"/>
        <v/>
      </c>
      <c r="M1249" s="659" t="str">
        <f t="shared" si="128"/>
        <v/>
      </c>
    </row>
    <row r="1250" spans="1:13" x14ac:dyDescent="0.2">
      <c r="A1250" s="26"/>
      <c r="B1250" s="26"/>
      <c r="C1250" s="25" t="str">
        <f t="shared" si="124"/>
        <v/>
      </c>
      <c r="E1250" s="622">
        <f t="shared" si="129"/>
        <v>2</v>
      </c>
      <c r="J1250" s="659" t="str">
        <f t="shared" si="125"/>
        <v/>
      </c>
      <c r="K1250" s="659" t="str">
        <f t="shared" si="126"/>
        <v/>
      </c>
      <c r="L1250" s="659" t="str">
        <f t="shared" si="127"/>
        <v/>
      </c>
      <c r="M1250" s="659" t="str">
        <f t="shared" si="128"/>
        <v/>
      </c>
    </row>
    <row r="1251" spans="1:13" x14ac:dyDescent="0.2">
      <c r="A1251" s="26"/>
      <c r="B1251" s="26"/>
      <c r="C1251" s="25" t="str">
        <f t="shared" si="124"/>
        <v/>
      </c>
      <c r="E1251" s="622">
        <f t="shared" si="129"/>
        <v>2</v>
      </c>
      <c r="J1251" s="659" t="str">
        <f t="shared" si="125"/>
        <v/>
      </c>
      <c r="K1251" s="659" t="str">
        <f t="shared" si="126"/>
        <v/>
      </c>
      <c r="L1251" s="659" t="str">
        <f t="shared" si="127"/>
        <v/>
      </c>
      <c r="M1251" s="659" t="str">
        <f t="shared" si="128"/>
        <v/>
      </c>
    </row>
    <row r="1252" spans="1:13" x14ac:dyDescent="0.2">
      <c r="A1252" s="26"/>
      <c r="B1252" s="26"/>
      <c r="C1252" s="25" t="str">
        <f t="shared" si="124"/>
        <v/>
      </c>
      <c r="E1252" s="622">
        <f t="shared" si="129"/>
        <v>2</v>
      </c>
      <c r="J1252" s="659" t="str">
        <f t="shared" si="125"/>
        <v/>
      </c>
      <c r="K1252" s="659" t="str">
        <f t="shared" si="126"/>
        <v/>
      </c>
      <c r="L1252" s="659" t="str">
        <f t="shared" si="127"/>
        <v/>
      </c>
      <c r="M1252" s="659" t="str">
        <f t="shared" si="128"/>
        <v/>
      </c>
    </row>
    <row r="1253" spans="1:13" x14ac:dyDescent="0.2">
      <c r="A1253" s="26"/>
      <c r="B1253" s="26"/>
      <c r="C1253" s="25" t="str">
        <f t="shared" si="124"/>
        <v/>
      </c>
      <c r="E1253" s="622">
        <f t="shared" si="129"/>
        <v>2</v>
      </c>
      <c r="J1253" s="659" t="str">
        <f t="shared" si="125"/>
        <v/>
      </c>
      <c r="K1253" s="659" t="str">
        <f t="shared" si="126"/>
        <v/>
      </c>
      <c r="L1253" s="659" t="str">
        <f t="shared" si="127"/>
        <v/>
      </c>
      <c r="M1253" s="659" t="str">
        <f t="shared" si="128"/>
        <v/>
      </c>
    </row>
    <row r="1254" spans="1:13" x14ac:dyDescent="0.2">
      <c r="A1254" s="26"/>
      <c r="B1254" s="26"/>
      <c r="C1254" s="25" t="str">
        <f t="shared" si="124"/>
        <v/>
      </c>
      <c r="E1254" s="622">
        <f t="shared" si="129"/>
        <v>2</v>
      </c>
      <c r="J1254" s="659" t="str">
        <f t="shared" si="125"/>
        <v/>
      </c>
      <c r="K1254" s="659" t="str">
        <f t="shared" si="126"/>
        <v/>
      </c>
      <c r="L1254" s="659" t="str">
        <f t="shared" si="127"/>
        <v/>
      </c>
      <c r="M1254" s="659" t="str">
        <f t="shared" si="128"/>
        <v/>
      </c>
    </row>
    <row r="1255" spans="1:13" x14ac:dyDescent="0.2">
      <c r="A1255" s="26"/>
      <c r="B1255" s="26"/>
      <c r="C1255" s="25" t="str">
        <f t="shared" si="124"/>
        <v/>
      </c>
      <c r="E1255" s="622">
        <f t="shared" si="129"/>
        <v>2</v>
      </c>
      <c r="J1255" s="659" t="str">
        <f t="shared" si="125"/>
        <v/>
      </c>
      <c r="K1255" s="659" t="str">
        <f t="shared" si="126"/>
        <v/>
      </c>
      <c r="L1255" s="659" t="str">
        <f t="shared" si="127"/>
        <v/>
      </c>
      <c r="M1255" s="659" t="str">
        <f t="shared" si="128"/>
        <v/>
      </c>
    </row>
    <row r="1256" spans="1:13" x14ac:dyDescent="0.2">
      <c r="A1256" s="26"/>
      <c r="B1256" s="26"/>
      <c r="C1256" s="25" t="str">
        <f t="shared" si="124"/>
        <v/>
      </c>
      <c r="E1256" s="622">
        <f t="shared" si="129"/>
        <v>2</v>
      </c>
      <c r="J1256" s="659" t="str">
        <f t="shared" si="125"/>
        <v/>
      </c>
      <c r="K1256" s="659" t="str">
        <f t="shared" si="126"/>
        <v/>
      </c>
      <c r="L1256" s="659" t="str">
        <f t="shared" si="127"/>
        <v/>
      </c>
      <c r="M1256" s="659" t="str">
        <f t="shared" si="128"/>
        <v/>
      </c>
    </row>
    <row r="1257" spans="1:13" x14ac:dyDescent="0.2">
      <c r="A1257" s="26"/>
      <c r="B1257" s="26"/>
      <c r="C1257" s="25" t="str">
        <f t="shared" si="124"/>
        <v/>
      </c>
      <c r="E1257" s="622">
        <f t="shared" si="129"/>
        <v>2</v>
      </c>
      <c r="J1257" s="659" t="str">
        <f t="shared" si="125"/>
        <v/>
      </c>
      <c r="K1257" s="659" t="str">
        <f t="shared" si="126"/>
        <v/>
      </c>
      <c r="L1257" s="659" t="str">
        <f t="shared" si="127"/>
        <v/>
      </c>
      <c r="M1257" s="659" t="str">
        <f t="shared" si="128"/>
        <v/>
      </c>
    </row>
    <row r="1258" spans="1:13" x14ac:dyDescent="0.2">
      <c r="A1258" s="26"/>
      <c r="B1258" s="26"/>
      <c r="C1258" s="25" t="str">
        <f t="shared" si="124"/>
        <v/>
      </c>
      <c r="E1258" s="622">
        <f t="shared" si="129"/>
        <v>2</v>
      </c>
      <c r="J1258" s="659" t="str">
        <f t="shared" si="125"/>
        <v/>
      </c>
      <c r="K1258" s="659" t="str">
        <f t="shared" si="126"/>
        <v/>
      </c>
      <c r="L1258" s="659" t="str">
        <f t="shared" si="127"/>
        <v/>
      </c>
      <c r="M1258" s="659" t="str">
        <f t="shared" si="128"/>
        <v/>
      </c>
    </row>
    <row r="1259" spans="1:13" x14ac:dyDescent="0.2">
      <c r="A1259" s="26"/>
      <c r="B1259" s="26"/>
      <c r="C1259" s="25" t="str">
        <f t="shared" si="124"/>
        <v/>
      </c>
      <c r="E1259" s="622">
        <f t="shared" si="129"/>
        <v>2</v>
      </c>
      <c r="J1259" s="659" t="str">
        <f t="shared" si="125"/>
        <v/>
      </c>
      <c r="K1259" s="659" t="str">
        <f t="shared" si="126"/>
        <v/>
      </c>
      <c r="L1259" s="659" t="str">
        <f t="shared" si="127"/>
        <v/>
      </c>
      <c r="M1259" s="659" t="str">
        <f t="shared" si="128"/>
        <v/>
      </c>
    </row>
    <row r="1260" spans="1:13" x14ac:dyDescent="0.2">
      <c r="A1260" s="26"/>
      <c r="B1260" s="26"/>
      <c r="C1260" s="25" t="str">
        <f t="shared" ref="C1260:C1323" si="130">IF(ISERROR(VLOOKUP(A1260,Balance,2,FALSE)),"",VLOOKUP(A1260,Balance,2,FALSE))</f>
        <v/>
      </c>
      <c r="E1260" s="622">
        <f t="shared" si="129"/>
        <v>2</v>
      </c>
      <c r="J1260" s="659" t="str">
        <f t="shared" si="125"/>
        <v/>
      </c>
      <c r="K1260" s="659" t="str">
        <f t="shared" si="126"/>
        <v/>
      </c>
      <c r="L1260" s="659" t="str">
        <f t="shared" si="127"/>
        <v/>
      </c>
      <c r="M1260" s="659" t="str">
        <f t="shared" si="128"/>
        <v/>
      </c>
    </row>
    <row r="1261" spans="1:13" x14ac:dyDescent="0.2">
      <c r="A1261" s="26"/>
      <c r="B1261" s="26"/>
      <c r="C1261" s="25" t="str">
        <f t="shared" si="130"/>
        <v/>
      </c>
      <c r="E1261" s="622">
        <f t="shared" si="129"/>
        <v>2</v>
      </c>
      <c r="J1261" s="659" t="str">
        <f t="shared" ref="J1261:J1324" si="131">IF($B1261="F",$G1261,"")</f>
        <v/>
      </c>
      <c r="K1261" s="659" t="str">
        <f t="shared" ref="K1261:K1324" si="132">IF($B1261="V",$G1261,"")</f>
        <v/>
      </c>
      <c r="L1261" s="659" t="str">
        <f t="shared" ref="L1261:L1324" si="133">IF($B1261="A",$G1261,"")</f>
        <v/>
      </c>
      <c r="M1261" s="659" t="str">
        <f t="shared" ref="M1261:M1324" si="134">IF($B1261="G",$G1261,"")</f>
        <v/>
      </c>
    </row>
    <row r="1262" spans="1:13" x14ac:dyDescent="0.2">
      <c r="A1262" s="26"/>
      <c r="B1262" s="26"/>
      <c r="C1262" s="25" t="str">
        <f t="shared" si="130"/>
        <v/>
      </c>
      <c r="E1262" s="622">
        <f t="shared" si="129"/>
        <v>2</v>
      </c>
      <c r="J1262" s="659" t="str">
        <f t="shared" si="131"/>
        <v/>
      </c>
      <c r="K1262" s="659" t="str">
        <f t="shared" si="132"/>
        <v/>
      </c>
      <c r="L1262" s="659" t="str">
        <f t="shared" si="133"/>
        <v/>
      </c>
      <c r="M1262" s="659" t="str">
        <f t="shared" si="134"/>
        <v/>
      </c>
    </row>
    <row r="1263" spans="1:13" x14ac:dyDescent="0.2">
      <c r="A1263" s="26"/>
      <c r="B1263" s="26"/>
      <c r="C1263" s="25" t="str">
        <f t="shared" si="130"/>
        <v/>
      </c>
      <c r="E1263" s="622">
        <f t="shared" si="129"/>
        <v>2</v>
      </c>
      <c r="J1263" s="659" t="str">
        <f t="shared" si="131"/>
        <v/>
      </c>
      <c r="K1263" s="659" t="str">
        <f t="shared" si="132"/>
        <v/>
      </c>
      <c r="L1263" s="659" t="str">
        <f t="shared" si="133"/>
        <v/>
      </c>
      <c r="M1263" s="659" t="str">
        <f t="shared" si="134"/>
        <v/>
      </c>
    </row>
    <row r="1264" spans="1:13" x14ac:dyDescent="0.2">
      <c r="A1264" s="26"/>
      <c r="B1264" s="26"/>
      <c r="C1264" s="25" t="str">
        <f t="shared" si="130"/>
        <v/>
      </c>
      <c r="E1264" s="622">
        <f t="shared" si="129"/>
        <v>2</v>
      </c>
      <c r="J1264" s="659" t="str">
        <f t="shared" si="131"/>
        <v/>
      </c>
      <c r="K1264" s="659" t="str">
        <f t="shared" si="132"/>
        <v/>
      </c>
      <c r="L1264" s="659" t="str">
        <f t="shared" si="133"/>
        <v/>
      </c>
      <c r="M1264" s="659" t="str">
        <f t="shared" si="134"/>
        <v/>
      </c>
    </row>
    <row r="1265" spans="1:13" x14ac:dyDescent="0.2">
      <c r="A1265" s="26"/>
      <c r="B1265" s="26"/>
      <c r="C1265" s="25" t="str">
        <f t="shared" si="130"/>
        <v/>
      </c>
      <c r="E1265" s="622">
        <f t="shared" si="129"/>
        <v>2</v>
      </c>
      <c r="J1265" s="659" t="str">
        <f t="shared" si="131"/>
        <v/>
      </c>
      <c r="K1265" s="659" t="str">
        <f t="shared" si="132"/>
        <v/>
      </c>
      <c r="L1265" s="659" t="str">
        <f t="shared" si="133"/>
        <v/>
      </c>
      <c r="M1265" s="659" t="str">
        <f t="shared" si="134"/>
        <v/>
      </c>
    </row>
    <row r="1266" spans="1:13" x14ac:dyDescent="0.2">
      <c r="A1266" s="26"/>
      <c r="B1266" s="26"/>
      <c r="C1266" s="25" t="str">
        <f t="shared" si="130"/>
        <v/>
      </c>
      <c r="E1266" s="622">
        <f t="shared" ref="E1266:E1329" si="135">IF(MID(D1266,6,3)="000",1,2)</f>
        <v>2</v>
      </c>
      <c r="J1266" s="659" t="str">
        <f t="shared" si="131"/>
        <v/>
      </c>
      <c r="K1266" s="659" t="str">
        <f t="shared" si="132"/>
        <v/>
      </c>
      <c r="L1266" s="659" t="str">
        <f t="shared" si="133"/>
        <v/>
      </c>
      <c r="M1266" s="659" t="str">
        <f t="shared" si="134"/>
        <v/>
      </c>
    </row>
    <row r="1267" spans="1:13" x14ac:dyDescent="0.2">
      <c r="A1267" s="26"/>
      <c r="B1267" s="26"/>
      <c r="C1267" s="25" t="str">
        <f t="shared" si="130"/>
        <v/>
      </c>
      <c r="E1267" s="622">
        <f t="shared" si="135"/>
        <v>2</v>
      </c>
      <c r="J1267" s="659" t="str">
        <f t="shared" si="131"/>
        <v/>
      </c>
      <c r="K1267" s="659" t="str">
        <f t="shared" si="132"/>
        <v/>
      </c>
      <c r="L1267" s="659" t="str">
        <f t="shared" si="133"/>
        <v/>
      </c>
      <c r="M1267" s="659" t="str">
        <f t="shared" si="134"/>
        <v/>
      </c>
    </row>
    <row r="1268" spans="1:13" x14ac:dyDescent="0.2">
      <c r="A1268" s="26"/>
      <c r="B1268" s="26"/>
      <c r="C1268" s="25" t="str">
        <f t="shared" si="130"/>
        <v/>
      </c>
      <c r="E1268" s="622">
        <f t="shared" si="135"/>
        <v>2</v>
      </c>
      <c r="J1268" s="659" t="str">
        <f t="shared" si="131"/>
        <v/>
      </c>
      <c r="K1268" s="659" t="str">
        <f t="shared" si="132"/>
        <v/>
      </c>
      <c r="L1268" s="659" t="str">
        <f t="shared" si="133"/>
        <v/>
      </c>
      <c r="M1268" s="659" t="str">
        <f t="shared" si="134"/>
        <v/>
      </c>
    </row>
    <row r="1269" spans="1:13" x14ac:dyDescent="0.2">
      <c r="A1269" s="26"/>
      <c r="B1269" s="26"/>
      <c r="C1269" s="25" t="str">
        <f t="shared" si="130"/>
        <v/>
      </c>
      <c r="E1269" s="622">
        <f t="shared" si="135"/>
        <v>2</v>
      </c>
      <c r="J1269" s="659" t="str">
        <f t="shared" si="131"/>
        <v/>
      </c>
      <c r="K1269" s="659" t="str">
        <f t="shared" si="132"/>
        <v/>
      </c>
      <c r="L1269" s="659" t="str">
        <f t="shared" si="133"/>
        <v/>
      </c>
      <c r="M1269" s="659" t="str">
        <f t="shared" si="134"/>
        <v/>
      </c>
    </row>
    <row r="1270" spans="1:13" x14ac:dyDescent="0.2">
      <c r="A1270" s="26"/>
      <c r="B1270" s="26"/>
      <c r="C1270" s="25" t="str">
        <f t="shared" si="130"/>
        <v/>
      </c>
      <c r="E1270" s="622">
        <f t="shared" si="135"/>
        <v>2</v>
      </c>
      <c r="J1270" s="659" t="str">
        <f t="shared" si="131"/>
        <v/>
      </c>
      <c r="K1270" s="659" t="str">
        <f t="shared" si="132"/>
        <v/>
      </c>
      <c r="L1270" s="659" t="str">
        <f t="shared" si="133"/>
        <v/>
      </c>
      <c r="M1270" s="659" t="str">
        <f t="shared" si="134"/>
        <v/>
      </c>
    </row>
    <row r="1271" spans="1:13" x14ac:dyDescent="0.2">
      <c r="A1271" s="26"/>
      <c r="B1271" s="26"/>
      <c r="C1271" s="25" t="str">
        <f t="shared" si="130"/>
        <v/>
      </c>
      <c r="E1271" s="622">
        <f t="shared" si="135"/>
        <v>2</v>
      </c>
      <c r="J1271" s="659" t="str">
        <f t="shared" si="131"/>
        <v/>
      </c>
      <c r="K1271" s="659" t="str">
        <f t="shared" si="132"/>
        <v/>
      </c>
      <c r="L1271" s="659" t="str">
        <f t="shared" si="133"/>
        <v/>
      </c>
      <c r="M1271" s="659" t="str">
        <f t="shared" si="134"/>
        <v/>
      </c>
    </row>
    <row r="1272" spans="1:13" x14ac:dyDescent="0.2">
      <c r="A1272" s="26"/>
      <c r="B1272" s="26"/>
      <c r="C1272" s="25" t="str">
        <f t="shared" si="130"/>
        <v/>
      </c>
      <c r="E1272" s="622">
        <f t="shared" si="135"/>
        <v>2</v>
      </c>
      <c r="J1272" s="659" t="str">
        <f t="shared" si="131"/>
        <v/>
      </c>
      <c r="K1272" s="659" t="str">
        <f t="shared" si="132"/>
        <v/>
      </c>
      <c r="L1272" s="659" t="str">
        <f t="shared" si="133"/>
        <v/>
      </c>
      <c r="M1272" s="659" t="str">
        <f t="shared" si="134"/>
        <v/>
      </c>
    </row>
    <row r="1273" spans="1:13" x14ac:dyDescent="0.2">
      <c r="A1273" s="26"/>
      <c r="B1273" s="26"/>
      <c r="C1273" s="25" t="str">
        <f t="shared" si="130"/>
        <v/>
      </c>
      <c r="E1273" s="622">
        <f t="shared" si="135"/>
        <v>2</v>
      </c>
      <c r="J1273" s="659" t="str">
        <f t="shared" si="131"/>
        <v/>
      </c>
      <c r="K1273" s="659" t="str">
        <f t="shared" si="132"/>
        <v/>
      </c>
      <c r="L1273" s="659" t="str">
        <f t="shared" si="133"/>
        <v/>
      </c>
      <c r="M1273" s="659" t="str">
        <f t="shared" si="134"/>
        <v/>
      </c>
    </row>
    <row r="1274" spans="1:13" x14ac:dyDescent="0.2">
      <c r="A1274" s="26"/>
      <c r="B1274" s="26"/>
      <c r="C1274" s="25" t="str">
        <f t="shared" si="130"/>
        <v/>
      </c>
      <c r="E1274" s="622">
        <f t="shared" si="135"/>
        <v>2</v>
      </c>
      <c r="J1274" s="659" t="str">
        <f t="shared" si="131"/>
        <v/>
      </c>
      <c r="K1274" s="659" t="str">
        <f t="shared" si="132"/>
        <v/>
      </c>
      <c r="L1274" s="659" t="str">
        <f t="shared" si="133"/>
        <v/>
      </c>
      <c r="M1274" s="659" t="str">
        <f t="shared" si="134"/>
        <v/>
      </c>
    </row>
    <row r="1275" spans="1:13" x14ac:dyDescent="0.2">
      <c r="A1275" s="26"/>
      <c r="B1275" s="26"/>
      <c r="C1275" s="25" t="str">
        <f t="shared" si="130"/>
        <v/>
      </c>
      <c r="E1275" s="622">
        <f t="shared" si="135"/>
        <v>2</v>
      </c>
      <c r="J1275" s="659" t="str">
        <f t="shared" si="131"/>
        <v/>
      </c>
      <c r="K1275" s="659" t="str">
        <f t="shared" si="132"/>
        <v/>
      </c>
      <c r="L1275" s="659" t="str">
        <f t="shared" si="133"/>
        <v/>
      </c>
      <c r="M1275" s="659" t="str">
        <f t="shared" si="134"/>
        <v/>
      </c>
    </row>
    <row r="1276" spans="1:13" x14ac:dyDescent="0.2">
      <c r="A1276" s="26"/>
      <c r="B1276" s="26"/>
      <c r="C1276" s="25" t="str">
        <f t="shared" si="130"/>
        <v/>
      </c>
      <c r="E1276" s="622">
        <f t="shared" si="135"/>
        <v>2</v>
      </c>
      <c r="J1276" s="659" t="str">
        <f t="shared" si="131"/>
        <v/>
      </c>
      <c r="K1276" s="659" t="str">
        <f t="shared" si="132"/>
        <v/>
      </c>
      <c r="L1276" s="659" t="str">
        <f t="shared" si="133"/>
        <v/>
      </c>
      <c r="M1276" s="659" t="str">
        <f t="shared" si="134"/>
        <v/>
      </c>
    </row>
    <row r="1277" spans="1:13" x14ac:dyDescent="0.2">
      <c r="A1277" s="26"/>
      <c r="B1277" s="26"/>
      <c r="C1277" s="25" t="str">
        <f t="shared" si="130"/>
        <v/>
      </c>
      <c r="E1277" s="622">
        <f t="shared" si="135"/>
        <v>2</v>
      </c>
      <c r="J1277" s="659" t="str">
        <f t="shared" si="131"/>
        <v/>
      </c>
      <c r="K1277" s="659" t="str">
        <f t="shared" si="132"/>
        <v/>
      </c>
      <c r="L1277" s="659" t="str">
        <f t="shared" si="133"/>
        <v/>
      </c>
      <c r="M1277" s="659" t="str">
        <f t="shared" si="134"/>
        <v/>
      </c>
    </row>
    <row r="1278" spans="1:13" x14ac:dyDescent="0.2">
      <c r="A1278" s="26"/>
      <c r="B1278" s="26"/>
      <c r="C1278" s="25" t="str">
        <f t="shared" si="130"/>
        <v/>
      </c>
      <c r="E1278" s="622">
        <f t="shared" si="135"/>
        <v>2</v>
      </c>
      <c r="J1278" s="659" t="str">
        <f t="shared" si="131"/>
        <v/>
      </c>
      <c r="K1278" s="659" t="str">
        <f t="shared" si="132"/>
        <v/>
      </c>
      <c r="L1278" s="659" t="str">
        <f t="shared" si="133"/>
        <v/>
      </c>
      <c r="M1278" s="659" t="str">
        <f t="shared" si="134"/>
        <v/>
      </c>
    </row>
    <row r="1279" spans="1:13" x14ac:dyDescent="0.2">
      <c r="A1279" s="26"/>
      <c r="B1279" s="26"/>
      <c r="C1279" s="25" t="str">
        <f t="shared" si="130"/>
        <v/>
      </c>
      <c r="E1279" s="622">
        <f t="shared" si="135"/>
        <v>2</v>
      </c>
      <c r="J1279" s="659" t="str">
        <f t="shared" si="131"/>
        <v/>
      </c>
      <c r="K1279" s="659" t="str">
        <f t="shared" si="132"/>
        <v/>
      </c>
      <c r="L1279" s="659" t="str">
        <f t="shared" si="133"/>
        <v/>
      </c>
      <c r="M1279" s="659" t="str">
        <f t="shared" si="134"/>
        <v/>
      </c>
    </row>
    <row r="1280" spans="1:13" x14ac:dyDescent="0.2">
      <c r="A1280" s="26"/>
      <c r="B1280" s="26"/>
      <c r="C1280" s="25" t="str">
        <f t="shared" si="130"/>
        <v/>
      </c>
      <c r="E1280" s="622">
        <f t="shared" si="135"/>
        <v>2</v>
      </c>
      <c r="J1280" s="659" t="str">
        <f t="shared" si="131"/>
        <v/>
      </c>
      <c r="K1280" s="659" t="str">
        <f t="shared" si="132"/>
        <v/>
      </c>
      <c r="L1280" s="659" t="str">
        <f t="shared" si="133"/>
        <v/>
      </c>
      <c r="M1280" s="659" t="str">
        <f t="shared" si="134"/>
        <v/>
      </c>
    </row>
    <row r="1281" spans="1:13" x14ac:dyDescent="0.2">
      <c r="A1281" s="26"/>
      <c r="B1281" s="26"/>
      <c r="C1281" s="25" t="str">
        <f t="shared" si="130"/>
        <v/>
      </c>
      <c r="E1281" s="622">
        <f t="shared" si="135"/>
        <v>2</v>
      </c>
      <c r="J1281" s="659" t="str">
        <f t="shared" si="131"/>
        <v/>
      </c>
      <c r="K1281" s="659" t="str">
        <f t="shared" si="132"/>
        <v/>
      </c>
      <c r="L1281" s="659" t="str">
        <f t="shared" si="133"/>
        <v/>
      </c>
      <c r="M1281" s="659" t="str">
        <f t="shared" si="134"/>
        <v/>
      </c>
    </row>
    <row r="1282" spans="1:13" x14ac:dyDescent="0.2">
      <c r="A1282" s="26"/>
      <c r="B1282" s="26"/>
      <c r="C1282" s="25" t="str">
        <f t="shared" si="130"/>
        <v/>
      </c>
      <c r="E1282" s="622">
        <f t="shared" si="135"/>
        <v>2</v>
      </c>
      <c r="J1282" s="659" t="str">
        <f t="shared" si="131"/>
        <v/>
      </c>
      <c r="K1282" s="659" t="str">
        <f t="shared" si="132"/>
        <v/>
      </c>
      <c r="L1282" s="659" t="str">
        <f t="shared" si="133"/>
        <v/>
      </c>
      <c r="M1282" s="659" t="str">
        <f t="shared" si="134"/>
        <v/>
      </c>
    </row>
    <row r="1283" spans="1:13" x14ac:dyDescent="0.2">
      <c r="A1283" s="26"/>
      <c r="B1283" s="26"/>
      <c r="C1283" s="25" t="str">
        <f t="shared" si="130"/>
        <v/>
      </c>
      <c r="E1283" s="622">
        <f t="shared" si="135"/>
        <v>2</v>
      </c>
      <c r="J1283" s="659" t="str">
        <f t="shared" si="131"/>
        <v/>
      </c>
      <c r="K1283" s="659" t="str">
        <f t="shared" si="132"/>
        <v/>
      </c>
      <c r="L1283" s="659" t="str">
        <f t="shared" si="133"/>
        <v/>
      </c>
      <c r="M1283" s="659" t="str">
        <f t="shared" si="134"/>
        <v/>
      </c>
    </row>
    <row r="1284" spans="1:13" x14ac:dyDescent="0.2">
      <c r="A1284" s="26"/>
      <c r="B1284" s="26"/>
      <c r="C1284" s="25" t="str">
        <f t="shared" si="130"/>
        <v/>
      </c>
      <c r="E1284" s="622">
        <f t="shared" si="135"/>
        <v>2</v>
      </c>
      <c r="J1284" s="659" t="str">
        <f t="shared" si="131"/>
        <v/>
      </c>
      <c r="K1284" s="659" t="str">
        <f t="shared" si="132"/>
        <v/>
      </c>
      <c r="L1284" s="659" t="str">
        <f t="shared" si="133"/>
        <v/>
      </c>
      <c r="M1284" s="659" t="str">
        <f t="shared" si="134"/>
        <v/>
      </c>
    </row>
    <row r="1285" spans="1:13" x14ac:dyDescent="0.2">
      <c r="A1285" s="26"/>
      <c r="B1285" s="26"/>
      <c r="C1285" s="25" t="str">
        <f t="shared" si="130"/>
        <v/>
      </c>
      <c r="E1285" s="622">
        <f t="shared" si="135"/>
        <v>2</v>
      </c>
      <c r="J1285" s="659" t="str">
        <f t="shared" si="131"/>
        <v/>
      </c>
      <c r="K1285" s="659" t="str">
        <f t="shared" si="132"/>
        <v/>
      </c>
      <c r="L1285" s="659" t="str">
        <f t="shared" si="133"/>
        <v/>
      </c>
      <c r="M1285" s="659" t="str">
        <f t="shared" si="134"/>
        <v/>
      </c>
    </row>
    <row r="1286" spans="1:13" x14ac:dyDescent="0.2">
      <c r="A1286" s="26"/>
      <c r="B1286" s="26"/>
      <c r="C1286" s="25" t="str">
        <f t="shared" si="130"/>
        <v/>
      </c>
      <c r="E1286" s="622">
        <f t="shared" si="135"/>
        <v>2</v>
      </c>
      <c r="J1286" s="659" t="str">
        <f t="shared" si="131"/>
        <v/>
      </c>
      <c r="K1286" s="659" t="str">
        <f t="shared" si="132"/>
        <v/>
      </c>
      <c r="L1286" s="659" t="str">
        <f t="shared" si="133"/>
        <v/>
      </c>
      <c r="M1286" s="659" t="str">
        <f t="shared" si="134"/>
        <v/>
      </c>
    </row>
    <row r="1287" spans="1:13" x14ac:dyDescent="0.2">
      <c r="A1287" s="26"/>
      <c r="B1287" s="26"/>
      <c r="C1287" s="25" t="str">
        <f t="shared" si="130"/>
        <v/>
      </c>
      <c r="E1287" s="622">
        <f t="shared" si="135"/>
        <v>2</v>
      </c>
      <c r="J1287" s="659" t="str">
        <f t="shared" si="131"/>
        <v/>
      </c>
      <c r="K1287" s="659" t="str">
        <f t="shared" si="132"/>
        <v/>
      </c>
      <c r="L1287" s="659" t="str">
        <f t="shared" si="133"/>
        <v/>
      </c>
      <c r="M1287" s="659" t="str">
        <f t="shared" si="134"/>
        <v/>
      </c>
    </row>
    <row r="1288" spans="1:13" x14ac:dyDescent="0.2">
      <c r="A1288" s="26"/>
      <c r="B1288" s="26"/>
      <c r="C1288" s="25" t="str">
        <f t="shared" si="130"/>
        <v/>
      </c>
      <c r="E1288" s="622">
        <f t="shared" si="135"/>
        <v>2</v>
      </c>
      <c r="J1288" s="659" t="str">
        <f t="shared" si="131"/>
        <v/>
      </c>
      <c r="K1288" s="659" t="str">
        <f t="shared" si="132"/>
        <v/>
      </c>
      <c r="L1288" s="659" t="str">
        <f t="shared" si="133"/>
        <v/>
      </c>
      <c r="M1288" s="659" t="str">
        <f t="shared" si="134"/>
        <v/>
      </c>
    </row>
    <row r="1289" spans="1:13" x14ac:dyDescent="0.2">
      <c r="A1289" s="26"/>
      <c r="B1289" s="26"/>
      <c r="C1289" s="25" t="str">
        <f t="shared" si="130"/>
        <v/>
      </c>
      <c r="E1289" s="622">
        <f t="shared" si="135"/>
        <v>2</v>
      </c>
      <c r="J1289" s="659" t="str">
        <f t="shared" si="131"/>
        <v/>
      </c>
      <c r="K1289" s="659" t="str">
        <f t="shared" si="132"/>
        <v/>
      </c>
      <c r="L1289" s="659" t="str">
        <f t="shared" si="133"/>
        <v/>
      </c>
      <c r="M1289" s="659" t="str">
        <f t="shared" si="134"/>
        <v/>
      </c>
    </row>
    <row r="1290" spans="1:13" x14ac:dyDescent="0.2">
      <c r="A1290" s="26"/>
      <c r="B1290" s="26"/>
      <c r="C1290" s="25" t="str">
        <f t="shared" si="130"/>
        <v/>
      </c>
      <c r="E1290" s="622">
        <f t="shared" si="135"/>
        <v>2</v>
      </c>
      <c r="J1290" s="659" t="str">
        <f t="shared" si="131"/>
        <v/>
      </c>
      <c r="K1290" s="659" t="str">
        <f t="shared" si="132"/>
        <v/>
      </c>
      <c r="L1290" s="659" t="str">
        <f t="shared" si="133"/>
        <v/>
      </c>
      <c r="M1290" s="659" t="str">
        <f t="shared" si="134"/>
        <v/>
      </c>
    </row>
    <row r="1291" spans="1:13" x14ac:dyDescent="0.2">
      <c r="A1291" s="26"/>
      <c r="B1291" s="26"/>
      <c r="C1291" s="25" t="str">
        <f t="shared" si="130"/>
        <v/>
      </c>
      <c r="E1291" s="622">
        <f t="shared" si="135"/>
        <v>2</v>
      </c>
      <c r="J1291" s="659" t="str">
        <f t="shared" si="131"/>
        <v/>
      </c>
      <c r="K1291" s="659" t="str">
        <f t="shared" si="132"/>
        <v/>
      </c>
      <c r="L1291" s="659" t="str">
        <f t="shared" si="133"/>
        <v/>
      </c>
      <c r="M1291" s="659" t="str">
        <f t="shared" si="134"/>
        <v/>
      </c>
    </row>
    <row r="1292" spans="1:13" x14ac:dyDescent="0.2">
      <c r="A1292" s="26"/>
      <c r="B1292" s="26"/>
      <c r="C1292" s="25" t="str">
        <f t="shared" si="130"/>
        <v/>
      </c>
      <c r="E1292" s="622">
        <f t="shared" si="135"/>
        <v>2</v>
      </c>
      <c r="J1292" s="659" t="str">
        <f t="shared" si="131"/>
        <v/>
      </c>
      <c r="K1292" s="659" t="str">
        <f t="shared" si="132"/>
        <v/>
      </c>
      <c r="L1292" s="659" t="str">
        <f t="shared" si="133"/>
        <v/>
      </c>
      <c r="M1292" s="659" t="str">
        <f t="shared" si="134"/>
        <v/>
      </c>
    </row>
    <row r="1293" spans="1:13" x14ac:dyDescent="0.2">
      <c r="A1293" s="26"/>
      <c r="B1293" s="26"/>
      <c r="C1293" s="25" t="str">
        <f t="shared" si="130"/>
        <v/>
      </c>
      <c r="E1293" s="622">
        <f t="shared" si="135"/>
        <v>2</v>
      </c>
      <c r="J1293" s="659" t="str">
        <f t="shared" si="131"/>
        <v/>
      </c>
      <c r="K1293" s="659" t="str">
        <f t="shared" si="132"/>
        <v/>
      </c>
      <c r="L1293" s="659" t="str">
        <f t="shared" si="133"/>
        <v/>
      </c>
      <c r="M1293" s="659" t="str">
        <f t="shared" si="134"/>
        <v/>
      </c>
    </row>
    <row r="1294" spans="1:13" x14ac:dyDescent="0.2">
      <c r="A1294" s="26"/>
      <c r="B1294" s="26"/>
      <c r="C1294" s="25" t="str">
        <f t="shared" si="130"/>
        <v/>
      </c>
      <c r="E1294" s="622">
        <f t="shared" si="135"/>
        <v>2</v>
      </c>
      <c r="J1294" s="659" t="str">
        <f t="shared" si="131"/>
        <v/>
      </c>
      <c r="K1294" s="659" t="str">
        <f t="shared" si="132"/>
        <v/>
      </c>
      <c r="L1294" s="659" t="str">
        <f t="shared" si="133"/>
        <v/>
      </c>
      <c r="M1294" s="659" t="str">
        <f t="shared" si="134"/>
        <v/>
      </c>
    </row>
    <row r="1295" spans="1:13" x14ac:dyDescent="0.2">
      <c r="A1295" s="26"/>
      <c r="B1295" s="26"/>
      <c r="C1295" s="25" t="str">
        <f t="shared" si="130"/>
        <v/>
      </c>
      <c r="E1295" s="622">
        <f t="shared" si="135"/>
        <v>2</v>
      </c>
      <c r="J1295" s="659" t="str">
        <f t="shared" si="131"/>
        <v/>
      </c>
      <c r="K1295" s="659" t="str">
        <f t="shared" si="132"/>
        <v/>
      </c>
      <c r="L1295" s="659" t="str">
        <f t="shared" si="133"/>
        <v/>
      </c>
      <c r="M1295" s="659" t="str">
        <f t="shared" si="134"/>
        <v/>
      </c>
    </row>
    <row r="1296" spans="1:13" x14ac:dyDescent="0.2">
      <c r="A1296" s="26"/>
      <c r="B1296" s="26"/>
      <c r="C1296" s="25" t="str">
        <f t="shared" si="130"/>
        <v/>
      </c>
      <c r="E1296" s="622">
        <f t="shared" si="135"/>
        <v>2</v>
      </c>
      <c r="J1296" s="659" t="str">
        <f t="shared" si="131"/>
        <v/>
      </c>
      <c r="K1296" s="659" t="str">
        <f t="shared" si="132"/>
        <v/>
      </c>
      <c r="L1296" s="659" t="str">
        <f t="shared" si="133"/>
        <v/>
      </c>
      <c r="M1296" s="659" t="str">
        <f t="shared" si="134"/>
        <v/>
      </c>
    </row>
    <row r="1297" spans="1:13" x14ac:dyDescent="0.2">
      <c r="A1297" s="26"/>
      <c r="B1297" s="26"/>
      <c r="C1297" s="25" t="str">
        <f t="shared" si="130"/>
        <v/>
      </c>
      <c r="E1297" s="622">
        <f t="shared" si="135"/>
        <v>2</v>
      </c>
      <c r="J1297" s="659" t="str">
        <f t="shared" si="131"/>
        <v/>
      </c>
      <c r="K1297" s="659" t="str">
        <f t="shared" si="132"/>
        <v/>
      </c>
      <c r="L1297" s="659" t="str">
        <f t="shared" si="133"/>
        <v/>
      </c>
      <c r="M1297" s="659" t="str">
        <f t="shared" si="134"/>
        <v/>
      </c>
    </row>
    <row r="1298" spans="1:13" x14ac:dyDescent="0.2">
      <c r="A1298" s="26"/>
      <c r="B1298" s="26"/>
      <c r="C1298" s="25" t="str">
        <f t="shared" si="130"/>
        <v/>
      </c>
      <c r="E1298" s="622">
        <f t="shared" si="135"/>
        <v>2</v>
      </c>
      <c r="J1298" s="659" t="str">
        <f t="shared" si="131"/>
        <v/>
      </c>
      <c r="K1298" s="659" t="str">
        <f t="shared" si="132"/>
        <v/>
      </c>
      <c r="L1298" s="659" t="str">
        <f t="shared" si="133"/>
        <v/>
      </c>
      <c r="M1298" s="659" t="str">
        <f t="shared" si="134"/>
        <v/>
      </c>
    </row>
    <row r="1299" spans="1:13" x14ac:dyDescent="0.2">
      <c r="A1299" s="26"/>
      <c r="B1299" s="26"/>
      <c r="C1299" s="25" t="str">
        <f t="shared" si="130"/>
        <v/>
      </c>
      <c r="E1299" s="622">
        <f t="shared" si="135"/>
        <v>2</v>
      </c>
      <c r="J1299" s="659" t="str">
        <f t="shared" si="131"/>
        <v/>
      </c>
      <c r="K1299" s="659" t="str">
        <f t="shared" si="132"/>
        <v/>
      </c>
      <c r="L1299" s="659" t="str">
        <f t="shared" si="133"/>
        <v/>
      </c>
      <c r="M1299" s="659" t="str">
        <f t="shared" si="134"/>
        <v/>
      </c>
    </row>
    <row r="1300" spans="1:13" x14ac:dyDescent="0.2">
      <c r="A1300" s="26"/>
      <c r="B1300" s="26"/>
      <c r="C1300" s="25" t="str">
        <f t="shared" si="130"/>
        <v/>
      </c>
      <c r="E1300" s="622">
        <f t="shared" si="135"/>
        <v>2</v>
      </c>
      <c r="J1300" s="659" t="str">
        <f t="shared" si="131"/>
        <v/>
      </c>
      <c r="K1300" s="659" t="str">
        <f t="shared" si="132"/>
        <v/>
      </c>
      <c r="L1300" s="659" t="str">
        <f t="shared" si="133"/>
        <v/>
      </c>
      <c r="M1300" s="659" t="str">
        <f t="shared" si="134"/>
        <v/>
      </c>
    </row>
    <row r="1301" spans="1:13" x14ac:dyDescent="0.2">
      <c r="A1301" s="26"/>
      <c r="B1301" s="26"/>
      <c r="C1301" s="25" t="str">
        <f t="shared" si="130"/>
        <v/>
      </c>
      <c r="E1301" s="622">
        <f t="shared" si="135"/>
        <v>2</v>
      </c>
      <c r="J1301" s="659" t="str">
        <f t="shared" si="131"/>
        <v/>
      </c>
      <c r="K1301" s="659" t="str">
        <f t="shared" si="132"/>
        <v/>
      </c>
      <c r="L1301" s="659" t="str">
        <f t="shared" si="133"/>
        <v/>
      </c>
      <c r="M1301" s="659" t="str">
        <f t="shared" si="134"/>
        <v/>
      </c>
    </row>
    <row r="1302" spans="1:13" x14ac:dyDescent="0.2">
      <c r="A1302" s="26"/>
      <c r="B1302" s="26"/>
      <c r="C1302" s="25" t="str">
        <f t="shared" si="130"/>
        <v/>
      </c>
      <c r="E1302" s="622">
        <f t="shared" si="135"/>
        <v>2</v>
      </c>
      <c r="J1302" s="659" t="str">
        <f t="shared" si="131"/>
        <v/>
      </c>
      <c r="K1302" s="659" t="str">
        <f t="shared" si="132"/>
        <v/>
      </c>
      <c r="L1302" s="659" t="str">
        <f t="shared" si="133"/>
        <v/>
      </c>
      <c r="M1302" s="659" t="str">
        <f t="shared" si="134"/>
        <v/>
      </c>
    </row>
    <row r="1303" spans="1:13" x14ac:dyDescent="0.2">
      <c r="A1303" s="26"/>
      <c r="B1303" s="26"/>
      <c r="C1303" s="25" t="str">
        <f t="shared" si="130"/>
        <v/>
      </c>
      <c r="E1303" s="622">
        <f t="shared" si="135"/>
        <v>2</v>
      </c>
      <c r="J1303" s="659" t="str">
        <f t="shared" si="131"/>
        <v/>
      </c>
      <c r="K1303" s="659" t="str">
        <f t="shared" si="132"/>
        <v/>
      </c>
      <c r="L1303" s="659" t="str">
        <f t="shared" si="133"/>
        <v/>
      </c>
      <c r="M1303" s="659" t="str">
        <f t="shared" si="134"/>
        <v/>
      </c>
    </row>
    <row r="1304" spans="1:13" x14ac:dyDescent="0.2">
      <c r="A1304" s="26"/>
      <c r="B1304" s="26"/>
      <c r="C1304" s="25" t="str">
        <f t="shared" si="130"/>
        <v/>
      </c>
      <c r="E1304" s="622">
        <f t="shared" si="135"/>
        <v>2</v>
      </c>
      <c r="J1304" s="659" t="str">
        <f t="shared" si="131"/>
        <v/>
      </c>
      <c r="K1304" s="659" t="str">
        <f t="shared" si="132"/>
        <v/>
      </c>
      <c r="L1304" s="659" t="str">
        <f t="shared" si="133"/>
        <v/>
      </c>
      <c r="M1304" s="659" t="str">
        <f t="shared" si="134"/>
        <v/>
      </c>
    </row>
    <row r="1305" spans="1:13" x14ac:dyDescent="0.2">
      <c r="A1305" s="26"/>
      <c r="B1305" s="26"/>
      <c r="C1305" s="25" t="str">
        <f t="shared" si="130"/>
        <v/>
      </c>
      <c r="E1305" s="622">
        <f t="shared" si="135"/>
        <v>2</v>
      </c>
      <c r="J1305" s="659" t="str">
        <f t="shared" si="131"/>
        <v/>
      </c>
      <c r="K1305" s="659" t="str">
        <f t="shared" si="132"/>
        <v/>
      </c>
      <c r="L1305" s="659" t="str">
        <f t="shared" si="133"/>
        <v/>
      </c>
      <c r="M1305" s="659" t="str">
        <f t="shared" si="134"/>
        <v/>
      </c>
    </row>
    <row r="1306" spans="1:13" x14ac:dyDescent="0.2">
      <c r="A1306" s="26"/>
      <c r="B1306" s="26"/>
      <c r="C1306" s="25" t="str">
        <f t="shared" si="130"/>
        <v/>
      </c>
      <c r="E1306" s="622">
        <f t="shared" si="135"/>
        <v>2</v>
      </c>
      <c r="J1306" s="659" t="str">
        <f t="shared" si="131"/>
        <v/>
      </c>
      <c r="K1306" s="659" t="str">
        <f t="shared" si="132"/>
        <v/>
      </c>
      <c r="L1306" s="659" t="str">
        <f t="shared" si="133"/>
        <v/>
      </c>
      <c r="M1306" s="659" t="str">
        <f t="shared" si="134"/>
        <v/>
      </c>
    </row>
    <row r="1307" spans="1:13" x14ac:dyDescent="0.2">
      <c r="A1307" s="26"/>
      <c r="B1307" s="26"/>
      <c r="C1307" s="25" t="str">
        <f t="shared" si="130"/>
        <v/>
      </c>
      <c r="E1307" s="622">
        <f t="shared" si="135"/>
        <v>2</v>
      </c>
      <c r="J1307" s="659" t="str">
        <f t="shared" si="131"/>
        <v/>
      </c>
      <c r="K1307" s="659" t="str">
        <f t="shared" si="132"/>
        <v/>
      </c>
      <c r="L1307" s="659" t="str">
        <f t="shared" si="133"/>
        <v/>
      </c>
      <c r="M1307" s="659" t="str">
        <f t="shared" si="134"/>
        <v/>
      </c>
    </row>
    <row r="1308" spans="1:13" x14ac:dyDescent="0.2">
      <c r="A1308" s="26"/>
      <c r="B1308" s="26"/>
      <c r="C1308" s="25" t="str">
        <f t="shared" si="130"/>
        <v/>
      </c>
      <c r="E1308" s="622">
        <f t="shared" si="135"/>
        <v>2</v>
      </c>
      <c r="J1308" s="659" t="str">
        <f t="shared" si="131"/>
        <v/>
      </c>
      <c r="K1308" s="659" t="str">
        <f t="shared" si="132"/>
        <v/>
      </c>
      <c r="L1308" s="659" t="str">
        <f t="shared" si="133"/>
        <v/>
      </c>
      <c r="M1308" s="659" t="str">
        <f t="shared" si="134"/>
        <v/>
      </c>
    </row>
    <row r="1309" spans="1:13" x14ac:dyDescent="0.2">
      <c r="A1309" s="26"/>
      <c r="B1309" s="26"/>
      <c r="C1309" s="25" t="str">
        <f t="shared" si="130"/>
        <v/>
      </c>
      <c r="E1309" s="622">
        <f t="shared" si="135"/>
        <v>2</v>
      </c>
      <c r="J1309" s="659" t="str">
        <f t="shared" si="131"/>
        <v/>
      </c>
      <c r="K1309" s="659" t="str">
        <f t="shared" si="132"/>
        <v/>
      </c>
      <c r="L1309" s="659" t="str">
        <f t="shared" si="133"/>
        <v/>
      </c>
      <c r="M1309" s="659" t="str">
        <f t="shared" si="134"/>
        <v/>
      </c>
    </row>
    <row r="1310" spans="1:13" x14ac:dyDescent="0.2">
      <c r="A1310" s="26"/>
      <c r="B1310" s="26"/>
      <c r="C1310" s="25" t="str">
        <f t="shared" si="130"/>
        <v/>
      </c>
      <c r="E1310" s="622">
        <f t="shared" si="135"/>
        <v>2</v>
      </c>
      <c r="J1310" s="659" t="str">
        <f t="shared" si="131"/>
        <v/>
      </c>
      <c r="K1310" s="659" t="str">
        <f t="shared" si="132"/>
        <v/>
      </c>
      <c r="L1310" s="659" t="str">
        <f t="shared" si="133"/>
        <v/>
      </c>
      <c r="M1310" s="659" t="str">
        <f t="shared" si="134"/>
        <v/>
      </c>
    </row>
    <row r="1311" spans="1:13" x14ac:dyDescent="0.2">
      <c r="A1311" s="26"/>
      <c r="B1311" s="26"/>
      <c r="C1311" s="25" t="str">
        <f t="shared" si="130"/>
        <v/>
      </c>
      <c r="E1311" s="622">
        <f t="shared" si="135"/>
        <v>2</v>
      </c>
      <c r="J1311" s="659" t="str">
        <f t="shared" si="131"/>
        <v/>
      </c>
      <c r="K1311" s="659" t="str">
        <f t="shared" si="132"/>
        <v/>
      </c>
      <c r="L1311" s="659" t="str">
        <f t="shared" si="133"/>
        <v/>
      </c>
      <c r="M1311" s="659" t="str">
        <f t="shared" si="134"/>
        <v/>
      </c>
    </row>
    <row r="1312" spans="1:13" x14ac:dyDescent="0.2">
      <c r="A1312" s="26"/>
      <c r="B1312" s="26"/>
      <c r="C1312" s="25" t="str">
        <f t="shared" si="130"/>
        <v/>
      </c>
      <c r="E1312" s="622">
        <f t="shared" si="135"/>
        <v>2</v>
      </c>
      <c r="J1312" s="659" t="str">
        <f t="shared" si="131"/>
        <v/>
      </c>
      <c r="K1312" s="659" t="str">
        <f t="shared" si="132"/>
        <v/>
      </c>
      <c r="L1312" s="659" t="str">
        <f t="shared" si="133"/>
        <v/>
      </c>
      <c r="M1312" s="659" t="str">
        <f t="shared" si="134"/>
        <v/>
      </c>
    </row>
    <row r="1313" spans="1:13" x14ac:dyDescent="0.2">
      <c r="A1313" s="26"/>
      <c r="B1313" s="26"/>
      <c r="C1313" s="25" t="str">
        <f t="shared" si="130"/>
        <v/>
      </c>
      <c r="E1313" s="622">
        <f t="shared" si="135"/>
        <v>2</v>
      </c>
      <c r="J1313" s="659" t="str">
        <f t="shared" si="131"/>
        <v/>
      </c>
      <c r="K1313" s="659" t="str">
        <f t="shared" si="132"/>
        <v/>
      </c>
      <c r="L1313" s="659" t="str">
        <f t="shared" si="133"/>
        <v/>
      </c>
      <c r="M1313" s="659" t="str">
        <f t="shared" si="134"/>
        <v/>
      </c>
    </row>
    <row r="1314" spans="1:13" x14ac:dyDescent="0.2">
      <c r="A1314" s="26"/>
      <c r="B1314" s="26"/>
      <c r="C1314" s="25" t="str">
        <f t="shared" si="130"/>
        <v/>
      </c>
      <c r="E1314" s="622">
        <f t="shared" si="135"/>
        <v>2</v>
      </c>
      <c r="J1314" s="659" t="str">
        <f t="shared" si="131"/>
        <v/>
      </c>
      <c r="K1314" s="659" t="str">
        <f t="shared" si="132"/>
        <v/>
      </c>
      <c r="L1314" s="659" t="str">
        <f t="shared" si="133"/>
        <v/>
      </c>
      <c r="M1314" s="659" t="str">
        <f t="shared" si="134"/>
        <v/>
      </c>
    </row>
    <row r="1315" spans="1:13" x14ac:dyDescent="0.2">
      <c r="A1315" s="26"/>
      <c r="B1315" s="26"/>
      <c r="C1315" s="25" t="str">
        <f t="shared" si="130"/>
        <v/>
      </c>
      <c r="E1315" s="622">
        <f t="shared" si="135"/>
        <v>2</v>
      </c>
      <c r="J1315" s="659" t="str">
        <f t="shared" si="131"/>
        <v/>
      </c>
      <c r="K1315" s="659" t="str">
        <f t="shared" si="132"/>
        <v/>
      </c>
      <c r="L1315" s="659" t="str">
        <f t="shared" si="133"/>
        <v/>
      </c>
      <c r="M1315" s="659" t="str">
        <f t="shared" si="134"/>
        <v/>
      </c>
    </row>
    <row r="1316" spans="1:13" x14ac:dyDescent="0.2">
      <c r="A1316" s="26"/>
      <c r="B1316" s="26"/>
      <c r="C1316" s="25" t="str">
        <f t="shared" si="130"/>
        <v/>
      </c>
      <c r="E1316" s="622">
        <f t="shared" si="135"/>
        <v>2</v>
      </c>
      <c r="J1316" s="659" t="str">
        <f t="shared" si="131"/>
        <v/>
      </c>
      <c r="K1316" s="659" t="str">
        <f t="shared" si="132"/>
        <v/>
      </c>
      <c r="L1316" s="659" t="str">
        <f t="shared" si="133"/>
        <v/>
      </c>
      <c r="M1316" s="659" t="str">
        <f t="shared" si="134"/>
        <v/>
      </c>
    </row>
    <row r="1317" spans="1:13" x14ac:dyDescent="0.2">
      <c r="A1317" s="26"/>
      <c r="B1317" s="26"/>
      <c r="C1317" s="25" t="str">
        <f t="shared" si="130"/>
        <v/>
      </c>
      <c r="E1317" s="622">
        <f t="shared" si="135"/>
        <v>2</v>
      </c>
      <c r="J1317" s="659" t="str">
        <f t="shared" si="131"/>
        <v/>
      </c>
      <c r="K1317" s="659" t="str">
        <f t="shared" si="132"/>
        <v/>
      </c>
      <c r="L1317" s="659" t="str">
        <f t="shared" si="133"/>
        <v/>
      </c>
      <c r="M1317" s="659" t="str">
        <f t="shared" si="134"/>
        <v/>
      </c>
    </row>
    <row r="1318" spans="1:13" x14ac:dyDescent="0.2">
      <c r="A1318" s="26"/>
      <c r="B1318" s="26"/>
      <c r="C1318" s="25" t="str">
        <f t="shared" si="130"/>
        <v/>
      </c>
      <c r="E1318" s="622">
        <f t="shared" si="135"/>
        <v>2</v>
      </c>
      <c r="J1318" s="659" t="str">
        <f t="shared" si="131"/>
        <v/>
      </c>
      <c r="K1318" s="659" t="str">
        <f t="shared" si="132"/>
        <v/>
      </c>
      <c r="L1318" s="659" t="str">
        <f t="shared" si="133"/>
        <v/>
      </c>
      <c r="M1318" s="659" t="str">
        <f t="shared" si="134"/>
        <v/>
      </c>
    </row>
    <row r="1319" spans="1:13" x14ac:dyDescent="0.2">
      <c r="A1319" s="26"/>
      <c r="B1319" s="26"/>
      <c r="C1319" s="25" t="str">
        <f t="shared" si="130"/>
        <v/>
      </c>
      <c r="E1319" s="622">
        <f t="shared" si="135"/>
        <v>2</v>
      </c>
      <c r="J1319" s="659" t="str">
        <f t="shared" si="131"/>
        <v/>
      </c>
      <c r="K1319" s="659" t="str">
        <f t="shared" si="132"/>
        <v/>
      </c>
      <c r="L1319" s="659" t="str">
        <f t="shared" si="133"/>
        <v/>
      </c>
      <c r="M1319" s="659" t="str">
        <f t="shared" si="134"/>
        <v/>
      </c>
    </row>
    <row r="1320" spans="1:13" x14ac:dyDescent="0.2">
      <c r="A1320" s="26"/>
      <c r="B1320" s="26"/>
      <c r="C1320" s="25" t="str">
        <f t="shared" si="130"/>
        <v/>
      </c>
      <c r="E1320" s="622">
        <f t="shared" si="135"/>
        <v>2</v>
      </c>
      <c r="J1320" s="659" t="str">
        <f t="shared" si="131"/>
        <v/>
      </c>
      <c r="K1320" s="659" t="str">
        <f t="shared" si="132"/>
        <v/>
      </c>
      <c r="L1320" s="659" t="str">
        <f t="shared" si="133"/>
        <v/>
      </c>
      <c r="M1320" s="659" t="str">
        <f t="shared" si="134"/>
        <v/>
      </c>
    </row>
    <row r="1321" spans="1:13" x14ac:dyDescent="0.2">
      <c r="A1321" s="26"/>
      <c r="B1321" s="26"/>
      <c r="C1321" s="25" t="str">
        <f t="shared" si="130"/>
        <v/>
      </c>
      <c r="E1321" s="622">
        <f t="shared" si="135"/>
        <v>2</v>
      </c>
      <c r="J1321" s="659" t="str">
        <f t="shared" si="131"/>
        <v/>
      </c>
      <c r="K1321" s="659" t="str">
        <f t="shared" si="132"/>
        <v/>
      </c>
      <c r="L1321" s="659" t="str">
        <f t="shared" si="133"/>
        <v/>
      </c>
      <c r="M1321" s="659" t="str">
        <f t="shared" si="134"/>
        <v/>
      </c>
    </row>
    <row r="1322" spans="1:13" x14ac:dyDescent="0.2">
      <c r="A1322" s="26"/>
      <c r="B1322" s="26"/>
      <c r="C1322" s="25" t="str">
        <f t="shared" si="130"/>
        <v/>
      </c>
      <c r="E1322" s="622">
        <f t="shared" si="135"/>
        <v>2</v>
      </c>
      <c r="J1322" s="659" t="str">
        <f t="shared" si="131"/>
        <v/>
      </c>
      <c r="K1322" s="659" t="str">
        <f t="shared" si="132"/>
        <v/>
      </c>
      <c r="L1322" s="659" t="str">
        <f t="shared" si="133"/>
        <v/>
      </c>
      <c r="M1322" s="659" t="str">
        <f t="shared" si="134"/>
        <v/>
      </c>
    </row>
    <row r="1323" spans="1:13" x14ac:dyDescent="0.2">
      <c r="A1323" s="26"/>
      <c r="B1323" s="26"/>
      <c r="C1323" s="25" t="str">
        <f t="shared" si="130"/>
        <v/>
      </c>
      <c r="E1323" s="622">
        <f t="shared" si="135"/>
        <v>2</v>
      </c>
      <c r="J1323" s="659" t="str">
        <f t="shared" si="131"/>
        <v/>
      </c>
      <c r="K1323" s="659" t="str">
        <f t="shared" si="132"/>
        <v/>
      </c>
      <c r="L1323" s="659" t="str">
        <f t="shared" si="133"/>
        <v/>
      </c>
      <c r="M1323" s="659" t="str">
        <f t="shared" si="134"/>
        <v/>
      </c>
    </row>
    <row r="1324" spans="1:13" x14ac:dyDescent="0.2">
      <c r="A1324" s="26"/>
      <c r="B1324" s="26"/>
      <c r="C1324" s="25" t="str">
        <f t="shared" ref="C1324:C1387" si="136">IF(ISERROR(VLOOKUP(A1324,Balance,2,FALSE)),"",VLOOKUP(A1324,Balance,2,FALSE))</f>
        <v/>
      </c>
      <c r="E1324" s="622">
        <f t="shared" si="135"/>
        <v>2</v>
      </c>
      <c r="J1324" s="659" t="str">
        <f t="shared" si="131"/>
        <v/>
      </c>
      <c r="K1324" s="659" t="str">
        <f t="shared" si="132"/>
        <v/>
      </c>
      <c r="L1324" s="659" t="str">
        <f t="shared" si="133"/>
        <v/>
      </c>
      <c r="M1324" s="659" t="str">
        <f t="shared" si="134"/>
        <v/>
      </c>
    </row>
    <row r="1325" spans="1:13" x14ac:dyDescent="0.2">
      <c r="A1325" s="26"/>
      <c r="B1325" s="26"/>
      <c r="C1325" s="25" t="str">
        <f t="shared" si="136"/>
        <v/>
      </c>
      <c r="E1325" s="622">
        <f t="shared" si="135"/>
        <v>2</v>
      </c>
      <c r="J1325" s="659" t="str">
        <f t="shared" ref="J1325:J1388" si="137">IF($B1325="F",$G1325,"")</f>
        <v/>
      </c>
      <c r="K1325" s="659" t="str">
        <f t="shared" ref="K1325:K1388" si="138">IF($B1325="V",$G1325,"")</f>
        <v/>
      </c>
      <c r="L1325" s="659" t="str">
        <f t="shared" ref="L1325:L1388" si="139">IF($B1325="A",$G1325,"")</f>
        <v/>
      </c>
      <c r="M1325" s="659" t="str">
        <f t="shared" ref="M1325:M1388" si="140">IF($B1325="G",$G1325,"")</f>
        <v/>
      </c>
    </row>
    <row r="1326" spans="1:13" x14ac:dyDescent="0.2">
      <c r="A1326" s="26"/>
      <c r="B1326" s="26"/>
      <c r="C1326" s="25" t="str">
        <f t="shared" si="136"/>
        <v/>
      </c>
      <c r="E1326" s="622">
        <f t="shared" si="135"/>
        <v>2</v>
      </c>
      <c r="J1326" s="659" t="str">
        <f t="shared" si="137"/>
        <v/>
      </c>
      <c r="K1326" s="659" t="str">
        <f t="shared" si="138"/>
        <v/>
      </c>
      <c r="L1326" s="659" t="str">
        <f t="shared" si="139"/>
        <v/>
      </c>
      <c r="M1326" s="659" t="str">
        <f t="shared" si="140"/>
        <v/>
      </c>
    </row>
    <row r="1327" spans="1:13" x14ac:dyDescent="0.2">
      <c r="A1327" s="26"/>
      <c r="B1327" s="26"/>
      <c r="C1327" s="25" t="str">
        <f t="shared" si="136"/>
        <v/>
      </c>
      <c r="E1327" s="622">
        <f t="shared" si="135"/>
        <v>2</v>
      </c>
      <c r="J1327" s="659" t="str">
        <f t="shared" si="137"/>
        <v/>
      </c>
      <c r="K1327" s="659" t="str">
        <f t="shared" si="138"/>
        <v/>
      </c>
      <c r="L1327" s="659" t="str">
        <f t="shared" si="139"/>
        <v/>
      </c>
      <c r="M1327" s="659" t="str">
        <f t="shared" si="140"/>
        <v/>
      </c>
    </row>
    <row r="1328" spans="1:13" x14ac:dyDescent="0.2">
      <c r="A1328" s="26"/>
      <c r="B1328" s="26"/>
      <c r="C1328" s="25" t="str">
        <f t="shared" si="136"/>
        <v/>
      </c>
      <c r="E1328" s="622">
        <f t="shared" si="135"/>
        <v>2</v>
      </c>
      <c r="J1328" s="659" t="str">
        <f t="shared" si="137"/>
        <v/>
      </c>
      <c r="K1328" s="659" t="str">
        <f t="shared" si="138"/>
        <v/>
      </c>
      <c r="L1328" s="659" t="str">
        <f t="shared" si="139"/>
        <v/>
      </c>
      <c r="M1328" s="659" t="str">
        <f t="shared" si="140"/>
        <v/>
      </c>
    </row>
    <row r="1329" spans="1:13" x14ac:dyDescent="0.2">
      <c r="A1329" s="26"/>
      <c r="B1329" s="26"/>
      <c r="C1329" s="25" t="str">
        <f t="shared" si="136"/>
        <v/>
      </c>
      <c r="E1329" s="622">
        <f t="shared" si="135"/>
        <v>2</v>
      </c>
      <c r="J1329" s="659" t="str">
        <f t="shared" si="137"/>
        <v/>
      </c>
      <c r="K1329" s="659" t="str">
        <f t="shared" si="138"/>
        <v/>
      </c>
      <c r="L1329" s="659" t="str">
        <f t="shared" si="139"/>
        <v/>
      </c>
      <c r="M1329" s="659" t="str">
        <f t="shared" si="140"/>
        <v/>
      </c>
    </row>
    <row r="1330" spans="1:13" x14ac:dyDescent="0.2">
      <c r="A1330" s="26"/>
      <c r="B1330" s="26"/>
      <c r="C1330" s="25" t="str">
        <f t="shared" si="136"/>
        <v/>
      </c>
      <c r="E1330" s="622">
        <f t="shared" ref="E1330:E1393" si="141">IF(MID(D1330,6,3)="000",1,2)</f>
        <v>2</v>
      </c>
      <c r="J1330" s="659" t="str">
        <f t="shared" si="137"/>
        <v/>
      </c>
      <c r="K1330" s="659" t="str">
        <f t="shared" si="138"/>
        <v/>
      </c>
      <c r="L1330" s="659" t="str">
        <f t="shared" si="139"/>
        <v/>
      </c>
      <c r="M1330" s="659" t="str">
        <f t="shared" si="140"/>
        <v/>
      </c>
    </row>
    <row r="1331" spans="1:13" x14ac:dyDescent="0.2">
      <c r="A1331" s="26"/>
      <c r="B1331" s="26"/>
      <c r="C1331" s="25" t="str">
        <f t="shared" si="136"/>
        <v/>
      </c>
      <c r="E1331" s="622">
        <f t="shared" si="141"/>
        <v>2</v>
      </c>
      <c r="J1331" s="659" t="str">
        <f t="shared" si="137"/>
        <v/>
      </c>
      <c r="K1331" s="659" t="str">
        <f t="shared" si="138"/>
        <v/>
      </c>
      <c r="L1331" s="659" t="str">
        <f t="shared" si="139"/>
        <v/>
      </c>
      <c r="M1331" s="659" t="str">
        <f t="shared" si="140"/>
        <v/>
      </c>
    </row>
    <row r="1332" spans="1:13" x14ac:dyDescent="0.2">
      <c r="A1332" s="26"/>
      <c r="B1332" s="26"/>
      <c r="C1332" s="25" t="str">
        <f t="shared" si="136"/>
        <v/>
      </c>
      <c r="E1332" s="622">
        <f t="shared" si="141"/>
        <v>2</v>
      </c>
      <c r="J1332" s="659" t="str">
        <f t="shared" si="137"/>
        <v/>
      </c>
      <c r="K1332" s="659" t="str">
        <f t="shared" si="138"/>
        <v/>
      </c>
      <c r="L1332" s="659" t="str">
        <f t="shared" si="139"/>
        <v/>
      </c>
      <c r="M1332" s="659" t="str">
        <f t="shared" si="140"/>
        <v/>
      </c>
    </row>
    <row r="1333" spans="1:13" x14ac:dyDescent="0.2">
      <c r="A1333" s="26"/>
      <c r="B1333" s="26"/>
      <c r="C1333" s="25" t="str">
        <f t="shared" si="136"/>
        <v/>
      </c>
      <c r="E1333" s="622">
        <f t="shared" si="141"/>
        <v>2</v>
      </c>
      <c r="J1333" s="659" t="str">
        <f t="shared" si="137"/>
        <v/>
      </c>
      <c r="K1333" s="659" t="str">
        <f t="shared" si="138"/>
        <v/>
      </c>
      <c r="L1333" s="659" t="str">
        <f t="shared" si="139"/>
        <v/>
      </c>
      <c r="M1333" s="659" t="str">
        <f t="shared" si="140"/>
        <v/>
      </c>
    </row>
    <row r="1334" spans="1:13" x14ac:dyDescent="0.2">
      <c r="A1334" s="26"/>
      <c r="B1334" s="26"/>
      <c r="C1334" s="25" t="str">
        <f t="shared" si="136"/>
        <v/>
      </c>
      <c r="E1334" s="622">
        <f t="shared" si="141"/>
        <v>2</v>
      </c>
      <c r="J1334" s="659" t="str">
        <f t="shared" si="137"/>
        <v/>
      </c>
      <c r="K1334" s="659" t="str">
        <f t="shared" si="138"/>
        <v/>
      </c>
      <c r="L1334" s="659" t="str">
        <f t="shared" si="139"/>
        <v/>
      </c>
      <c r="M1334" s="659" t="str">
        <f t="shared" si="140"/>
        <v/>
      </c>
    </row>
    <row r="1335" spans="1:13" x14ac:dyDescent="0.2">
      <c r="A1335" s="26"/>
      <c r="B1335" s="26"/>
      <c r="C1335" s="25" t="str">
        <f t="shared" si="136"/>
        <v/>
      </c>
      <c r="E1335" s="622">
        <f t="shared" si="141"/>
        <v>2</v>
      </c>
      <c r="J1335" s="659" t="str">
        <f t="shared" si="137"/>
        <v/>
      </c>
      <c r="K1335" s="659" t="str">
        <f t="shared" si="138"/>
        <v/>
      </c>
      <c r="L1335" s="659" t="str">
        <f t="shared" si="139"/>
        <v/>
      </c>
      <c r="M1335" s="659" t="str">
        <f t="shared" si="140"/>
        <v/>
      </c>
    </row>
    <row r="1336" spans="1:13" x14ac:dyDescent="0.2">
      <c r="A1336" s="26"/>
      <c r="B1336" s="26"/>
      <c r="C1336" s="25" t="str">
        <f t="shared" si="136"/>
        <v/>
      </c>
      <c r="E1336" s="622">
        <f t="shared" si="141"/>
        <v>2</v>
      </c>
      <c r="J1336" s="659" t="str">
        <f t="shared" si="137"/>
        <v/>
      </c>
      <c r="K1336" s="659" t="str">
        <f t="shared" si="138"/>
        <v/>
      </c>
      <c r="L1336" s="659" t="str">
        <f t="shared" si="139"/>
        <v/>
      </c>
      <c r="M1336" s="659" t="str">
        <f t="shared" si="140"/>
        <v/>
      </c>
    </row>
    <row r="1337" spans="1:13" x14ac:dyDescent="0.2">
      <c r="A1337" s="26"/>
      <c r="B1337" s="26"/>
      <c r="C1337" s="25" t="str">
        <f t="shared" si="136"/>
        <v/>
      </c>
      <c r="E1337" s="622">
        <f t="shared" si="141"/>
        <v>2</v>
      </c>
      <c r="J1337" s="659" t="str">
        <f t="shared" si="137"/>
        <v/>
      </c>
      <c r="K1337" s="659" t="str">
        <f t="shared" si="138"/>
        <v/>
      </c>
      <c r="L1337" s="659" t="str">
        <f t="shared" si="139"/>
        <v/>
      </c>
      <c r="M1337" s="659" t="str">
        <f t="shared" si="140"/>
        <v/>
      </c>
    </row>
    <row r="1338" spans="1:13" x14ac:dyDescent="0.2">
      <c r="A1338" s="26"/>
      <c r="B1338" s="26"/>
      <c r="C1338" s="25" t="str">
        <f t="shared" si="136"/>
        <v/>
      </c>
      <c r="E1338" s="622">
        <f t="shared" si="141"/>
        <v>2</v>
      </c>
      <c r="J1338" s="659" t="str">
        <f t="shared" si="137"/>
        <v/>
      </c>
      <c r="K1338" s="659" t="str">
        <f t="shared" si="138"/>
        <v/>
      </c>
      <c r="L1338" s="659" t="str">
        <f t="shared" si="139"/>
        <v/>
      </c>
      <c r="M1338" s="659" t="str">
        <f t="shared" si="140"/>
        <v/>
      </c>
    </row>
    <row r="1339" spans="1:13" x14ac:dyDescent="0.2">
      <c r="A1339" s="26"/>
      <c r="B1339" s="26"/>
      <c r="C1339" s="25" t="str">
        <f t="shared" si="136"/>
        <v/>
      </c>
      <c r="E1339" s="622">
        <f t="shared" si="141"/>
        <v>2</v>
      </c>
      <c r="J1339" s="659" t="str">
        <f t="shared" si="137"/>
        <v/>
      </c>
      <c r="K1339" s="659" t="str">
        <f t="shared" si="138"/>
        <v/>
      </c>
      <c r="L1339" s="659" t="str">
        <f t="shared" si="139"/>
        <v/>
      </c>
      <c r="M1339" s="659" t="str">
        <f t="shared" si="140"/>
        <v/>
      </c>
    </row>
    <row r="1340" spans="1:13" x14ac:dyDescent="0.2">
      <c r="A1340" s="26"/>
      <c r="B1340" s="26"/>
      <c r="C1340" s="25" t="str">
        <f t="shared" si="136"/>
        <v/>
      </c>
      <c r="E1340" s="622">
        <f t="shared" si="141"/>
        <v>2</v>
      </c>
      <c r="J1340" s="659" t="str">
        <f t="shared" si="137"/>
        <v/>
      </c>
      <c r="K1340" s="659" t="str">
        <f t="shared" si="138"/>
        <v/>
      </c>
      <c r="L1340" s="659" t="str">
        <f t="shared" si="139"/>
        <v/>
      </c>
      <c r="M1340" s="659" t="str">
        <f t="shared" si="140"/>
        <v/>
      </c>
    </row>
    <row r="1341" spans="1:13" x14ac:dyDescent="0.2">
      <c r="A1341" s="26"/>
      <c r="B1341" s="26"/>
      <c r="C1341" s="25" t="str">
        <f t="shared" si="136"/>
        <v/>
      </c>
      <c r="E1341" s="622">
        <f t="shared" si="141"/>
        <v>2</v>
      </c>
      <c r="J1341" s="659" t="str">
        <f t="shared" si="137"/>
        <v/>
      </c>
      <c r="K1341" s="659" t="str">
        <f t="shared" si="138"/>
        <v/>
      </c>
      <c r="L1341" s="659" t="str">
        <f t="shared" si="139"/>
        <v/>
      </c>
      <c r="M1341" s="659" t="str">
        <f t="shared" si="140"/>
        <v/>
      </c>
    </row>
    <row r="1342" spans="1:13" x14ac:dyDescent="0.2">
      <c r="A1342" s="26"/>
      <c r="B1342" s="26"/>
      <c r="C1342" s="25" t="str">
        <f t="shared" si="136"/>
        <v/>
      </c>
      <c r="E1342" s="622">
        <f t="shared" si="141"/>
        <v>2</v>
      </c>
      <c r="J1342" s="659" t="str">
        <f t="shared" si="137"/>
        <v/>
      </c>
      <c r="K1342" s="659" t="str">
        <f t="shared" si="138"/>
        <v/>
      </c>
      <c r="L1342" s="659" t="str">
        <f t="shared" si="139"/>
        <v/>
      </c>
      <c r="M1342" s="659" t="str">
        <f t="shared" si="140"/>
        <v/>
      </c>
    </row>
    <row r="1343" spans="1:13" x14ac:dyDescent="0.2">
      <c r="A1343" s="26"/>
      <c r="B1343" s="26"/>
      <c r="C1343" s="25" t="str">
        <f t="shared" si="136"/>
        <v/>
      </c>
      <c r="E1343" s="622">
        <f t="shared" si="141"/>
        <v>2</v>
      </c>
      <c r="J1343" s="659" t="str">
        <f t="shared" si="137"/>
        <v/>
      </c>
      <c r="K1343" s="659" t="str">
        <f t="shared" si="138"/>
        <v/>
      </c>
      <c r="L1343" s="659" t="str">
        <f t="shared" si="139"/>
        <v/>
      </c>
      <c r="M1343" s="659" t="str">
        <f t="shared" si="140"/>
        <v/>
      </c>
    </row>
    <row r="1344" spans="1:13" x14ac:dyDescent="0.2">
      <c r="A1344" s="26"/>
      <c r="B1344" s="26"/>
      <c r="C1344" s="25" t="str">
        <f t="shared" si="136"/>
        <v/>
      </c>
      <c r="E1344" s="622">
        <f t="shared" si="141"/>
        <v>2</v>
      </c>
      <c r="J1344" s="29" t="str">
        <f t="shared" si="137"/>
        <v/>
      </c>
      <c r="K1344" s="29" t="str">
        <f t="shared" si="138"/>
        <v/>
      </c>
      <c r="L1344" s="29" t="str">
        <f t="shared" si="139"/>
        <v/>
      </c>
      <c r="M1344" s="29" t="str">
        <f t="shared" si="140"/>
        <v/>
      </c>
    </row>
    <row r="1345" spans="1:13" x14ac:dyDescent="0.2">
      <c r="A1345" s="26"/>
      <c r="B1345" s="26"/>
      <c r="C1345" s="25" t="str">
        <f t="shared" si="136"/>
        <v/>
      </c>
      <c r="E1345" s="622">
        <f t="shared" si="141"/>
        <v>2</v>
      </c>
      <c r="J1345" s="29" t="str">
        <f t="shared" si="137"/>
        <v/>
      </c>
      <c r="K1345" s="29" t="str">
        <f t="shared" si="138"/>
        <v/>
      </c>
      <c r="L1345" s="29" t="str">
        <f t="shared" si="139"/>
        <v/>
      </c>
      <c r="M1345" s="29" t="str">
        <f t="shared" si="140"/>
        <v/>
      </c>
    </row>
    <row r="1346" spans="1:13" x14ac:dyDescent="0.2">
      <c r="A1346" s="26"/>
      <c r="B1346" s="26"/>
      <c r="C1346" s="25" t="str">
        <f t="shared" si="136"/>
        <v/>
      </c>
      <c r="E1346" s="622">
        <f t="shared" si="141"/>
        <v>2</v>
      </c>
      <c r="J1346" s="29" t="str">
        <f t="shared" si="137"/>
        <v/>
      </c>
      <c r="K1346" s="29" t="str">
        <f t="shared" si="138"/>
        <v/>
      </c>
      <c r="L1346" s="29" t="str">
        <f t="shared" si="139"/>
        <v/>
      </c>
      <c r="M1346" s="29" t="str">
        <f t="shared" si="140"/>
        <v/>
      </c>
    </row>
    <row r="1347" spans="1:13" x14ac:dyDescent="0.2">
      <c r="A1347" s="26"/>
      <c r="B1347" s="26"/>
      <c r="C1347" s="25" t="str">
        <f t="shared" si="136"/>
        <v/>
      </c>
      <c r="E1347" s="622">
        <f t="shared" si="141"/>
        <v>2</v>
      </c>
      <c r="J1347" s="29" t="str">
        <f t="shared" si="137"/>
        <v/>
      </c>
      <c r="K1347" s="29" t="str">
        <f t="shared" si="138"/>
        <v/>
      </c>
      <c r="L1347" s="29" t="str">
        <f t="shared" si="139"/>
        <v/>
      </c>
      <c r="M1347" s="29" t="str">
        <f t="shared" si="140"/>
        <v/>
      </c>
    </row>
    <row r="1348" spans="1:13" x14ac:dyDescent="0.2">
      <c r="A1348" s="26"/>
      <c r="B1348" s="26"/>
      <c r="C1348" s="25" t="str">
        <f t="shared" si="136"/>
        <v/>
      </c>
      <c r="E1348" s="622">
        <f t="shared" si="141"/>
        <v>2</v>
      </c>
      <c r="J1348" s="29" t="str">
        <f t="shared" si="137"/>
        <v/>
      </c>
      <c r="K1348" s="29" t="str">
        <f t="shared" si="138"/>
        <v/>
      </c>
      <c r="L1348" s="29" t="str">
        <f t="shared" si="139"/>
        <v/>
      </c>
      <c r="M1348" s="29" t="str">
        <f t="shared" si="140"/>
        <v/>
      </c>
    </row>
    <row r="1349" spans="1:13" x14ac:dyDescent="0.2">
      <c r="A1349" s="26"/>
      <c r="B1349" s="26"/>
      <c r="C1349" s="25" t="str">
        <f t="shared" si="136"/>
        <v/>
      </c>
      <c r="E1349" s="622">
        <f t="shared" si="141"/>
        <v>2</v>
      </c>
      <c r="J1349" s="29" t="str">
        <f t="shared" si="137"/>
        <v/>
      </c>
      <c r="K1349" s="29" t="str">
        <f t="shared" si="138"/>
        <v/>
      </c>
      <c r="L1349" s="29" t="str">
        <f t="shared" si="139"/>
        <v/>
      </c>
      <c r="M1349" s="29" t="str">
        <f t="shared" si="140"/>
        <v/>
      </c>
    </row>
    <row r="1350" spans="1:13" x14ac:dyDescent="0.2">
      <c r="A1350" s="26"/>
      <c r="B1350" s="26"/>
      <c r="C1350" s="25" t="str">
        <f t="shared" si="136"/>
        <v/>
      </c>
      <c r="E1350" s="622">
        <f t="shared" si="141"/>
        <v>2</v>
      </c>
      <c r="J1350" s="29" t="str">
        <f t="shared" si="137"/>
        <v/>
      </c>
      <c r="K1350" s="29" t="str">
        <f t="shared" si="138"/>
        <v/>
      </c>
      <c r="L1350" s="29" t="str">
        <f t="shared" si="139"/>
        <v/>
      </c>
      <c r="M1350" s="29" t="str">
        <f t="shared" si="140"/>
        <v/>
      </c>
    </row>
    <row r="1351" spans="1:13" x14ac:dyDescent="0.2">
      <c r="A1351" s="26"/>
      <c r="B1351" s="26"/>
      <c r="C1351" s="25" t="str">
        <f t="shared" si="136"/>
        <v/>
      </c>
      <c r="E1351" s="622">
        <f t="shared" si="141"/>
        <v>2</v>
      </c>
      <c r="J1351" s="29" t="str">
        <f t="shared" si="137"/>
        <v/>
      </c>
      <c r="K1351" s="29" t="str">
        <f t="shared" si="138"/>
        <v/>
      </c>
      <c r="L1351" s="29" t="str">
        <f t="shared" si="139"/>
        <v/>
      </c>
      <c r="M1351" s="29" t="str">
        <f t="shared" si="140"/>
        <v/>
      </c>
    </row>
    <row r="1352" spans="1:13" x14ac:dyDescent="0.2">
      <c r="A1352" s="26"/>
      <c r="B1352" s="26"/>
      <c r="C1352" s="25" t="str">
        <f t="shared" si="136"/>
        <v/>
      </c>
      <c r="E1352" s="622">
        <f t="shared" si="141"/>
        <v>2</v>
      </c>
      <c r="J1352" s="29" t="str">
        <f t="shared" si="137"/>
        <v/>
      </c>
      <c r="K1352" s="29" t="str">
        <f t="shared" si="138"/>
        <v/>
      </c>
      <c r="L1352" s="29" t="str">
        <f t="shared" si="139"/>
        <v/>
      </c>
      <c r="M1352" s="29" t="str">
        <f t="shared" si="140"/>
        <v/>
      </c>
    </row>
    <row r="1353" spans="1:13" x14ac:dyDescent="0.2">
      <c r="A1353" s="26"/>
      <c r="B1353" s="26"/>
      <c r="C1353" s="25" t="str">
        <f t="shared" si="136"/>
        <v/>
      </c>
      <c r="E1353" s="622">
        <f t="shared" si="141"/>
        <v>2</v>
      </c>
      <c r="J1353" s="29" t="str">
        <f t="shared" si="137"/>
        <v/>
      </c>
      <c r="K1353" s="29" t="str">
        <f t="shared" si="138"/>
        <v/>
      </c>
      <c r="L1353" s="29" t="str">
        <f t="shared" si="139"/>
        <v/>
      </c>
      <c r="M1353" s="29" t="str">
        <f t="shared" si="140"/>
        <v/>
      </c>
    </row>
    <row r="1354" spans="1:13" x14ac:dyDescent="0.2">
      <c r="A1354" s="26"/>
      <c r="B1354" s="26"/>
      <c r="C1354" s="25" t="str">
        <f t="shared" si="136"/>
        <v/>
      </c>
      <c r="E1354" s="622">
        <f t="shared" si="141"/>
        <v>2</v>
      </c>
      <c r="J1354" s="29" t="str">
        <f t="shared" si="137"/>
        <v/>
      </c>
      <c r="K1354" s="29" t="str">
        <f t="shared" si="138"/>
        <v/>
      </c>
      <c r="L1354" s="29" t="str">
        <f t="shared" si="139"/>
        <v/>
      </c>
      <c r="M1354" s="29" t="str">
        <f t="shared" si="140"/>
        <v/>
      </c>
    </row>
    <row r="1355" spans="1:13" x14ac:dyDescent="0.2">
      <c r="A1355" s="26"/>
      <c r="B1355" s="26"/>
      <c r="C1355" s="25" t="str">
        <f t="shared" si="136"/>
        <v/>
      </c>
      <c r="E1355" s="622">
        <f t="shared" si="141"/>
        <v>2</v>
      </c>
      <c r="J1355" s="29" t="str">
        <f t="shared" si="137"/>
        <v/>
      </c>
      <c r="K1355" s="29" t="str">
        <f t="shared" si="138"/>
        <v/>
      </c>
      <c r="L1355" s="29" t="str">
        <f t="shared" si="139"/>
        <v/>
      </c>
      <c r="M1355" s="29" t="str">
        <f t="shared" si="140"/>
        <v/>
      </c>
    </row>
    <row r="1356" spans="1:13" x14ac:dyDescent="0.2">
      <c r="A1356" s="26"/>
      <c r="B1356" s="26"/>
      <c r="C1356" s="25" t="str">
        <f t="shared" si="136"/>
        <v/>
      </c>
      <c r="E1356" s="622">
        <f t="shared" si="141"/>
        <v>2</v>
      </c>
      <c r="J1356" s="29" t="str">
        <f t="shared" si="137"/>
        <v/>
      </c>
      <c r="K1356" s="29" t="str">
        <f t="shared" si="138"/>
        <v/>
      </c>
      <c r="L1356" s="29" t="str">
        <f t="shared" si="139"/>
        <v/>
      </c>
      <c r="M1356" s="29" t="str">
        <f t="shared" si="140"/>
        <v/>
      </c>
    </row>
    <row r="1357" spans="1:13" x14ac:dyDescent="0.2">
      <c r="A1357" s="26"/>
      <c r="B1357" s="26"/>
      <c r="C1357" s="25" t="str">
        <f t="shared" si="136"/>
        <v/>
      </c>
      <c r="E1357" s="622">
        <f t="shared" si="141"/>
        <v>2</v>
      </c>
      <c r="J1357" s="29" t="str">
        <f t="shared" si="137"/>
        <v/>
      </c>
      <c r="K1357" s="29" t="str">
        <f t="shared" si="138"/>
        <v/>
      </c>
      <c r="L1357" s="29" t="str">
        <f t="shared" si="139"/>
        <v/>
      </c>
      <c r="M1357" s="29" t="str">
        <f t="shared" si="140"/>
        <v/>
      </c>
    </row>
    <row r="1358" spans="1:13" x14ac:dyDescent="0.2">
      <c r="A1358" s="26"/>
      <c r="B1358" s="26"/>
      <c r="C1358" s="25" t="str">
        <f t="shared" si="136"/>
        <v/>
      </c>
      <c r="E1358" s="622">
        <f t="shared" si="141"/>
        <v>2</v>
      </c>
      <c r="J1358" s="29" t="str">
        <f t="shared" si="137"/>
        <v/>
      </c>
      <c r="K1358" s="29" t="str">
        <f t="shared" si="138"/>
        <v/>
      </c>
      <c r="L1358" s="29" t="str">
        <f t="shared" si="139"/>
        <v/>
      </c>
      <c r="M1358" s="29" t="str">
        <f t="shared" si="140"/>
        <v/>
      </c>
    </row>
    <row r="1359" spans="1:13" x14ac:dyDescent="0.2">
      <c r="A1359" s="26"/>
      <c r="B1359" s="26"/>
      <c r="C1359" s="25" t="str">
        <f t="shared" si="136"/>
        <v/>
      </c>
      <c r="E1359" s="622">
        <f t="shared" si="141"/>
        <v>2</v>
      </c>
      <c r="J1359" s="29" t="str">
        <f t="shared" si="137"/>
        <v/>
      </c>
      <c r="K1359" s="29" t="str">
        <f t="shared" si="138"/>
        <v/>
      </c>
      <c r="L1359" s="29" t="str">
        <f t="shared" si="139"/>
        <v/>
      </c>
      <c r="M1359" s="29" t="str">
        <f t="shared" si="140"/>
        <v/>
      </c>
    </row>
    <row r="1360" spans="1:13" x14ac:dyDescent="0.2">
      <c r="A1360" s="26"/>
      <c r="B1360" s="26"/>
      <c r="C1360" s="25" t="str">
        <f t="shared" si="136"/>
        <v/>
      </c>
      <c r="E1360" s="622">
        <f t="shared" si="141"/>
        <v>2</v>
      </c>
      <c r="J1360" s="29" t="str">
        <f t="shared" si="137"/>
        <v/>
      </c>
      <c r="K1360" s="29" t="str">
        <f t="shared" si="138"/>
        <v/>
      </c>
      <c r="L1360" s="29" t="str">
        <f t="shared" si="139"/>
        <v/>
      </c>
      <c r="M1360" s="29" t="str">
        <f t="shared" si="140"/>
        <v/>
      </c>
    </row>
    <row r="1361" spans="1:13" x14ac:dyDescent="0.2">
      <c r="A1361" s="26"/>
      <c r="B1361" s="26"/>
      <c r="C1361" s="25" t="str">
        <f t="shared" si="136"/>
        <v/>
      </c>
      <c r="E1361" s="622">
        <f t="shared" si="141"/>
        <v>2</v>
      </c>
      <c r="J1361" s="29" t="str">
        <f t="shared" si="137"/>
        <v/>
      </c>
      <c r="K1361" s="29" t="str">
        <f t="shared" si="138"/>
        <v/>
      </c>
      <c r="L1361" s="29" t="str">
        <f t="shared" si="139"/>
        <v/>
      </c>
      <c r="M1361" s="29" t="str">
        <f t="shared" si="140"/>
        <v/>
      </c>
    </row>
    <row r="1362" spans="1:13" x14ac:dyDescent="0.2">
      <c r="A1362" s="26"/>
      <c r="B1362" s="26"/>
      <c r="C1362" s="25" t="str">
        <f t="shared" si="136"/>
        <v/>
      </c>
      <c r="E1362" s="622">
        <f t="shared" si="141"/>
        <v>2</v>
      </c>
      <c r="J1362" s="29" t="str">
        <f t="shared" si="137"/>
        <v/>
      </c>
      <c r="K1362" s="29" t="str">
        <f t="shared" si="138"/>
        <v/>
      </c>
      <c r="L1362" s="29" t="str">
        <f t="shared" si="139"/>
        <v/>
      </c>
      <c r="M1362" s="29" t="str">
        <f t="shared" si="140"/>
        <v/>
      </c>
    </row>
    <row r="1363" spans="1:13" x14ac:dyDescent="0.2">
      <c r="A1363" s="26"/>
      <c r="B1363" s="26"/>
      <c r="C1363" s="25" t="str">
        <f t="shared" si="136"/>
        <v/>
      </c>
      <c r="E1363" s="622">
        <f t="shared" si="141"/>
        <v>2</v>
      </c>
      <c r="J1363" s="29" t="str">
        <f t="shared" si="137"/>
        <v/>
      </c>
      <c r="K1363" s="29" t="str">
        <f t="shared" si="138"/>
        <v/>
      </c>
      <c r="L1363" s="29" t="str">
        <f t="shared" si="139"/>
        <v/>
      </c>
      <c r="M1363" s="29" t="str">
        <f t="shared" si="140"/>
        <v/>
      </c>
    </row>
    <row r="1364" spans="1:13" x14ac:dyDescent="0.2">
      <c r="A1364" s="26"/>
      <c r="B1364" s="26"/>
      <c r="C1364" s="25" t="str">
        <f t="shared" si="136"/>
        <v/>
      </c>
      <c r="E1364" s="622">
        <f t="shared" si="141"/>
        <v>2</v>
      </c>
      <c r="J1364" s="29" t="str">
        <f t="shared" si="137"/>
        <v/>
      </c>
      <c r="K1364" s="29" t="str">
        <f t="shared" si="138"/>
        <v/>
      </c>
      <c r="L1364" s="29" t="str">
        <f t="shared" si="139"/>
        <v/>
      </c>
      <c r="M1364" s="29" t="str">
        <f t="shared" si="140"/>
        <v/>
      </c>
    </row>
    <row r="1365" spans="1:13" x14ac:dyDescent="0.2">
      <c r="A1365" s="26"/>
      <c r="B1365" s="26"/>
      <c r="C1365" s="25" t="str">
        <f t="shared" si="136"/>
        <v/>
      </c>
      <c r="E1365" s="622">
        <f t="shared" si="141"/>
        <v>2</v>
      </c>
      <c r="J1365" s="29" t="str">
        <f t="shared" si="137"/>
        <v/>
      </c>
      <c r="K1365" s="29" t="str">
        <f t="shared" si="138"/>
        <v/>
      </c>
      <c r="L1365" s="29" t="str">
        <f t="shared" si="139"/>
        <v/>
      </c>
      <c r="M1365" s="29" t="str">
        <f t="shared" si="140"/>
        <v/>
      </c>
    </row>
    <row r="1366" spans="1:13" x14ac:dyDescent="0.2">
      <c r="A1366" s="26"/>
      <c r="B1366" s="26"/>
      <c r="C1366" s="25" t="str">
        <f t="shared" si="136"/>
        <v/>
      </c>
      <c r="E1366" s="622">
        <f t="shared" si="141"/>
        <v>2</v>
      </c>
      <c r="J1366" s="29" t="str">
        <f t="shared" si="137"/>
        <v/>
      </c>
      <c r="K1366" s="29" t="str">
        <f t="shared" si="138"/>
        <v/>
      </c>
      <c r="L1366" s="29" t="str">
        <f t="shared" si="139"/>
        <v/>
      </c>
      <c r="M1366" s="29" t="str">
        <f t="shared" si="140"/>
        <v/>
      </c>
    </row>
    <row r="1367" spans="1:13" x14ac:dyDescent="0.2">
      <c r="A1367" s="26"/>
      <c r="B1367" s="26"/>
      <c r="C1367" s="25" t="str">
        <f t="shared" si="136"/>
        <v/>
      </c>
      <c r="E1367" s="622">
        <f t="shared" si="141"/>
        <v>2</v>
      </c>
      <c r="J1367" s="29" t="str">
        <f t="shared" si="137"/>
        <v/>
      </c>
      <c r="K1367" s="29" t="str">
        <f t="shared" si="138"/>
        <v/>
      </c>
      <c r="L1367" s="29" t="str">
        <f t="shared" si="139"/>
        <v/>
      </c>
      <c r="M1367" s="29" t="str">
        <f t="shared" si="140"/>
        <v/>
      </c>
    </row>
    <row r="1368" spans="1:13" x14ac:dyDescent="0.2">
      <c r="A1368" s="26"/>
      <c r="B1368" s="26"/>
      <c r="C1368" s="25" t="str">
        <f t="shared" si="136"/>
        <v/>
      </c>
      <c r="E1368" s="622">
        <f t="shared" si="141"/>
        <v>2</v>
      </c>
      <c r="J1368" s="29" t="str">
        <f t="shared" si="137"/>
        <v/>
      </c>
      <c r="K1368" s="29" t="str">
        <f t="shared" si="138"/>
        <v/>
      </c>
      <c r="L1368" s="29" t="str">
        <f t="shared" si="139"/>
        <v/>
      </c>
      <c r="M1368" s="29" t="str">
        <f t="shared" si="140"/>
        <v/>
      </c>
    </row>
    <row r="1369" spans="1:13" x14ac:dyDescent="0.2">
      <c r="A1369" s="26"/>
      <c r="B1369" s="26"/>
      <c r="C1369" s="25" t="str">
        <f t="shared" si="136"/>
        <v/>
      </c>
      <c r="E1369" s="622">
        <f t="shared" si="141"/>
        <v>2</v>
      </c>
      <c r="J1369" s="29" t="str">
        <f t="shared" si="137"/>
        <v/>
      </c>
      <c r="K1369" s="29" t="str">
        <f t="shared" si="138"/>
        <v/>
      </c>
      <c r="L1369" s="29" t="str">
        <f t="shared" si="139"/>
        <v/>
      </c>
      <c r="M1369" s="29" t="str">
        <f t="shared" si="140"/>
        <v/>
      </c>
    </row>
    <row r="1370" spans="1:13" x14ac:dyDescent="0.2">
      <c r="A1370" s="26"/>
      <c r="B1370" s="26"/>
      <c r="C1370" s="25" t="str">
        <f t="shared" si="136"/>
        <v/>
      </c>
      <c r="E1370" s="622">
        <f t="shared" si="141"/>
        <v>2</v>
      </c>
      <c r="J1370" s="29" t="str">
        <f t="shared" si="137"/>
        <v/>
      </c>
      <c r="K1370" s="29" t="str">
        <f t="shared" si="138"/>
        <v/>
      </c>
      <c r="L1370" s="29" t="str">
        <f t="shared" si="139"/>
        <v/>
      </c>
      <c r="M1370" s="29" t="str">
        <f t="shared" si="140"/>
        <v/>
      </c>
    </row>
    <row r="1371" spans="1:13" x14ac:dyDescent="0.2">
      <c r="A1371" s="26"/>
      <c r="B1371" s="26"/>
      <c r="C1371" s="25" t="str">
        <f t="shared" si="136"/>
        <v/>
      </c>
      <c r="E1371" s="622">
        <f t="shared" si="141"/>
        <v>2</v>
      </c>
      <c r="J1371" s="29" t="str">
        <f t="shared" si="137"/>
        <v/>
      </c>
      <c r="K1371" s="29" t="str">
        <f t="shared" si="138"/>
        <v/>
      </c>
      <c r="L1371" s="29" t="str">
        <f t="shared" si="139"/>
        <v/>
      </c>
      <c r="M1371" s="29" t="str">
        <f t="shared" si="140"/>
        <v/>
      </c>
    </row>
    <row r="1372" spans="1:13" x14ac:dyDescent="0.2">
      <c r="A1372" s="26"/>
      <c r="B1372" s="26"/>
      <c r="C1372" s="25" t="str">
        <f t="shared" si="136"/>
        <v/>
      </c>
      <c r="E1372" s="622">
        <f t="shared" si="141"/>
        <v>2</v>
      </c>
      <c r="J1372" s="29" t="str">
        <f t="shared" si="137"/>
        <v/>
      </c>
      <c r="K1372" s="29" t="str">
        <f t="shared" si="138"/>
        <v/>
      </c>
      <c r="L1372" s="29" t="str">
        <f t="shared" si="139"/>
        <v/>
      </c>
      <c r="M1372" s="29" t="str">
        <f t="shared" si="140"/>
        <v/>
      </c>
    </row>
    <row r="1373" spans="1:13" x14ac:dyDescent="0.2">
      <c r="A1373" s="26"/>
      <c r="B1373" s="26"/>
      <c r="C1373" s="25" t="str">
        <f t="shared" si="136"/>
        <v/>
      </c>
      <c r="E1373" s="622">
        <f t="shared" si="141"/>
        <v>2</v>
      </c>
      <c r="J1373" s="29" t="str">
        <f t="shared" si="137"/>
        <v/>
      </c>
      <c r="K1373" s="29" t="str">
        <f t="shared" si="138"/>
        <v/>
      </c>
      <c r="L1373" s="29" t="str">
        <f t="shared" si="139"/>
        <v/>
      </c>
      <c r="M1373" s="29" t="str">
        <f t="shared" si="140"/>
        <v/>
      </c>
    </row>
    <row r="1374" spans="1:13" x14ac:dyDescent="0.2">
      <c r="A1374" s="26"/>
      <c r="B1374" s="26"/>
      <c r="C1374" s="25" t="str">
        <f t="shared" si="136"/>
        <v/>
      </c>
      <c r="E1374" s="622">
        <f t="shared" si="141"/>
        <v>2</v>
      </c>
      <c r="J1374" s="29" t="str">
        <f t="shared" si="137"/>
        <v/>
      </c>
      <c r="K1374" s="29" t="str">
        <f t="shared" si="138"/>
        <v/>
      </c>
      <c r="L1374" s="29" t="str">
        <f t="shared" si="139"/>
        <v/>
      </c>
      <c r="M1374" s="29" t="str">
        <f t="shared" si="140"/>
        <v/>
      </c>
    </row>
    <row r="1375" spans="1:13" x14ac:dyDescent="0.2">
      <c r="A1375" s="26"/>
      <c r="B1375" s="26"/>
      <c r="C1375" s="25" t="str">
        <f t="shared" si="136"/>
        <v/>
      </c>
      <c r="E1375" s="622">
        <f t="shared" si="141"/>
        <v>2</v>
      </c>
      <c r="J1375" s="29" t="str">
        <f t="shared" si="137"/>
        <v/>
      </c>
      <c r="K1375" s="29" t="str">
        <f t="shared" si="138"/>
        <v/>
      </c>
      <c r="L1375" s="29" t="str">
        <f t="shared" si="139"/>
        <v/>
      </c>
      <c r="M1375" s="29" t="str">
        <f t="shared" si="140"/>
        <v/>
      </c>
    </row>
    <row r="1376" spans="1:13" x14ac:dyDescent="0.2">
      <c r="A1376" s="26"/>
      <c r="B1376" s="26"/>
      <c r="C1376" s="25" t="str">
        <f t="shared" si="136"/>
        <v/>
      </c>
      <c r="E1376" s="622">
        <f t="shared" si="141"/>
        <v>2</v>
      </c>
      <c r="J1376" s="29" t="str">
        <f t="shared" si="137"/>
        <v/>
      </c>
      <c r="K1376" s="29" t="str">
        <f t="shared" si="138"/>
        <v/>
      </c>
      <c r="L1376" s="29" t="str">
        <f t="shared" si="139"/>
        <v/>
      </c>
      <c r="M1376" s="29" t="str">
        <f t="shared" si="140"/>
        <v/>
      </c>
    </row>
    <row r="1377" spans="1:13" x14ac:dyDescent="0.2">
      <c r="A1377" s="26"/>
      <c r="B1377" s="26"/>
      <c r="C1377" s="25" t="str">
        <f t="shared" si="136"/>
        <v/>
      </c>
      <c r="E1377" s="622">
        <f t="shared" si="141"/>
        <v>2</v>
      </c>
      <c r="J1377" s="29" t="str">
        <f t="shared" si="137"/>
        <v/>
      </c>
      <c r="K1377" s="29" t="str">
        <f t="shared" si="138"/>
        <v/>
      </c>
      <c r="L1377" s="29" t="str">
        <f t="shared" si="139"/>
        <v/>
      </c>
      <c r="M1377" s="29" t="str">
        <f t="shared" si="140"/>
        <v/>
      </c>
    </row>
    <row r="1378" spans="1:13" x14ac:dyDescent="0.2">
      <c r="A1378" s="26"/>
      <c r="B1378" s="26"/>
      <c r="C1378" s="25" t="str">
        <f t="shared" si="136"/>
        <v/>
      </c>
      <c r="E1378" s="622">
        <f t="shared" si="141"/>
        <v>2</v>
      </c>
      <c r="J1378" s="29" t="str">
        <f t="shared" si="137"/>
        <v/>
      </c>
      <c r="K1378" s="29" t="str">
        <f t="shared" si="138"/>
        <v/>
      </c>
      <c r="L1378" s="29" t="str">
        <f t="shared" si="139"/>
        <v/>
      </c>
      <c r="M1378" s="29" t="str">
        <f t="shared" si="140"/>
        <v/>
      </c>
    </row>
    <row r="1379" spans="1:13" x14ac:dyDescent="0.2">
      <c r="A1379" s="26"/>
      <c r="B1379" s="26"/>
      <c r="C1379" s="25" t="str">
        <f t="shared" si="136"/>
        <v/>
      </c>
      <c r="E1379" s="622">
        <f t="shared" si="141"/>
        <v>2</v>
      </c>
      <c r="J1379" s="29" t="str">
        <f t="shared" si="137"/>
        <v/>
      </c>
      <c r="K1379" s="29" t="str">
        <f t="shared" si="138"/>
        <v/>
      </c>
      <c r="L1379" s="29" t="str">
        <f t="shared" si="139"/>
        <v/>
      </c>
      <c r="M1379" s="29" t="str">
        <f t="shared" si="140"/>
        <v/>
      </c>
    </row>
    <row r="1380" spans="1:13" x14ac:dyDescent="0.2">
      <c r="A1380" s="26"/>
      <c r="B1380" s="26"/>
      <c r="C1380" s="25" t="str">
        <f t="shared" si="136"/>
        <v/>
      </c>
      <c r="E1380" s="622">
        <f t="shared" si="141"/>
        <v>2</v>
      </c>
      <c r="J1380" s="29" t="str">
        <f t="shared" si="137"/>
        <v/>
      </c>
      <c r="K1380" s="29" t="str">
        <f t="shared" si="138"/>
        <v/>
      </c>
      <c r="L1380" s="29" t="str">
        <f t="shared" si="139"/>
        <v/>
      </c>
      <c r="M1380" s="29" t="str">
        <f t="shared" si="140"/>
        <v/>
      </c>
    </row>
    <row r="1381" spans="1:13" x14ac:dyDescent="0.2">
      <c r="A1381" s="26"/>
      <c r="B1381" s="26"/>
      <c r="C1381" s="25" t="str">
        <f t="shared" si="136"/>
        <v/>
      </c>
      <c r="E1381" s="622">
        <f t="shared" si="141"/>
        <v>2</v>
      </c>
      <c r="J1381" s="29" t="str">
        <f t="shared" si="137"/>
        <v/>
      </c>
      <c r="K1381" s="29" t="str">
        <f t="shared" si="138"/>
        <v/>
      </c>
      <c r="L1381" s="29" t="str">
        <f t="shared" si="139"/>
        <v/>
      </c>
      <c r="M1381" s="29" t="str">
        <f t="shared" si="140"/>
        <v/>
      </c>
    </row>
    <row r="1382" spans="1:13" x14ac:dyDescent="0.2">
      <c r="A1382" s="26"/>
      <c r="B1382" s="26"/>
      <c r="C1382" s="25" t="str">
        <f t="shared" si="136"/>
        <v/>
      </c>
      <c r="E1382" s="622">
        <f t="shared" si="141"/>
        <v>2</v>
      </c>
      <c r="J1382" s="29" t="str">
        <f t="shared" si="137"/>
        <v/>
      </c>
      <c r="K1382" s="29" t="str">
        <f t="shared" si="138"/>
        <v/>
      </c>
      <c r="L1382" s="29" t="str">
        <f t="shared" si="139"/>
        <v/>
      </c>
      <c r="M1382" s="29" t="str">
        <f t="shared" si="140"/>
        <v/>
      </c>
    </row>
    <row r="1383" spans="1:13" x14ac:dyDescent="0.2">
      <c r="A1383" s="26"/>
      <c r="B1383" s="26"/>
      <c r="C1383" s="25" t="str">
        <f t="shared" si="136"/>
        <v/>
      </c>
      <c r="E1383" s="622">
        <f t="shared" si="141"/>
        <v>2</v>
      </c>
      <c r="J1383" s="29" t="str">
        <f t="shared" si="137"/>
        <v/>
      </c>
      <c r="K1383" s="29" t="str">
        <f t="shared" si="138"/>
        <v/>
      </c>
      <c r="L1383" s="29" t="str">
        <f t="shared" si="139"/>
        <v/>
      </c>
      <c r="M1383" s="29" t="str">
        <f t="shared" si="140"/>
        <v/>
      </c>
    </row>
    <row r="1384" spans="1:13" x14ac:dyDescent="0.2">
      <c r="A1384" s="26"/>
      <c r="B1384" s="26"/>
      <c r="C1384" s="25" t="str">
        <f t="shared" si="136"/>
        <v/>
      </c>
      <c r="E1384" s="622">
        <f t="shared" si="141"/>
        <v>2</v>
      </c>
      <c r="J1384" s="29" t="str">
        <f t="shared" si="137"/>
        <v/>
      </c>
      <c r="K1384" s="29" t="str">
        <f t="shared" si="138"/>
        <v/>
      </c>
      <c r="L1384" s="29" t="str">
        <f t="shared" si="139"/>
        <v/>
      </c>
      <c r="M1384" s="29" t="str">
        <f t="shared" si="140"/>
        <v/>
      </c>
    </row>
    <row r="1385" spans="1:13" x14ac:dyDescent="0.2">
      <c r="A1385" s="26"/>
      <c r="B1385" s="26"/>
      <c r="C1385" s="25" t="str">
        <f t="shared" si="136"/>
        <v/>
      </c>
      <c r="E1385" s="622">
        <f t="shared" si="141"/>
        <v>2</v>
      </c>
      <c r="J1385" s="29" t="str">
        <f t="shared" si="137"/>
        <v/>
      </c>
      <c r="K1385" s="29" t="str">
        <f t="shared" si="138"/>
        <v/>
      </c>
      <c r="L1385" s="29" t="str">
        <f t="shared" si="139"/>
        <v/>
      </c>
      <c r="M1385" s="29" t="str">
        <f t="shared" si="140"/>
        <v/>
      </c>
    </row>
    <row r="1386" spans="1:13" x14ac:dyDescent="0.2">
      <c r="A1386" s="26"/>
      <c r="B1386" s="26"/>
      <c r="C1386" s="25" t="str">
        <f t="shared" si="136"/>
        <v/>
      </c>
      <c r="E1386" s="622">
        <f t="shared" si="141"/>
        <v>2</v>
      </c>
      <c r="J1386" s="29" t="str">
        <f t="shared" si="137"/>
        <v/>
      </c>
      <c r="K1386" s="29" t="str">
        <f t="shared" si="138"/>
        <v/>
      </c>
      <c r="L1386" s="29" t="str">
        <f t="shared" si="139"/>
        <v/>
      </c>
      <c r="M1386" s="29" t="str">
        <f t="shared" si="140"/>
        <v/>
      </c>
    </row>
    <row r="1387" spans="1:13" x14ac:dyDescent="0.2">
      <c r="A1387" s="26"/>
      <c r="B1387" s="26"/>
      <c r="C1387" s="25" t="str">
        <f t="shared" si="136"/>
        <v/>
      </c>
      <c r="E1387" s="622">
        <f t="shared" si="141"/>
        <v>2</v>
      </c>
      <c r="J1387" s="29" t="str">
        <f t="shared" si="137"/>
        <v/>
      </c>
      <c r="K1387" s="29" t="str">
        <f t="shared" si="138"/>
        <v/>
      </c>
      <c r="L1387" s="29" t="str">
        <f t="shared" si="139"/>
        <v/>
      </c>
      <c r="M1387" s="29" t="str">
        <f t="shared" si="140"/>
        <v/>
      </c>
    </row>
    <row r="1388" spans="1:13" x14ac:dyDescent="0.2">
      <c r="A1388" s="26"/>
      <c r="B1388" s="26"/>
      <c r="C1388" s="25" t="str">
        <f t="shared" ref="C1388:C1451" si="142">IF(ISERROR(VLOOKUP(A1388,Balance,2,FALSE)),"",VLOOKUP(A1388,Balance,2,FALSE))</f>
        <v/>
      </c>
      <c r="E1388" s="622">
        <f t="shared" si="141"/>
        <v>2</v>
      </c>
      <c r="J1388" s="29" t="str">
        <f t="shared" si="137"/>
        <v/>
      </c>
      <c r="K1388" s="29" t="str">
        <f t="shared" si="138"/>
        <v/>
      </c>
      <c r="L1388" s="29" t="str">
        <f t="shared" si="139"/>
        <v/>
      </c>
      <c r="M1388" s="29" t="str">
        <f t="shared" si="140"/>
        <v/>
      </c>
    </row>
    <row r="1389" spans="1:13" x14ac:dyDescent="0.2">
      <c r="A1389" s="26"/>
      <c r="B1389" s="26"/>
      <c r="C1389" s="25" t="str">
        <f t="shared" si="142"/>
        <v/>
      </c>
      <c r="E1389" s="622">
        <f t="shared" si="141"/>
        <v>2</v>
      </c>
      <c r="J1389" s="29" t="str">
        <f t="shared" ref="J1389:J1452" si="143">IF($B1389="F",$G1389,"")</f>
        <v/>
      </c>
      <c r="K1389" s="29" t="str">
        <f t="shared" ref="K1389:K1452" si="144">IF($B1389="V",$G1389,"")</f>
        <v/>
      </c>
      <c r="L1389" s="29" t="str">
        <f t="shared" ref="L1389:L1452" si="145">IF($B1389="A",$G1389,"")</f>
        <v/>
      </c>
      <c r="M1389" s="29" t="str">
        <f t="shared" ref="M1389:M1452" si="146">IF($B1389="G",$G1389,"")</f>
        <v/>
      </c>
    </row>
    <row r="1390" spans="1:13" x14ac:dyDescent="0.2">
      <c r="A1390" s="26"/>
      <c r="B1390" s="26"/>
      <c r="C1390" s="25" t="str">
        <f t="shared" si="142"/>
        <v/>
      </c>
      <c r="E1390" s="622">
        <f t="shared" si="141"/>
        <v>2</v>
      </c>
      <c r="J1390" s="29" t="str">
        <f t="shared" si="143"/>
        <v/>
      </c>
      <c r="K1390" s="29" t="str">
        <f t="shared" si="144"/>
        <v/>
      </c>
      <c r="L1390" s="29" t="str">
        <f t="shared" si="145"/>
        <v/>
      </c>
      <c r="M1390" s="29" t="str">
        <f t="shared" si="146"/>
        <v/>
      </c>
    </row>
    <row r="1391" spans="1:13" x14ac:dyDescent="0.2">
      <c r="A1391" s="26"/>
      <c r="B1391" s="26"/>
      <c r="C1391" s="25" t="str">
        <f t="shared" si="142"/>
        <v/>
      </c>
      <c r="E1391" s="622">
        <f t="shared" si="141"/>
        <v>2</v>
      </c>
      <c r="J1391" s="29" t="str">
        <f t="shared" si="143"/>
        <v/>
      </c>
      <c r="K1391" s="29" t="str">
        <f t="shared" si="144"/>
        <v/>
      </c>
      <c r="L1391" s="29" t="str">
        <f t="shared" si="145"/>
        <v/>
      </c>
      <c r="M1391" s="29" t="str">
        <f t="shared" si="146"/>
        <v/>
      </c>
    </row>
    <row r="1392" spans="1:13" x14ac:dyDescent="0.2">
      <c r="A1392" s="26"/>
      <c r="B1392" s="26"/>
      <c r="C1392" s="25" t="str">
        <f t="shared" si="142"/>
        <v/>
      </c>
      <c r="E1392" s="622">
        <f t="shared" si="141"/>
        <v>2</v>
      </c>
      <c r="J1392" s="29" t="str">
        <f t="shared" si="143"/>
        <v/>
      </c>
      <c r="K1392" s="29" t="str">
        <f t="shared" si="144"/>
        <v/>
      </c>
      <c r="L1392" s="29" t="str">
        <f t="shared" si="145"/>
        <v/>
      </c>
      <c r="M1392" s="29" t="str">
        <f t="shared" si="146"/>
        <v/>
      </c>
    </row>
    <row r="1393" spans="1:13" x14ac:dyDescent="0.2">
      <c r="A1393" s="26"/>
      <c r="B1393" s="26"/>
      <c r="C1393" s="25" t="str">
        <f t="shared" si="142"/>
        <v/>
      </c>
      <c r="E1393" s="622">
        <f t="shared" si="141"/>
        <v>2</v>
      </c>
      <c r="J1393" s="29" t="str">
        <f t="shared" si="143"/>
        <v/>
      </c>
      <c r="K1393" s="29" t="str">
        <f t="shared" si="144"/>
        <v/>
      </c>
      <c r="L1393" s="29" t="str">
        <f t="shared" si="145"/>
        <v/>
      </c>
      <c r="M1393" s="29" t="str">
        <f t="shared" si="146"/>
        <v/>
      </c>
    </row>
    <row r="1394" spans="1:13" x14ac:dyDescent="0.2">
      <c r="A1394" s="26"/>
      <c r="B1394" s="26"/>
      <c r="C1394" s="25" t="str">
        <f t="shared" si="142"/>
        <v/>
      </c>
      <c r="E1394" s="622">
        <f t="shared" ref="E1394:E1457" si="147">IF(MID(D1394,6,3)="000",1,2)</f>
        <v>2</v>
      </c>
      <c r="J1394" s="29" t="str">
        <f t="shared" si="143"/>
        <v/>
      </c>
      <c r="K1394" s="29" t="str">
        <f t="shared" si="144"/>
        <v/>
      </c>
      <c r="L1394" s="29" t="str">
        <f t="shared" si="145"/>
        <v/>
      </c>
      <c r="M1394" s="29" t="str">
        <f t="shared" si="146"/>
        <v/>
      </c>
    </row>
    <row r="1395" spans="1:13" x14ac:dyDescent="0.2">
      <c r="A1395" s="26"/>
      <c r="B1395" s="26"/>
      <c r="C1395" s="25" t="str">
        <f t="shared" si="142"/>
        <v/>
      </c>
      <c r="E1395" s="622">
        <f t="shared" si="147"/>
        <v>2</v>
      </c>
      <c r="J1395" s="29" t="str">
        <f t="shared" si="143"/>
        <v/>
      </c>
      <c r="K1395" s="29" t="str">
        <f t="shared" si="144"/>
        <v/>
      </c>
      <c r="L1395" s="29" t="str">
        <f t="shared" si="145"/>
        <v/>
      </c>
      <c r="M1395" s="29" t="str">
        <f t="shared" si="146"/>
        <v/>
      </c>
    </row>
    <row r="1396" spans="1:13" x14ac:dyDescent="0.2">
      <c r="A1396" s="26"/>
      <c r="B1396" s="26"/>
      <c r="C1396" s="25" t="str">
        <f t="shared" si="142"/>
        <v/>
      </c>
      <c r="E1396" s="622">
        <f t="shared" si="147"/>
        <v>2</v>
      </c>
      <c r="J1396" s="29" t="str">
        <f t="shared" si="143"/>
        <v/>
      </c>
      <c r="K1396" s="29" t="str">
        <f t="shared" si="144"/>
        <v/>
      </c>
      <c r="L1396" s="29" t="str">
        <f t="shared" si="145"/>
        <v/>
      </c>
      <c r="M1396" s="29" t="str">
        <f t="shared" si="146"/>
        <v/>
      </c>
    </row>
    <row r="1397" spans="1:13" x14ac:dyDescent="0.2">
      <c r="A1397" s="26"/>
      <c r="B1397" s="26"/>
      <c r="C1397" s="25" t="str">
        <f t="shared" si="142"/>
        <v/>
      </c>
      <c r="E1397" s="622">
        <f t="shared" si="147"/>
        <v>2</v>
      </c>
      <c r="J1397" s="29" t="str">
        <f t="shared" si="143"/>
        <v/>
      </c>
      <c r="K1397" s="29" t="str">
        <f t="shared" si="144"/>
        <v/>
      </c>
      <c r="L1397" s="29" t="str">
        <f t="shared" si="145"/>
        <v/>
      </c>
      <c r="M1397" s="29" t="str">
        <f t="shared" si="146"/>
        <v/>
      </c>
    </row>
    <row r="1398" spans="1:13" x14ac:dyDescent="0.2">
      <c r="A1398" s="26"/>
      <c r="B1398" s="26"/>
      <c r="C1398" s="25" t="str">
        <f t="shared" si="142"/>
        <v/>
      </c>
      <c r="E1398" s="622">
        <f t="shared" si="147"/>
        <v>2</v>
      </c>
      <c r="J1398" s="29" t="str">
        <f t="shared" si="143"/>
        <v/>
      </c>
      <c r="K1398" s="29" t="str">
        <f t="shared" si="144"/>
        <v/>
      </c>
      <c r="L1398" s="29" t="str">
        <f t="shared" si="145"/>
        <v/>
      </c>
      <c r="M1398" s="29" t="str">
        <f t="shared" si="146"/>
        <v/>
      </c>
    </row>
    <row r="1399" spans="1:13" x14ac:dyDescent="0.2">
      <c r="A1399" s="26"/>
      <c r="B1399" s="26"/>
      <c r="C1399" s="25" t="str">
        <f t="shared" si="142"/>
        <v/>
      </c>
      <c r="E1399" s="622">
        <f t="shared" si="147"/>
        <v>2</v>
      </c>
      <c r="J1399" s="29" t="str">
        <f t="shared" si="143"/>
        <v/>
      </c>
      <c r="K1399" s="29" t="str">
        <f t="shared" si="144"/>
        <v/>
      </c>
      <c r="L1399" s="29" t="str">
        <f t="shared" si="145"/>
        <v/>
      </c>
      <c r="M1399" s="29" t="str">
        <f t="shared" si="146"/>
        <v/>
      </c>
    </row>
    <row r="1400" spans="1:13" x14ac:dyDescent="0.2">
      <c r="A1400" s="26"/>
      <c r="B1400" s="26"/>
      <c r="C1400" s="25" t="str">
        <f t="shared" si="142"/>
        <v/>
      </c>
      <c r="E1400" s="622">
        <f t="shared" si="147"/>
        <v>2</v>
      </c>
      <c r="J1400" s="29" t="str">
        <f t="shared" si="143"/>
        <v/>
      </c>
      <c r="K1400" s="29" t="str">
        <f t="shared" si="144"/>
        <v/>
      </c>
      <c r="L1400" s="29" t="str">
        <f t="shared" si="145"/>
        <v/>
      </c>
      <c r="M1400" s="29" t="str">
        <f t="shared" si="146"/>
        <v/>
      </c>
    </row>
    <row r="1401" spans="1:13" x14ac:dyDescent="0.2">
      <c r="C1401" s="25" t="str">
        <f t="shared" si="142"/>
        <v/>
      </c>
      <c r="E1401" s="622">
        <f t="shared" si="147"/>
        <v>2</v>
      </c>
      <c r="J1401" s="29" t="str">
        <f t="shared" si="143"/>
        <v/>
      </c>
      <c r="K1401" s="29" t="str">
        <f t="shared" si="144"/>
        <v/>
      </c>
      <c r="L1401" s="29" t="str">
        <f t="shared" si="145"/>
        <v/>
      </c>
      <c r="M1401" s="29" t="str">
        <f t="shared" si="146"/>
        <v/>
      </c>
    </row>
    <row r="1402" spans="1:13" x14ac:dyDescent="0.2">
      <c r="C1402" s="25" t="str">
        <f t="shared" si="142"/>
        <v/>
      </c>
      <c r="E1402" s="622">
        <f t="shared" si="147"/>
        <v>2</v>
      </c>
      <c r="J1402" s="29" t="str">
        <f t="shared" si="143"/>
        <v/>
      </c>
      <c r="K1402" s="29" t="str">
        <f t="shared" si="144"/>
        <v/>
      </c>
      <c r="L1402" s="29" t="str">
        <f t="shared" si="145"/>
        <v/>
      </c>
      <c r="M1402" s="29" t="str">
        <f t="shared" si="146"/>
        <v/>
      </c>
    </row>
    <row r="1403" spans="1:13" x14ac:dyDescent="0.2">
      <c r="C1403" s="25" t="str">
        <f t="shared" si="142"/>
        <v/>
      </c>
      <c r="E1403" s="622">
        <f t="shared" si="147"/>
        <v>2</v>
      </c>
      <c r="J1403" s="29" t="str">
        <f t="shared" si="143"/>
        <v/>
      </c>
      <c r="K1403" s="29" t="str">
        <f t="shared" si="144"/>
        <v/>
      </c>
      <c r="L1403" s="29" t="str">
        <f t="shared" si="145"/>
        <v/>
      </c>
      <c r="M1403" s="29" t="str">
        <f t="shared" si="146"/>
        <v/>
      </c>
    </row>
    <row r="1404" spans="1:13" x14ac:dyDescent="0.2">
      <c r="C1404" s="25" t="str">
        <f t="shared" si="142"/>
        <v/>
      </c>
      <c r="E1404" s="622">
        <f t="shared" si="147"/>
        <v>2</v>
      </c>
      <c r="J1404" s="29" t="str">
        <f t="shared" si="143"/>
        <v/>
      </c>
      <c r="K1404" s="29" t="str">
        <f t="shared" si="144"/>
        <v/>
      </c>
      <c r="L1404" s="29" t="str">
        <f t="shared" si="145"/>
        <v/>
      </c>
      <c r="M1404" s="29" t="str">
        <f t="shared" si="146"/>
        <v/>
      </c>
    </row>
    <row r="1405" spans="1:13" x14ac:dyDescent="0.2">
      <c r="C1405" s="25" t="str">
        <f t="shared" si="142"/>
        <v/>
      </c>
      <c r="E1405" s="622">
        <f t="shared" si="147"/>
        <v>2</v>
      </c>
      <c r="J1405" s="29" t="str">
        <f t="shared" si="143"/>
        <v/>
      </c>
      <c r="K1405" s="29" t="str">
        <f t="shared" si="144"/>
        <v/>
      </c>
      <c r="L1405" s="29" t="str">
        <f t="shared" si="145"/>
        <v/>
      </c>
      <c r="M1405" s="29" t="str">
        <f t="shared" si="146"/>
        <v/>
      </c>
    </row>
    <row r="1406" spans="1:13" x14ac:dyDescent="0.2">
      <c r="C1406" s="25" t="str">
        <f t="shared" si="142"/>
        <v/>
      </c>
      <c r="E1406" s="622">
        <f t="shared" si="147"/>
        <v>2</v>
      </c>
      <c r="J1406" s="29" t="str">
        <f t="shared" si="143"/>
        <v/>
      </c>
      <c r="K1406" s="29" t="str">
        <f t="shared" si="144"/>
        <v/>
      </c>
      <c r="L1406" s="29" t="str">
        <f t="shared" si="145"/>
        <v/>
      </c>
      <c r="M1406" s="29" t="str">
        <f t="shared" si="146"/>
        <v/>
      </c>
    </row>
    <row r="1407" spans="1:13" x14ac:dyDescent="0.2">
      <c r="C1407" s="25" t="str">
        <f t="shared" si="142"/>
        <v/>
      </c>
      <c r="E1407" s="622">
        <f t="shared" si="147"/>
        <v>2</v>
      </c>
      <c r="J1407" s="29" t="str">
        <f t="shared" si="143"/>
        <v/>
      </c>
      <c r="K1407" s="29" t="str">
        <f t="shared" si="144"/>
        <v/>
      </c>
      <c r="L1407" s="29" t="str">
        <f t="shared" si="145"/>
        <v/>
      </c>
      <c r="M1407" s="29" t="str">
        <f t="shared" si="146"/>
        <v/>
      </c>
    </row>
    <row r="1408" spans="1:13" x14ac:dyDescent="0.2">
      <c r="C1408" s="25" t="str">
        <f t="shared" si="142"/>
        <v/>
      </c>
      <c r="E1408" s="622">
        <f t="shared" si="147"/>
        <v>2</v>
      </c>
      <c r="J1408" s="29" t="str">
        <f t="shared" si="143"/>
        <v/>
      </c>
      <c r="K1408" s="29" t="str">
        <f t="shared" si="144"/>
        <v/>
      </c>
      <c r="L1408" s="29" t="str">
        <f t="shared" si="145"/>
        <v/>
      </c>
      <c r="M1408" s="29" t="str">
        <f t="shared" si="146"/>
        <v/>
      </c>
    </row>
    <row r="1409" spans="3:13" x14ac:dyDescent="0.2">
      <c r="C1409" s="25" t="str">
        <f t="shared" si="142"/>
        <v/>
      </c>
      <c r="E1409" s="622">
        <f t="shared" si="147"/>
        <v>2</v>
      </c>
      <c r="J1409" s="29" t="str">
        <f t="shared" si="143"/>
        <v/>
      </c>
      <c r="K1409" s="29" t="str">
        <f t="shared" si="144"/>
        <v/>
      </c>
      <c r="L1409" s="29" t="str">
        <f t="shared" si="145"/>
        <v/>
      </c>
      <c r="M1409" s="29" t="str">
        <f t="shared" si="146"/>
        <v/>
      </c>
    </row>
    <row r="1410" spans="3:13" x14ac:dyDescent="0.2">
      <c r="C1410" s="25" t="str">
        <f t="shared" si="142"/>
        <v/>
      </c>
      <c r="E1410" s="622">
        <f t="shared" si="147"/>
        <v>2</v>
      </c>
      <c r="J1410" s="29" t="str">
        <f t="shared" si="143"/>
        <v/>
      </c>
      <c r="K1410" s="29" t="str">
        <f t="shared" si="144"/>
        <v/>
      </c>
      <c r="L1410" s="29" t="str">
        <f t="shared" si="145"/>
        <v/>
      </c>
      <c r="M1410" s="29" t="str">
        <f t="shared" si="146"/>
        <v/>
      </c>
    </row>
    <row r="1411" spans="3:13" x14ac:dyDescent="0.2">
      <c r="C1411" s="25" t="str">
        <f t="shared" si="142"/>
        <v/>
      </c>
      <c r="E1411" s="622">
        <f t="shared" si="147"/>
        <v>2</v>
      </c>
      <c r="J1411" s="29" t="str">
        <f t="shared" si="143"/>
        <v/>
      </c>
      <c r="K1411" s="29" t="str">
        <f t="shared" si="144"/>
        <v/>
      </c>
      <c r="L1411" s="29" t="str">
        <f t="shared" si="145"/>
        <v/>
      </c>
      <c r="M1411" s="29" t="str">
        <f t="shared" si="146"/>
        <v/>
      </c>
    </row>
    <row r="1412" spans="3:13" x14ac:dyDescent="0.2">
      <c r="C1412" s="25" t="str">
        <f t="shared" si="142"/>
        <v/>
      </c>
      <c r="E1412" s="622">
        <f t="shared" si="147"/>
        <v>2</v>
      </c>
      <c r="J1412" s="29" t="str">
        <f t="shared" si="143"/>
        <v/>
      </c>
      <c r="K1412" s="29" t="str">
        <f t="shared" si="144"/>
        <v/>
      </c>
      <c r="L1412" s="29" t="str">
        <f t="shared" si="145"/>
        <v/>
      </c>
      <c r="M1412" s="29" t="str">
        <f t="shared" si="146"/>
        <v/>
      </c>
    </row>
    <row r="1413" spans="3:13" x14ac:dyDescent="0.2">
      <c r="C1413" s="25" t="str">
        <f t="shared" si="142"/>
        <v/>
      </c>
      <c r="E1413" s="622">
        <f t="shared" si="147"/>
        <v>2</v>
      </c>
      <c r="J1413" s="29" t="str">
        <f t="shared" si="143"/>
        <v/>
      </c>
      <c r="K1413" s="29" t="str">
        <f t="shared" si="144"/>
        <v/>
      </c>
      <c r="L1413" s="29" t="str">
        <f t="shared" si="145"/>
        <v/>
      </c>
      <c r="M1413" s="29" t="str">
        <f t="shared" si="146"/>
        <v/>
      </c>
    </row>
    <row r="1414" spans="3:13" x14ac:dyDescent="0.2">
      <c r="C1414" s="25" t="str">
        <f t="shared" si="142"/>
        <v/>
      </c>
      <c r="E1414" s="622">
        <f t="shared" si="147"/>
        <v>2</v>
      </c>
      <c r="J1414" s="29" t="str">
        <f t="shared" si="143"/>
        <v/>
      </c>
      <c r="K1414" s="29" t="str">
        <f t="shared" si="144"/>
        <v/>
      </c>
      <c r="L1414" s="29" t="str">
        <f t="shared" si="145"/>
        <v/>
      </c>
      <c r="M1414" s="29" t="str">
        <f t="shared" si="146"/>
        <v/>
      </c>
    </row>
    <row r="1415" spans="3:13" x14ac:dyDescent="0.2">
      <c r="C1415" s="25" t="str">
        <f t="shared" si="142"/>
        <v/>
      </c>
      <c r="E1415" s="622">
        <f t="shared" si="147"/>
        <v>2</v>
      </c>
      <c r="J1415" s="29" t="str">
        <f t="shared" si="143"/>
        <v/>
      </c>
      <c r="K1415" s="29" t="str">
        <f t="shared" si="144"/>
        <v/>
      </c>
      <c r="L1415" s="29" t="str">
        <f t="shared" si="145"/>
        <v/>
      </c>
      <c r="M1415" s="29" t="str">
        <f t="shared" si="146"/>
        <v/>
      </c>
    </row>
    <row r="1416" spans="3:13" x14ac:dyDescent="0.2">
      <c r="C1416" s="25" t="str">
        <f t="shared" si="142"/>
        <v/>
      </c>
      <c r="E1416" s="622">
        <f t="shared" si="147"/>
        <v>2</v>
      </c>
      <c r="J1416" s="29" t="str">
        <f t="shared" si="143"/>
        <v/>
      </c>
      <c r="K1416" s="29" t="str">
        <f t="shared" si="144"/>
        <v/>
      </c>
      <c r="L1416" s="29" t="str">
        <f t="shared" si="145"/>
        <v/>
      </c>
      <c r="M1416" s="29" t="str">
        <f t="shared" si="146"/>
        <v/>
      </c>
    </row>
    <row r="1417" spans="3:13" x14ac:dyDescent="0.2">
      <c r="C1417" s="25" t="str">
        <f t="shared" si="142"/>
        <v/>
      </c>
      <c r="E1417" s="622">
        <f t="shared" si="147"/>
        <v>2</v>
      </c>
      <c r="J1417" s="29" t="str">
        <f t="shared" si="143"/>
        <v/>
      </c>
      <c r="K1417" s="29" t="str">
        <f t="shared" si="144"/>
        <v/>
      </c>
      <c r="L1417" s="29" t="str">
        <f t="shared" si="145"/>
        <v/>
      </c>
      <c r="M1417" s="29" t="str">
        <f t="shared" si="146"/>
        <v/>
      </c>
    </row>
    <row r="1418" spans="3:13" x14ac:dyDescent="0.2">
      <c r="C1418" s="25" t="str">
        <f t="shared" si="142"/>
        <v/>
      </c>
      <c r="E1418" s="622">
        <f t="shared" si="147"/>
        <v>2</v>
      </c>
      <c r="J1418" s="29" t="str">
        <f t="shared" si="143"/>
        <v/>
      </c>
      <c r="K1418" s="29" t="str">
        <f t="shared" si="144"/>
        <v/>
      </c>
      <c r="L1418" s="29" t="str">
        <f t="shared" si="145"/>
        <v/>
      </c>
      <c r="M1418" s="29" t="str">
        <f t="shared" si="146"/>
        <v/>
      </c>
    </row>
    <row r="1419" spans="3:13" x14ac:dyDescent="0.2">
      <c r="C1419" s="25" t="str">
        <f t="shared" si="142"/>
        <v/>
      </c>
      <c r="E1419" s="622">
        <f t="shared" si="147"/>
        <v>2</v>
      </c>
      <c r="J1419" s="29" t="str">
        <f t="shared" si="143"/>
        <v/>
      </c>
      <c r="K1419" s="29" t="str">
        <f t="shared" si="144"/>
        <v/>
      </c>
      <c r="L1419" s="29" t="str">
        <f t="shared" si="145"/>
        <v/>
      </c>
      <c r="M1419" s="29" t="str">
        <f t="shared" si="146"/>
        <v/>
      </c>
    </row>
    <row r="1420" spans="3:13" x14ac:dyDescent="0.2">
      <c r="C1420" s="25" t="str">
        <f t="shared" si="142"/>
        <v/>
      </c>
      <c r="E1420" s="622">
        <f t="shared" si="147"/>
        <v>2</v>
      </c>
      <c r="J1420" s="29" t="str">
        <f t="shared" si="143"/>
        <v/>
      </c>
      <c r="K1420" s="29" t="str">
        <f t="shared" si="144"/>
        <v/>
      </c>
      <c r="L1420" s="29" t="str">
        <f t="shared" si="145"/>
        <v/>
      </c>
      <c r="M1420" s="29" t="str">
        <f t="shared" si="146"/>
        <v/>
      </c>
    </row>
    <row r="1421" spans="3:13" x14ac:dyDescent="0.2">
      <c r="C1421" s="25" t="str">
        <f t="shared" si="142"/>
        <v/>
      </c>
      <c r="E1421" s="622">
        <f t="shared" si="147"/>
        <v>2</v>
      </c>
      <c r="J1421" s="29" t="str">
        <f t="shared" si="143"/>
        <v/>
      </c>
      <c r="K1421" s="29" t="str">
        <f t="shared" si="144"/>
        <v/>
      </c>
      <c r="L1421" s="29" t="str">
        <f t="shared" si="145"/>
        <v/>
      </c>
      <c r="M1421" s="29" t="str">
        <f t="shared" si="146"/>
        <v/>
      </c>
    </row>
    <row r="1422" spans="3:13" x14ac:dyDescent="0.2">
      <c r="C1422" s="25" t="str">
        <f t="shared" si="142"/>
        <v/>
      </c>
      <c r="E1422" s="622">
        <f t="shared" si="147"/>
        <v>2</v>
      </c>
      <c r="J1422" s="29" t="str">
        <f t="shared" si="143"/>
        <v/>
      </c>
      <c r="K1422" s="29" t="str">
        <f t="shared" si="144"/>
        <v/>
      </c>
      <c r="L1422" s="29" t="str">
        <f t="shared" si="145"/>
        <v/>
      </c>
      <c r="M1422" s="29" t="str">
        <f t="shared" si="146"/>
        <v/>
      </c>
    </row>
    <row r="1423" spans="3:13" x14ac:dyDescent="0.2">
      <c r="C1423" s="25" t="str">
        <f t="shared" si="142"/>
        <v/>
      </c>
      <c r="E1423" s="622">
        <f t="shared" si="147"/>
        <v>2</v>
      </c>
      <c r="J1423" s="29" t="str">
        <f t="shared" si="143"/>
        <v/>
      </c>
      <c r="K1423" s="29" t="str">
        <f t="shared" si="144"/>
        <v/>
      </c>
      <c r="L1423" s="29" t="str">
        <f t="shared" si="145"/>
        <v/>
      </c>
      <c r="M1423" s="29" t="str">
        <f t="shared" si="146"/>
        <v/>
      </c>
    </row>
    <row r="1424" spans="3:13" x14ac:dyDescent="0.2">
      <c r="C1424" s="25" t="str">
        <f t="shared" si="142"/>
        <v/>
      </c>
      <c r="E1424" s="622">
        <f t="shared" si="147"/>
        <v>2</v>
      </c>
      <c r="J1424" s="29" t="str">
        <f t="shared" si="143"/>
        <v/>
      </c>
      <c r="K1424" s="29" t="str">
        <f t="shared" si="144"/>
        <v/>
      </c>
      <c r="L1424" s="29" t="str">
        <f t="shared" si="145"/>
        <v/>
      </c>
      <c r="M1424" s="29" t="str">
        <f t="shared" si="146"/>
        <v/>
      </c>
    </row>
    <row r="1425" spans="3:13" x14ac:dyDescent="0.2">
      <c r="C1425" s="25" t="str">
        <f t="shared" si="142"/>
        <v/>
      </c>
      <c r="E1425" s="622">
        <f t="shared" si="147"/>
        <v>2</v>
      </c>
      <c r="J1425" s="29" t="str">
        <f t="shared" si="143"/>
        <v/>
      </c>
      <c r="K1425" s="29" t="str">
        <f t="shared" si="144"/>
        <v/>
      </c>
      <c r="L1425" s="29" t="str">
        <f t="shared" si="145"/>
        <v/>
      </c>
      <c r="M1425" s="29" t="str">
        <f t="shared" si="146"/>
        <v/>
      </c>
    </row>
    <row r="1426" spans="3:13" x14ac:dyDescent="0.2">
      <c r="C1426" s="25" t="str">
        <f t="shared" si="142"/>
        <v/>
      </c>
      <c r="E1426" s="622">
        <f t="shared" si="147"/>
        <v>2</v>
      </c>
      <c r="J1426" s="29" t="str">
        <f t="shared" si="143"/>
        <v/>
      </c>
      <c r="K1426" s="29" t="str">
        <f t="shared" si="144"/>
        <v/>
      </c>
      <c r="L1426" s="29" t="str">
        <f t="shared" si="145"/>
        <v/>
      </c>
      <c r="M1426" s="29" t="str">
        <f t="shared" si="146"/>
        <v/>
      </c>
    </row>
    <row r="1427" spans="3:13" x14ac:dyDescent="0.2">
      <c r="C1427" s="25" t="str">
        <f t="shared" si="142"/>
        <v/>
      </c>
      <c r="E1427" s="622">
        <f t="shared" si="147"/>
        <v>2</v>
      </c>
      <c r="J1427" s="29" t="str">
        <f t="shared" si="143"/>
        <v/>
      </c>
      <c r="K1427" s="29" t="str">
        <f t="shared" si="144"/>
        <v/>
      </c>
      <c r="L1427" s="29" t="str">
        <f t="shared" si="145"/>
        <v/>
      </c>
      <c r="M1427" s="29" t="str">
        <f t="shared" si="146"/>
        <v/>
      </c>
    </row>
    <row r="1428" spans="3:13" x14ac:dyDescent="0.2">
      <c r="C1428" s="25" t="str">
        <f t="shared" si="142"/>
        <v/>
      </c>
      <c r="E1428" s="622">
        <f t="shared" si="147"/>
        <v>2</v>
      </c>
      <c r="J1428" s="29" t="str">
        <f t="shared" si="143"/>
        <v/>
      </c>
      <c r="K1428" s="29" t="str">
        <f t="shared" si="144"/>
        <v/>
      </c>
      <c r="L1428" s="29" t="str">
        <f t="shared" si="145"/>
        <v/>
      </c>
      <c r="M1428" s="29" t="str">
        <f t="shared" si="146"/>
        <v/>
      </c>
    </row>
    <row r="1429" spans="3:13" x14ac:dyDescent="0.2">
      <c r="C1429" s="25" t="str">
        <f t="shared" si="142"/>
        <v/>
      </c>
      <c r="E1429" s="622">
        <f t="shared" si="147"/>
        <v>2</v>
      </c>
      <c r="J1429" s="29" t="str">
        <f t="shared" si="143"/>
        <v/>
      </c>
      <c r="K1429" s="29" t="str">
        <f t="shared" si="144"/>
        <v/>
      </c>
      <c r="L1429" s="29" t="str">
        <f t="shared" si="145"/>
        <v/>
      </c>
      <c r="M1429" s="29" t="str">
        <f t="shared" si="146"/>
        <v/>
      </c>
    </row>
    <row r="1430" spans="3:13" x14ac:dyDescent="0.2">
      <c r="C1430" s="25" t="str">
        <f t="shared" si="142"/>
        <v/>
      </c>
      <c r="E1430" s="622">
        <f t="shared" si="147"/>
        <v>2</v>
      </c>
      <c r="J1430" s="29" t="str">
        <f t="shared" si="143"/>
        <v/>
      </c>
      <c r="K1430" s="29" t="str">
        <f t="shared" si="144"/>
        <v/>
      </c>
      <c r="L1430" s="29" t="str">
        <f t="shared" si="145"/>
        <v/>
      </c>
      <c r="M1430" s="29" t="str">
        <f t="shared" si="146"/>
        <v/>
      </c>
    </row>
    <row r="1431" spans="3:13" x14ac:dyDescent="0.2">
      <c r="C1431" s="25" t="str">
        <f t="shared" si="142"/>
        <v/>
      </c>
      <c r="E1431" s="622">
        <f t="shared" si="147"/>
        <v>2</v>
      </c>
      <c r="J1431" s="29" t="str">
        <f t="shared" si="143"/>
        <v/>
      </c>
      <c r="K1431" s="29" t="str">
        <f t="shared" si="144"/>
        <v/>
      </c>
      <c r="L1431" s="29" t="str">
        <f t="shared" si="145"/>
        <v/>
      </c>
      <c r="M1431" s="29" t="str">
        <f t="shared" si="146"/>
        <v/>
      </c>
    </row>
    <row r="1432" spans="3:13" x14ac:dyDescent="0.2">
      <c r="C1432" s="25" t="str">
        <f t="shared" si="142"/>
        <v/>
      </c>
      <c r="E1432" s="622">
        <f t="shared" si="147"/>
        <v>2</v>
      </c>
      <c r="J1432" s="29" t="str">
        <f t="shared" si="143"/>
        <v/>
      </c>
      <c r="K1432" s="29" t="str">
        <f t="shared" si="144"/>
        <v/>
      </c>
      <c r="L1432" s="29" t="str">
        <f t="shared" si="145"/>
        <v/>
      </c>
      <c r="M1432" s="29" t="str">
        <f t="shared" si="146"/>
        <v/>
      </c>
    </row>
    <row r="1433" spans="3:13" x14ac:dyDescent="0.2">
      <c r="C1433" s="25" t="str">
        <f t="shared" si="142"/>
        <v/>
      </c>
      <c r="E1433" s="622">
        <f t="shared" si="147"/>
        <v>2</v>
      </c>
      <c r="J1433" s="29" t="str">
        <f t="shared" si="143"/>
        <v/>
      </c>
      <c r="K1433" s="29" t="str">
        <f t="shared" si="144"/>
        <v/>
      </c>
      <c r="L1433" s="29" t="str">
        <f t="shared" si="145"/>
        <v/>
      </c>
      <c r="M1433" s="29" t="str">
        <f t="shared" si="146"/>
        <v/>
      </c>
    </row>
    <row r="1434" spans="3:13" x14ac:dyDescent="0.2">
      <c r="C1434" s="25" t="str">
        <f t="shared" si="142"/>
        <v/>
      </c>
      <c r="E1434" s="622">
        <f t="shared" si="147"/>
        <v>2</v>
      </c>
      <c r="J1434" s="29" t="str">
        <f t="shared" si="143"/>
        <v/>
      </c>
      <c r="K1434" s="29" t="str">
        <f t="shared" si="144"/>
        <v/>
      </c>
      <c r="L1434" s="29" t="str">
        <f t="shared" si="145"/>
        <v/>
      </c>
      <c r="M1434" s="29" t="str">
        <f t="shared" si="146"/>
        <v/>
      </c>
    </row>
    <row r="1435" spans="3:13" x14ac:dyDescent="0.2">
      <c r="C1435" s="25" t="str">
        <f t="shared" si="142"/>
        <v/>
      </c>
      <c r="E1435" s="622">
        <f t="shared" si="147"/>
        <v>2</v>
      </c>
      <c r="J1435" s="29" t="str">
        <f t="shared" si="143"/>
        <v/>
      </c>
      <c r="K1435" s="29" t="str">
        <f t="shared" si="144"/>
        <v/>
      </c>
      <c r="L1435" s="29" t="str">
        <f t="shared" si="145"/>
        <v/>
      </c>
      <c r="M1435" s="29" t="str">
        <f t="shared" si="146"/>
        <v/>
      </c>
    </row>
    <row r="1436" spans="3:13" x14ac:dyDescent="0.2">
      <c r="C1436" s="25" t="str">
        <f t="shared" si="142"/>
        <v/>
      </c>
      <c r="E1436" s="622">
        <f t="shared" si="147"/>
        <v>2</v>
      </c>
      <c r="J1436" s="29" t="str">
        <f t="shared" si="143"/>
        <v/>
      </c>
      <c r="K1436" s="29" t="str">
        <f t="shared" si="144"/>
        <v/>
      </c>
      <c r="L1436" s="29" t="str">
        <f t="shared" si="145"/>
        <v/>
      </c>
      <c r="M1436" s="29" t="str">
        <f t="shared" si="146"/>
        <v/>
      </c>
    </row>
    <row r="1437" spans="3:13" x14ac:dyDescent="0.2">
      <c r="C1437" s="25" t="str">
        <f t="shared" si="142"/>
        <v/>
      </c>
      <c r="E1437" s="622">
        <f t="shared" si="147"/>
        <v>2</v>
      </c>
      <c r="J1437" s="29" t="str">
        <f t="shared" si="143"/>
        <v/>
      </c>
      <c r="K1437" s="29" t="str">
        <f t="shared" si="144"/>
        <v/>
      </c>
      <c r="L1437" s="29" t="str">
        <f t="shared" si="145"/>
        <v/>
      </c>
      <c r="M1437" s="29" t="str">
        <f t="shared" si="146"/>
        <v/>
      </c>
    </row>
    <row r="1438" spans="3:13" x14ac:dyDescent="0.2">
      <c r="C1438" s="25" t="str">
        <f t="shared" si="142"/>
        <v/>
      </c>
      <c r="E1438" s="622">
        <f t="shared" si="147"/>
        <v>2</v>
      </c>
      <c r="J1438" s="29" t="str">
        <f t="shared" si="143"/>
        <v/>
      </c>
      <c r="K1438" s="29" t="str">
        <f t="shared" si="144"/>
        <v/>
      </c>
      <c r="L1438" s="29" t="str">
        <f t="shared" si="145"/>
        <v/>
      </c>
      <c r="M1438" s="29" t="str">
        <f t="shared" si="146"/>
        <v/>
      </c>
    </row>
    <row r="1439" spans="3:13" x14ac:dyDescent="0.2">
      <c r="C1439" s="25" t="str">
        <f t="shared" si="142"/>
        <v/>
      </c>
      <c r="E1439" s="622">
        <f t="shared" si="147"/>
        <v>2</v>
      </c>
      <c r="J1439" s="29" t="str">
        <f t="shared" si="143"/>
        <v/>
      </c>
      <c r="K1439" s="29" t="str">
        <f t="shared" si="144"/>
        <v/>
      </c>
      <c r="L1439" s="29" t="str">
        <f t="shared" si="145"/>
        <v/>
      </c>
      <c r="M1439" s="29" t="str">
        <f t="shared" si="146"/>
        <v/>
      </c>
    </row>
    <row r="1440" spans="3:13" x14ac:dyDescent="0.2">
      <c r="C1440" s="25" t="str">
        <f t="shared" si="142"/>
        <v/>
      </c>
      <c r="E1440" s="622">
        <f t="shared" si="147"/>
        <v>2</v>
      </c>
      <c r="J1440" s="29" t="str">
        <f t="shared" si="143"/>
        <v/>
      </c>
      <c r="K1440" s="29" t="str">
        <f t="shared" si="144"/>
        <v/>
      </c>
      <c r="L1440" s="29" t="str">
        <f t="shared" si="145"/>
        <v/>
      </c>
      <c r="M1440" s="29" t="str">
        <f t="shared" si="146"/>
        <v/>
      </c>
    </row>
    <row r="1441" spans="3:13" x14ac:dyDescent="0.2">
      <c r="C1441" s="25" t="str">
        <f t="shared" si="142"/>
        <v/>
      </c>
      <c r="E1441" s="622">
        <f t="shared" si="147"/>
        <v>2</v>
      </c>
      <c r="J1441" s="29" t="str">
        <f t="shared" si="143"/>
        <v/>
      </c>
      <c r="K1441" s="29" t="str">
        <f t="shared" si="144"/>
        <v/>
      </c>
      <c r="L1441" s="29" t="str">
        <f t="shared" si="145"/>
        <v/>
      </c>
      <c r="M1441" s="29" t="str">
        <f t="shared" si="146"/>
        <v/>
      </c>
    </row>
    <row r="1442" spans="3:13" x14ac:dyDescent="0.2">
      <c r="C1442" s="25" t="str">
        <f t="shared" si="142"/>
        <v/>
      </c>
      <c r="E1442" s="622">
        <f t="shared" si="147"/>
        <v>2</v>
      </c>
      <c r="J1442" s="29" t="str">
        <f t="shared" si="143"/>
        <v/>
      </c>
      <c r="K1442" s="29" t="str">
        <f t="shared" si="144"/>
        <v/>
      </c>
      <c r="L1442" s="29" t="str">
        <f t="shared" si="145"/>
        <v/>
      </c>
      <c r="M1442" s="29" t="str">
        <f t="shared" si="146"/>
        <v/>
      </c>
    </row>
    <row r="1443" spans="3:13" x14ac:dyDescent="0.2">
      <c r="C1443" s="25" t="str">
        <f t="shared" si="142"/>
        <v/>
      </c>
      <c r="E1443" s="622">
        <f t="shared" si="147"/>
        <v>2</v>
      </c>
      <c r="J1443" s="29" t="str">
        <f t="shared" si="143"/>
        <v/>
      </c>
      <c r="K1443" s="29" t="str">
        <f t="shared" si="144"/>
        <v/>
      </c>
      <c r="L1443" s="29" t="str">
        <f t="shared" si="145"/>
        <v/>
      </c>
      <c r="M1443" s="29" t="str">
        <f t="shared" si="146"/>
        <v/>
      </c>
    </row>
    <row r="1444" spans="3:13" x14ac:dyDescent="0.2">
      <c r="C1444" s="25" t="str">
        <f t="shared" si="142"/>
        <v/>
      </c>
      <c r="E1444" s="622">
        <f t="shared" si="147"/>
        <v>2</v>
      </c>
      <c r="J1444" s="29" t="str">
        <f t="shared" si="143"/>
        <v/>
      </c>
      <c r="K1444" s="29" t="str">
        <f t="shared" si="144"/>
        <v/>
      </c>
      <c r="L1444" s="29" t="str">
        <f t="shared" si="145"/>
        <v/>
      </c>
      <c r="M1444" s="29" t="str">
        <f t="shared" si="146"/>
        <v/>
      </c>
    </row>
    <row r="1445" spans="3:13" x14ac:dyDescent="0.2">
      <c r="C1445" s="25" t="str">
        <f t="shared" si="142"/>
        <v/>
      </c>
      <c r="E1445" s="622">
        <f t="shared" si="147"/>
        <v>2</v>
      </c>
      <c r="J1445" s="29" t="str">
        <f t="shared" si="143"/>
        <v/>
      </c>
      <c r="K1445" s="29" t="str">
        <f t="shared" si="144"/>
        <v/>
      </c>
      <c r="L1445" s="29" t="str">
        <f t="shared" si="145"/>
        <v/>
      </c>
      <c r="M1445" s="29" t="str">
        <f t="shared" si="146"/>
        <v/>
      </c>
    </row>
    <row r="1446" spans="3:13" x14ac:dyDescent="0.2">
      <c r="C1446" s="25" t="str">
        <f t="shared" si="142"/>
        <v/>
      </c>
      <c r="E1446" s="622">
        <f t="shared" si="147"/>
        <v>2</v>
      </c>
      <c r="J1446" s="29" t="str">
        <f t="shared" si="143"/>
        <v/>
      </c>
      <c r="K1446" s="29" t="str">
        <f t="shared" si="144"/>
        <v/>
      </c>
      <c r="L1446" s="29" t="str">
        <f t="shared" si="145"/>
        <v/>
      </c>
      <c r="M1446" s="29" t="str">
        <f t="shared" si="146"/>
        <v/>
      </c>
    </row>
    <row r="1447" spans="3:13" x14ac:dyDescent="0.2">
      <c r="C1447" s="25" t="str">
        <f t="shared" si="142"/>
        <v/>
      </c>
      <c r="E1447" s="622">
        <f t="shared" si="147"/>
        <v>2</v>
      </c>
      <c r="J1447" s="29" t="str">
        <f t="shared" si="143"/>
        <v/>
      </c>
      <c r="K1447" s="29" t="str">
        <f t="shared" si="144"/>
        <v/>
      </c>
      <c r="L1447" s="29" t="str">
        <f t="shared" si="145"/>
        <v/>
      </c>
      <c r="M1447" s="29" t="str">
        <f t="shared" si="146"/>
        <v/>
      </c>
    </row>
    <row r="1448" spans="3:13" x14ac:dyDescent="0.2">
      <c r="C1448" s="25" t="str">
        <f t="shared" si="142"/>
        <v/>
      </c>
      <c r="E1448" s="622">
        <f t="shared" si="147"/>
        <v>2</v>
      </c>
      <c r="J1448" s="29" t="str">
        <f t="shared" si="143"/>
        <v/>
      </c>
      <c r="K1448" s="29" t="str">
        <f t="shared" si="144"/>
        <v/>
      </c>
      <c r="L1448" s="29" t="str">
        <f t="shared" si="145"/>
        <v/>
      </c>
      <c r="M1448" s="29" t="str">
        <f t="shared" si="146"/>
        <v/>
      </c>
    </row>
    <row r="1449" spans="3:13" x14ac:dyDescent="0.2">
      <c r="C1449" s="25" t="str">
        <f t="shared" si="142"/>
        <v/>
      </c>
      <c r="E1449" s="622">
        <f t="shared" si="147"/>
        <v>2</v>
      </c>
      <c r="J1449" s="29" t="str">
        <f t="shared" si="143"/>
        <v/>
      </c>
      <c r="K1449" s="29" t="str">
        <f t="shared" si="144"/>
        <v/>
      </c>
      <c r="L1449" s="29" t="str">
        <f t="shared" si="145"/>
        <v/>
      </c>
      <c r="M1449" s="29" t="str">
        <f t="shared" si="146"/>
        <v/>
      </c>
    </row>
    <row r="1450" spans="3:13" x14ac:dyDescent="0.2">
      <c r="C1450" s="25" t="str">
        <f t="shared" si="142"/>
        <v/>
      </c>
      <c r="E1450" s="622">
        <f t="shared" si="147"/>
        <v>2</v>
      </c>
      <c r="J1450" s="29" t="str">
        <f t="shared" si="143"/>
        <v/>
      </c>
      <c r="K1450" s="29" t="str">
        <f t="shared" si="144"/>
        <v/>
      </c>
      <c r="L1450" s="29" t="str">
        <f t="shared" si="145"/>
        <v/>
      </c>
      <c r="M1450" s="29" t="str">
        <f t="shared" si="146"/>
        <v/>
      </c>
    </row>
    <row r="1451" spans="3:13" x14ac:dyDescent="0.2">
      <c r="C1451" s="25" t="str">
        <f t="shared" si="142"/>
        <v/>
      </c>
      <c r="E1451" s="622">
        <f t="shared" si="147"/>
        <v>2</v>
      </c>
      <c r="J1451" s="29" t="str">
        <f t="shared" si="143"/>
        <v/>
      </c>
      <c r="K1451" s="29" t="str">
        <f t="shared" si="144"/>
        <v/>
      </c>
      <c r="L1451" s="29" t="str">
        <f t="shared" si="145"/>
        <v/>
      </c>
      <c r="M1451" s="29" t="str">
        <f t="shared" si="146"/>
        <v/>
      </c>
    </row>
    <row r="1452" spans="3:13" x14ac:dyDescent="0.2">
      <c r="C1452" s="25" t="str">
        <f t="shared" ref="C1452:C1515" si="148">IF(ISERROR(VLOOKUP(A1452,Balance,2,FALSE)),"",VLOOKUP(A1452,Balance,2,FALSE))</f>
        <v/>
      </c>
      <c r="E1452" s="622">
        <f t="shared" si="147"/>
        <v>2</v>
      </c>
      <c r="J1452" s="29" t="str">
        <f t="shared" si="143"/>
        <v/>
      </c>
      <c r="K1452" s="29" t="str">
        <f t="shared" si="144"/>
        <v/>
      </c>
      <c r="L1452" s="29" t="str">
        <f t="shared" si="145"/>
        <v/>
      </c>
      <c r="M1452" s="29" t="str">
        <f t="shared" si="146"/>
        <v/>
      </c>
    </row>
    <row r="1453" spans="3:13" x14ac:dyDescent="0.2">
      <c r="C1453" s="25" t="str">
        <f t="shared" si="148"/>
        <v/>
      </c>
      <c r="E1453" s="622">
        <f t="shared" si="147"/>
        <v>2</v>
      </c>
      <c r="J1453" s="29" t="str">
        <f t="shared" ref="J1453:J1516" si="149">IF($B1453="F",$G1453,"")</f>
        <v/>
      </c>
      <c r="K1453" s="29" t="str">
        <f t="shared" ref="K1453:K1516" si="150">IF($B1453="V",$G1453,"")</f>
        <v/>
      </c>
      <c r="L1453" s="29" t="str">
        <f t="shared" ref="L1453:L1516" si="151">IF($B1453="A",$G1453,"")</f>
        <v/>
      </c>
      <c r="M1453" s="29" t="str">
        <f t="shared" ref="M1453:M1516" si="152">IF($B1453="G",$G1453,"")</f>
        <v/>
      </c>
    </row>
    <row r="1454" spans="3:13" x14ac:dyDescent="0.2">
      <c r="C1454" s="25" t="str">
        <f t="shared" si="148"/>
        <v/>
      </c>
      <c r="E1454" s="622">
        <f t="shared" si="147"/>
        <v>2</v>
      </c>
      <c r="J1454" s="29" t="str">
        <f t="shared" si="149"/>
        <v/>
      </c>
      <c r="K1454" s="29" t="str">
        <f t="shared" si="150"/>
        <v/>
      </c>
      <c r="L1454" s="29" t="str">
        <f t="shared" si="151"/>
        <v/>
      </c>
      <c r="M1454" s="29" t="str">
        <f t="shared" si="152"/>
        <v/>
      </c>
    </row>
    <row r="1455" spans="3:13" x14ac:dyDescent="0.2">
      <c r="C1455" s="25" t="str">
        <f t="shared" si="148"/>
        <v/>
      </c>
      <c r="E1455" s="622">
        <f t="shared" si="147"/>
        <v>2</v>
      </c>
      <c r="J1455" s="29" t="str">
        <f t="shared" si="149"/>
        <v/>
      </c>
      <c r="K1455" s="29" t="str">
        <f t="shared" si="150"/>
        <v/>
      </c>
      <c r="L1455" s="29" t="str">
        <f t="shared" si="151"/>
        <v/>
      </c>
      <c r="M1455" s="29" t="str">
        <f t="shared" si="152"/>
        <v/>
      </c>
    </row>
    <row r="1456" spans="3:13" x14ac:dyDescent="0.2">
      <c r="C1456" s="25" t="str">
        <f t="shared" si="148"/>
        <v/>
      </c>
      <c r="E1456" s="622">
        <f t="shared" si="147"/>
        <v>2</v>
      </c>
      <c r="J1456" s="29" t="str">
        <f t="shared" si="149"/>
        <v/>
      </c>
      <c r="K1456" s="29" t="str">
        <f t="shared" si="150"/>
        <v/>
      </c>
      <c r="L1456" s="29" t="str">
        <f t="shared" si="151"/>
        <v/>
      </c>
      <c r="M1456" s="29" t="str">
        <f t="shared" si="152"/>
        <v/>
      </c>
    </row>
    <row r="1457" spans="3:13" x14ac:dyDescent="0.2">
      <c r="C1457" s="25" t="str">
        <f t="shared" si="148"/>
        <v/>
      </c>
      <c r="E1457" s="622">
        <f t="shared" si="147"/>
        <v>2</v>
      </c>
      <c r="J1457" s="29" t="str">
        <f t="shared" si="149"/>
        <v/>
      </c>
      <c r="K1457" s="29" t="str">
        <f t="shared" si="150"/>
        <v/>
      </c>
      <c r="L1457" s="29" t="str">
        <f t="shared" si="151"/>
        <v/>
      </c>
      <c r="M1457" s="29" t="str">
        <f t="shared" si="152"/>
        <v/>
      </c>
    </row>
    <row r="1458" spans="3:13" x14ac:dyDescent="0.2">
      <c r="C1458" s="25" t="str">
        <f t="shared" si="148"/>
        <v/>
      </c>
      <c r="E1458" s="622">
        <f t="shared" ref="E1458:E1521" si="153">IF(MID(D1458,6,3)="000",1,2)</f>
        <v>2</v>
      </c>
      <c r="J1458" s="29" t="str">
        <f t="shared" si="149"/>
        <v/>
      </c>
      <c r="K1458" s="29" t="str">
        <f t="shared" si="150"/>
        <v/>
      </c>
      <c r="L1458" s="29" t="str">
        <f t="shared" si="151"/>
        <v/>
      </c>
      <c r="M1458" s="29" t="str">
        <f t="shared" si="152"/>
        <v/>
      </c>
    </row>
    <row r="1459" spans="3:13" x14ac:dyDescent="0.2">
      <c r="C1459" s="25" t="str">
        <f t="shared" si="148"/>
        <v/>
      </c>
      <c r="E1459" s="622">
        <f t="shared" si="153"/>
        <v>2</v>
      </c>
      <c r="J1459" s="29" t="str">
        <f t="shared" si="149"/>
        <v/>
      </c>
      <c r="K1459" s="29" t="str">
        <f t="shared" si="150"/>
        <v/>
      </c>
      <c r="L1459" s="29" t="str">
        <f t="shared" si="151"/>
        <v/>
      </c>
      <c r="M1459" s="29" t="str">
        <f t="shared" si="152"/>
        <v/>
      </c>
    </row>
    <row r="1460" spans="3:13" x14ac:dyDescent="0.2">
      <c r="C1460" s="25" t="str">
        <f t="shared" si="148"/>
        <v/>
      </c>
      <c r="E1460" s="622">
        <f t="shared" si="153"/>
        <v>2</v>
      </c>
      <c r="J1460" s="29" t="str">
        <f t="shared" si="149"/>
        <v/>
      </c>
      <c r="K1460" s="29" t="str">
        <f t="shared" si="150"/>
        <v/>
      </c>
      <c r="L1460" s="29" t="str">
        <f t="shared" si="151"/>
        <v/>
      </c>
      <c r="M1460" s="29" t="str">
        <f t="shared" si="152"/>
        <v/>
      </c>
    </row>
    <row r="1461" spans="3:13" x14ac:dyDescent="0.2">
      <c r="C1461" s="25" t="str">
        <f t="shared" si="148"/>
        <v/>
      </c>
      <c r="E1461" s="622">
        <f t="shared" si="153"/>
        <v>2</v>
      </c>
      <c r="J1461" s="29" t="str">
        <f t="shared" si="149"/>
        <v/>
      </c>
      <c r="K1461" s="29" t="str">
        <f t="shared" si="150"/>
        <v/>
      </c>
      <c r="L1461" s="29" t="str">
        <f t="shared" si="151"/>
        <v/>
      </c>
      <c r="M1461" s="29" t="str">
        <f t="shared" si="152"/>
        <v/>
      </c>
    </row>
    <row r="1462" spans="3:13" x14ac:dyDescent="0.2">
      <c r="C1462" s="25" t="str">
        <f t="shared" si="148"/>
        <v/>
      </c>
      <c r="E1462" s="622">
        <f t="shared" si="153"/>
        <v>2</v>
      </c>
      <c r="J1462" s="29" t="str">
        <f t="shared" si="149"/>
        <v/>
      </c>
      <c r="K1462" s="29" t="str">
        <f t="shared" si="150"/>
        <v/>
      </c>
      <c r="L1462" s="29" t="str">
        <f t="shared" si="151"/>
        <v/>
      </c>
      <c r="M1462" s="29" t="str">
        <f t="shared" si="152"/>
        <v/>
      </c>
    </row>
    <row r="1463" spans="3:13" x14ac:dyDescent="0.2">
      <c r="C1463" s="25" t="str">
        <f t="shared" si="148"/>
        <v/>
      </c>
      <c r="E1463" s="622">
        <f t="shared" si="153"/>
        <v>2</v>
      </c>
      <c r="J1463" s="29" t="str">
        <f t="shared" si="149"/>
        <v/>
      </c>
      <c r="K1463" s="29" t="str">
        <f t="shared" si="150"/>
        <v/>
      </c>
      <c r="L1463" s="29" t="str">
        <f t="shared" si="151"/>
        <v/>
      </c>
      <c r="M1463" s="29" t="str">
        <f t="shared" si="152"/>
        <v/>
      </c>
    </row>
    <row r="1464" spans="3:13" x14ac:dyDescent="0.2">
      <c r="C1464" s="25" t="str">
        <f t="shared" si="148"/>
        <v/>
      </c>
      <c r="E1464" s="622">
        <f t="shared" si="153"/>
        <v>2</v>
      </c>
      <c r="J1464" s="29" t="str">
        <f t="shared" si="149"/>
        <v/>
      </c>
      <c r="K1464" s="29" t="str">
        <f t="shared" si="150"/>
        <v/>
      </c>
      <c r="L1464" s="29" t="str">
        <f t="shared" si="151"/>
        <v/>
      </c>
      <c r="M1464" s="29" t="str">
        <f t="shared" si="152"/>
        <v/>
      </c>
    </row>
    <row r="1465" spans="3:13" x14ac:dyDescent="0.2">
      <c r="C1465" s="25" t="str">
        <f t="shared" si="148"/>
        <v/>
      </c>
      <c r="E1465" s="622">
        <f t="shared" si="153"/>
        <v>2</v>
      </c>
      <c r="J1465" s="29" t="str">
        <f t="shared" si="149"/>
        <v/>
      </c>
      <c r="K1465" s="29" t="str">
        <f t="shared" si="150"/>
        <v/>
      </c>
      <c r="L1465" s="29" t="str">
        <f t="shared" si="151"/>
        <v/>
      </c>
      <c r="M1465" s="29" t="str">
        <f t="shared" si="152"/>
        <v/>
      </c>
    </row>
    <row r="1466" spans="3:13" x14ac:dyDescent="0.2">
      <c r="C1466" s="25" t="str">
        <f t="shared" si="148"/>
        <v/>
      </c>
      <c r="E1466" s="622">
        <f t="shared" si="153"/>
        <v>2</v>
      </c>
      <c r="J1466" s="29" t="str">
        <f t="shared" si="149"/>
        <v/>
      </c>
      <c r="K1466" s="29" t="str">
        <f t="shared" si="150"/>
        <v/>
      </c>
      <c r="L1466" s="29" t="str">
        <f t="shared" si="151"/>
        <v/>
      </c>
      <c r="M1466" s="29" t="str">
        <f t="shared" si="152"/>
        <v/>
      </c>
    </row>
    <row r="1467" spans="3:13" x14ac:dyDescent="0.2">
      <c r="C1467" s="25" t="str">
        <f t="shared" si="148"/>
        <v/>
      </c>
      <c r="E1467" s="622">
        <f t="shared" si="153"/>
        <v>2</v>
      </c>
      <c r="J1467" s="29" t="str">
        <f t="shared" si="149"/>
        <v/>
      </c>
      <c r="K1467" s="29" t="str">
        <f t="shared" si="150"/>
        <v/>
      </c>
      <c r="L1467" s="29" t="str">
        <f t="shared" si="151"/>
        <v/>
      </c>
      <c r="M1467" s="29" t="str">
        <f t="shared" si="152"/>
        <v/>
      </c>
    </row>
    <row r="1468" spans="3:13" x14ac:dyDescent="0.2">
      <c r="C1468" s="25" t="str">
        <f t="shared" si="148"/>
        <v/>
      </c>
      <c r="E1468" s="622">
        <f t="shared" si="153"/>
        <v>2</v>
      </c>
      <c r="J1468" s="29" t="str">
        <f t="shared" si="149"/>
        <v/>
      </c>
      <c r="K1468" s="29" t="str">
        <f t="shared" si="150"/>
        <v/>
      </c>
      <c r="L1468" s="29" t="str">
        <f t="shared" si="151"/>
        <v/>
      </c>
      <c r="M1468" s="29" t="str">
        <f t="shared" si="152"/>
        <v/>
      </c>
    </row>
    <row r="1469" spans="3:13" x14ac:dyDescent="0.2">
      <c r="C1469" s="25" t="str">
        <f t="shared" si="148"/>
        <v/>
      </c>
      <c r="E1469" s="622">
        <f t="shared" si="153"/>
        <v>2</v>
      </c>
      <c r="J1469" s="29" t="str">
        <f t="shared" si="149"/>
        <v/>
      </c>
      <c r="K1469" s="29" t="str">
        <f t="shared" si="150"/>
        <v/>
      </c>
      <c r="L1469" s="29" t="str">
        <f t="shared" si="151"/>
        <v/>
      </c>
      <c r="M1469" s="29" t="str">
        <f t="shared" si="152"/>
        <v/>
      </c>
    </row>
    <row r="1470" spans="3:13" x14ac:dyDescent="0.2">
      <c r="C1470" s="25" t="str">
        <f t="shared" si="148"/>
        <v/>
      </c>
      <c r="E1470" s="622">
        <f t="shared" si="153"/>
        <v>2</v>
      </c>
      <c r="J1470" s="29" t="str">
        <f t="shared" si="149"/>
        <v/>
      </c>
      <c r="K1470" s="29" t="str">
        <f t="shared" si="150"/>
        <v/>
      </c>
      <c r="L1470" s="29" t="str">
        <f t="shared" si="151"/>
        <v/>
      </c>
      <c r="M1470" s="29" t="str">
        <f t="shared" si="152"/>
        <v/>
      </c>
    </row>
    <row r="1471" spans="3:13" x14ac:dyDescent="0.2">
      <c r="C1471" s="25" t="str">
        <f t="shared" si="148"/>
        <v/>
      </c>
      <c r="E1471" s="622">
        <f t="shared" si="153"/>
        <v>2</v>
      </c>
      <c r="J1471" s="29" t="str">
        <f t="shared" si="149"/>
        <v/>
      </c>
      <c r="K1471" s="29" t="str">
        <f t="shared" si="150"/>
        <v/>
      </c>
      <c r="L1471" s="29" t="str">
        <f t="shared" si="151"/>
        <v/>
      </c>
      <c r="M1471" s="29" t="str">
        <f t="shared" si="152"/>
        <v/>
      </c>
    </row>
    <row r="1472" spans="3:13" x14ac:dyDescent="0.2">
      <c r="C1472" s="25" t="str">
        <f t="shared" si="148"/>
        <v/>
      </c>
      <c r="E1472" s="622">
        <f t="shared" si="153"/>
        <v>2</v>
      </c>
      <c r="J1472" s="29" t="str">
        <f t="shared" si="149"/>
        <v/>
      </c>
      <c r="K1472" s="29" t="str">
        <f t="shared" si="150"/>
        <v/>
      </c>
      <c r="L1472" s="29" t="str">
        <f t="shared" si="151"/>
        <v/>
      </c>
      <c r="M1472" s="29" t="str">
        <f t="shared" si="152"/>
        <v/>
      </c>
    </row>
    <row r="1473" spans="3:13" x14ac:dyDescent="0.2">
      <c r="C1473" s="25" t="str">
        <f t="shared" si="148"/>
        <v/>
      </c>
      <c r="E1473" s="622">
        <f t="shared" si="153"/>
        <v>2</v>
      </c>
      <c r="J1473" s="29" t="str">
        <f t="shared" si="149"/>
        <v/>
      </c>
      <c r="K1473" s="29" t="str">
        <f t="shared" si="150"/>
        <v/>
      </c>
      <c r="L1473" s="29" t="str">
        <f t="shared" si="151"/>
        <v/>
      </c>
      <c r="M1473" s="29" t="str">
        <f t="shared" si="152"/>
        <v/>
      </c>
    </row>
    <row r="1474" spans="3:13" x14ac:dyDescent="0.2">
      <c r="C1474" s="25" t="str">
        <f t="shared" si="148"/>
        <v/>
      </c>
      <c r="E1474" s="622">
        <f t="shared" si="153"/>
        <v>2</v>
      </c>
      <c r="J1474" s="29" t="str">
        <f t="shared" si="149"/>
        <v/>
      </c>
      <c r="K1474" s="29" t="str">
        <f t="shared" si="150"/>
        <v/>
      </c>
      <c r="L1474" s="29" t="str">
        <f t="shared" si="151"/>
        <v/>
      </c>
      <c r="M1474" s="29" t="str">
        <f t="shared" si="152"/>
        <v/>
      </c>
    </row>
    <row r="1475" spans="3:13" x14ac:dyDescent="0.2">
      <c r="C1475" s="25" t="str">
        <f t="shared" si="148"/>
        <v/>
      </c>
      <c r="E1475" s="622">
        <f t="shared" si="153"/>
        <v>2</v>
      </c>
      <c r="J1475" s="29" t="str">
        <f t="shared" si="149"/>
        <v/>
      </c>
      <c r="K1475" s="29" t="str">
        <f t="shared" si="150"/>
        <v/>
      </c>
      <c r="L1475" s="29" t="str">
        <f t="shared" si="151"/>
        <v/>
      </c>
      <c r="M1475" s="29" t="str">
        <f t="shared" si="152"/>
        <v/>
      </c>
    </row>
    <row r="1476" spans="3:13" x14ac:dyDescent="0.2">
      <c r="C1476" s="25" t="str">
        <f t="shared" si="148"/>
        <v/>
      </c>
      <c r="E1476" s="622">
        <f t="shared" si="153"/>
        <v>2</v>
      </c>
      <c r="J1476" s="29" t="str">
        <f t="shared" si="149"/>
        <v/>
      </c>
      <c r="K1476" s="29" t="str">
        <f t="shared" si="150"/>
        <v/>
      </c>
      <c r="L1476" s="29" t="str">
        <f t="shared" si="151"/>
        <v/>
      </c>
      <c r="M1476" s="29" t="str">
        <f t="shared" si="152"/>
        <v/>
      </c>
    </row>
    <row r="1477" spans="3:13" x14ac:dyDescent="0.2">
      <c r="C1477" s="25" t="str">
        <f t="shared" si="148"/>
        <v/>
      </c>
      <c r="E1477" s="622">
        <f t="shared" si="153"/>
        <v>2</v>
      </c>
      <c r="J1477" s="29" t="str">
        <f t="shared" si="149"/>
        <v/>
      </c>
      <c r="K1477" s="29" t="str">
        <f t="shared" si="150"/>
        <v/>
      </c>
      <c r="L1477" s="29" t="str">
        <f t="shared" si="151"/>
        <v/>
      </c>
      <c r="M1477" s="29" t="str">
        <f t="shared" si="152"/>
        <v/>
      </c>
    </row>
    <row r="1478" spans="3:13" x14ac:dyDescent="0.2">
      <c r="C1478" s="25" t="str">
        <f t="shared" si="148"/>
        <v/>
      </c>
      <c r="E1478" s="622">
        <f t="shared" si="153"/>
        <v>2</v>
      </c>
      <c r="J1478" s="29" t="str">
        <f t="shared" si="149"/>
        <v/>
      </c>
      <c r="K1478" s="29" t="str">
        <f t="shared" si="150"/>
        <v/>
      </c>
      <c r="L1478" s="29" t="str">
        <f t="shared" si="151"/>
        <v/>
      </c>
      <c r="M1478" s="29" t="str">
        <f t="shared" si="152"/>
        <v/>
      </c>
    </row>
    <row r="1479" spans="3:13" x14ac:dyDescent="0.2">
      <c r="C1479" s="25" t="str">
        <f t="shared" si="148"/>
        <v/>
      </c>
      <c r="E1479" s="622">
        <f t="shared" si="153"/>
        <v>2</v>
      </c>
      <c r="J1479" s="29" t="str">
        <f t="shared" si="149"/>
        <v/>
      </c>
      <c r="K1479" s="29" t="str">
        <f t="shared" si="150"/>
        <v/>
      </c>
      <c r="L1479" s="29" t="str">
        <f t="shared" si="151"/>
        <v/>
      </c>
      <c r="M1479" s="29" t="str">
        <f t="shared" si="152"/>
        <v/>
      </c>
    </row>
    <row r="1480" spans="3:13" x14ac:dyDescent="0.2">
      <c r="C1480" s="25" t="str">
        <f t="shared" si="148"/>
        <v/>
      </c>
      <c r="E1480" s="622">
        <f t="shared" si="153"/>
        <v>2</v>
      </c>
      <c r="J1480" s="29" t="str">
        <f t="shared" si="149"/>
        <v/>
      </c>
      <c r="K1480" s="29" t="str">
        <f t="shared" si="150"/>
        <v/>
      </c>
      <c r="L1480" s="29" t="str">
        <f t="shared" si="151"/>
        <v/>
      </c>
      <c r="M1480" s="29" t="str">
        <f t="shared" si="152"/>
        <v/>
      </c>
    </row>
    <row r="1481" spans="3:13" x14ac:dyDescent="0.2">
      <c r="C1481" s="25" t="str">
        <f t="shared" si="148"/>
        <v/>
      </c>
      <c r="E1481" s="622">
        <f t="shared" si="153"/>
        <v>2</v>
      </c>
      <c r="J1481" s="29" t="str">
        <f t="shared" si="149"/>
        <v/>
      </c>
      <c r="K1481" s="29" t="str">
        <f t="shared" si="150"/>
        <v/>
      </c>
      <c r="L1481" s="29" t="str">
        <f t="shared" si="151"/>
        <v/>
      </c>
      <c r="M1481" s="29" t="str">
        <f t="shared" si="152"/>
        <v/>
      </c>
    </row>
    <row r="1482" spans="3:13" x14ac:dyDescent="0.2">
      <c r="C1482" s="25" t="str">
        <f t="shared" si="148"/>
        <v/>
      </c>
      <c r="E1482" s="622">
        <f t="shared" si="153"/>
        <v>2</v>
      </c>
      <c r="J1482" s="29" t="str">
        <f t="shared" si="149"/>
        <v/>
      </c>
      <c r="K1482" s="29" t="str">
        <f t="shared" si="150"/>
        <v/>
      </c>
      <c r="L1482" s="29" t="str">
        <f t="shared" si="151"/>
        <v/>
      </c>
      <c r="M1482" s="29" t="str">
        <f t="shared" si="152"/>
        <v/>
      </c>
    </row>
    <row r="1483" spans="3:13" x14ac:dyDescent="0.2">
      <c r="C1483" s="25" t="str">
        <f t="shared" si="148"/>
        <v/>
      </c>
      <c r="E1483" s="622">
        <f t="shared" si="153"/>
        <v>2</v>
      </c>
      <c r="J1483" s="29" t="str">
        <f t="shared" si="149"/>
        <v/>
      </c>
      <c r="K1483" s="29" t="str">
        <f t="shared" si="150"/>
        <v/>
      </c>
      <c r="L1483" s="29" t="str">
        <f t="shared" si="151"/>
        <v/>
      </c>
      <c r="M1483" s="29" t="str">
        <f t="shared" si="152"/>
        <v/>
      </c>
    </row>
    <row r="1484" spans="3:13" x14ac:dyDescent="0.2">
      <c r="C1484" s="25" t="str">
        <f t="shared" si="148"/>
        <v/>
      </c>
      <c r="E1484" s="622">
        <f t="shared" si="153"/>
        <v>2</v>
      </c>
      <c r="J1484" s="29" t="str">
        <f t="shared" si="149"/>
        <v/>
      </c>
      <c r="K1484" s="29" t="str">
        <f t="shared" si="150"/>
        <v/>
      </c>
      <c r="L1484" s="29" t="str">
        <f t="shared" si="151"/>
        <v/>
      </c>
      <c r="M1484" s="29" t="str">
        <f t="shared" si="152"/>
        <v/>
      </c>
    </row>
    <row r="1485" spans="3:13" x14ac:dyDescent="0.2">
      <c r="C1485" s="25" t="str">
        <f t="shared" si="148"/>
        <v/>
      </c>
      <c r="E1485" s="622">
        <f t="shared" si="153"/>
        <v>2</v>
      </c>
      <c r="J1485" s="29" t="str">
        <f t="shared" si="149"/>
        <v/>
      </c>
      <c r="K1485" s="29" t="str">
        <f t="shared" si="150"/>
        <v/>
      </c>
      <c r="L1485" s="29" t="str">
        <f t="shared" si="151"/>
        <v/>
      </c>
      <c r="M1485" s="29" t="str">
        <f t="shared" si="152"/>
        <v/>
      </c>
    </row>
    <row r="1486" spans="3:13" x14ac:dyDescent="0.2">
      <c r="C1486" s="25" t="str">
        <f t="shared" si="148"/>
        <v/>
      </c>
      <c r="E1486" s="622">
        <f t="shared" si="153"/>
        <v>2</v>
      </c>
      <c r="J1486" s="29" t="str">
        <f t="shared" si="149"/>
        <v/>
      </c>
      <c r="K1486" s="29" t="str">
        <f t="shared" si="150"/>
        <v/>
      </c>
      <c r="L1486" s="29" t="str">
        <f t="shared" si="151"/>
        <v/>
      </c>
      <c r="M1486" s="29" t="str">
        <f t="shared" si="152"/>
        <v/>
      </c>
    </row>
    <row r="1487" spans="3:13" x14ac:dyDescent="0.2">
      <c r="C1487" s="25" t="str">
        <f t="shared" si="148"/>
        <v/>
      </c>
      <c r="E1487" s="622">
        <f t="shared" si="153"/>
        <v>2</v>
      </c>
      <c r="J1487" s="29" t="str">
        <f t="shared" si="149"/>
        <v/>
      </c>
      <c r="K1487" s="29" t="str">
        <f t="shared" si="150"/>
        <v/>
      </c>
      <c r="L1487" s="29" t="str">
        <f t="shared" si="151"/>
        <v/>
      </c>
      <c r="M1487" s="29" t="str">
        <f t="shared" si="152"/>
        <v/>
      </c>
    </row>
    <row r="1488" spans="3:13" x14ac:dyDescent="0.2">
      <c r="C1488" s="25" t="str">
        <f t="shared" si="148"/>
        <v/>
      </c>
      <c r="E1488" s="622">
        <f t="shared" si="153"/>
        <v>2</v>
      </c>
      <c r="J1488" s="29" t="str">
        <f t="shared" si="149"/>
        <v/>
      </c>
      <c r="K1488" s="29" t="str">
        <f t="shared" si="150"/>
        <v/>
      </c>
      <c r="L1488" s="29" t="str">
        <f t="shared" si="151"/>
        <v/>
      </c>
      <c r="M1488" s="29" t="str">
        <f t="shared" si="152"/>
        <v/>
      </c>
    </row>
    <row r="1489" spans="3:13" x14ac:dyDescent="0.2">
      <c r="C1489" s="25" t="str">
        <f t="shared" si="148"/>
        <v/>
      </c>
      <c r="E1489" s="622">
        <f t="shared" si="153"/>
        <v>2</v>
      </c>
      <c r="J1489" s="29" t="str">
        <f t="shared" si="149"/>
        <v/>
      </c>
      <c r="K1489" s="29" t="str">
        <f t="shared" si="150"/>
        <v/>
      </c>
      <c r="L1489" s="29" t="str">
        <f t="shared" si="151"/>
        <v/>
      </c>
      <c r="M1489" s="29" t="str">
        <f t="shared" si="152"/>
        <v/>
      </c>
    </row>
    <row r="1490" spans="3:13" x14ac:dyDescent="0.2">
      <c r="C1490" s="25" t="str">
        <f t="shared" si="148"/>
        <v/>
      </c>
      <c r="E1490" s="622">
        <f t="shared" si="153"/>
        <v>2</v>
      </c>
      <c r="J1490" s="29" t="str">
        <f t="shared" si="149"/>
        <v/>
      </c>
      <c r="K1490" s="29" t="str">
        <f t="shared" si="150"/>
        <v/>
      </c>
      <c r="L1490" s="29" t="str">
        <f t="shared" si="151"/>
        <v/>
      </c>
      <c r="M1490" s="29" t="str">
        <f t="shared" si="152"/>
        <v/>
      </c>
    </row>
    <row r="1491" spans="3:13" x14ac:dyDescent="0.2">
      <c r="C1491" s="25" t="str">
        <f t="shared" si="148"/>
        <v/>
      </c>
      <c r="E1491" s="622">
        <f t="shared" si="153"/>
        <v>2</v>
      </c>
      <c r="J1491" s="29" t="str">
        <f t="shared" si="149"/>
        <v/>
      </c>
      <c r="K1491" s="29" t="str">
        <f t="shared" si="150"/>
        <v/>
      </c>
      <c r="L1491" s="29" t="str">
        <f t="shared" si="151"/>
        <v/>
      </c>
      <c r="M1491" s="29" t="str">
        <f t="shared" si="152"/>
        <v/>
      </c>
    </row>
    <row r="1492" spans="3:13" x14ac:dyDescent="0.2">
      <c r="C1492" s="25" t="str">
        <f t="shared" si="148"/>
        <v/>
      </c>
      <c r="E1492" s="622">
        <f t="shared" si="153"/>
        <v>2</v>
      </c>
      <c r="J1492" s="29" t="str">
        <f t="shared" si="149"/>
        <v/>
      </c>
      <c r="K1492" s="29" t="str">
        <f t="shared" si="150"/>
        <v/>
      </c>
      <c r="L1492" s="29" t="str">
        <f t="shared" si="151"/>
        <v/>
      </c>
      <c r="M1492" s="29" t="str">
        <f t="shared" si="152"/>
        <v/>
      </c>
    </row>
    <row r="1493" spans="3:13" x14ac:dyDescent="0.2">
      <c r="C1493" s="25" t="str">
        <f t="shared" si="148"/>
        <v/>
      </c>
      <c r="E1493" s="622">
        <f t="shared" si="153"/>
        <v>2</v>
      </c>
      <c r="J1493" s="29" t="str">
        <f t="shared" si="149"/>
        <v/>
      </c>
      <c r="K1493" s="29" t="str">
        <f t="shared" si="150"/>
        <v/>
      </c>
      <c r="L1493" s="29" t="str">
        <f t="shared" si="151"/>
        <v/>
      </c>
      <c r="M1493" s="29" t="str">
        <f t="shared" si="152"/>
        <v/>
      </c>
    </row>
    <row r="1494" spans="3:13" x14ac:dyDescent="0.2">
      <c r="C1494" s="25" t="str">
        <f t="shared" si="148"/>
        <v/>
      </c>
      <c r="E1494" s="622">
        <f t="shared" si="153"/>
        <v>2</v>
      </c>
      <c r="J1494" s="29" t="str">
        <f t="shared" si="149"/>
        <v/>
      </c>
      <c r="K1494" s="29" t="str">
        <f t="shared" si="150"/>
        <v/>
      </c>
      <c r="L1494" s="29" t="str">
        <f t="shared" si="151"/>
        <v/>
      </c>
      <c r="M1494" s="29" t="str">
        <f t="shared" si="152"/>
        <v/>
      </c>
    </row>
    <row r="1495" spans="3:13" x14ac:dyDescent="0.2">
      <c r="C1495" s="25" t="str">
        <f t="shared" si="148"/>
        <v/>
      </c>
      <c r="E1495" s="622">
        <f t="shared" si="153"/>
        <v>2</v>
      </c>
      <c r="J1495" s="29" t="str">
        <f t="shared" si="149"/>
        <v/>
      </c>
      <c r="K1495" s="29" t="str">
        <f t="shared" si="150"/>
        <v/>
      </c>
      <c r="L1495" s="29" t="str">
        <f t="shared" si="151"/>
        <v/>
      </c>
      <c r="M1495" s="29" t="str">
        <f t="shared" si="152"/>
        <v/>
      </c>
    </row>
    <row r="1496" spans="3:13" x14ac:dyDescent="0.2">
      <c r="C1496" s="25" t="str">
        <f t="shared" si="148"/>
        <v/>
      </c>
      <c r="E1496" s="622">
        <f t="shared" si="153"/>
        <v>2</v>
      </c>
      <c r="J1496" s="29" t="str">
        <f t="shared" si="149"/>
        <v/>
      </c>
      <c r="K1496" s="29" t="str">
        <f t="shared" si="150"/>
        <v/>
      </c>
      <c r="L1496" s="29" t="str">
        <f t="shared" si="151"/>
        <v/>
      </c>
      <c r="M1496" s="29" t="str">
        <f t="shared" si="152"/>
        <v/>
      </c>
    </row>
    <row r="1497" spans="3:13" x14ac:dyDescent="0.2">
      <c r="C1497" s="25" t="str">
        <f t="shared" si="148"/>
        <v/>
      </c>
      <c r="E1497" s="622">
        <f t="shared" si="153"/>
        <v>2</v>
      </c>
      <c r="J1497" s="29" t="str">
        <f t="shared" si="149"/>
        <v/>
      </c>
      <c r="K1497" s="29" t="str">
        <f t="shared" si="150"/>
        <v/>
      </c>
      <c r="L1497" s="29" t="str">
        <f t="shared" si="151"/>
        <v/>
      </c>
      <c r="M1497" s="29" t="str">
        <f t="shared" si="152"/>
        <v/>
      </c>
    </row>
    <row r="1498" spans="3:13" x14ac:dyDescent="0.2">
      <c r="C1498" s="25" t="str">
        <f t="shared" si="148"/>
        <v/>
      </c>
      <c r="E1498" s="622">
        <f t="shared" si="153"/>
        <v>2</v>
      </c>
      <c r="J1498" s="29" t="str">
        <f t="shared" si="149"/>
        <v/>
      </c>
      <c r="K1498" s="29" t="str">
        <f t="shared" si="150"/>
        <v/>
      </c>
      <c r="L1498" s="29" t="str">
        <f t="shared" si="151"/>
        <v/>
      </c>
      <c r="M1498" s="29" t="str">
        <f t="shared" si="152"/>
        <v/>
      </c>
    </row>
    <row r="1499" spans="3:13" x14ac:dyDescent="0.2">
      <c r="C1499" s="25" t="str">
        <f t="shared" si="148"/>
        <v/>
      </c>
      <c r="E1499" s="622">
        <f t="shared" si="153"/>
        <v>2</v>
      </c>
      <c r="J1499" s="29" t="str">
        <f t="shared" si="149"/>
        <v/>
      </c>
      <c r="K1499" s="29" t="str">
        <f t="shared" si="150"/>
        <v/>
      </c>
      <c r="L1499" s="29" t="str">
        <f t="shared" si="151"/>
        <v/>
      </c>
      <c r="M1499" s="29" t="str">
        <f t="shared" si="152"/>
        <v/>
      </c>
    </row>
    <row r="1500" spans="3:13" x14ac:dyDescent="0.2">
      <c r="C1500" s="25" t="str">
        <f t="shared" si="148"/>
        <v/>
      </c>
      <c r="E1500" s="622">
        <f t="shared" si="153"/>
        <v>2</v>
      </c>
      <c r="J1500" s="29" t="str">
        <f t="shared" si="149"/>
        <v/>
      </c>
      <c r="K1500" s="29" t="str">
        <f t="shared" si="150"/>
        <v/>
      </c>
      <c r="L1500" s="29" t="str">
        <f t="shared" si="151"/>
        <v/>
      </c>
      <c r="M1500" s="29" t="str">
        <f t="shared" si="152"/>
        <v/>
      </c>
    </row>
    <row r="1501" spans="3:13" x14ac:dyDescent="0.2">
      <c r="C1501" s="25" t="str">
        <f t="shared" si="148"/>
        <v/>
      </c>
      <c r="E1501" s="622">
        <f t="shared" si="153"/>
        <v>2</v>
      </c>
      <c r="J1501" s="29" t="str">
        <f t="shared" si="149"/>
        <v/>
      </c>
      <c r="K1501" s="29" t="str">
        <f t="shared" si="150"/>
        <v/>
      </c>
      <c r="L1501" s="29" t="str">
        <f t="shared" si="151"/>
        <v/>
      </c>
      <c r="M1501" s="29" t="str">
        <f t="shared" si="152"/>
        <v/>
      </c>
    </row>
    <row r="1502" spans="3:13" x14ac:dyDescent="0.2">
      <c r="C1502" s="25" t="str">
        <f t="shared" si="148"/>
        <v/>
      </c>
      <c r="E1502" s="622">
        <f t="shared" si="153"/>
        <v>2</v>
      </c>
      <c r="J1502" s="29" t="str">
        <f t="shared" si="149"/>
        <v/>
      </c>
      <c r="K1502" s="29" t="str">
        <f t="shared" si="150"/>
        <v/>
      </c>
      <c r="L1502" s="29" t="str">
        <f t="shared" si="151"/>
        <v/>
      </c>
      <c r="M1502" s="29" t="str">
        <f t="shared" si="152"/>
        <v/>
      </c>
    </row>
    <row r="1503" spans="3:13" x14ac:dyDescent="0.2">
      <c r="C1503" s="25" t="str">
        <f t="shared" si="148"/>
        <v/>
      </c>
      <c r="E1503" s="622">
        <f t="shared" si="153"/>
        <v>2</v>
      </c>
      <c r="J1503" s="29" t="str">
        <f t="shared" si="149"/>
        <v/>
      </c>
      <c r="K1503" s="29" t="str">
        <f t="shared" si="150"/>
        <v/>
      </c>
      <c r="L1503" s="29" t="str">
        <f t="shared" si="151"/>
        <v/>
      </c>
      <c r="M1503" s="29" t="str">
        <f t="shared" si="152"/>
        <v/>
      </c>
    </row>
    <row r="1504" spans="3:13" x14ac:dyDescent="0.2">
      <c r="C1504" s="25" t="str">
        <f t="shared" si="148"/>
        <v/>
      </c>
      <c r="E1504" s="622">
        <f t="shared" si="153"/>
        <v>2</v>
      </c>
      <c r="J1504" s="29" t="str">
        <f t="shared" si="149"/>
        <v/>
      </c>
      <c r="K1504" s="29" t="str">
        <f t="shared" si="150"/>
        <v/>
      </c>
      <c r="L1504" s="29" t="str">
        <f t="shared" si="151"/>
        <v/>
      </c>
      <c r="M1504" s="29" t="str">
        <f t="shared" si="152"/>
        <v/>
      </c>
    </row>
    <row r="1505" spans="3:13" x14ac:dyDescent="0.2">
      <c r="C1505" s="25" t="str">
        <f t="shared" si="148"/>
        <v/>
      </c>
      <c r="E1505" s="622">
        <f t="shared" si="153"/>
        <v>2</v>
      </c>
      <c r="J1505" s="29" t="str">
        <f t="shared" si="149"/>
        <v/>
      </c>
      <c r="K1505" s="29" t="str">
        <f t="shared" si="150"/>
        <v/>
      </c>
      <c r="L1505" s="29" t="str">
        <f t="shared" si="151"/>
        <v/>
      </c>
      <c r="M1505" s="29" t="str">
        <f t="shared" si="152"/>
        <v/>
      </c>
    </row>
    <row r="1506" spans="3:13" x14ac:dyDescent="0.2">
      <c r="C1506" s="25" t="str">
        <f t="shared" si="148"/>
        <v/>
      </c>
      <c r="E1506" s="622">
        <f t="shared" si="153"/>
        <v>2</v>
      </c>
      <c r="J1506" s="29" t="str">
        <f t="shared" si="149"/>
        <v/>
      </c>
      <c r="K1506" s="29" t="str">
        <f t="shared" si="150"/>
        <v/>
      </c>
      <c r="L1506" s="29" t="str">
        <f t="shared" si="151"/>
        <v/>
      </c>
      <c r="M1506" s="29" t="str">
        <f t="shared" si="152"/>
        <v/>
      </c>
    </row>
    <row r="1507" spans="3:13" x14ac:dyDescent="0.2">
      <c r="C1507" s="25" t="str">
        <f t="shared" si="148"/>
        <v/>
      </c>
      <c r="E1507" s="622">
        <f t="shared" si="153"/>
        <v>2</v>
      </c>
      <c r="J1507" s="29" t="str">
        <f t="shared" si="149"/>
        <v/>
      </c>
      <c r="K1507" s="29" t="str">
        <f t="shared" si="150"/>
        <v/>
      </c>
      <c r="L1507" s="29" t="str">
        <f t="shared" si="151"/>
        <v/>
      </c>
      <c r="M1507" s="29" t="str">
        <f t="shared" si="152"/>
        <v/>
      </c>
    </row>
    <row r="1508" spans="3:13" x14ac:dyDescent="0.2">
      <c r="C1508" s="25" t="str">
        <f t="shared" si="148"/>
        <v/>
      </c>
      <c r="E1508" s="622">
        <f t="shared" si="153"/>
        <v>2</v>
      </c>
      <c r="J1508" s="29" t="str">
        <f t="shared" si="149"/>
        <v/>
      </c>
      <c r="K1508" s="29" t="str">
        <f t="shared" si="150"/>
        <v/>
      </c>
      <c r="L1508" s="29" t="str">
        <f t="shared" si="151"/>
        <v/>
      </c>
      <c r="M1508" s="29" t="str">
        <f t="shared" si="152"/>
        <v/>
      </c>
    </row>
    <row r="1509" spans="3:13" x14ac:dyDescent="0.2">
      <c r="C1509" s="25" t="str">
        <f t="shared" si="148"/>
        <v/>
      </c>
      <c r="E1509" s="622">
        <f t="shared" si="153"/>
        <v>2</v>
      </c>
      <c r="J1509" s="29" t="str">
        <f t="shared" si="149"/>
        <v/>
      </c>
      <c r="K1509" s="29" t="str">
        <f t="shared" si="150"/>
        <v/>
      </c>
      <c r="L1509" s="29" t="str">
        <f t="shared" si="151"/>
        <v/>
      </c>
      <c r="M1509" s="29" t="str">
        <f t="shared" si="152"/>
        <v/>
      </c>
    </row>
    <row r="1510" spans="3:13" x14ac:dyDescent="0.2">
      <c r="C1510" s="25" t="str">
        <f t="shared" si="148"/>
        <v/>
      </c>
      <c r="E1510" s="622">
        <f t="shared" si="153"/>
        <v>2</v>
      </c>
      <c r="J1510" s="29" t="str">
        <f t="shared" si="149"/>
        <v/>
      </c>
      <c r="K1510" s="29" t="str">
        <f t="shared" si="150"/>
        <v/>
      </c>
      <c r="L1510" s="29" t="str">
        <f t="shared" si="151"/>
        <v/>
      </c>
      <c r="M1510" s="29" t="str">
        <f t="shared" si="152"/>
        <v/>
      </c>
    </row>
    <row r="1511" spans="3:13" x14ac:dyDescent="0.2">
      <c r="C1511" s="25" t="str">
        <f t="shared" si="148"/>
        <v/>
      </c>
      <c r="E1511" s="622">
        <f t="shared" si="153"/>
        <v>2</v>
      </c>
      <c r="J1511" s="29" t="str">
        <f t="shared" si="149"/>
        <v/>
      </c>
      <c r="K1511" s="29" t="str">
        <f t="shared" si="150"/>
        <v/>
      </c>
      <c r="L1511" s="29" t="str">
        <f t="shared" si="151"/>
        <v/>
      </c>
      <c r="M1511" s="29" t="str">
        <f t="shared" si="152"/>
        <v/>
      </c>
    </row>
    <row r="1512" spans="3:13" x14ac:dyDescent="0.2">
      <c r="C1512" s="25" t="str">
        <f t="shared" si="148"/>
        <v/>
      </c>
      <c r="E1512" s="622">
        <f t="shared" si="153"/>
        <v>2</v>
      </c>
      <c r="J1512" s="29" t="str">
        <f t="shared" si="149"/>
        <v/>
      </c>
      <c r="K1512" s="29" t="str">
        <f t="shared" si="150"/>
        <v/>
      </c>
      <c r="L1512" s="29" t="str">
        <f t="shared" si="151"/>
        <v/>
      </c>
      <c r="M1512" s="29" t="str">
        <f t="shared" si="152"/>
        <v/>
      </c>
    </row>
    <row r="1513" spans="3:13" x14ac:dyDescent="0.2">
      <c r="C1513" s="25" t="str">
        <f t="shared" si="148"/>
        <v/>
      </c>
      <c r="E1513" s="622">
        <f t="shared" si="153"/>
        <v>2</v>
      </c>
      <c r="J1513" s="29" t="str">
        <f t="shared" si="149"/>
        <v/>
      </c>
      <c r="K1513" s="29" t="str">
        <f t="shared" si="150"/>
        <v/>
      </c>
      <c r="L1513" s="29" t="str">
        <f t="shared" si="151"/>
        <v/>
      </c>
      <c r="M1513" s="29" t="str">
        <f t="shared" si="152"/>
        <v/>
      </c>
    </row>
    <row r="1514" spans="3:13" x14ac:dyDescent="0.2">
      <c r="C1514" s="25" t="str">
        <f t="shared" si="148"/>
        <v/>
      </c>
      <c r="E1514" s="622">
        <f t="shared" si="153"/>
        <v>2</v>
      </c>
      <c r="J1514" s="29" t="str">
        <f t="shared" si="149"/>
        <v/>
      </c>
      <c r="K1514" s="29" t="str">
        <f t="shared" si="150"/>
        <v/>
      </c>
      <c r="L1514" s="29" t="str">
        <f t="shared" si="151"/>
        <v/>
      </c>
      <c r="M1514" s="29" t="str">
        <f t="shared" si="152"/>
        <v/>
      </c>
    </row>
    <row r="1515" spans="3:13" x14ac:dyDescent="0.2">
      <c r="C1515" s="25" t="str">
        <f t="shared" si="148"/>
        <v/>
      </c>
      <c r="E1515" s="622">
        <f t="shared" si="153"/>
        <v>2</v>
      </c>
      <c r="J1515" s="29" t="str">
        <f t="shared" si="149"/>
        <v/>
      </c>
      <c r="K1515" s="29" t="str">
        <f t="shared" si="150"/>
        <v/>
      </c>
      <c r="L1515" s="29" t="str">
        <f t="shared" si="151"/>
        <v/>
      </c>
      <c r="M1515" s="29" t="str">
        <f t="shared" si="152"/>
        <v/>
      </c>
    </row>
    <row r="1516" spans="3:13" x14ac:dyDescent="0.2">
      <c r="C1516" s="25" t="str">
        <f t="shared" ref="C1516:C1579" si="154">IF(ISERROR(VLOOKUP(A1516,Balance,2,FALSE)),"",VLOOKUP(A1516,Balance,2,FALSE))</f>
        <v/>
      </c>
      <c r="E1516" s="622">
        <f t="shared" si="153"/>
        <v>2</v>
      </c>
      <c r="J1516" s="29" t="str">
        <f t="shared" si="149"/>
        <v/>
      </c>
      <c r="K1516" s="29" t="str">
        <f t="shared" si="150"/>
        <v/>
      </c>
      <c r="L1516" s="29" t="str">
        <f t="shared" si="151"/>
        <v/>
      </c>
      <c r="M1516" s="29" t="str">
        <f t="shared" si="152"/>
        <v/>
      </c>
    </row>
    <row r="1517" spans="3:13" x14ac:dyDescent="0.2">
      <c r="C1517" s="25" t="str">
        <f t="shared" si="154"/>
        <v/>
      </c>
      <c r="E1517" s="622">
        <f t="shared" si="153"/>
        <v>2</v>
      </c>
      <c r="J1517" s="29" t="str">
        <f t="shared" ref="J1517:J1580" si="155">IF($B1517="F",$G1517,"")</f>
        <v/>
      </c>
      <c r="K1517" s="29" t="str">
        <f t="shared" ref="K1517:K1580" si="156">IF($B1517="V",$G1517,"")</f>
        <v/>
      </c>
      <c r="L1517" s="29" t="str">
        <f t="shared" ref="L1517:L1580" si="157">IF($B1517="A",$G1517,"")</f>
        <v/>
      </c>
      <c r="M1517" s="29" t="str">
        <f t="shared" ref="M1517:M1580" si="158">IF($B1517="G",$G1517,"")</f>
        <v/>
      </c>
    </row>
    <row r="1518" spans="3:13" x14ac:dyDescent="0.2">
      <c r="C1518" s="25" t="str">
        <f t="shared" si="154"/>
        <v/>
      </c>
      <c r="E1518" s="622">
        <f t="shared" si="153"/>
        <v>2</v>
      </c>
      <c r="J1518" s="29" t="str">
        <f t="shared" si="155"/>
        <v/>
      </c>
      <c r="K1518" s="29" t="str">
        <f t="shared" si="156"/>
        <v/>
      </c>
      <c r="L1518" s="29" t="str">
        <f t="shared" si="157"/>
        <v/>
      </c>
      <c r="M1518" s="29" t="str">
        <f t="shared" si="158"/>
        <v/>
      </c>
    </row>
    <row r="1519" spans="3:13" x14ac:dyDescent="0.2">
      <c r="C1519" s="25" t="str">
        <f t="shared" si="154"/>
        <v/>
      </c>
      <c r="E1519" s="622">
        <f t="shared" si="153"/>
        <v>2</v>
      </c>
      <c r="J1519" s="29" t="str">
        <f t="shared" si="155"/>
        <v/>
      </c>
      <c r="K1519" s="29" t="str">
        <f t="shared" si="156"/>
        <v/>
      </c>
      <c r="L1519" s="29" t="str">
        <f t="shared" si="157"/>
        <v/>
      </c>
      <c r="M1519" s="29" t="str">
        <f t="shared" si="158"/>
        <v/>
      </c>
    </row>
    <row r="1520" spans="3:13" x14ac:dyDescent="0.2">
      <c r="C1520" s="25" t="str">
        <f t="shared" si="154"/>
        <v/>
      </c>
      <c r="E1520" s="622">
        <f t="shared" si="153"/>
        <v>2</v>
      </c>
      <c r="J1520" s="29" t="str">
        <f t="shared" si="155"/>
        <v/>
      </c>
      <c r="K1520" s="29" t="str">
        <f t="shared" si="156"/>
        <v/>
      </c>
      <c r="L1520" s="29" t="str">
        <f t="shared" si="157"/>
        <v/>
      </c>
      <c r="M1520" s="29" t="str">
        <f t="shared" si="158"/>
        <v/>
      </c>
    </row>
    <row r="1521" spans="3:13" x14ac:dyDescent="0.2">
      <c r="C1521" s="25" t="str">
        <f t="shared" si="154"/>
        <v/>
      </c>
      <c r="E1521" s="622">
        <f t="shared" si="153"/>
        <v>2</v>
      </c>
      <c r="J1521" s="29" t="str">
        <f t="shared" si="155"/>
        <v/>
      </c>
      <c r="K1521" s="29" t="str">
        <f t="shared" si="156"/>
        <v/>
      </c>
      <c r="L1521" s="29" t="str">
        <f t="shared" si="157"/>
        <v/>
      </c>
      <c r="M1521" s="29" t="str">
        <f t="shared" si="158"/>
        <v/>
      </c>
    </row>
    <row r="1522" spans="3:13" x14ac:dyDescent="0.2">
      <c r="C1522" s="25" t="str">
        <f t="shared" si="154"/>
        <v/>
      </c>
      <c r="E1522" s="622">
        <f t="shared" ref="E1522:E1585" si="159">IF(MID(D1522,6,3)="000",1,2)</f>
        <v>2</v>
      </c>
      <c r="J1522" s="29" t="str">
        <f t="shared" si="155"/>
        <v/>
      </c>
      <c r="K1522" s="29" t="str">
        <f t="shared" si="156"/>
        <v/>
      </c>
      <c r="L1522" s="29" t="str">
        <f t="shared" si="157"/>
        <v/>
      </c>
      <c r="M1522" s="29" t="str">
        <f t="shared" si="158"/>
        <v/>
      </c>
    </row>
    <row r="1523" spans="3:13" x14ac:dyDescent="0.2">
      <c r="C1523" s="25" t="str">
        <f t="shared" si="154"/>
        <v/>
      </c>
      <c r="E1523" s="622">
        <f t="shared" si="159"/>
        <v>2</v>
      </c>
      <c r="J1523" s="29" t="str">
        <f t="shared" si="155"/>
        <v/>
      </c>
      <c r="K1523" s="29" t="str">
        <f t="shared" si="156"/>
        <v/>
      </c>
      <c r="L1523" s="29" t="str">
        <f t="shared" si="157"/>
        <v/>
      </c>
      <c r="M1523" s="29" t="str">
        <f t="shared" si="158"/>
        <v/>
      </c>
    </row>
    <row r="1524" spans="3:13" x14ac:dyDescent="0.2">
      <c r="C1524" s="25" t="str">
        <f t="shared" si="154"/>
        <v/>
      </c>
      <c r="E1524" s="622">
        <f t="shared" si="159"/>
        <v>2</v>
      </c>
      <c r="J1524" s="29" t="str">
        <f t="shared" si="155"/>
        <v/>
      </c>
      <c r="K1524" s="29" t="str">
        <f t="shared" si="156"/>
        <v/>
      </c>
      <c r="L1524" s="29" t="str">
        <f t="shared" si="157"/>
        <v/>
      </c>
      <c r="M1524" s="29" t="str">
        <f t="shared" si="158"/>
        <v/>
      </c>
    </row>
    <row r="1525" spans="3:13" x14ac:dyDescent="0.2">
      <c r="C1525" s="25" t="str">
        <f t="shared" si="154"/>
        <v/>
      </c>
      <c r="E1525" s="622">
        <f t="shared" si="159"/>
        <v>2</v>
      </c>
      <c r="J1525" s="29" t="str">
        <f t="shared" si="155"/>
        <v/>
      </c>
      <c r="K1525" s="29" t="str">
        <f t="shared" si="156"/>
        <v/>
      </c>
      <c r="L1525" s="29" t="str">
        <f t="shared" si="157"/>
        <v/>
      </c>
      <c r="M1525" s="29" t="str">
        <f t="shared" si="158"/>
        <v/>
      </c>
    </row>
    <row r="1526" spans="3:13" x14ac:dyDescent="0.2">
      <c r="C1526" s="25" t="str">
        <f t="shared" si="154"/>
        <v/>
      </c>
      <c r="E1526" s="622">
        <f t="shared" si="159"/>
        <v>2</v>
      </c>
      <c r="J1526" s="29" t="str">
        <f t="shared" si="155"/>
        <v/>
      </c>
      <c r="K1526" s="29" t="str">
        <f t="shared" si="156"/>
        <v/>
      </c>
      <c r="L1526" s="29" t="str">
        <f t="shared" si="157"/>
        <v/>
      </c>
      <c r="M1526" s="29" t="str">
        <f t="shared" si="158"/>
        <v/>
      </c>
    </row>
    <row r="1527" spans="3:13" x14ac:dyDescent="0.2">
      <c r="C1527" s="25" t="str">
        <f t="shared" si="154"/>
        <v/>
      </c>
      <c r="E1527" s="622">
        <f t="shared" si="159"/>
        <v>2</v>
      </c>
      <c r="J1527" s="29" t="str">
        <f t="shared" si="155"/>
        <v/>
      </c>
      <c r="K1527" s="29" t="str">
        <f t="shared" si="156"/>
        <v/>
      </c>
      <c r="L1527" s="29" t="str">
        <f t="shared" si="157"/>
        <v/>
      </c>
      <c r="M1527" s="29" t="str">
        <f t="shared" si="158"/>
        <v/>
      </c>
    </row>
    <row r="1528" spans="3:13" x14ac:dyDescent="0.2">
      <c r="C1528" s="25" t="str">
        <f t="shared" si="154"/>
        <v/>
      </c>
      <c r="E1528" s="622">
        <f t="shared" si="159"/>
        <v>2</v>
      </c>
      <c r="J1528" s="29" t="str">
        <f t="shared" si="155"/>
        <v/>
      </c>
      <c r="K1528" s="29" t="str">
        <f t="shared" si="156"/>
        <v/>
      </c>
      <c r="L1528" s="29" t="str">
        <f t="shared" si="157"/>
        <v/>
      </c>
      <c r="M1528" s="29" t="str">
        <f t="shared" si="158"/>
        <v/>
      </c>
    </row>
    <row r="1529" spans="3:13" x14ac:dyDescent="0.2">
      <c r="C1529" s="25" t="str">
        <f t="shared" si="154"/>
        <v/>
      </c>
      <c r="E1529" s="622">
        <f t="shared" si="159"/>
        <v>2</v>
      </c>
      <c r="J1529" s="29" t="str">
        <f t="shared" si="155"/>
        <v/>
      </c>
      <c r="K1529" s="29" t="str">
        <f t="shared" si="156"/>
        <v/>
      </c>
      <c r="L1529" s="29" t="str">
        <f t="shared" si="157"/>
        <v/>
      </c>
      <c r="M1529" s="29" t="str">
        <f t="shared" si="158"/>
        <v/>
      </c>
    </row>
    <row r="1530" spans="3:13" x14ac:dyDescent="0.2">
      <c r="C1530" s="25" t="str">
        <f t="shared" si="154"/>
        <v/>
      </c>
      <c r="E1530" s="622">
        <f t="shared" si="159"/>
        <v>2</v>
      </c>
      <c r="J1530" s="29" t="str">
        <f t="shared" si="155"/>
        <v/>
      </c>
      <c r="K1530" s="29" t="str">
        <f t="shared" si="156"/>
        <v/>
      </c>
      <c r="L1530" s="29" t="str">
        <f t="shared" si="157"/>
        <v/>
      </c>
      <c r="M1530" s="29" t="str">
        <f t="shared" si="158"/>
        <v/>
      </c>
    </row>
    <row r="1531" spans="3:13" x14ac:dyDescent="0.2">
      <c r="C1531" s="25" t="str">
        <f t="shared" si="154"/>
        <v/>
      </c>
      <c r="E1531" s="622">
        <f t="shared" si="159"/>
        <v>2</v>
      </c>
      <c r="J1531" s="29" t="str">
        <f t="shared" si="155"/>
        <v/>
      </c>
      <c r="K1531" s="29" t="str">
        <f t="shared" si="156"/>
        <v/>
      </c>
      <c r="L1531" s="29" t="str">
        <f t="shared" si="157"/>
        <v/>
      </c>
      <c r="M1531" s="29" t="str">
        <f t="shared" si="158"/>
        <v/>
      </c>
    </row>
    <row r="1532" spans="3:13" x14ac:dyDescent="0.2">
      <c r="C1532" s="25" t="str">
        <f t="shared" si="154"/>
        <v/>
      </c>
      <c r="E1532" s="622">
        <f t="shared" si="159"/>
        <v>2</v>
      </c>
      <c r="J1532" s="29" t="str">
        <f t="shared" si="155"/>
        <v/>
      </c>
      <c r="K1532" s="29" t="str">
        <f t="shared" si="156"/>
        <v/>
      </c>
      <c r="L1532" s="29" t="str">
        <f t="shared" si="157"/>
        <v/>
      </c>
      <c r="M1532" s="29" t="str">
        <f t="shared" si="158"/>
        <v/>
      </c>
    </row>
    <row r="1533" spans="3:13" x14ac:dyDescent="0.2">
      <c r="C1533" s="25" t="str">
        <f t="shared" si="154"/>
        <v/>
      </c>
      <c r="E1533" s="622">
        <f t="shared" si="159"/>
        <v>2</v>
      </c>
      <c r="J1533" s="29" t="str">
        <f t="shared" si="155"/>
        <v/>
      </c>
      <c r="K1533" s="29" t="str">
        <f t="shared" si="156"/>
        <v/>
      </c>
      <c r="L1533" s="29" t="str">
        <f t="shared" si="157"/>
        <v/>
      </c>
      <c r="M1533" s="29" t="str">
        <f t="shared" si="158"/>
        <v/>
      </c>
    </row>
    <row r="1534" spans="3:13" x14ac:dyDescent="0.2">
      <c r="C1534" s="25" t="str">
        <f t="shared" si="154"/>
        <v/>
      </c>
      <c r="E1534" s="622">
        <f t="shared" si="159"/>
        <v>2</v>
      </c>
      <c r="J1534" s="29" t="str">
        <f t="shared" si="155"/>
        <v/>
      </c>
      <c r="K1534" s="29" t="str">
        <f t="shared" si="156"/>
        <v/>
      </c>
      <c r="L1534" s="29" t="str">
        <f t="shared" si="157"/>
        <v/>
      </c>
      <c r="M1534" s="29" t="str">
        <f t="shared" si="158"/>
        <v/>
      </c>
    </row>
    <row r="1535" spans="3:13" x14ac:dyDescent="0.2">
      <c r="C1535" s="25" t="str">
        <f t="shared" si="154"/>
        <v/>
      </c>
      <c r="E1535" s="622">
        <f t="shared" si="159"/>
        <v>2</v>
      </c>
      <c r="J1535" s="29" t="str">
        <f t="shared" si="155"/>
        <v/>
      </c>
      <c r="K1535" s="29" t="str">
        <f t="shared" si="156"/>
        <v/>
      </c>
      <c r="L1535" s="29" t="str">
        <f t="shared" si="157"/>
        <v/>
      </c>
      <c r="M1535" s="29" t="str">
        <f t="shared" si="158"/>
        <v/>
      </c>
    </row>
    <row r="1536" spans="3:13" x14ac:dyDescent="0.2">
      <c r="C1536" s="25" t="str">
        <f t="shared" si="154"/>
        <v/>
      </c>
      <c r="E1536" s="622">
        <f t="shared" si="159"/>
        <v>2</v>
      </c>
      <c r="J1536" s="29" t="str">
        <f t="shared" si="155"/>
        <v/>
      </c>
      <c r="K1536" s="29" t="str">
        <f t="shared" si="156"/>
        <v/>
      </c>
      <c r="L1536" s="29" t="str">
        <f t="shared" si="157"/>
        <v/>
      </c>
      <c r="M1536" s="29" t="str">
        <f t="shared" si="158"/>
        <v/>
      </c>
    </row>
    <row r="1537" spans="3:13" x14ac:dyDescent="0.2">
      <c r="C1537" s="25" t="str">
        <f t="shared" si="154"/>
        <v/>
      </c>
      <c r="E1537" s="622">
        <f t="shared" si="159"/>
        <v>2</v>
      </c>
      <c r="J1537" s="29" t="str">
        <f t="shared" si="155"/>
        <v/>
      </c>
      <c r="K1537" s="29" t="str">
        <f t="shared" si="156"/>
        <v/>
      </c>
      <c r="L1537" s="29" t="str">
        <f t="shared" si="157"/>
        <v/>
      </c>
      <c r="M1537" s="29" t="str">
        <f t="shared" si="158"/>
        <v/>
      </c>
    </row>
    <row r="1538" spans="3:13" x14ac:dyDescent="0.2">
      <c r="C1538" s="25" t="str">
        <f t="shared" si="154"/>
        <v/>
      </c>
      <c r="E1538" s="622">
        <f t="shared" si="159"/>
        <v>2</v>
      </c>
      <c r="J1538" s="29" t="str">
        <f t="shared" si="155"/>
        <v/>
      </c>
      <c r="K1538" s="29" t="str">
        <f t="shared" si="156"/>
        <v/>
      </c>
      <c r="L1538" s="29" t="str">
        <f t="shared" si="157"/>
        <v/>
      </c>
      <c r="M1538" s="29" t="str">
        <f t="shared" si="158"/>
        <v/>
      </c>
    </row>
    <row r="1539" spans="3:13" x14ac:dyDescent="0.2">
      <c r="C1539" s="25" t="str">
        <f t="shared" si="154"/>
        <v/>
      </c>
      <c r="E1539" s="622">
        <f t="shared" si="159"/>
        <v>2</v>
      </c>
      <c r="J1539" s="29" t="str">
        <f t="shared" si="155"/>
        <v/>
      </c>
      <c r="K1539" s="29" t="str">
        <f t="shared" si="156"/>
        <v/>
      </c>
      <c r="L1539" s="29" t="str">
        <f t="shared" si="157"/>
        <v/>
      </c>
      <c r="M1539" s="29" t="str">
        <f t="shared" si="158"/>
        <v/>
      </c>
    </row>
    <row r="1540" spans="3:13" x14ac:dyDescent="0.2">
      <c r="C1540" s="25" t="str">
        <f t="shared" si="154"/>
        <v/>
      </c>
      <c r="E1540" s="622">
        <f t="shared" si="159"/>
        <v>2</v>
      </c>
      <c r="J1540" s="29" t="str">
        <f t="shared" si="155"/>
        <v/>
      </c>
      <c r="K1540" s="29" t="str">
        <f t="shared" si="156"/>
        <v/>
      </c>
      <c r="L1540" s="29" t="str">
        <f t="shared" si="157"/>
        <v/>
      </c>
      <c r="M1540" s="29" t="str">
        <f t="shared" si="158"/>
        <v/>
      </c>
    </row>
    <row r="1541" spans="3:13" x14ac:dyDescent="0.2">
      <c r="C1541" s="25" t="str">
        <f t="shared" si="154"/>
        <v/>
      </c>
      <c r="E1541" s="622">
        <f t="shared" si="159"/>
        <v>2</v>
      </c>
      <c r="J1541" s="29" t="str">
        <f t="shared" si="155"/>
        <v/>
      </c>
      <c r="K1541" s="29" t="str">
        <f t="shared" si="156"/>
        <v/>
      </c>
      <c r="L1541" s="29" t="str">
        <f t="shared" si="157"/>
        <v/>
      </c>
      <c r="M1541" s="29" t="str">
        <f t="shared" si="158"/>
        <v/>
      </c>
    </row>
    <row r="1542" spans="3:13" x14ac:dyDescent="0.2">
      <c r="C1542" s="25" t="str">
        <f t="shared" si="154"/>
        <v/>
      </c>
      <c r="E1542" s="622">
        <f t="shared" si="159"/>
        <v>2</v>
      </c>
      <c r="J1542" s="29" t="str">
        <f t="shared" si="155"/>
        <v/>
      </c>
      <c r="K1542" s="29" t="str">
        <f t="shared" si="156"/>
        <v/>
      </c>
      <c r="L1542" s="29" t="str">
        <f t="shared" si="157"/>
        <v/>
      </c>
      <c r="M1542" s="29" t="str">
        <f t="shared" si="158"/>
        <v/>
      </c>
    </row>
    <row r="1543" spans="3:13" x14ac:dyDescent="0.2">
      <c r="C1543" s="25" t="str">
        <f t="shared" si="154"/>
        <v/>
      </c>
      <c r="E1543" s="622">
        <f t="shared" si="159"/>
        <v>2</v>
      </c>
      <c r="J1543" s="29" t="str">
        <f t="shared" si="155"/>
        <v/>
      </c>
      <c r="K1543" s="29" t="str">
        <f t="shared" si="156"/>
        <v/>
      </c>
      <c r="L1543" s="29" t="str">
        <f t="shared" si="157"/>
        <v/>
      </c>
      <c r="M1543" s="29" t="str">
        <f t="shared" si="158"/>
        <v/>
      </c>
    </row>
    <row r="1544" spans="3:13" x14ac:dyDescent="0.2">
      <c r="C1544" s="25" t="str">
        <f t="shared" si="154"/>
        <v/>
      </c>
      <c r="E1544" s="622">
        <f t="shared" si="159"/>
        <v>2</v>
      </c>
      <c r="J1544" s="29" t="str">
        <f t="shared" si="155"/>
        <v/>
      </c>
      <c r="K1544" s="29" t="str">
        <f t="shared" si="156"/>
        <v/>
      </c>
      <c r="L1544" s="29" t="str">
        <f t="shared" si="157"/>
        <v/>
      </c>
      <c r="M1544" s="29" t="str">
        <f t="shared" si="158"/>
        <v/>
      </c>
    </row>
    <row r="1545" spans="3:13" x14ac:dyDescent="0.2">
      <c r="C1545" s="25" t="str">
        <f t="shared" si="154"/>
        <v/>
      </c>
      <c r="E1545" s="622">
        <f t="shared" si="159"/>
        <v>2</v>
      </c>
      <c r="J1545" s="29" t="str">
        <f t="shared" si="155"/>
        <v/>
      </c>
      <c r="K1545" s="29" t="str">
        <f t="shared" si="156"/>
        <v/>
      </c>
      <c r="L1545" s="29" t="str">
        <f t="shared" si="157"/>
        <v/>
      </c>
      <c r="M1545" s="29" t="str">
        <f t="shared" si="158"/>
        <v/>
      </c>
    </row>
    <row r="1546" spans="3:13" x14ac:dyDescent="0.2">
      <c r="C1546" s="25" t="str">
        <f t="shared" si="154"/>
        <v/>
      </c>
      <c r="E1546" s="622">
        <f t="shared" si="159"/>
        <v>2</v>
      </c>
      <c r="J1546" s="29" t="str">
        <f t="shared" si="155"/>
        <v/>
      </c>
      <c r="K1546" s="29" t="str">
        <f t="shared" si="156"/>
        <v/>
      </c>
      <c r="L1546" s="29" t="str">
        <f t="shared" si="157"/>
        <v/>
      </c>
      <c r="M1546" s="29" t="str">
        <f t="shared" si="158"/>
        <v/>
      </c>
    </row>
    <row r="1547" spans="3:13" x14ac:dyDescent="0.2">
      <c r="C1547" s="25" t="str">
        <f t="shared" si="154"/>
        <v/>
      </c>
      <c r="E1547" s="622">
        <f t="shared" si="159"/>
        <v>2</v>
      </c>
      <c r="J1547" s="29" t="str">
        <f t="shared" si="155"/>
        <v/>
      </c>
      <c r="K1547" s="29" t="str">
        <f t="shared" si="156"/>
        <v/>
      </c>
      <c r="L1547" s="29" t="str">
        <f t="shared" si="157"/>
        <v/>
      </c>
      <c r="M1547" s="29" t="str">
        <f t="shared" si="158"/>
        <v/>
      </c>
    </row>
    <row r="1548" spans="3:13" x14ac:dyDescent="0.2">
      <c r="C1548" s="25" t="str">
        <f t="shared" si="154"/>
        <v/>
      </c>
      <c r="E1548" s="622">
        <f t="shared" si="159"/>
        <v>2</v>
      </c>
      <c r="J1548" s="29" t="str">
        <f t="shared" si="155"/>
        <v/>
      </c>
      <c r="K1548" s="29" t="str">
        <f t="shared" si="156"/>
        <v/>
      </c>
      <c r="L1548" s="29" t="str">
        <f t="shared" si="157"/>
        <v/>
      </c>
      <c r="M1548" s="29" t="str">
        <f t="shared" si="158"/>
        <v/>
      </c>
    </row>
    <row r="1549" spans="3:13" x14ac:dyDescent="0.2">
      <c r="C1549" s="25" t="str">
        <f t="shared" si="154"/>
        <v/>
      </c>
      <c r="E1549" s="622">
        <f t="shared" si="159"/>
        <v>2</v>
      </c>
      <c r="J1549" s="29" t="str">
        <f t="shared" si="155"/>
        <v/>
      </c>
      <c r="K1549" s="29" t="str">
        <f t="shared" si="156"/>
        <v/>
      </c>
      <c r="L1549" s="29" t="str">
        <f t="shared" si="157"/>
        <v/>
      </c>
      <c r="M1549" s="29" t="str">
        <f t="shared" si="158"/>
        <v/>
      </c>
    </row>
    <row r="1550" spans="3:13" x14ac:dyDescent="0.2">
      <c r="C1550" s="25" t="str">
        <f t="shared" si="154"/>
        <v/>
      </c>
      <c r="E1550" s="622">
        <f t="shared" si="159"/>
        <v>2</v>
      </c>
      <c r="J1550" s="29" t="str">
        <f t="shared" si="155"/>
        <v/>
      </c>
      <c r="K1550" s="29" t="str">
        <f t="shared" si="156"/>
        <v/>
      </c>
      <c r="L1550" s="29" t="str">
        <f t="shared" si="157"/>
        <v/>
      </c>
      <c r="M1550" s="29" t="str">
        <f t="shared" si="158"/>
        <v/>
      </c>
    </row>
    <row r="1551" spans="3:13" x14ac:dyDescent="0.2">
      <c r="C1551" s="25" t="str">
        <f t="shared" si="154"/>
        <v/>
      </c>
      <c r="E1551" s="622">
        <f t="shared" si="159"/>
        <v>2</v>
      </c>
      <c r="J1551" s="29" t="str">
        <f t="shared" si="155"/>
        <v/>
      </c>
      <c r="K1551" s="29" t="str">
        <f t="shared" si="156"/>
        <v/>
      </c>
      <c r="L1551" s="29" t="str">
        <f t="shared" si="157"/>
        <v/>
      </c>
      <c r="M1551" s="29" t="str">
        <f t="shared" si="158"/>
        <v/>
      </c>
    </row>
    <row r="1552" spans="3:13" x14ac:dyDescent="0.2">
      <c r="C1552" s="25" t="str">
        <f t="shared" si="154"/>
        <v/>
      </c>
      <c r="E1552" s="622">
        <f t="shared" si="159"/>
        <v>2</v>
      </c>
      <c r="J1552" s="29" t="str">
        <f t="shared" si="155"/>
        <v/>
      </c>
      <c r="K1552" s="29" t="str">
        <f t="shared" si="156"/>
        <v/>
      </c>
      <c r="L1552" s="29" t="str">
        <f t="shared" si="157"/>
        <v/>
      </c>
      <c r="M1552" s="29" t="str">
        <f t="shared" si="158"/>
        <v/>
      </c>
    </row>
    <row r="1553" spans="3:13" x14ac:dyDescent="0.2">
      <c r="C1553" s="25" t="str">
        <f t="shared" si="154"/>
        <v/>
      </c>
      <c r="E1553" s="622">
        <f t="shared" si="159"/>
        <v>2</v>
      </c>
      <c r="J1553" s="29" t="str">
        <f t="shared" si="155"/>
        <v/>
      </c>
      <c r="K1553" s="29" t="str">
        <f t="shared" si="156"/>
        <v/>
      </c>
      <c r="L1553" s="29" t="str">
        <f t="shared" si="157"/>
        <v/>
      </c>
      <c r="M1553" s="29" t="str">
        <f t="shared" si="158"/>
        <v/>
      </c>
    </row>
    <row r="1554" spans="3:13" x14ac:dyDescent="0.2">
      <c r="C1554" s="25" t="str">
        <f t="shared" si="154"/>
        <v/>
      </c>
      <c r="E1554" s="622">
        <f t="shared" si="159"/>
        <v>2</v>
      </c>
      <c r="J1554" s="29" t="str">
        <f t="shared" si="155"/>
        <v/>
      </c>
      <c r="K1554" s="29" t="str">
        <f t="shared" si="156"/>
        <v/>
      </c>
      <c r="L1554" s="29" t="str">
        <f t="shared" si="157"/>
        <v/>
      </c>
      <c r="M1554" s="29" t="str">
        <f t="shared" si="158"/>
        <v/>
      </c>
    </row>
    <row r="1555" spans="3:13" x14ac:dyDescent="0.2">
      <c r="C1555" s="25" t="str">
        <f t="shared" si="154"/>
        <v/>
      </c>
      <c r="E1555" s="622">
        <f t="shared" si="159"/>
        <v>2</v>
      </c>
      <c r="J1555" s="29" t="str">
        <f t="shared" si="155"/>
        <v/>
      </c>
      <c r="K1555" s="29" t="str">
        <f t="shared" si="156"/>
        <v/>
      </c>
      <c r="L1555" s="29" t="str">
        <f t="shared" si="157"/>
        <v/>
      </c>
      <c r="M1555" s="29" t="str">
        <f t="shared" si="158"/>
        <v/>
      </c>
    </row>
    <row r="1556" spans="3:13" x14ac:dyDescent="0.2">
      <c r="C1556" s="25" t="str">
        <f t="shared" si="154"/>
        <v/>
      </c>
      <c r="E1556" s="622">
        <f t="shared" si="159"/>
        <v>2</v>
      </c>
      <c r="J1556" s="29" t="str">
        <f t="shared" si="155"/>
        <v/>
      </c>
      <c r="K1556" s="29" t="str">
        <f t="shared" si="156"/>
        <v/>
      </c>
      <c r="L1556" s="29" t="str">
        <f t="shared" si="157"/>
        <v/>
      </c>
      <c r="M1556" s="29" t="str">
        <f t="shared" si="158"/>
        <v/>
      </c>
    </row>
    <row r="1557" spans="3:13" x14ac:dyDescent="0.2">
      <c r="C1557" s="25" t="str">
        <f t="shared" si="154"/>
        <v/>
      </c>
      <c r="E1557" s="622">
        <f t="shared" si="159"/>
        <v>2</v>
      </c>
      <c r="J1557" s="29" t="str">
        <f t="shared" si="155"/>
        <v/>
      </c>
      <c r="K1557" s="29" t="str">
        <f t="shared" si="156"/>
        <v/>
      </c>
      <c r="L1557" s="29" t="str">
        <f t="shared" si="157"/>
        <v/>
      </c>
      <c r="M1557" s="29" t="str">
        <f t="shared" si="158"/>
        <v/>
      </c>
    </row>
    <row r="1558" spans="3:13" x14ac:dyDescent="0.2">
      <c r="C1558" s="25" t="str">
        <f t="shared" si="154"/>
        <v/>
      </c>
      <c r="E1558" s="622">
        <f t="shared" si="159"/>
        <v>2</v>
      </c>
      <c r="J1558" s="29" t="str">
        <f t="shared" si="155"/>
        <v/>
      </c>
      <c r="K1558" s="29" t="str">
        <f t="shared" si="156"/>
        <v/>
      </c>
      <c r="L1558" s="29" t="str">
        <f t="shared" si="157"/>
        <v/>
      </c>
      <c r="M1558" s="29" t="str">
        <f t="shared" si="158"/>
        <v/>
      </c>
    </row>
    <row r="1559" spans="3:13" x14ac:dyDescent="0.2">
      <c r="C1559" s="25" t="str">
        <f t="shared" si="154"/>
        <v/>
      </c>
      <c r="E1559" s="622">
        <f t="shared" si="159"/>
        <v>2</v>
      </c>
      <c r="J1559" s="29" t="str">
        <f t="shared" si="155"/>
        <v/>
      </c>
      <c r="K1559" s="29" t="str">
        <f t="shared" si="156"/>
        <v/>
      </c>
      <c r="L1559" s="29" t="str">
        <f t="shared" si="157"/>
        <v/>
      </c>
      <c r="M1559" s="29" t="str">
        <f t="shared" si="158"/>
        <v/>
      </c>
    </row>
    <row r="1560" spans="3:13" x14ac:dyDescent="0.2">
      <c r="C1560" s="25" t="str">
        <f t="shared" si="154"/>
        <v/>
      </c>
      <c r="E1560" s="622">
        <f t="shared" si="159"/>
        <v>2</v>
      </c>
      <c r="J1560" s="29" t="str">
        <f t="shared" si="155"/>
        <v/>
      </c>
      <c r="K1560" s="29" t="str">
        <f t="shared" si="156"/>
        <v/>
      </c>
      <c r="L1560" s="29" t="str">
        <f t="shared" si="157"/>
        <v/>
      </c>
      <c r="M1560" s="29" t="str">
        <f t="shared" si="158"/>
        <v/>
      </c>
    </row>
    <row r="1561" spans="3:13" x14ac:dyDescent="0.2">
      <c r="C1561" s="25" t="str">
        <f t="shared" si="154"/>
        <v/>
      </c>
      <c r="E1561" s="622">
        <f t="shared" si="159"/>
        <v>2</v>
      </c>
      <c r="J1561" s="29" t="str">
        <f t="shared" si="155"/>
        <v/>
      </c>
      <c r="K1561" s="29" t="str">
        <f t="shared" si="156"/>
        <v/>
      </c>
      <c r="L1561" s="29" t="str">
        <f t="shared" si="157"/>
        <v/>
      </c>
      <c r="M1561" s="29" t="str">
        <f t="shared" si="158"/>
        <v/>
      </c>
    </row>
    <row r="1562" spans="3:13" x14ac:dyDescent="0.2">
      <c r="C1562" s="25" t="str">
        <f t="shared" si="154"/>
        <v/>
      </c>
      <c r="E1562" s="622">
        <f t="shared" si="159"/>
        <v>2</v>
      </c>
      <c r="J1562" s="29" t="str">
        <f t="shared" si="155"/>
        <v/>
      </c>
      <c r="K1562" s="29" t="str">
        <f t="shared" si="156"/>
        <v/>
      </c>
      <c r="L1562" s="29" t="str">
        <f t="shared" si="157"/>
        <v/>
      </c>
      <c r="M1562" s="29" t="str">
        <f t="shared" si="158"/>
        <v/>
      </c>
    </row>
    <row r="1563" spans="3:13" x14ac:dyDescent="0.2">
      <c r="C1563" s="25" t="str">
        <f t="shared" si="154"/>
        <v/>
      </c>
      <c r="E1563" s="622">
        <f t="shared" si="159"/>
        <v>2</v>
      </c>
      <c r="J1563" s="29" t="str">
        <f t="shared" si="155"/>
        <v/>
      </c>
      <c r="K1563" s="29" t="str">
        <f t="shared" si="156"/>
        <v/>
      </c>
      <c r="L1563" s="29" t="str">
        <f t="shared" si="157"/>
        <v/>
      </c>
      <c r="M1563" s="29" t="str">
        <f t="shared" si="158"/>
        <v/>
      </c>
    </row>
    <row r="1564" spans="3:13" x14ac:dyDescent="0.2">
      <c r="C1564" s="25" t="str">
        <f t="shared" si="154"/>
        <v/>
      </c>
      <c r="E1564" s="622">
        <f t="shared" si="159"/>
        <v>2</v>
      </c>
      <c r="J1564" s="29" t="str">
        <f t="shared" si="155"/>
        <v/>
      </c>
      <c r="K1564" s="29" t="str">
        <f t="shared" si="156"/>
        <v/>
      </c>
      <c r="L1564" s="29" t="str">
        <f t="shared" si="157"/>
        <v/>
      </c>
      <c r="M1564" s="29" t="str">
        <f t="shared" si="158"/>
        <v/>
      </c>
    </row>
    <row r="1565" spans="3:13" x14ac:dyDescent="0.2">
      <c r="C1565" s="25" t="str">
        <f t="shared" si="154"/>
        <v/>
      </c>
      <c r="E1565" s="622">
        <f t="shared" si="159"/>
        <v>2</v>
      </c>
      <c r="J1565" s="29" t="str">
        <f t="shared" si="155"/>
        <v/>
      </c>
      <c r="K1565" s="29" t="str">
        <f t="shared" si="156"/>
        <v/>
      </c>
      <c r="L1565" s="29" t="str">
        <f t="shared" si="157"/>
        <v/>
      </c>
      <c r="M1565" s="29" t="str">
        <f t="shared" si="158"/>
        <v/>
      </c>
    </row>
    <row r="1566" spans="3:13" x14ac:dyDescent="0.2">
      <c r="C1566" s="25" t="str">
        <f t="shared" si="154"/>
        <v/>
      </c>
      <c r="E1566" s="622">
        <f t="shared" si="159"/>
        <v>2</v>
      </c>
      <c r="J1566" s="29" t="str">
        <f t="shared" si="155"/>
        <v/>
      </c>
      <c r="K1566" s="29" t="str">
        <f t="shared" si="156"/>
        <v/>
      </c>
      <c r="L1566" s="29" t="str">
        <f t="shared" si="157"/>
        <v/>
      </c>
      <c r="M1566" s="29" t="str">
        <f t="shared" si="158"/>
        <v/>
      </c>
    </row>
    <row r="1567" spans="3:13" x14ac:dyDescent="0.2">
      <c r="C1567" s="25" t="str">
        <f t="shared" si="154"/>
        <v/>
      </c>
      <c r="E1567" s="622">
        <f t="shared" si="159"/>
        <v>2</v>
      </c>
      <c r="J1567" s="29" t="str">
        <f t="shared" si="155"/>
        <v/>
      </c>
      <c r="K1567" s="29" t="str">
        <f t="shared" si="156"/>
        <v/>
      </c>
      <c r="L1567" s="29" t="str">
        <f t="shared" si="157"/>
        <v/>
      </c>
      <c r="M1567" s="29" t="str">
        <f t="shared" si="158"/>
        <v/>
      </c>
    </row>
    <row r="1568" spans="3:13" x14ac:dyDescent="0.2">
      <c r="C1568" s="25" t="str">
        <f t="shared" si="154"/>
        <v/>
      </c>
      <c r="E1568" s="622">
        <f t="shared" si="159"/>
        <v>2</v>
      </c>
      <c r="J1568" s="29" t="str">
        <f t="shared" si="155"/>
        <v/>
      </c>
      <c r="K1568" s="29" t="str">
        <f t="shared" si="156"/>
        <v/>
      </c>
      <c r="L1568" s="29" t="str">
        <f t="shared" si="157"/>
        <v/>
      </c>
      <c r="M1568" s="29" t="str">
        <f t="shared" si="158"/>
        <v/>
      </c>
    </row>
    <row r="1569" spans="3:13" x14ac:dyDescent="0.2">
      <c r="C1569" s="25" t="str">
        <f t="shared" si="154"/>
        <v/>
      </c>
      <c r="E1569" s="622">
        <f t="shared" si="159"/>
        <v>2</v>
      </c>
      <c r="J1569" s="29" t="str">
        <f t="shared" si="155"/>
        <v/>
      </c>
      <c r="K1569" s="29" t="str">
        <f t="shared" si="156"/>
        <v/>
      </c>
      <c r="L1569" s="29" t="str">
        <f t="shared" si="157"/>
        <v/>
      </c>
      <c r="M1569" s="29" t="str">
        <f t="shared" si="158"/>
        <v/>
      </c>
    </row>
    <row r="1570" spans="3:13" x14ac:dyDescent="0.2">
      <c r="C1570" s="25" t="str">
        <f t="shared" si="154"/>
        <v/>
      </c>
      <c r="E1570" s="622">
        <f t="shared" si="159"/>
        <v>2</v>
      </c>
      <c r="J1570" s="29" t="str">
        <f t="shared" si="155"/>
        <v/>
      </c>
      <c r="K1570" s="29" t="str">
        <f t="shared" si="156"/>
        <v/>
      </c>
      <c r="L1570" s="29" t="str">
        <f t="shared" si="157"/>
        <v/>
      </c>
      <c r="M1570" s="29" t="str">
        <f t="shared" si="158"/>
        <v/>
      </c>
    </row>
    <row r="1571" spans="3:13" x14ac:dyDescent="0.2">
      <c r="C1571" s="25" t="str">
        <f t="shared" si="154"/>
        <v/>
      </c>
      <c r="E1571" s="622">
        <f t="shared" si="159"/>
        <v>2</v>
      </c>
      <c r="J1571" s="29" t="str">
        <f t="shared" si="155"/>
        <v/>
      </c>
      <c r="K1571" s="29" t="str">
        <f t="shared" si="156"/>
        <v/>
      </c>
      <c r="L1571" s="29" t="str">
        <f t="shared" si="157"/>
        <v/>
      </c>
      <c r="M1571" s="29" t="str">
        <f t="shared" si="158"/>
        <v/>
      </c>
    </row>
    <row r="1572" spans="3:13" x14ac:dyDescent="0.2">
      <c r="C1572" s="25" t="str">
        <f t="shared" si="154"/>
        <v/>
      </c>
      <c r="E1572" s="622">
        <f t="shared" si="159"/>
        <v>2</v>
      </c>
      <c r="J1572" s="29" t="str">
        <f t="shared" si="155"/>
        <v/>
      </c>
      <c r="K1572" s="29" t="str">
        <f t="shared" si="156"/>
        <v/>
      </c>
      <c r="L1572" s="29" t="str">
        <f t="shared" si="157"/>
        <v/>
      </c>
      <c r="M1572" s="29" t="str">
        <f t="shared" si="158"/>
        <v/>
      </c>
    </row>
    <row r="1573" spans="3:13" x14ac:dyDescent="0.2">
      <c r="C1573" s="25" t="str">
        <f t="shared" si="154"/>
        <v/>
      </c>
      <c r="E1573" s="622">
        <f t="shared" si="159"/>
        <v>2</v>
      </c>
      <c r="J1573" s="29" t="str">
        <f t="shared" si="155"/>
        <v/>
      </c>
      <c r="K1573" s="29" t="str">
        <f t="shared" si="156"/>
        <v/>
      </c>
      <c r="L1573" s="29" t="str">
        <f t="shared" si="157"/>
        <v/>
      </c>
      <c r="M1573" s="29" t="str">
        <f t="shared" si="158"/>
        <v/>
      </c>
    </row>
    <row r="1574" spans="3:13" x14ac:dyDescent="0.2">
      <c r="C1574" s="25" t="str">
        <f t="shared" si="154"/>
        <v/>
      </c>
      <c r="E1574" s="622">
        <f t="shared" si="159"/>
        <v>2</v>
      </c>
      <c r="J1574" s="29" t="str">
        <f t="shared" si="155"/>
        <v/>
      </c>
      <c r="K1574" s="29" t="str">
        <f t="shared" si="156"/>
        <v/>
      </c>
      <c r="L1574" s="29" t="str">
        <f t="shared" si="157"/>
        <v/>
      </c>
      <c r="M1574" s="29" t="str">
        <f t="shared" si="158"/>
        <v/>
      </c>
    </row>
    <row r="1575" spans="3:13" x14ac:dyDescent="0.2">
      <c r="C1575" s="25" t="str">
        <f t="shared" si="154"/>
        <v/>
      </c>
      <c r="E1575" s="622">
        <f t="shared" si="159"/>
        <v>2</v>
      </c>
      <c r="J1575" s="29" t="str">
        <f t="shared" si="155"/>
        <v/>
      </c>
      <c r="K1575" s="29" t="str">
        <f t="shared" si="156"/>
        <v/>
      </c>
      <c r="L1575" s="29" t="str">
        <f t="shared" si="157"/>
        <v/>
      </c>
      <c r="M1575" s="29" t="str">
        <f t="shared" si="158"/>
        <v/>
      </c>
    </row>
    <row r="1576" spans="3:13" x14ac:dyDescent="0.2">
      <c r="C1576" s="25" t="str">
        <f t="shared" si="154"/>
        <v/>
      </c>
      <c r="E1576" s="622">
        <f t="shared" si="159"/>
        <v>2</v>
      </c>
      <c r="J1576" s="29" t="str">
        <f t="shared" si="155"/>
        <v/>
      </c>
      <c r="K1576" s="29" t="str">
        <f t="shared" si="156"/>
        <v/>
      </c>
      <c r="L1576" s="29" t="str">
        <f t="shared" si="157"/>
        <v/>
      </c>
      <c r="M1576" s="29" t="str">
        <f t="shared" si="158"/>
        <v/>
      </c>
    </row>
    <row r="1577" spans="3:13" x14ac:dyDescent="0.2">
      <c r="C1577" s="25" t="str">
        <f t="shared" si="154"/>
        <v/>
      </c>
      <c r="E1577" s="622">
        <f t="shared" si="159"/>
        <v>2</v>
      </c>
      <c r="J1577" s="29" t="str">
        <f t="shared" si="155"/>
        <v/>
      </c>
      <c r="K1577" s="29" t="str">
        <f t="shared" si="156"/>
        <v/>
      </c>
      <c r="L1577" s="29" t="str">
        <f t="shared" si="157"/>
        <v/>
      </c>
      <c r="M1577" s="29" t="str">
        <f t="shared" si="158"/>
        <v/>
      </c>
    </row>
    <row r="1578" spans="3:13" x14ac:dyDescent="0.2">
      <c r="C1578" s="25" t="str">
        <f t="shared" si="154"/>
        <v/>
      </c>
      <c r="E1578" s="622">
        <f t="shared" si="159"/>
        <v>2</v>
      </c>
      <c r="J1578" s="29" t="str">
        <f t="shared" si="155"/>
        <v/>
      </c>
      <c r="K1578" s="29" t="str">
        <f t="shared" si="156"/>
        <v/>
      </c>
      <c r="L1578" s="29" t="str">
        <f t="shared" si="157"/>
        <v/>
      </c>
      <c r="M1578" s="29" t="str">
        <f t="shared" si="158"/>
        <v/>
      </c>
    </row>
    <row r="1579" spans="3:13" x14ac:dyDescent="0.2">
      <c r="C1579" s="25" t="str">
        <f t="shared" si="154"/>
        <v/>
      </c>
      <c r="E1579" s="622">
        <f t="shared" si="159"/>
        <v>2</v>
      </c>
      <c r="J1579" s="29" t="str">
        <f t="shared" si="155"/>
        <v/>
      </c>
      <c r="K1579" s="29" t="str">
        <f t="shared" si="156"/>
        <v/>
      </c>
      <c r="L1579" s="29" t="str">
        <f t="shared" si="157"/>
        <v/>
      </c>
      <c r="M1579" s="29" t="str">
        <f t="shared" si="158"/>
        <v/>
      </c>
    </row>
    <row r="1580" spans="3:13" x14ac:dyDescent="0.2">
      <c r="C1580" s="25" t="str">
        <f t="shared" ref="C1580:C1643" si="160">IF(ISERROR(VLOOKUP(A1580,Balance,2,FALSE)),"",VLOOKUP(A1580,Balance,2,FALSE))</f>
        <v/>
      </c>
      <c r="E1580" s="622">
        <f t="shared" si="159"/>
        <v>2</v>
      </c>
      <c r="J1580" s="29" t="str">
        <f t="shared" si="155"/>
        <v/>
      </c>
      <c r="K1580" s="29" t="str">
        <f t="shared" si="156"/>
        <v/>
      </c>
      <c r="L1580" s="29" t="str">
        <f t="shared" si="157"/>
        <v/>
      </c>
      <c r="M1580" s="29" t="str">
        <f t="shared" si="158"/>
        <v/>
      </c>
    </row>
    <row r="1581" spans="3:13" x14ac:dyDescent="0.2">
      <c r="C1581" s="25" t="str">
        <f t="shared" si="160"/>
        <v/>
      </c>
      <c r="E1581" s="622">
        <f t="shared" si="159"/>
        <v>2</v>
      </c>
      <c r="J1581" s="29" t="str">
        <f t="shared" ref="J1581:J1644" si="161">IF($B1581="F",$G1581,"")</f>
        <v/>
      </c>
      <c r="K1581" s="29" t="str">
        <f t="shared" ref="K1581:K1644" si="162">IF($B1581="V",$G1581,"")</f>
        <v/>
      </c>
      <c r="L1581" s="29" t="str">
        <f t="shared" ref="L1581:L1644" si="163">IF($B1581="A",$G1581,"")</f>
        <v/>
      </c>
      <c r="M1581" s="29" t="str">
        <f t="shared" ref="M1581:M1644" si="164">IF($B1581="G",$G1581,"")</f>
        <v/>
      </c>
    </row>
    <row r="1582" spans="3:13" x14ac:dyDescent="0.2">
      <c r="C1582" s="25" t="str">
        <f t="shared" si="160"/>
        <v/>
      </c>
      <c r="E1582" s="622">
        <f t="shared" si="159"/>
        <v>2</v>
      </c>
      <c r="J1582" s="29" t="str">
        <f t="shared" si="161"/>
        <v/>
      </c>
      <c r="K1582" s="29" t="str">
        <f t="shared" si="162"/>
        <v/>
      </c>
      <c r="L1582" s="29" t="str">
        <f t="shared" si="163"/>
        <v/>
      </c>
      <c r="M1582" s="29" t="str">
        <f t="shared" si="164"/>
        <v/>
      </c>
    </row>
    <row r="1583" spans="3:13" x14ac:dyDescent="0.2">
      <c r="C1583" s="25" t="str">
        <f t="shared" si="160"/>
        <v/>
      </c>
      <c r="E1583" s="622">
        <f t="shared" si="159"/>
        <v>2</v>
      </c>
      <c r="J1583" s="29" t="str">
        <f t="shared" si="161"/>
        <v/>
      </c>
      <c r="K1583" s="29" t="str">
        <f t="shared" si="162"/>
        <v/>
      </c>
      <c r="L1583" s="29" t="str">
        <f t="shared" si="163"/>
        <v/>
      </c>
      <c r="M1583" s="29" t="str">
        <f t="shared" si="164"/>
        <v/>
      </c>
    </row>
    <row r="1584" spans="3:13" x14ac:dyDescent="0.2">
      <c r="C1584" s="25" t="str">
        <f t="shared" si="160"/>
        <v/>
      </c>
      <c r="E1584" s="622">
        <f t="shared" si="159"/>
        <v>2</v>
      </c>
      <c r="J1584" s="29" t="str">
        <f t="shared" si="161"/>
        <v/>
      </c>
      <c r="K1584" s="29" t="str">
        <f t="shared" si="162"/>
        <v/>
      </c>
      <c r="L1584" s="29" t="str">
        <f t="shared" si="163"/>
        <v/>
      </c>
      <c r="M1584" s="29" t="str">
        <f t="shared" si="164"/>
        <v/>
      </c>
    </row>
    <row r="1585" spans="3:13" x14ac:dyDescent="0.2">
      <c r="C1585" s="25" t="str">
        <f t="shared" si="160"/>
        <v/>
      </c>
      <c r="E1585" s="622">
        <f t="shared" si="159"/>
        <v>2</v>
      </c>
      <c r="J1585" s="29" t="str">
        <f t="shared" si="161"/>
        <v/>
      </c>
      <c r="K1585" s="29" t="str">
        <f t="shared" si="162"/>
        <v/>
      </c>
      <c r="L1585" s="29" t="str">
        <f t="shared" si="163"/>
        <v/>
      </c>
      <c r="M1585" s="29" t="str">
        <f t="shared" si="164"/>
        <v/>
      </c>
    </row>
    <row r="1586" spans="3:13" x14ac:dyDescent="0.2">
      <c r="C1586" s="25" t="str">
        <f t="shared" si="160"/>
        <v/>
      </c>
      <c r="E1586" s="622">
        <f t="shared" ref="E1586:E1649" si="165">IF(MID(D1586,6,3)="000",1,2)</f>
        <v>2</v>
      </c>
      <c r="J1586" s="29" t="str">
        <f t="shared" si="161"/>
        <v/>
      </c>
      <c r="K1586" s="29" t="str">
        <f t="shared" si="162"/>
        <v/>
      </c>
      <c r="L1586" s="29" t="str">
        <f t="shared" si="163"/>
        <v/>
      </c>
      <c r="M1586" s="29" t="str">
        <f t="shared" si="164"/>
        <v/>
      </c>
    </row>
    <row r="1587" spans="3:13" x14ac:dyDescent="0.2">
      <c r="C1587" s="25" t="str">
        <f t="shared" si="160"/>
        <v/>
      </c>
      <c r="E1587" s="622">
        <f t="shared" si="165"/>
        <v>2</v>
      </c>
      <c r="J1587" s="29" t="str">
        <f t="shared" si="161"/>
        <v/>
      </c>
      <c r="K1587" s="29" t="str">
        <f t="shared" si="162"/>
        <v/>
      </c>
      <c r="L1587" s="29" t="str">
        <f t="shared" si="163"/>
        <v/>
      </c>
      <c r="M1587" s="29" t="str">
        <f t="shared" si="164"/>
        <v/>
      </c>
    </row>
    <row r="1588" spans="3:13" x14ac:dyDescent="0.2">
      <c r="C1588" s="25" t="str">
        <f t="shared" si="160"/>
        <v/>
      </c>
      <c r="E1588" s="622">
        <f t="shared" si="165"/>
        <v>2</v>
      </c>
      <c r="J1588" s="29" t="str">
        <f t="shared" si="161"/>
        <v/>
      </c>
      <c r="K1588" s="29" t="str">
        <f t="shared" si="162"/>
        <v/>
      </c>
      <c r="L1588" s="29" t="str">
        <f t="shared" si="163"/>
        <v/>
      </c>
      <c r="M1588" s="29" t="str">
        <f t="shared" si="164"/>
        <v/>
      </c>
    </row>
    <row r="1589" spans="3:13" x14ac:dyDescent="0.2">
      <c r="C1589" s="25" t="str">
        <f t="shared" si="160"/>
        <v/>
      </c>
      <c r="E1589" s="622">
        <f t="shared" si="165"/>
        <v>2</v>
      </c>
      <c r="J1589" s="29" t="str">
        <f t="shared" si="161"/>
        <v/>
      </c>
      <c r="K1589" s="29" t="str">
        <f t="shared" si="162"/>
        <v/>
      </c>
      <c r="L1589" s="29" t="str">
        <f t="shared" si="163"/>
        <v/>
      </c>
      <c r="M1589" s="29" t="str">
        <f t="shared" si="164"/>
        <v/>
      </c>
    </row>
    <row r="1590" spans="3:13" x14ac:dyDescent="0.2">
      <c r="C1590" s="25" t="str">
        <f t="shared" si="160"/>
        <v/>
      </c>
      <c r="E1590" s="622">
        <f t="shared" si="165"/>
        <v>2</v>
      </c>
      <c r="J1590" s="29" t="str">
        <f t="shared" si="161"/>
        <v/>
      </c>
      <c r="K1590" s="29" t="str">
        <f t="shared" si="162"/>
        <v/>
      </c>
      <c r="L1590" s="29" t="str">
        <f t="shared" si="163"/>
        <v/>
      </c>
      <c r="M1590" s="29" t="str">
        <f t="shared" si="164"/>
        <v/>
      </c>
    </row>
    <row r="1591" spans="3:13" x14ac:dyDescent="0.2">
      <c r="C1591" s="25" t="str">
        <f t="shared" si="160"/>
        <v/>
      </c>
      <c r="E1591" s="622">
        <f t="shared" si="165"/>
        <v>2</v>
      </c>
      <c r="J1591" s="29" t="str">
        <f t="shared" si="161"/>
        <v/>
      </c>
      <c r="K1591" s="29" t="str">
        <f t="shared" si="162"/>
        <v/>
      </c>
      <c r="L1591" s="29" t="str">
        <f t="shared" si="163"/>
        <v/>
      </c>
      <c r="M1591" s="29" t="str">
        <f t="shared" si="164"/>
        <v/>
      </c>
    </row>
    <row r="1592" spans="3:13" x14ac:dyDescent="0.2">
      <c r="C1592" s="25" t="str">
        <f t="shared" si="160"/>
        <v/>
      </c>
      <c r="E1592" s="622">
        <f t="shared" si="165"/>
        <v>2</v>
      </c>
      <c r="J1592" s="29" t="str">
        <f t="shared" si="161"/>
        <v/>
      </c>
      <c r="K1592" s="29" t="str">
        <f t="shared" si="162"/>
        <v/>
      </c>
      <c r="L1592" s="29" t="str">
        <f t="shared" si="163"/>
        <v/>
      </c>
      <c r="M1592" s="29" t="str">
        <f t="shared" si="164"/>
        <v/>
      </c>
    </row>
    <row r="1593" spans="3:13" x14ac:dyDescent="0.2">
      <c r="C1593" s="25" t="str">
        <f t="shared" si="160"/>
        <v/>
      </c>
      <c r="E1593" s="622">
        <f t="shared" si="165"/>
        <v>2</v>
      </c>
      <c r="J1593" s="29" t="str">
        <f t="shared" si="161"/>
        <v/>
      </c>
      <c r="K1593" s="29" t="str">
        <f t="shared" si="162"/>
        <v/>
      </c>
      <c r="L1593" s="29" t="str">
        <f t="shared" si="163"/>
        <v/>
      </c>
      <c r="M1593" s="29" t="str">
        <f t="shared" si="164"/>
        <v/>
      </c>
    </row>
    <row r="1594" spans="3:13" x14ac:dyDescent="0.2">
      <c r="C1594" s="25" t="str">
        <f t="shared" si="160"/>
        <v/>
      </c>
      <c r="E1594" s="622">
        <f t="shared" si="165"/>
        <v>2</v>
      </c>
      <c r="J1594" s="29" t="str">
        <f t="shared" si="161"/>
        <v/>
      </c>
      <c r="K1594" s="29" t="str">
        <f t="shared" si="162"/>
        <v/>
      </c>
      <c r="L1594" s="29" t="str">
        <f t="shared" si="163"/>
        <v/>
      </c>
      <c r="M1594" s="29" t="str">
        <f t="shared" si="164"/>
        <v/>
      </c>
    </row>
    <row r="1595" spans="3:13" x14ac:dyDescent="0.2">
      <c r="C1595" s="25" t="str">
        <f t="shared" si="160"/>
        <v/>
      </c>
      <c r="E1595" s="622">
        <f t="shared" si="165"/>
        <v>2</v>
      </c>
      <c r="J1595" s="29" t="str">
        <f t="shared" si="161"/>
        <v/>
      </c>
      <c r="K1595" s="29" t="str">
        <f t="shared" si="162"/>
        <v/>
      </c>
      <c r="L1595" s="29" t="str">
        <f t="shared" si="163"/>
        <v/>
      </c>
      <c r="M1595" s="29" t="str">
        <f t="shared" si="164"/>
        <v/>
      </c>
    </row>
    <row r="1596" spans="3:13" x14ac:dyDescent="0.2">
      <c r="C1596" s="25" t="str">
        <f t="shared" si="160"/>
        <v/>
      </c>
      <c r="E1596" s="622">
        <f t="shared" si="165"/>
        <v>2</v>
      </c>
      <c r="J1596" s="29" t="str">
        <f t="shared" si="161"/>
        <v/>
      </c>
      <c r="K1596" s="29" t="str">
        <f t="shared" si="162"/>
        <v/>
      </c>
      <c r="L1596" s="29" t="str">
        <f t="shared" si="163"/>
        <v/>
      </c>
      <c r="M1596" s="29" t="str">
        <f t="shared" si="164"/>
        <v/>
      </c>
    </row>
    <row r="1597" spans="3:13" x14ac:dyDescent="0.2">
      <c r="C1597" s="25" t="str">
        <f t="shared" si="160"/>
        <v/>
      </c>
      <c r="E1597" s="622">
        <f t="shared" si="165"/>
        <v>2</v>
      </c>
      <c r="J1597" s="29" t="str">
        <f t="shared" si="161"/>
        <v/>
      </c>
      <c r="K1597" s="29" t="str">
        <f t="shared" si="162"/>
        <v/>
      </c>
      <c r="L1597" s="29" t="str">
        <f t="shared" si="163"/>
        <v/>
      </c>
      <c r="M1597" s="29" t="str">
        <f t="shared" si="164"/>
        <v/>
      </c>
    </row>
    <row r="1598" spans="3:13" x14ac:dyDescent="0.2">
      <c r="C1598" s="25" t="str">
        <f t="shared" si="160"/>
        <v/>
      </c>
      <c r="E1598" s="622">
        <f t="shared" si="165"/>
        <v>2</v>
      </c>
      <c r="J1598" s="29" t="str">
        <f t="shared" si="161"/>
        <v/>
      </c>
      <c r="K1598" s="29" t="str">
        <f t="shared" si="162"/>
        <v/>
      </c>
      <c r="L1598" s="29" t="str">
        <f t="shared" si="163"/>
        <v/>
      </c>
      <c r="M1598" s="29" t="str">
        <f t="shared" si="164"/>
        <v/>
      </c>
    </row>
    <row r="1599" spans="3:13" x14ac:dyDescent="0.2">
      <c r="C1599" s="25" t="str">
        <f t="shared" si="160"/>
        <v/>
      </c>
      <c r="E1599" s="622">
        <f t="shared" si="165"/>
        <v>2</v>
      </c>
      <c r="J1599" s="29" t="str">
        <f t="shared" si="161"/>
        <v/>
      </c>
      <c r="K1599" s="29" t="str">
        <f t="shared" si="162"/>
        <v/>
      </c>
      <c r="L1599" s="29" t="str">
        <f t="shared" si="163"/>
        <v/>
      </c>
      <c r="M1599" s="29" t="str">
        <f t="shared" si="164"/>
        <v/>
      </c>
    </row>
    <row r="1600" spans="3:13" x14ac:dyDescent="0.2">
      <c r="C1600" s="25" t="str">
        <f t="shared" si="160"/>
        <v/>
      </c>
      <c r="E1600" s="622">
        <f t="shared" si="165"/>
        <v>2</v>
      </c>
      <c r="J1600" s="29" t="str">
        <f t="shared" si="161"/>
        <v/>
      </c>
      <c r="K1600" s="29" t="str">
        <f t="shared" si="162"/>
        <v/>
      </c>
      <c r="L1600" s="29" t="str">
        <f t="shared" si="163"/>
        <v/>
      </c>
      <c r="M1600" s="29" t="str">
        <f t="shared" si="164"/>
        <v/>
      </c>
    </row>
    <row r="1601" spans="3:13" x14ac:dyDescent="0.2">
      <c r="C1601" s="25" t="str">
        <f t="shared" si="160"/>
        <v/>
      </c>
      <c r="E1601" s="622">
        <f t="shared" si="165"/>
        <v>2</v>
      </c>
      <c r="J1601" s="29" t="str">
        <f t="shared" si="161"/>
        <v/>
      </c>
      <c r="K1601" s="29" t="str">
        <f t="shared" si="162"/>
        <v/>
      </c>
      <c r="L1601" s="29" t="str">
        <f t="shared" si="163"/>
        <v/>
      </c>
      <c r="M1601" s="29" t="str">
        <f t="shared" si="164"/>
        <v/>
      </c>
    </row>
    <row r="1602" spans="3:13" x14ac:dyDescent="0.2">
      <c r="C1602" s="25" t="str">
        <f t="shared" si="160"/>
        <v/>
      </c>
      <c r="E1602" s="622">
        <f t="shared" si="165"/>
        <v>2</v>
      </c>
      <c r="J1602" s="29" t="str">
        <f t="shared" si="161"/>
        <v/>
      </c>
      <c r="K1602" s="29" t="str">
        <f t="shared" si="162"/>
        <v/>
      </c>
      <c r="L1602" s="29" t="str">
        <f t="shared" si="163"/>
        <v/>
      </c>
      <c r="M1602" s="29" t="str">
        <f t="shared" si="164"/>
        <v/>
      </c>
    </row>
    <row r="1603" spans="3:13" x14ac:dyDescent="0.2">
      <c r="C1603" s="25" t="str">
        <f t="shared" si="160"/>
        <v/>
      </c>
      <c r="E1603" s="622">
        <f t="shared" si="165"/>
        <v>2</v>
      </c>
      <c r="J1603" s="29" t="str">
        <f t="shared" si="161"/>
        <v/>
      </c>
      <c r="K1603" s="29" t="str">
        <f t="shared" si="162"/>
        <v/>
      </c>
      <c r="L1603" s="29" t="str">
        <f t="shared" si="163"/>
        <v/>
      </c>
      <c r="M1603" s="29" t="str">
        <f t="shared" si="164"/>
        <v/>
      </c>
    </row>
    <row r="1604" spans="3:13" x14ac:dyDescent="0.2">
      <c r="C1604" s="25" t="str">
        <f t="shared" si="160"/>
        <v/>
      </c>
      <c r="E1604" s="622">
        <f t="shared" si="165"/>
        <v>2</v>
      </c>
      <c r="J1604" s="29" t="str">
        <f t="shared" si="161"/>
        <v/>
      </c>
      <c r="K1604" s="29" t="str">
        <f t="shared" si="162"/>
        <v/>
      </c>
      <c r="L1604" s="29" t="str">
        <f t="shared" si="163"/>
        <v/>
      </c>
      <c r="M1604" s="29" t="str">
        <f t="shared" si="164"/>
        <v/>
      </c>
    </row>
    <row r="1605" spans="3:13" x14ac:dyDescent="0.2">
      <c r="C1605" s="25" t="str">
        <f t="shared" si="160"/>
        <v/>
      </c>
      <c r="E1605" s="622">
        <f t="shared" si="165"/>
        <v>2</v>
      </c>
      <c r="J1605" s="29" t="str">
        <f t="shared" si="161"/>
        <v/>
      </c>
      <c r="K1605" s="29" t="str">
        <f t="shared" si="162"/>
        <v/>
      </c>
      <c r="L1605" s="29" t="str">
        <f t="shared" si="163"/>
        <v/>
      </c>
      <c r="M1605" s="29" t="str">
        <f t="shared" si="164"/>
        <v/>
      </c>
    </row>
    <row r="1606" spans="3:13" x14ac:dyDescent="0.2">
      <c r="C1606" s="25" t="str">
        <f t="shared" si="160"/>
        <v/>
      </c>
      <c r="E1606" s="622">
        <f t="shared" si="165"/>
        <v>2</v>
      </c>
      <c r="J1606" s="29" t="str">
        <f t="shared" si="161"/>
        <v/>
      </c>
      <c r="K1606" s="29" t="str">
        <f t="shared" si="162"/>
        <v/>
      </c>
      <c r="L1606" s="29" t="str">
        <f t="shared" si="163"/>
        <v/>
      </c>
      <c r="M1606" s="29" t="str">
        <f t="shared" si="164"/>
        <v/>
      </c>
    </row>
    <row r="1607" spans="3:13" x14ac:dyDescent="0.2">
      <c r="C1607" s="25" t="str">
        <f t="shared" si="160"/>
        <v/>
      </c>
      <c r="E1607" s="622">
        <f t="shared" si="165"/>
        <v>2</v>
      </c>
      <c r="J1607" s="29" t="str">
        <f t="shared" si="161"/>
        <v/>
      </c>
      <c r="K1607" s="29" t="str">
        <f t="shared" si="162"/>
        <v/>
      </c>
      <c r="L1607" s="29" t="str">
        <f t="shared" si="163"/>
        <v/>
      </c>
      <c r="M1607" s="29" t="str">
        <f t="shared" si="164"/>
        <v/>
      </c>
    </row>
    <row r="1608" spans="3:13" x14ac:dyDescent="0.2">
      <c r="C1608" s="25" t="str">
        <f t="shared" si="160"/>
        <v/>
      </c>
      <c r="E1608" s="622">
        <f t="shared" si="165"/>
        <v>2</v>
      </c>
      <c r="J1608" s="29" t="str">
        <f t="shared" si="161"/>
        <v/>
      </c>
      <c r="K1608" s="29" t="str">
        <f t="shared" si="162"/>
        <v/>
      </c>
      <c r="L1608" s="29" t="str">
        <f t="shared" si="163"/>
        <v/>
      </c>
      <c r="M1608" s="29" t="str">
        <f t="shared" si="164"/>
        <v/>
      </c>
    </row>
    <row r="1609" spans="3:13" x14ac:dyDescent="0.2">
      <c r="C1609" s="25" t="str">
        <f t="shared" si="160"/>
        <v/>
      </c>
      <c r="E1609" s="622">
        <f t="shared" si="165"/>
        <v>2</v>
      </c>
      <c r="J1609" s="29" t="str">
        <f t="shared" si="161"/>
        <v/>
      </c>
      <c r="K1609" s="29" t="str">
        <f t="shared" si="162"/>
        <v/>
      </c>
      <c r="L1609" s="29" t="str">
        <f t="shared" si="163"/>
        <v/>
      </c>
      <c r="M1609" s="29" t="str">
        <f t="shared" si="164"/>
        <v/>
      </c>
    </row>
    <row r="1610" spans="3:13" x14ac:dyDescent="0.2">
      <c r="C1610" s="25" t="str">
        <f t="shared" si="160"/>
        <v/>
      </c>
      <c r="E1610" s="622">
        <f t="shared" si="165"/>
        <v>2</v>
      </c>
      <c r="J1610" s="29" t="str">
        <f t="shared" si="161"/>
        <v/>
      </c>
      <c r="K1610" s="29" t="str">
        <f t="shared" si="162"/>
        <v/>
      </c>
      <c r="L1610" s="29" t="str">
        <f t="shared" si="163"/>
        <v/>
      </c>
      <c r="M1610" s="29" t="str">
        <f t="shared" si="164"/>
        <v/>
      </c>
    </row>
    <row r="1611" spans="3:13" x14ac:dyDescent="0.2">
      <c r="C1611" s="25" t="str">
        <f t="shared" si="160"/>
        <v/>
      </c>
      <c r="E1611" s="622">
        <f t="shared" si="165"/>
        <v>2</v>
      </c>
      <c r="J1611" s="29" t="str">
        <f t="shared" si="161"/>
        <v/>
      </c>
      <c r="K1611" s="29" t="str">
        <f t="shared" si="162"/>
        <v/>
      </c>
      <c r="L1611" s="29" t="str">
        <f t="shared" si="163"/>
        <v/>
      </c>
      <c r="M1611" s="29" t="str">
        <f t="shared" si="164"/>
        <v/>
      </c>
    </row>
    <row r="1612" spans="3:13" x14ac:dyDescent="0.2">
      <c r="C1612" s="25" t="str">
        <f t="shared" si="160"/>
        <v/>
      </c>
      <c r="E1612" s="622">
        <f t="shared" si="165"/>
        <v>2</v>
      </c>
      <c r="J1612" s="29" t="str">
        <f t="shared" si="161"/>
        <v/>
      </c>
      <c r="K1612" s="29" t="str">
        <f t="shared" si="162"/>
        <v/>
      </c>
      <c r="L1612" s="29" t="str">
        <f t="shared" si="163"/>
        <v/>
      </c>
      <c r="M1612" s="29" t="str">
        <f t="shared" si="164"/>
        <v/>
      </c>
    </row>
    <row r="1613" spans="3:13" x14ac:dyDescent="0.2">
      <c r="C1613" s="25" t="str">
        <f t="shared" si="160"/>
        <v/>
      </c>
      <c r="E1613" s="622">
        <f t="shared" si="165"/>
        <v>2</v>
      </c>
      <c r="J1613" s="29" t="str">
        <f t="shared" si="161"/>
        <v/>
      </c>
      <c r="K1613" s="29" t="str">
        <f t="shared" si="162"/>
        <v/>
      </c>
      <c r="L1613" s="29" t="str">
        <f t="shared" si="163"/>
        <v/>
      </c>
      <c r="M1613" s="29" t="str">
        <f t="shared" si="164"/>
        <v/>
      </c>
    </row>
    <row r="1614" spans="3:13" x14ac:dyDescent="0.2">
      <c r="C1614" s="25" t="str">
        <f t="shared" si="160"/>
        <v/>
      </c>
      <c r="E1614" s="622">
        <f t="shared" si="165"/>
        <v>2</v>
      </c>
      <c r="J1614" s="29" t="str">
        <f t="shared" si="161"/>
        <v/>
      </c>
      <c r="K1614" s="29" t="str">
        <f t="shared" si="162"/>
        <v/>
      </c>
      <c r="L1614" s="29" t="str">
        <f t="shared" si="163"/>
        <v/>
      </c>
      <c r="M1614" s="29" t="str">
        <f t="shared" si="164"/>
        <v/>
      </c>
    </row>
    <row r="1615" spans="3:13" x14ac:dyDescent="0.2">
      <c r="C1615" s="25" t="str">
        <f t="shared" si="160"/>
        <v/>
      </c>
      <c r="E1615" s="622">
        <f t="shared" si="165"/>
        <v>2</v>
      </c>
      <c r="J1615" s="29" t="str">
        <f t="shared" si="161"/>
        <v/>
      </c>
      <c r="K1615" s="29" t="str">
        <f t="shared" si="162"/>
        <v/>
      </c>
      <c r="L1615" s="29" t="str">
        <f t="shared" si="163"/>
        <v/>
      </c>
      <c r="M1615" s="29" t="str">
        <f t="shared" si="164"/>
        <v/>
      </c>
    </row>
    <row r="1616" spans="3:13" x14ac:dyDescent="0.2">
      <c r="C1616" s="25" t="str">
        <f t="shared" si="160"/>
        <v/>
      </c>
      <c r="E1616" s="622">
        <f t="shared" si="165"/>
        <v>2</v>
      </c>
      <c r="J1616" s="29" t="str">
        <f t="shared" si="161"/>
        <v/>
      </c>
      <c r="K1616" s="29" t="str">
        <f t="shared" si="162"/>
        <v/>
      </c>
      <c r="L1616" s="29" t="str">
        <f t="shared" si="163"/>
        <v/>
      </c>
      <c r="M1616" s="29" t="str">
        <f t="shared" si="164"/>
        <v/>
      </c>
    </row>
    <row r="1617" spans="3:13" x14ac:dyDescent="0.2">
      <c r="C1617" s="25" t="str">
        <f t="shared" si="160"/>
        <v/>
      </c>
      <c r="E1617" s="622">
        <f t="shared" si="165"/>
        <v>2</v>
      </c>
      <c r="J1617" s="29" t="str">
        <f t="shared" si="161"/>
        <v/>
      </c>
      <c r="K1617" s="29" t="str">
        <f t="shared" si="162"/>
        <v/>
      </c>
      <c r="L1617" s="29" t="str">
        <f t="shared" si="163"/>
        <v/>
      </c>
      <c r="M1617" s="29" t="str">
        <f t="shared" si="164"/>
        <v/>
      </c>
    </row>
    <row r="1618" spans="3:13" x14ac:dyDescent="0.2">
      <c r="C1618" s="25" t="str">
        <f t="shared" si="160"/>
        <v/>
      </c>
      <c r="E1618" s="622">
        <f t="shared" si="165"/>
        <v>2</v>
      </c>
      <c r="J1618" s="29" t="str">
        <f t="shared" si="161"/>
        <v/>
      </c>
      <c r="K1618" s="29" t="str">
        <f t="shared" si="162"/>
        <v/>
      </c>
      <c r="L1618" s="29" t="str">
        <f t="shared" si="163"/>
        <v/>
      </c>
      <c r="M1618" s="29" t="str">
        <f t="shared" si="164"/>
        <v/>
      </c>
    </row>
    <row r="1619" spans="3:13" x14ac:dyDescent="0.2">
      <c r="C1619" s="25" t="str">
        <f t="shared" si="160"/>
        <v/>
      </c>
      <c r="E1619" s="622">
        <f t="shared" si="165"/>
        <v>2</v>
      </c>
      <c r="J1619" s="29" t="str">
        <f t="shared" si="161"/>
        <v/>
      </c>
      <c r="K1619" s="29" t="str">
        <f t="shared" si="162"/>
        <v/>
      </c>
      <c r="L1619" s="29" t="str">
        <f t="shared" si="163"/>
        <v/>
      </c>
      <c r="M1619" s="29" t="str">
        <f t="shared" si="164"/>
        <v/>
      </c>
    </row>
    <row r="1620" spans="3:13" x14ac:dyDescent="0.2">
      <c r="C1620" s="25" t="str">
        <f t="shared" si="160"/>
        <v/>
      </c>
      <c r="E1620" s="622">
        <f t="shared" si="165"/>
        <v>2</v>
      </c>
      <c r="J1620" s="29" t="str">
        <f t="shared" si="161"/>
        <v/>
      </c>
      <c r="K1620" s="29" t="str">
        <f t="shared" si="162"/>
        <v/>
      </c>
      <c r="L1620" s="29" t="str">
        <f t="shared" si="163"/>
        <v/>
      </c>
      <c r="M1620" s="29" t="str">
        <f t="shared" si="164"/>
        <v/>
      </c>
    </row>
    <row r="1621" spans="3:13" x14ac:dyDescent="0.2">
      <c r="C1621" s="25" t="str">
        <f t="shared" si="160"/>
        <v/>
      </c>
      <c r="E1621" s="622">
        <f t="shared" si="165"/>
        <v>2</v>
      </c>
      <c r="J1621" s="29" t="str">
        <f t="shared" si="161"/>
        <v/>
      </c>
      <c r="K1621" s="29" t="str">
        <f t="shared" si="162"/>
        <v/>
      </c>
      <c r="L1621" s="29" t="str">
        <f t="shared" si="163"/>
        <v/>
      </c>
      <c r="M1621" s="29" t="str">
        <f t="shared" si="164"/>
        <v/>
      </c>
    </row>
    <row r="1622" spans="3:13" x14ac:dyDescent="0.2">
      <c r="C1622" s="25" t="str">
        <f t="shared" si="160"/>
        <v/>
      </c>
      <c r="E1622" s="622">
        <f t="shared" si="165"/>
        <v>2</v>
      </c>
      <c r="J1622" s="29" t="str">
        <f t="shared" si="161"/>
        <v/>
      </c>
      <c r="K1622" s="29" t="str">
        <f t="shared" si="162"/>
        <v/>
      </c>
      <c r="L1622" s="29" t="str">
        <f t="shared" si="163"/>
        <v/>
      </c>
      <c r="M1622" s="29" t="str">
        <f t="shared" si="164"/>
        <v/>
      </c>
    </row>
    <row r="1623" spans="3:13" x14ac:dyDescent="0.2">
      <c r="C1623" s="25" t="str">
        <f t="shared" si="160"/>
        <v/>
      </c>
      <c r="E1623" s="622">
        <f t="shared" si="165"/>
        <v>2</v>
      </c>
      <c r="J1623" s="29" t="str">
        <f t="shared" si="161"/>
        <v/>
      </c>
      <c r="K1623" s="29" t="str">
        <f t="shared" si="162"/>
        <v/>
      </c>
      <c r="L1623" s="29" t="str">
        <f t="shared" si="163"/>
        <v/>
      </c>
      <c r="M1623" s="29" t="str">
        <f t="shared" si="164"/>
        <v/>
      </c>
    </row>
    <row r="1624" spans="3:13" x14ac:dyDescent="0.2">
      <c r="C1624" s="25" t="str">
        <f t="shared" si="160"/>
        <v/>
      </c>
      <c r="E1624" s="622">
        <f t="shared" si="165"/>
        <v>2</v>
      </c>
      <c r="J1624" s="29" t="str">
        <f t="shared" si="161"/>
        <v/>
      </c>
      <c r="K1624" s="29" t="str">
        <f t="shared" si="162"/>
        <v/>
      </c>
      <c r="L1624" s="29" t="str">
        <f t="shared" si="163"/>
        <v/>
      </c>
      <c r="M1624" s="29" t="str">
        <f t="shared" si="164"/>
        <v/>
      </c>
    </row>
    <row r="1625" spans="3:13" x14ac:dyDescent="0.2">
      <c r="C1625" s="25" t="str">
        <f t="shared" si="160"/>
        <v/>
      </c>
      <c r="E1625" s="622">
        <f t="shared" si="165"/>
        <v>2</v>
      </c>
      <c r="J1625" s="29" t="str">
        <f t="shared" si="161"/>
        <v/>
      </c>
      <c r="K1625" s="29" t="str">
        <f t="shared" si="162"/>
        <v/>
      </c>
      <c r="L1625" s="29" t="str">
        <f t="shared" si="163"/>
        <v/>
      </c>
      <c r="M1625" s="29" t="str">
        <f t="shared" si="164"/>
        <v/>
      </c>
    </row>
    <row r="1626" spans="3:13" x14ac:dyDescent="0.2">
      <c r="C1626" s="25" t="str">
        <f t="shared" si="160"/>
        <v/>
      </c>
      <c r="E1626" s="622">
        <f t="shared" si="165"/>
        <v>2</v>
      </c>
      <c r="J1626" s="29" t="str">
        <f t="shared" si="161"/>
        <v/>
      </c>
      <c r="K1626" s="29" t="str">
        <f t="shared" si="162"/>
        <v/>
      </c>
      <c r="L1626" s="29" t="str">
        <f t="shared" si="163"/>
        <v/>
      </c>
      <c r="M1626" s="29" t="str">
        <f t="shared" si="164"/>
        <v/>
      </c>
    </row>
    <row r="1627" spans="3:13" x14ac:dyDescent="0.2">
      <c r="C1627" s="25" t="str">
        <f t="shared" si="160"/>
        <v/>
      </c>
      <c r="E1627" s="622">
        <f t="shared" si="165"/>
        <v>2</v>
      </c>
      <c r="J1627" s="29" t="str">
        <f t="shared" si="161"/>
        <v/>
      </c>
      <c r="K1627" s="29" t="str">
        <f t="shared" si="162"/>
        <v/>
      </c>
      <c r="L1627" s="29" t="str">
        <f t="shared" si="163"/>
        <v/>
      </c>
      <c r="M1627" s="29" t="str">
        <f t="shared" si="164"/>
        <v/>
      </c>
    </row>
    <row r="1628" spans="3:13" x14ac:dyDescent="0.2">
      <c r="C1628" s="25" t="str">
        <f t="shared" si="160"/>
        <v/>
      </c>
      <c r="E1628" s="622">
        <f t="shared" si="165"/>
        <v>2</v>
      </c>
      <c r="J1628" s="29" t="str">
        <f t="shared" si="161"/>
        <v/>
      </c>
      <c r="K1628" s="29" t="str">
        <f t="shared" si="162"/>
        <v/>
      </c>
      <c r="L1628" s="29" t="str">
        <f t="shared" si="163"/>
        <v/>
      </c>
      <c r="M1628" s="29" t="str">
        <f t="shared" si="164"/>
        <v/>
      </c>
    </row>
    <row r="1629" spans="3:13" x14ac:dyDescent="0.2">
      <c r="C1629" s="25" t="str">
        <f t="shared" si="160"/>
        <v/>
      </c>
      <c r="E1629" s="622">
        <f t="shared" si="165"/>
        <v>2</v>
      </c>
      <c r="J1629" s="29" t="str">
        <f t="shared" si="161"/>
        <v/>
      </c>
      <c r="K1629" s="29" t="str">
        <f t="shared" si="162"/>
        <v/>
      </c>
      <c r="L1629" s="29" t="str">
        <f t="shared" si="163"/>
        <v/>
      </c>
      <c r="M1629" s="29" t="str">
        <f t="shared" si="164"/>
        <v/>
      </c>
    </row>
    <row r="1630" spans="3:13" x14ac:dyDescent="0.2">
      <c r="C1630" s="25" t="str">
        <f t="shared" si="160"/>
        <v/>
      </c>
      <c r="E1630" s="622">
        <f t="shared" si="165"/>
        <v>2</v>
      </c>
      <c r="J1630" s="29" t="str">
        <f t="shared" si="161"/>
        <v/>
      </c>
      <c r="K1630" s="29" t="str">
        <f t="shared" si="162"/>
        <v/>
      </c>
      <c r="L1630" s="29" t="str">
        <f t="shared" si="163"/>
        <v/>
      </c>
      <c r="M1630" s="29" t="str">
        <f t="shared" si="164"/>
        <v/>
      </c>
    </row>
    <row r="1631" spans="3:13" x14ac:dyDescent="0.2">
      <c r="C1631" s="25" t="str">
        <f t="shared" si="160"/>
        <v/>
      </c>
      <c r="E1631" s="622">
        <f t="shared" si="165"/>
        <v>2</v>
      </c>
      <c r="J1631" s="29" t="str">
        <f t="shared" si="161"/>
        <v/>
      </c>
      <c r="K1631" s="29" t="str">
        <f t="shared" si="162"/>
        <v/>
      </c>
      <c r="L1631" s="29" t="str">
        <f t="shared" si="163"/>
        <v/>
      </c>
      <c r="M1631" s="29" t="str">
        <f t="shared" si="164"/>
        <v/>
      </c>
    </row>
    <row r="1632" spans="3:13" x14ac:dyDescent="0.2">
      <c r="C1632" s="25" t="str">
        <f t="shared" si="160"/>
        <v/>
      </c>
      <c r="E1632" s="622">
        <f t="shared" si="165"/>
        <v>2</v>
      </c>
      <c r="J1632" s="29" t="str">
        <f t="shared" si="161"/>
        <v/>
      </c>
      <c r="K1632" s="29" t="str">
        <f t="shared" si="162"/>
        <v/>
      </c>
      <c r="L1632" s="29" t="str">
        <f t="shared" si="163"/>
        <v/>
      </c>
      <c r="M1632" s="29" t="str">
        <f t="shared" si="164"/>
        <v/>
      </c>
    </row>
    <row r="1633" spans="3:13" x14ac:dyDescent="0.2">
      <c r="C1633" s="25" t="str">
        <f t="shared" si="160"/>
        <v/>
      </c>
      <c r="E1633" s="622">
        <f t="shared" si="165"/>
        <v>2</v>
      </c>
      <c r="J1633" s="29" t="str">
        <f t="shared" si="161"/>
        <v/>
      </c>
      <c r="K1633" s="29" t="str">
        <f t="shared" si="162"/>
        <v/>
      </c>
      <c r="L1633" s="29" t="str">
        <f t="shared" si="163"/>
        <v/>
      </c>
      <c r="M1633" s="29" t="str">
        <f t="shared" si="164"/>
        <v/>
      </c>
    </row>
    <row r="1634" spans="3:13" x14ac:dyDescent="0.2">
      <c r="C1634" s="25" t="str">
        <f t="shared" si="160"/>
        <v/>
      </c>
      <c r="E1634" s="622">
        <f t="shared" si="165"/>
        <v>2</v>
      </c>
      <c r="J1634" s="29" t="str">
        <f t="shared" si="161"/>
        <v/>
      </c>
      <c r="K1634" s="29" t="str">
        <f t="shared" si="162"/>
        <v/>
      </c>
      <c r="L1634" s="29" t="str">
        <f t="shared" si="163"/>
        <v/>
      </c>
      <c r="M1634" s="29" t="str">
        <f t="shared" si="164"/>
        <v/>
      </c>
    </row>
    <row r="1635" spans="3:13" x14ac:dyDescent="0.2">
      <c r="C1635" s="25" t="str">
        <f t="shared" si="160"/>
        <v/>
      </c>
      <c r="E1635" s="622">
        <f t="shared" si="165"/>
        <v>2</v>
      </c>
      <c r="J1635" s="29" t="str">
        <f t="shared" si="161"/>
        <v/>
      </c>
      <c r="K1635" s="29" t="str">
        <f t="shared" si="162"/>
        <v/>
      </c>
      <c r="L1635" s="29" t="str">
        <f t="shared" si="163"/>
        <v/>
      </c>
      <c r="M1635" s="29" t="str">
        <f t="shared" si="164"/>
        <v/>
      </c>
    </row>
    <row r="1636" spans="3:13" x14ac:dyDescent="0.2">
      <c r="C1636" s="25" t="str">
        <f t="shared" si="160"/>
        <v/>
      </c>
      <c r="E1636" s="622">
        <f t="shared" si="165"/>
        <v>2</v>
      </c>
      <c r="J1636" s="29" t="str">
        <f t="shared" si="161"/>
        <v/>
      </c>
      <c r="K1636" s="29" t="str">
        <f t="shared" si="162"/>
        <v/>
      </c>
      <c r="L1636" s="29" t="str">
        <f t="shared" si="163"/>
        <v/>
      </c>
      <c r="M1636" s="29" t="str">
        <f t="shared" si="164"/>
        <v/>
      </c>
    </row>
    <row r="1637" spans="3:13" x14ac:dyDescent="0.2">
      <c r="C1637" s="25" t="str">
        <f t="shared" si="160"/>
        <v/>
      </c>
      <c r="E1637" s="622">
        <f t="shared" si="165"/>
        <v>2</v>
      </c>
      <c r="J1637" s="29" t="str">
        <f t="shared" si="161"/>
        <v/>
      </c>
      <c r="K1637" s="29" t="str">
        <f t="shared" si="162"/>
        <v/>
      </c>
      <c r="L1637" s="29" t="str">
        <f t="shared" si="163"/>
        <v/>
      </c>
      <c r="M1637" s="29" t="str">
        <f t="shared" si="164"/>
        <v/>
      </c>
    </row>
    <row r="1638" spans="3:13" x14ac:dyDescent="0.2">
      <c r="C1638" s="25" t="str">
        <f t="shared" si="160"/>
        <v/>
      </c>
      <c r="E1638" s="622">
        <f t="shared" si="165"/>
        <v>2</v>
      </c>
      <c r="J1638" s="29" t="str">
        <f t="shared" si="161"/>
        <v/>
      </c>
      <c r="K1638" s="29" t="str">
        <f t="shared" si="162"/>
        <v/>
      </c>
      <c r="L1638" s="29" t="str">
        <f t="shared" si="163"/>
        <v/>
      </c>
      <c r="M1638" s="29" t="str">
        <f t="shared" si="164"/>
        <v/>
      </c>
    </row>
    <row r="1639" spans="3:13" x14ac:dyDescent="0.2">
      <c r="C1639" s="25" t="str">
        <f t="shared" si="160"/>
        <v/>
      </c>
      <c r="E1639" s="622">
        <f t="shared" si="165"/>
        <v>2</v>
      </c>
      <c r="J1639" s="29" t="str">
        <f t="shared" si="161"/>
        <v/>
      </c>
      <c r="K1639" s="29" t="str">
        <f t="shared" si="162"/>
        <v/>
      </c>
      <c r="L1639" s="29" t="str">
        <f t="shared" si="163"/>
        <v/>
      </c>
      <c r="M1639" s="29" t="str">
        <f t="shared" si="164"/>
        <v/>
      </c>
    </row>
    <row r="1640" spans="3:13" x14ac:dyDescent="0.2">
      <c r="C1640" s="25" t="str">
        <f t="shared" si="160"/>
        <v/>
      </c>
      <c r="E1640" s="622">
        <f t="shared" si="165"/>
        <v>2</v>
      </c>
      <c r="J1640" s="29" t="str">
        <f t="shared" si="161"/>
        <v/>
      </c>
      <c r="K1640" s="29" t="str">
        <f t="shared" si="162"/>
        <v/>
      </c>
      <c r="L1640" s="29" t="str">
        <f t="shared" si="163"/>
        <v/>
      </c>
      <c r="M1640" s="29" t="str">
        <f t="shared" si="164"/>
        <v/>
      </c>
    </row>
    <row r="1641" spans="3:13" x14ac:dyDescent="0.2">
      <c r="C1641" s="25" t="str">
        <f t="shared" si="160"/>
        <v/>
      </c>
      <c r="E1641" s="622">
        <f t="shared" si="165"/>
        <v>2</v>
      </c>
      <c r="J1641" s="29" t="str">
        <f t="shared" si="161"/>
        <v/>
      </c>
      <c r="K1641" s="29" t="str">
        <f t="shared" si="162"/>
        <v/>
      </c>
      <c r="L1641" s="29" t="str">
        <f t="shared" si="163"/>
        <v/>
      </c>
      <c r="M1641" s="29" t="str">
        <f t="shared" si="164"/>
        <v/>
      </c>
    </row>
    <row r="1642" spans="3:13" x14ac:dyDescent="0.2">
      <c r="C1642" s="25" t="str">
        <f t="shared" si="160"/>
        <v/>
      </c>
      <c r="E1642" s="622">
        <f t="shared" si="165"/>
        <v>2</v>
      </c>
      <c r="J1642" s="29" t="str">
        <f t="shared" si="161"/>
        <v/>
      </c>
      <c r="K1642" s="29" t="str">
        <f t="shared" si="162"/>
        <v/>
      </c>
      <c r="L1642" s="29" t="str">
        <f t="shared" si="163"/>
        <v/>
      </c>
      <c r="M1642" s="29" t="str">
        <f t="shared" si="164"/>
        <v/>
      </c>
    </row>
    <row r="1643" spans="3:13" x14ac:dyDescent="0.2">
      <c r="C1643" s="25" t="str">
        <f t="shared" si="160"/>
        <v/>
      </c>
      <c r="E1643" s="622">
        <f t="shared" si="165"/>
        <v>2</v>
      </c>
      <c r="J1643" s="29" t="str">
        <f t="shared" si="161"/>
        <v/>
      </c>
      <c r="K1643" s="29" t="str">
        <f t="shared" si="162"/>
        <v/>
      </c>
      <c r="L1643" s="29" t="str">
        <f t="shared" si="163"/>
        <v/>
      </c>
      <c r="M1643" s="29" t="str">
        <f t="shared" si="164"/>
        <v/>
      </c>
    </row>
    <row r="1644" spans="3:13" x14ac:dyDescent="0.2">
      <c r="C1644" s="25" t="str">
        <f t="shared" ref="C1644:C1707" si="166">IF(ISERROR(VLOOKUP(A1644,Balance,2,FALSE)),"",VLOOKUP(A1644,Balance,2,FALSE))</f>
        <v/>
      </c>
      <c r="E1644" s="622">
        <f t="shared" si="165"/>
        <v>2</v>
      </c>
      <c r="J1644" s="29" t="str">
        <f t="shared" si="161"/>
        <v/>
      </c>
      <c r="K1644" s="29" t="str">
        <f t="shared" si="162"/>
        <v/>
      </c>
      <c r="L1644" s="29" t="str">
        <f t="shared" si="163"/>
        <v/>
      </c>
      <c r="M1644" s="29" t="str">
        <f t="shared" si="164"/>
        <v/>
      </c>
    </row>
    <row r="1645" spans="3:13" x14ac:dyDescent="0.2">
      <c r="C1645" s="25" t="str">
        <f t="shared" si="166"/>
        <v/>
      </c>
      <c r="E1645" s="622">
        <f t="shared" si="165"/>
        <v>2</v>
      </c>
      <c r="J1645" s="29" t="str">
        <f t="shared" ref="J1645:J1708" si="167">IF($B1645="F",$G1645,"")</f>
        <v/>
      </c>
      <c r="K1645" s="29" t="str">
        <f t="shared" ref="K1645:K1708" si="168">IF($B1645="V",$G1645,"")</f>
        <v/>
      </c>
      <c r="L1645" s="29" t="str">
        <f t="shared" ref="L1645:L1708" si="169">IF($B1645="A",$G1645,"")</f>
        <v/>
      </c>
      <c r="M1645" s="29" t="str">
        <f t="shared" ref="M1645:M1708" si="170">IF($B1645="G",$G1645,"")</f>
        <v/>
      </c>
    </row>
    <row r="1646" spans="3:13" x14ac:dyDescent="0.2">
      <c r="C1646" s="25" t="str">
        <f t="shared" si="166"/>
        <v/>
      </c>
      <c r="E1646" s="622">
        <f t="shared" si="165"/>
        <v>2</v>
      </c>
      <c r="J1646" s="29" t="str">
        <f t="shared" si="167"/>
        <v/>
      </c>
      <c r="K1646" s="29" t="str">
        <f t="shared" si="168"/>
        <v/>
      </c>
      <c r="L1646" s="29" t="str">
        <f t="shared" si="169"/>
        <v/>
      </c>
      <c r="M1646" s="29" t="str">
        <f t="shared" si="170"/>
        <v/>
      </c>
    </row>
    <row r="1647" spans="3:13" x14ac:dyDescent="0.2">
      <c r="C1647" s="25" t="str">
        <f t="shared" si="166"/>
        <v/>
      </c>
      <c r="E1647" s="622">
        <f t="shared" si="165"/>
        <v>2</v>
      </c>
      <c r="J1647" s="29" t="str">
        <f t="shared" si="167"/>
        <v/>
      </c>
      <c r="K1647" s="29" t="str">
        <f t="shared" si="168"/>
        <v/>
      </c>
      <c r="L1647" s="29" t="str">
        <f t="shared" si="169"/>
        <v/>
      </c>
      <c r="M1647" s="29" t="str">
        <f t="shared" si="170"/>
        <v/>
      </c>
    </row>
    <row r="1648" spans="3:13" x14ac:dyDescent="0.2">
      <c r="C1648" s="25" t="str">
        <f t="shared" si="166"/>
        <v/>
      </c>
      <c r="E1648" s="622">
        <f t="shared" si="165"/>
        <v>2</v>
      </c>
      <c r="J1648" s="29" t="str">
        <f t="shared" si="167"/>
        <v/>
      </c>
      <c r="K1648" s="29" t="str">
        <f t="shared" si="168"/>
        <v/>
      </c>
      <c r="L1648" s="29" t="str">
        <f t="shared" si="169"/>
        <v/>
      </c>
      <c r="M1648" s="29" t="str">
        <f t="shared" si="170"/>
        <v/>
      </c>
    </row>
    <row r="1649" spans="3:13" x14ac:dyDescent="0.2">
      <c r="C1649" s="25" t="str">
        <f t="shared" si="166"/>
        <v/>
      </c>
      <c r="E1649" s="622">
        <f t="shared" si="165"/>
        <v>2</v>
      </c>
      <c r="J1649" s="29" t="str">
        <f t="shared" si="167"/>
        <v/>
      </c>
      <c r="K1649" s="29" t="str">
        <f t="shared" si="168"/>
        <v/>
      </c>
      <c r="L1649" s="29" t="str">
        <f t="shared" si="169"/>
        <v/>
      </c>
      <c r="M1649" s="29" t="str">
        <f t="shared" si="170"/>
        <v/>
      </c>
    </row>
    <row r="1650" spans="3:13" x14ac:dyDescent="0.2">
      <c r="C1650" s="25" t="str">
        <f t="shared" si="166"/>
        <v/>
      </c>
      <c r="E1650" s="622">
        <f t="shared" ref="E1650:E1713" si="171">IF(MID(D1650,6,3)="000",1,2)</f>
        <v>2</v>
      </c>
      <c r="J1650" s="29" t="str">
        <f t="shared" si="167"/>
        <v/>
      </c>
      <c r="K1650" s="29" t="str">
        <f t="shared" si="168"/>
        <v/>
      </c>
      <c r="L1650" s="29" t="str">
        <f t="shared" si="169"/>
        <v/>
      </c>
      <c r="M1650" s="29" t="str">
        <f t="shared" si="170"/>
        <v/>
      </c>
    </row>
    <row r="1651" spans="3:13" x14ac:dyDescent="0.2">
      <c r="C1651" s="25" t="str">
        <f t="shared" si="166"/>
        <v/>
      </c>
      <c r="E1651" s="622">
        <f t="shared" si="171"/>
        <v>2</v>
      </c>
      <c r="J1651" s="29" t="str">
        <f t="shared" si="167"/>
        <v/>
      </c>
      <c r="K1651" s="29" t="str">
        <f t="shared" si="168"/>
        <v/>
      </c>
      <c r="L1651" s="29" t="str">
        <f t="shared" si="169"/>
        <v/>
      </c>
      <c r="M1651" s="29" t="str">
        <f t="shared" si="170"/>
        <v/>
      </c>
    </row>
    <row r="1652" spans="3:13" x14ac:dyDescent="0.2">
      <c r="C1652" s="25" t="str">
        <f t="shared" si="166"/>
        <v/>
      </c>
      <c r="E1652" s="622">
        <f t="shared" si="171"/>
        <v>2</v>
      </c>
      <c r="J1652" s="29" t="str">
        <f t="shared" si="167"/>
        <v/>
      </c>
      <c r="K1652" s="29" t="str">
        <f t="shared" si="168"/>
        <v/>
      </c>
      <c r="L1652" s="29" t="str">
        <f t="shared" si="169"/>
        <v/>
      </c>
      <c r="M1652" s="29" t="str">
        <f t="shared" si="170"/>
        <v/>
      </c>
    </row>
    <row r="1653" spans="3:13" x14ac:dyDescent="0.2">
      <c r="C1653" s="25" t="str">
        <f t="shared" si="166"/>
        <v/>
      </c>
      <c r="E1653" s="622">
        <f t="shared" si="171"/>
        <v>2</v>
      </c>
      <c r="J1653" s="29" t="str">
        <f t="shared" si="167"/>
        <v/>
      </c>
      <c r="K1653" s="29" t="str">
        <f t="shared" si="168"/>
        <v/>
      </c>
      <c r="L1653" s="29" t="str">
        <f t="shared" si="169"/>
        <v/>
      </c>
      <c r="M1653" s="29" t="str">
        <f t="shared" si="170"/>
        <v/>
      </c>
    </row>
    <row r="1654" spans="3:13" x14ac:dyDescent="0.2">
      <c r="C1654" s="25" t="str">
        <f t="shared" si="166"/>
        <v/>
      </c>
      <c r="E1654" s="622">
        <f t="shared" si="171"/>
        <v>2</v>
      </c>
      <c r="J1654" s="29" t="str">
        <f t="shared" si="167"/>
        <v/>
      </c>
      <c r="K1654" s="29" t="str">
        <f t="shared" si="168"/>
        <v/>
      </c>
      <c r="L1654" s="29" t="str">
        <f t="shared" si="169"/>
        <v/>
      </c>
      <c r="M1654" s="29" t="str">
        <f t="shared" si="170"/>
        <v/>
      </c>
    </row>
    <row r="1655" spans="3:13" x14ac:dyDescent="0.2">
      <c r="C1655" s="25" t="str">
        <f t="shared" si="166"/>
        <v/>
      </c>
      <c r="E1655" s="622">
        <f t="shared" si="171"/>
        <v>2</v>
      </c>
      <c r="J1655" s="29" t="str">
        <f t="shared" si="167"/>
        <v/>
      </c>
      <c r="K1655" s="29" t="str">
        <f t="shared" si="168"/>
        <v/>
      </c>
      <c r="L1655" s="29" t="str">
        <f t="shared" si="169"/>
        <v/>
      </c>
      <c r="M1655" s="29" t="str">
        <f t="shared" si="170"/>
        <v/>
      </c>
    </row>
    <row r="1656" spans="3:13" x14ac:dyDescent="0.2">
      <c r="C1656" s="25" t="str">
        <f t="shared" si="166"/>
        <v/>
      </c>
      <c r="E1656" s="622">
        <f t="shared" si="171"/>
        <v>2</v>
      </c>
      <c r="J1656" s="29" t="str">
        <f t="shared" si="167"/>
        <v/>
      </c>
      <c r="K1656" s="29" t="str">
        <f t="shared" si="168"/>
        <v/>
      </c>
      <c r="L1656" s="29" t="str">
        <f t="shared" si="169"/>
        <v/>
      </c>
      <c r="M1656" s="29" t="str">
        <f t="shared" si="170"/>
        <v/>
      </c>
    </row>
    <row r="1657" spans="3:13" x14ac:dyDescent="0.2">
      <c r="C1657" s="25" t="str">
        <f t="shared" si="166"/>
        <v/>
      </c>
      <c r="E1657" s="622">
        <f t="shared" si="171"/>
        <v>2</v>
      </c>
      <c r="J1657" s="29" t="str">
        <f t="shared" si="167"/>
        <v/>
      </c>
      <c r="K1657" s="29" t="str">
        <f t="shared" si="168"/>
        <v/>
      </c>
      <c r="L1657" s="29" t="str">
        <f t="shared" si="169"/>
        <v/>
      </c>
      <c r="M1657" s="29" t="str">
        <f t="shared" si="170"/>
        <v/>
      </c>
    </row>
    <row r="1658" spans="3:13" x14ac:dyDescent="0.2">
      <c r="C1658" s="25" t="str">
        <f t="shared" si="166"/>
        <v/>
      </c>
      <c r="E1658" s="622">
        <f t="shared" si="171"/>
        <v>2</v>
      </c>
      <c r="J1658" s="29" t="str">
        <f t="shared" si="167"/>
        <v/>
      </c>
      <c r="K1658" s="29" t="str">
        <f t="shared" si="168"/>
        <v/>
      </c>
      <c r="L1658" s="29" t="str">
        <f t="shared" si="169"/>
        <v/>
      </c>
      <c r="M1658" s="29" t="str">
        <f t="shared" si="170"/>
        <v/>
      </c>
    </row>
    <row r="1659" spans="3:13" x14ac:dyDescent="0.2">
      <c r="C1659" s="25" t="str">
        <f t="shared" si="166"/>
        <v/>
      </c>
      <c r="E1659" s="622">
        <f t="shared" si="171"/>
        <v>2</v>
      </c>
      <c r="J1659" s="29" t="str">
        <f t="shared" si="167"/>
        <v/>
      </c>
      <c r="K1659" s="29" t="str">
        <f t="shared" si="168"/>
        <v/>
      </c>
      <c r="L1659" s="29" t="str">
        <f t="shared" si="169"/>
        <v/>
      </c>
      <c r="M1659" s="29" t="str">
        <f t="shared" si="170"/>
        <v/>
      </c>
    </row>
    <row r="1660" spans="3:13" x14ac:dyDescent="0.2">
      <c r="C1660" s="25" t="str">
        <f t="shared" si="166"/>
        <v/>
      </c>
      <c r="E1660" s="622">
        <f t="shared" si="171"/>
        <v>2</v>
      </c>
      <c r="J1660" s="29" t="str">
        <f t="shared" si="167"/>
        <v/>
      </c>
      <c r="K1660" s="29" t="str">
        <f t="shared" si="168"/>
        <v/>
      </c>
      <c r="L1660" s="29" t="str">
        <f t="shared" si="169"/>
        <v/>
      </c>
      <c r="M1660" s="29" t="str">
        <f t="shared" si="170"/>
        <v/>
      </c>
    </row>
    <row r="1661" spans="3:13" x14ac:dyDescent="0.2">
      <c r="C1661" s="25" t="str">
        <f t="shared" si="166"/>
        <v/>
      </c>
      <c r="E1661" s="622">
        <f t="shared" si="171"/>
        <v>2</v>
      </c>
      <c r="J1661" s="29" t="str">
        <f t="shared" si="167"/>
        <v/>
      </c>
      <c r="K1661" s="29" t="str">
        <f t="shared" si="168"/>
        <v/>
      </c>
      <c r="L1661" s="29" t="str">
        <f t="shared" si="169"/>
        <v/>
      </c>
      <c r="M1661" s="29" t="str">
        <f t="shared" si="170"/>
        <v/>
      </c>
    </row>
    <row r="1662" spans="3:13" x14ac:dyDescent="0.2">
      <c r="C1662" s="25" t="str">
        <f t="shared" si="166"/>
        <v/>
      </c>
      <c r="E1662" s="622">
        <f t="shared" si="171"/>
        <v>2</v>
      </c>
      <c r="J1662" s="29" t="str">
        <f t="shared" si="167"/>
        <v/>
      </c>
      <c r="K1662" s="29" t="str">
        <f t="shared" si="168"/>
        <v/>
      </c>
      <c r="L1662" s="29" t="str">
        <f t="shared" si="169"/>
        <v/>
      </c>
      <c r="M1662" s="29" t="str">
        <f t="shared" si="170"/>
        <v/>
      </c>
    </row>
    <row r="1663" spans="3:13" x14ac:dyDescent="0.2">
      <c r="C1663" s="25" t="str">
        <f t="shared" si="166"/>
        <v/>
      </c>
      <c r="E1663" s="622">
        <f t="shared" si="171"/>
        <v>2</v>
      </c>
      <c r="J1663" s="29" t="str">
        <f t="shared" si="167"/>
        <v/>
      </c>
      <c r="K1663" s="29" t="str">
        <f t="shared" si="168"/>
        <v/>
      </c>
      <c r="L1663" s="29" t="str">
        <f t="shared" si="169"/>
        <v/>
      </c>
      <c r="M1663" s="29" t="str">
        <f t="shared" si="170"/>
        <v/>
      </c>
    </row>
    <row r="1664" spans="3:13" x14ac:dyDescent="0.2">
      <c r="C1664" s="25" t="str">
        <f t="shared" si="166"/>
        <v/>
      </c>
      <c r="E1664" s="622">
        <f t="shared" si="171"/>
        <v>2</v>
      </c>
      <c r="J1664" s="29" t="str">
        <f t="shared" si="167"/>
        <v/>
      </c>
      <c r="K1664" s="29" t="str">
        <f t="shared" si="168"/>
        <v/>
      </c>
      <c r="L1664" s="29" t="str">
        <f t="shared" si="169"/>
        <v/>
      </c>
      <c r="M1664" s="29" t="str">
        <f t="shared" si="170"/>
        <v/>
      </c>
    </row>
    <row r="1665" spans="3:13" x14ac:dyDescent="0.2">
      <c r="C1665" s="25" t="str">
        <f t="shared" si="166"/>
        <v/>
      </c>
      <c r="E1665" s="622">
        <f t="shared" si="171"/>
        <v>2</v>
      </c>
      <c r="J1665" s="29" t="str">
        <f t="shared" si="167"/>
        <v/>
      </c>
      <c r="K1665" s="29" t="str">
        <f t="shared" si="168"/>
        <v/>
      </c>
      <c r="L1665" s="29" t="str">
        <f t="shared" si="169"/>
        <v/>
      </c>
      <c r="M1665" s="29" t="str">
        <f t="shared" si="170"/>
        <v/>
      </c>
    </row>
    <row r="1666" spans="3:13" x14ac:dyDescent="0.2">
      <c r="C1666" s="25" t="str">
        <f t="shared" si="166"/>
        <v/>
      </c>
      <c r="E1666" s="622">
        <f t="shared" si="171"/>
        <v>2</v>
      </c>
      <c r="J1666" s="29" t="str">
        <f t="shared" si="167"/>
        <v/>
      </c>
      <c r="K1666" s="29" t="str">
        <f t="shared" si="168"/>
        <v/>
      </c>
      <c r="L1666" s="29" t="str">
        <f t="shared" si="169"/>
        <v/>
      </c>
      <c r="M1666" s="29" t="str">
        <f t="shared" si="170"/>
        <v/>
      </c>
    </row>
    <row r="1667" spans="3:13" x14ac:dyDescent="0.2">
      <c r="C1667" s="25" t="str">
        <f t="shared" si="166"/>
        <v/>
      </c>
      <c r="E1667" s="622">
        <f t="shared" si="171"/>
        <v>2</v>
      </c>
      <c r="J1667" s="29" t="str">
        <f t="shared" si="167"/>
        <v/>
      </c>
      <c r="K1667" s="29" t="str">
        <f t="shared" si="168"/>
        <v/>
      </c>
      <c r="L1667" s="29" t="str">
        <f t="shared" si="169"/>
        <v/>
      </c>
      <c r="M1667" s="29" t="str">
        <f t="shared" si="170"/>
        <v/>
      </c>
    </row>
    <row r="1668" spans="3:13" x14ac:dyDescent="0.2">
      <c r="C1668" s="25" t="str">
        <f t="shared" si="166"/>
        <v/>
      </c>
      <c r="E1668" s="622">
        <f t="shared" si="171"/>
        <v>2</v>
      </c>
      <c r="J1668" s="29" t="str">
        <f t="shared" si="167"/>
        <v/>
      </c>
      <c r="K1668" s="29" t="str">
        <f t="shared" si="168"/>
        <v/>
      </c>
      <c r="L1668" s="29" t="str">
        <f t="shared" si="169"/>
        <v/>
      </c>
      <c r="M1668" s="29" t="str">
        <f t="shared" si="170"/>
        <v/>
      </c>
    </row>
    <row r="1669" spans="3:13" x14ac:dyDescent="0.2">
      <c r="C1669" s="25" t="str">
        <f t="shared" si="166"/>
        <v/>
      </c>
      <c r="E1669" s="622">
        <f t="shared" si="171"/>
        <v>2</v>
      </c>
      <c r="J1669" s="29" t="str">
        <f t="shared" si="167"/>
        <v/>
      </c>
      <c r="K1669" s="29" t="str">
        <f t="shared" si="168"/>
        <v/>
      </c>
      <c r="L1669" s="29" t="str">
        <f t="shared" si="169"/>
        <v/>
      </c>
      <c r="M1669" s="29" t="str">
        <f t="shared" si="170"/>
        <v/>
      </c>
    </row>
    <row r="1670" spans="3:13" x14ac:dyDescent="0.2">
      <c r="C1670" s="25" t="str">
        <f t="shared" si="166"/>
        <v/>
      </c>
      <c r="E1670" s="622">
        <f t="shared" si="171"/>
        <v>2</v>
      </c>
      <c r="J1670" s="29" t="str">
        <f t="shared" si="167"/>
        <v/>
      </c>
      <c r="K1670" s="29" t="str">
        <f t="shared" si="168"/>
        <v/>
      </c>
      <c r="L1670" s="29" t="str">
        <f t="shared" si="169"/>
        <v/>
      </c>
      <c r="M1670" s="29" t="str">
        <f t="shared" si="170"/>
        <v/>
      </c>
    </row>
    <row r="1671" spans="3:13" x14ac:dyDescent="0.2">
      <c r="C1671" s="25" t="str">
        <f t="shared" si="166"/>
        <v/>
      </c>
      <c r="E1671" s="622">
        <f t="shared" si="171"/>
        <v>2</v>
      </c>
      <c r="J1671" s="29" t="str">
        <f t="shared" si="167"/>
        <v/>
      </c>
      <c r="K1671" s="29" t="str">
        <f t="shared" si="168"/>
        <v/>
      </c>
      <c r="L1671" s="29" t="str">
        <f t="shared" si="169"/>
        <v/>
      </c>
      <c r="M1671" s="29" t="str">
        <f t="shared" si="170"/>
        <v/>
      </c>
    </row>
    <row r="1672" spans="3:13" x14ac:dyDescent="0.2">
      <c r="C1672" s="25" t="str">
        <f t="shared" si="166"/>
        <v/>
      </c>
      <c r="E1672" s="622">
        <f t="shared" si="171"/>
        <v>2</v>
      </c>
      <c r="J1672" s="29" t="str">
        <f t="shared" si="167"/>
        <v/>
      </c>
      <c r="K1672" s="29" t="str">
        <f t="shared" si="168"/>
        <v/>
      </c>
      <c r="L1672" s="29" t="str">
        <f t="shared" si="169"/>
        <v/>
      </c>
      <c r="M1672" s="29" t="str">
        <f t="shared" si="170"/>
        <v/>
      </c>
    </row>
    <row r="1673" spans="3:13" x14ac:dyDescent="0.2">
      <c r="C1673" s="25" t="str">
        <f t="shared" si="166"/>
        <v/>
      </c>
      <c r="E1673" s="622">
        <f t="shared" si="171"/>
        <v>2</v>
      </c>
      <c r="J1673" s="29" t="str">
        <f t="shared" si="167"/>
        <v/>
      </c>
      <c r="K1673" s="29" t="str">
        <f t="shared" si="168"/>
        <v/>
      </c>
      <c r="L1673" s="29" t="str">
        <f t="shared" si="169"/>
        <v/>
      </c>
      <c r="M1673" s="29" t="str">
        <f t="shared" si="170"/>
        <v/>
      </c>
    </row>
    <row r="1674" spans="3:13" x14ac:dyDescent="0.2">
      <c r="C1674" s="25" t="str">
        <f t="shared" si="166"/>
        <v/>
      </c>
      <c r="E1674" s="622">
        <f t="shared" si="171"/>
        <v>2</v>
      </c>
      <c r="J1674" s="29" t="str">
        <f t="shared" si="167"/>
        <v/>
      </c>
      <c r="K1674" s="29" t="str">
        <f t="shared" si="168"/>
        <v/>
      </c>
      <c r="L1674" s="29" t="str">
        <f t="shared" si="169"/>
        <v/>
      </c>
      <c r="M1674" s="29" t="str">
        <f t="shared" si="170"/>
        <v/>
      </c>
    </row>
    <row r="1675" spans="3:13" x14ac:dyDescent="0.2">
      <c r="C1675" s="25" t="str">
        <f t="shared" si="166"/>
        <v/>
      </c>
      <c r="E1675" s="622">
        <f t="shared" si="171"/>
        <v>2</v>
      </c>
      <c r="J1675" s="29" t="str">
        <f t="shared" si="167"/>
        <v/>
      </c>
      <c r="K1675" s="29" t="str">
        <f t="shared" si="168"/>
        <v/>
      </c>
      <c r="L1675" s="29" t="str">
        <f t="shared" si="169"/>
        <v/>
      </c>
      <c r="M1675" s="29" t="str">
        <f t="shared" si="170"/>
        <v/>
      </c>
    </row>
    <row r="1676" spans="3:13" x14ac:dyDescent="0.2">
      <c r="C1676" s="25" t="str">
        <f t="shared" si="166"/>
        <v/>
      </c>
      <c r="E1676" s="622">
        <f t="shared" si="171"/>
        <v>2</v>
      </c>
      <c r="J1676" s="29" t="str">
        <f t="shared" si="167"/>
        <v/>
      </c>
      <c r="K1676" s="29" t="str">
        <f t="shared" si="168"/>
        <v/>
      </c>
      <c r="L1676" s="29" t="str">
        <f t="shared" si="169"/>
        <v/>
      </c>
      <c r="M1676" s="29" t="str">
        <f t="shared" si="170"/>
        <v/>
      </c>
    </row>
    <row r="1677" spans="3:13" x14ac:dyDescent="0.2">
      <c r="C1677" s="25" t="str">
        <f t="shared" si="166"/>
        <v/>
      </c>
      <c r="E1677" s="622">
        <f t="shared" si="171"/>
        <v>2</v>
      </c>
      <c r="J1677" s="29" t="str">
        <f t="shared" si="167"/>
        <v/>
      </c>
      <c r="K1677" s="29" t="str">
        <f t="shared" si="168"/>
        <v/>
      </c>
      <c r="L1677" s="29" t="str">
        <f t="shared" si="169"/>
        <v/>
      </c>
      <c r="M1677" s="29" t="str">
        <f t="shared" si="170"/>
        <v/>
      </c>
    </row>
    <row r="1678" spans="3:13" x14ac:dyDescent="0.2">
      <c r="C1678" s="25" t="str">
        <f t="shared" si="166"/>
        <v/>
      </c>
      <c r="E1678" s="622">
        <f t="shared" si="171"/>
        <v>2</v>
      </c>
      <c r="J1678" s="29" t="str">
        <f t="shared" si="167"/>
        <v/>
      </c>
      <c r="K1678" s="29" t="str">
        <f t="shared" si="168"/>
        <v/>
      </c>
      <c r="L1678" s="29" t="str">
        <f t="shared" si="169"/>
        <v/>
      </c>
      <c r="M1678" s="29" t="str">
        <f t="shared" si="170"/>
        <v/>
      </c>
    </row>
    <row r="1679" spans="3:13" x14ac:dyDescent="0.2">
      <c r="C1679" s="25" t="str">
        <f t="shared" si="166"/>
        <v/>
      </c>
      <c r="E1679" s="622">
        <f t="shared" si="171"/>
        <v>2</v>
      </c>
      <c r="J1679" s="29" t="str">
        <f t="shared" si="167"/>
        <v/>
      </c>
      <c r="K1679" s="29" t="str">
        <f t="shared" si="168"/>
        <v/>
      </c>
      <c r="L1679" s="29" t="str">
        <f t="shared" si="169"/>
        <v/>
      </c>
      <c r="M1679" s="29" t="str">
        <f t="shared" si="170"/>
        <v/>
      </c>
    </row>
    <row r="1680" spans="3:13" x14ac:dyDescent="0.2">
      <c r="C1680" s="25" t="str">
        <f t="shared" si="166"/>
        <v/>
      </c>
      <c r="E1680" s="622">
        <f t="shared" si="171"/>
        <v>2</v>
      </c>
      <c r="J1680" s="29" t="str">
        <f t="shared" si="167"/>
        <v/>
      </c>
      <c r="K1680" s="29" t="str">
        <f t="shared" si="168"/>
        <v/>
      </c>
      <c r="L1680" s="29" t="str">
        <f t="shared" si="169"/>
        <v/>
      </c>
      <c r="M1680" s="29" t="str">
        <f t="shared" si="170"/>
        <v/>
      </c>
    </row>
    <row r="1681" spans="3:13" x14ac:dyDescent="0.2">
      <c r="C1681" s="25" t="str">
        <f t="shared" si="166"/>
        <v/>
      </c>
      <c r="E1681" s="622">
        <f t="shared" si="171"/>
        <v>2</v>
      </c>
      <c r="J1681" s="29" t="str">
        <f t="shared" si="167"/>
        <v/>
      </c>
      <c r="K1681" s="29" t="str">
        <f t="shared" si="168"/>
        <v/>
      </c>
      <c r="L1681" s="29" t="str">
        <f t="shared" si="169"/>
        <v/>
      </c>
      <c r="M1681" s="29" t="str">
        <f t="shared" si="170"/>
        <v/>
      </c>
    </row>
    <row r="1682" spans="3:13" x14ac:dyDescent="0.2">
      <c r="C1682" s="25" t="str">
        <f t="shared" si="166"/>
        <v/>
      </c>
      <c r="E1682" s="622">
        <f t="shared" si="171"/>
        <v>2</v>
      </c>
      <c r="J1682" s="29" t="str">
        <f t="shared" si="167"/>
        <v/>
      </c>
      <c r="K1682" s="29" t="str">
        <f t="shared" si="168"/>
        <v/>
      </c>
      <c r="L1682" s="29" t="str">
        <f t="shared" si="169"/>
        <v/>
      </c>
      <c r="M1682" s="29" t="str">
        <f t="shared" si="170"/>
        <v/>
      </c>
    </row>
    <row r="1683" spans="3:13" x14ac:dyDescent="0.2">
      <c r="C1683" s="25" t="str">
        <f t="shared" si="166"/>
        <v/>
      </c>
      <c r="E1683" s="622">
        <f t="shared" si="171"/>
        <v>2</v>
      </c>
      <c r="J1683" s="29" t="str">
        <f t="shared" si="167"/>
        <v/>
      </c>
      <c r="K1683" s="29" t="str">
        <f t="shared" si="168"/>
        <v/>
      </c>
      <c r="L1683" s="29" t="str">
        <f t="shared" si="169"/>
        <v/>
      </c>
      <c r="M1683" s="29" t="str">
        <f t="shared" si="170"/>
        <v/>
      </c>
    </row>
    <row r="1684" spans="3:13" x14ac:dyDescent="0.2">
      <c r="C1684" s="25" t="str">
        <f t="shared" si="166"/>
        <v/>
      </c>
      <c r="E1684" s="622">
        <f t="shared" si="171"/>
        <v>2</v>
      </c>
      <c r="J1684" s="29" t="str">
        <f t="shared" si="167"/>
        <v/>
      </c>
      <c r="K1684" s="29" t="str">
        <f t="shared" si="168"/>
        <v/>
      </c>
      <c r="L1684" s="29" t="str">
        <f t="shared" si="169"/>
        <v/>
      </c>
      <c r="M1684" s="29" t="str">
        <f t="shared" si="170"/>
        <v/>
      </c>
    </row>
    <row r="1685" spans="3:13" x14ac:dyDescent="0.2">
      <c r="C1685" s="25" t="str">
        <f t="shared" si="166"/>
        <v/>
      </c>
      <c r="E1685" s="622">
        <f t="shared" si="171"/>
        <v>2</v>
      </c>
      <c r="J1685" s="29" t="str">
        <f t="shared" si="167"/>
        <v/>
      </c>
      <c r="K1685" s="29" t="str">
        <f t="shared" si="168"/>
        <v/>
      </c>
      <c r="L1685" s="29" t="str">
        <f t="shared" si="169"/>
        <v/>
      </c>
      <c r="M1685" s="29" t="str">
        <f t="shared" si="170"/>
        <v/>
      </c>
    </row>
    <row r="1686" spans="3:13" x14ac:dyDescent="0.2">
      <c r="C1686" s="25" t="str">
        <f t="shared" si="166"/>
        <v/>
      </c>
      <c r="E1686" s="622">
        <f t="shared" si="171"/>
        <v>2</v>
      </c>
      <c r="J1686" s="29" t="str">
        <f t="shared" si="167"/>
        <v/>
      </c>
      <c r="K1686" s="29" t="str">
        <f t="shared" si="168"/>
        <v/>
      </c>
      <c r="L1686" s="29" t="str">
        <f t="shared" si="169"/>
        <v/>
      </c>
      <c r="M1686" s="29" t="str">
        <f t="shared" si="170"/>
        <v/>
      </c>
    </row>
    <row r="1687" spans="3:13" x14ac:dyDescent="0.2">
      <c r="C1687" s="25" t="str">
        <f t="shared" si="166"/>
        <v/>
      </c>
      <c r="E1687" s="622">
        <f t="shared" si="171"/>
        <v>2</v>
      </c>
      <c r="J1687" s="29" t="str">
        <f t="shared" si="167"/>
        <v/>
      </c>
      <c r="K1687" s="29" t="str">
        <f t="shared" si="168"/>
        <v/>
      </c>
      <c r="L1687" s="29" t="str">
        <f t="shared" si="169"/>
        <v/>
      </c>
      <c r="M1687" s="29" t="str">
        <f t="shared" si="170"/>
        <v/>
      </c>
    </row>
    <row r="1688" spans="3:13" x14ac:dyDescent="0.2">
      <c r="C1688" s="25" t="str">
        <f t="shared" si="166"/>
        <v/>
      </c>
      <c r="E1688" s="622">
        <f t="shared" si="171"/>
        <v>2</v>
      </c>
      <c r="J1688" s="29" t="str">
        <f t="shared" si="167"/>
        <v/>
      </c>
      <c r="K1688" s="29" t="str">
        <f t="shared" si="168"/>
        <v/>
      </c>
      <c r="L1688" s="29" t="str">
        <f t="shared" si="169"/>
        <v/>
      </c>
      <c r="M1688" s="29" t="str">
        <f t="shared" si="170"/>
        <v/>
      </c>
    </row>
    <row r="1689" spans="3:13" x14ac:dyDescent="0.2">
      <c r="C1689" s="25" t="str">
        <f t="shared" si="166"/>
        <v/>
      </c>
      <c r="E1689" s="622">
        <f t="shared" si="171"/>
        <v>2</v>
      </c>
      <c r="J1689" s="29" t="str">
        <f t="shared" si="167"/>
        <v/>
      </c>
      <c r="K1689" s="29" t="str">
        <f t="shared" si="168"/>
        <v/>
      </c>
      <c r="L1689" s="29" t="str">
        <f t="shared" si="169"/>
        <v/>
      </c>
      <c r="M1689" s="29" t="str">
        <f t="shared" si="170"/>
        <v/>
      </c>
    </row>
    <row r="1690" spans="3:13" x14ac:dyDescent="0.2">
      <c r="C1690" s="25" t="str">
        <f t="shared" si="166"/>
        <v/>
      </c>
      <c r="E1690" s="622">
        <f t="shared" si="171"/>
        <v>2</v>
      </c>
      <c r="J1690" s="29" t="str">
        <f t="shared" si="167"/>
        <v/>
      </c>
      <c r="K1690" s="29" t="str">
        <f t="shared" si="168"/>
        <v/>
      </c>
      <c r="L1690" s="29" t="str">
        <f t="shared" si="169"/>
        <v/>
      </c>
      <c r="M1690" s="29" t="str">
        <f t="shared" si="170"/>
        <v/>
      </c>
    </row>
    <row r="1691" spans="3:13" x14ac:dyDescent="0.2">
      <c r="C1691" s="25" t="str">
        <f t="shared" si="166"/>
        <v/>
      </c>
      <c r="E1691" s="622">
        <f t="shared" si="171"/>
        <v>2</v>
      </c>
      <c r="J1691" s="29" t="str">
        <f t="shared" si="167"/>
        <v/>
      </c>
      <c r="K1691" s="29" t="str">
        <f t="shared" si="168"/>
        <v/>
      </c>
      <c r="L1691" s="29" t="str">
        <f t="shared" si="169"/>
        <v/>
      </c>
      <c r="M1691" s="29" t="str">
        <f t="shared" si="170"/>
        <v/>
      </c>
    </row>
    <row r="1692" spans="3:13" x14ac:dyDescent="0.2">
      <c r="C1692" s="25" t="str">
        <f t="shared" si="166"/>
        <v/>
      </c>
      <c r="E1692" s="622">
        <f t="shared" si="171"/>
        <v>2</v>
      </c>
      <c r="J1692" s="29" t="str">
        <f t="shared" si="167"/>
        <v/>
      </c>
      <c r="K1692" s="29" t="str">
        <f t="shared" si="168"/>
        <v/>
      </c>
      <c r="L1692" s="29" t="str">
        <f t="shared" si="169"/>
        <v/>
      </c>
      <c r="M1692" s="29" t="str">
        <f t="shared" si="170"/>
        <v/>
      </c>
    </row>
    <row r="1693" spans="3:13" x14ac:dyDescent="0.2">
      <c r="C1693" s="25" t="str">
        <f t="shared" si="166"/>
        <v/>
      </c>
      <c r="E1693" s="622">
        <f t="shared" si="171"/>
        <v>2</v>
      </c>
      <c r="J1693" s="29" t="str">
        <f t="shared" si="167"/>
        <v/>
      </c>
      <c r="K1693" s="29" t="str">
        <f t="shared" si="168"/>
        <v/>
      </c>
      <c r="L1693" s="29" t="str">
        <f t="shared" si="169"/>
        <v/>
      </c>
      <c r="M1693" s="29" t="str">
        <f t="shared" si="170"/>
        <v/>
      </c>
    </row>
    <row r="1694" spans="3:13" x14ac:dyDescent="0.2">
      <c r="C1694" s="25" t="str">
        <f t="shared" si="166"/>
        <v/>
      </c>
      <c r="E1694" s="622">
        <f t="shared" si="171"/>
        <v>2</v>
      </c>
      <c r="J1694" s="29" t="str">
        <f t="shared" si="167"/>
        <v/>
      </c>
      <c r="K1694" s="29" t="str">
        <f t="shared" si="168"/>
        <v/>
      </c>
      <c r="L1694" s="29" t="str">
        <f t="shared" si="169"/>
        <v/>
      </c>
      <c r="M1694" s="29" t="str">
        <f t="shared" si="170"/>
        <v/>
      </c>
    </row>
    <row r="1695" spans="3:13" x14ac:dyDescent="0.2">
      <c r="C1695" s="25" t="str">
        <f t="shared" si="166"/>
        <v/>
      </c>
      <c r="E1695" s="622">
        <f t="shared" si="171"/>
        <v>2</v>
      </c>
      <c r="J1695" s="29" t="str">
        <f t="shared" si="167"/>
        <v/>
      </c>
      <c r="K1695" s="29" t="str">
        <f t="shared" si="168"/>
        <v/>
      </c>
      <c r="L1695" s="29" t="str">
        <f t="shared" si="169"/>
        <v/>
      </c>
      <c r="M1695" s="29" t="str">
        <f t="shared" si="170"/>
        <v/>
      </c>
    </row>
    <row r="1696" spans="3:13" x14ac:dyDescent="0.2">
      <c r="C1696" s="25" t="str">
        <f t="shared" si="166"/>
        <v/>
      </c>
      <c r="E1696" s="622">
        <f t="shared" si="171"/>
        <v>2</v>
      </c>
      <c r="J1696" s="29" t="str">
        <f t="shared" si="167"/>
        <v/>
      </c>
      <c r="K1696" s="29" t="str">
        <f t="shared" si="168"/>
        <v/>
      </c>
      <c r="L1696" s="29" t="str">
        <f t="shared" si="169"/>
        <v/>
      </c>
      <c r="M1696" s="29" t="str">
        <f t="shared" si="170"/>
        <v/>
      </c>
    </row>
    <row r="1697" spans="3:13" x14ac:dyDescent="0.2">
      <c r="C1697" s="25" t="str">
        <f t="shared" si="166"/>
        <v/>
      </c>
      <c r="E1697" s="622">
        <f t="shared" si="171"/>
        <v>2</v>
      </c>
      <c r="J1697" s="29" t="str">
        <f t="shared" si="167"/>
        <v/>
      </c>
      <c r="K1697" s="29" t="str">
        <f t="shared" si="168"/>
        <v/>
      </c>
      <c r="L1697" s="29" t="str">
        <f t="shared" si="169"/>
        <v/>
      </c>
      <c r="M1697" s="29" t="str">
        <f t="shared" si="170"/>
        <v/>
      </c>
    </row>
    <row r="1698" spans="3:13" x14ac:dyDescent="0.2">
      <c r="C1698" s="25" t="str">
        <f t="shared" si="166"/>
        <v/>
      </c>
      <c r="E1698" s="622">
        <f t="shared" si="171"/>
        <v>2</v>
      </c>
      <c r="J1698" s="29" t="str">
        <f t="shared" si="167"/>
        <v/>
      </c>
      <c r="K1698" s="29" t="str">
        <f t="shared" si="168"/>
        <v/>
      </c>
      <c r="L1698" s="29" t="str">
        <f t="shared" si="169"/>
        <v/>
      </c>
      <c r="M1698" s="29" t="str">
        <f t="shared" si="170"/>
        <v/>
      </c>
    </row>
    <row r="1699" spans="3:13" x14ac:dyDescent="0.2">
      <c r="C1699" s="25" t="str">
        <f t="shared" si="166"/>
        <v/>
      </c>
      <c r="E1699" s="622">
        <f t="shared" si="171"/>
        <v>2</v>
      </c>
      <c r="J1699" s="29" t="str">
        <f t="shared" si="167"/>
        <v/>
      </c>
      <c r="K1699" s="29" t="str">
        <f t="shared" si="168"/>
        <v/>
      </c>
      <c r="L1699" s="29" t="str">
        <f t="shared" si="169"/>
        <v/>
      </c>
      <c r="M1699" s="29" t="str">
        <f t="shared" si="170"/>
        <v/>
      </c>
    </row>
    <row r="1700" spans="3:13" x14ac:dyDescent="0.2">
      <c r="C1700" s="25" t="str">
        <f t="shared" si="166"/>
        <v/>
      </c>
      <c r="E1700" s="622">
        <f t="shared" si="171"/>
        <v>2</v>
      </c>
      <c r="J1700" s="29" t="str">
        <f t="shared" si="167"/>
        <v/>
      </c>
      <c r="K1700" s="29" t="str">
        <f t="shared" si="168"/>
        <v/>
      </c>
      <c r="L1700" s="29" t="str">
        <f t="shared" si="169"/>
        <v/>
      </c>
      <c r="M1700" s="29" t="str">
        <f t="shared" si="170"/>
        <v/>
      </c>
    </row>
    <row r="1701" spans="3:13" x14ac:dyDescent="0.2">
      <c r="C1701" s="25" t="str">
        <f t="shared" si="166"/>
        <v/>
      </c>
      <c r="E1701" s="622">
        <f t="shared" si="171"/>
        <v>2</v>
      </c>
      <c r="J1701" s="29" t="str">
        <f t="shared" si="167"/>
        <v/>
      </c>
      <c r="K1701" s="29" t="str">
        <f t="shared" si="168"/>
        <v/>
      </c>
      <c r="L1701" s="29" t="str">
        <f t="shared" si="169"/>
        <v/>
      </c>
      <c r="M1701" s="29" t="str">
        <f t="shared" si="170"/>
        <v/>
      </c>
    </row>
    <row r="1702" spans="3:13" x14ac:dyDescent="0.2">
      <c r="C1702" s="25" t="str">
        <f t="shared" si="166"/>
        <v/>
      </c>
      <c r="E1702" s="622">
        <f t="shared" si="171"/>
        <v>2</v>
      </c>
      <c r="J1702" s="29" t="str">
        <f t="shared" si="167"/>
        <v/>
      </c>
      <c r="K1702" s="29" t="str">
        <f t="shared" si="168"/>
        <v/>
      </c>
      <c r="L1702" s="29" t="str">
        <f t="shared" si="169"/>
        <v/>
      </c>
      <c r="M1702" s="29" t="str">
        <f t="shared" si="170"/>
        <v/>
      </c>
    </row>
    <row r="1703" spans="3:13" x14ac:dyDescent="0.2">
      <c r="C1703" s="25" t="str">
        <f t="shared" si="166"/>
        <v/>
      </c>
      <c r="E1703" s="622">
        <f t="shared" si="171"/>
        <v>2</v>
      </c>
      <c r="J1703" s="29" t="str">
        <f t="shared" si="167"/>
        <v/>
      </c>
      <c r="K1703" s="29" t="str">
        <f t="shared" si="168"/>
        <v/>
      </c>
      <c r="L1703" s="29" t="str">
        <f t="shared" si="169"/>
        <v/>
      </c>
      <c r="M1703" s="29" t="str">
        <f t="shared" si="170"/>
        <v/>
      </c>
    </row>
    <row r="1704" spans="3:13" x14ac:dyDescent="0.2">
      <c r="C1704" s="25" t="str">
        <f t="shared" si="166"/>
        <v/>
      </c>
      <c r="E1704" s="622">
        <f t="shared" si="171"/>
        <v>2</v>
      </c>
      <c r="J1704" s="29" t="str">
        <f t="shared" si="167"/>
        <v/>
      </c>
      <c r="K1704" s="29" t="str">
        <f t="shared" si="168"/>
        <v/>
      </c>
      <c r="L1704" s="29" t="str">
        <f t="shared" si="169"/>
        <v/>
      </c>
      <c r="M1704" s="29" t="str">
        <f t="shared" si="170"/>
        <v/>
      </c>
    </row>
    <row r="1705" spans="3:13" x14ac:dyDescent="0.2">
      <c r="C1705" s="25" t="str">
        <f t="shared" si="166"/>
        <v/>
      </c>
      <c r="E1705" s="622">
        <f t="shared" si="171"/>
        <v>2</v>
      </c>
      <c r="J1705" s="29" t="str">
        <f t="shared" si="167"/>
        <v/>
      </c>
      <c r="K1705" s="29" t="str">
        <f t="shared" si="168"/>
        <v/>
      </c>
      <c r="L1705" s="29" t="str">
        <f t="shared" si="169"/>
        <v/>
      </c>
      <c r="M1705" s="29" t="str">
        <f t="shared" si="170"/>
        <v/>
      </c>
    </row>
    <row r="1706" spans="3:13" x14ac:dyDescent="0.2">
      <c r="C1706" s="25" t="str">
        <f t="shared" si="166"/>
        <v/>
      </c>
      <c r="E1706" s="622">
        <f t="shared" si="171"/>
        <v>2</v>
      </c>
      <c r="J1706" s="29" t="str">
        <f t="shared" si="167"/>
        <v/>
      </c>
      <c r="K1706" s="29" t="str">
        <f t="shared" si="168"/>
        <v/>
      </c>
      <c r="L1706" s="29" t="str">
        <f t="shared" si="169"/>
        <v/>
      </c>
      <c r="M1706" s="29" t="str">
        <f t="shared" si="170"/>
        <v/>
      </c>
    </row>
    <row r="1707" spans="3:13" x14ac:dyDescent="0.2">
      <c r="C1707" s="25" t="str">
        <f t="shared" si="166"/>
        <v/>
      </c>
      <c r="E1707" s="622">
        <f t="shared" si="171"/>
        <v>2</v>
      </c>
      <c r="J1707" s="29" t="str">
        <f t="shared" si="167"/>
        <v/>
      </c>
      <c r="K1707" s="29" t="str">
        <f t="shared" si="168"/>
        <v/>
      </c>
      <c r="L1707" s="29" t="str">
        <f t="shared" si="169"/>
        <v/>
      </c>
      <c r="M1707" s="29" t="str">
        <f t="shared" si="170"/>
        <v/>
      </c>
    </row>
    <row r="1708" spans="3:13" x14ac:dyDescent="0.2">
      <c r="C1708" s="25" t="str">
        <f t="shared" ref="C1708:C1771" si="172">IF(ISERROR(VLOOKUP(A1708,Balance,2,FALSE)),"",VLOOKUP(A1708,Balance,2,FALSE))</f>
        <v/>
      </c>
      <c r="E1708" s="622">
        <f t="shared" si="171"/>
        <v>2</v>
      </c>
      <c r="J1708" s="29" t="str">
        <f t="shared" si="167"/>
        <v/>
      </c>
      <c r="K1708" s="29" t="str">
        <f t="shared" si="168"/>
        <v/>
      </c>
      <c r="L1708" s="29" t="str">
        <f t="shared" si="169"/>
        <v/>
      </c>
      <c r="M1708" s="29" t="str">
        <f t="shared" si="170"/>
        <v/>
      </c>
    </row>
    <row r="1709" spans="3:13" x14ac:dyDescent="0.2">
      <c r="C1709" s="25" t="str">
        <f t="shared" si="172"/>
        <v/>
      </c>
      <c r="E1709" s="622">
        <f t="shared" si="171"/>
        <v>2</v>
      </c>
      <c r="J1709" s="29" t="str">
        <f t="shared" ref="J1709:J1772" si="173">IF($B1709="F",$G1709,"")</f>
        <v/>
      </c>
      <c r="K1709" s="29" t="str">
        <f t="shared" ref="K1709:K1772" si="174">IF($B1709="V",$G1709,"")</f>
        <v/>
      </c>
      <c r="L1709" s="29" t="str">
        <f t="shared" ref="L1709:L1772" si="175">IF($B1709="A",$G1709,"")</f>
        <v/>
      </c>
      <c r="M1709" s="29" t="str">
        <f t="shared" ref="M1709:M1772" si="176">IF($B1709="G",$G1709,"")</f>
        <v/>
      </c>
    </row>
    <row r="1710" spans="3:13" x14ac:dyDescent="0.2">
      <c r="C1710" s="25" t="str">
        <f t="shared" si="172"/>
        <v/>
      </c>
      <c r="E1710" s="622">
        <f t="shared" si="171"/>
        <v>2</v>
      </c>
      <c r="J1710" s="29" t="str">
        <f t="shared" si="173"/>
        <v/>
      </c>
      <c r="K1710" s="29" t="str">
        <f t="shared" si="174"/>
        <v/>
      </c>
      <c r="L1710" s="29" t="str">
        <f t="shared" si="175"/>
        <v/>
      </c>
      <c r="M1710" s="29" t="str">
        <f t="shared" si="176"/>
        <v/>
      </c>
    </row>
    <row r="1711" spans="3:13" x14ac:dyDescent="0.2">
      <c r="C1711" s="25" t="str">
        <f t="shared" si="172"/>
        <v/>
      </c>
      <c r="E1711" s="622">
        <f t="shared" si="171"/>
        <v>2</v>
      </c>
      <c r="J1711" s="29" t="str">
        <f t="shared" si="173"/>
        <v/>
      </c>
      <c r="K1711" s="29" t="str">
        <f t="shared" si="174"/>
        <v/>
      </c>
      <c r="L1711" s="29" t="str">
        <f t="shared" si="175"/>
        <v/>
      </c>
      <c r="M1711" s="29" t="str">
        <f t="shared" si="176"/>
        <v/>
      </c>
    </row>
    <row r="1712" spans="3:13" x14ac:dyDescent="0.2">
      <c r="C1712" s="25" t="str">
        <f t="shared" si="172"/>
        <v/>
      </c>
      <c r="E1712" s="622">
        <f t="shared" si="171"/>
        <v>2</v>
      </c>
      <c r="J1712" s="29" t="str">
        <f t="shared" si="173"/>
        <v/>
      </c>
      <c r="K1712" s="29" t="str">
        <f t="shared" si="174"/>
        <v/>
      </c>
      <c r="L1712" s="29" t="str">
        <f t="shared" si="175"/>
        <v/>
      </c>
      <c r="M1712" s="29" t="str">
        <f t="shared" si="176"/>
        <v/>
      </c>
    </row>
    <row r="1713" spans="3:13" x14ac:dyDescent="0.2">
      <c r="C1713" s="25" t="str">
        <f t="shared" si="172"/>
        <v/>
      </c>
      <c r="E1713" s="622">
        <f t="shared" si="171"/>
        <v>2</v>
      </c>
      <c r="J1713" s="29" t="str">
        <f t="shared" si="173"/>
        <v/>
      </c>
      <c r="K1713" s="29" t="str">
        <f t="shared" si="174"/>
        <v/>
      </c>
      <c r="L1713" s="29" t="str">
        <f t="shared" si="175"/>
        <v/>
      </c>
      <c r="M1713" s="29" t="str">
        <f t="shared" si="176"/>
        <v/>
      </c>
    </row>
    <row r="1714" spans="3:13" x14ac:dyDescent="0.2">
      <c r="C1714" s="25" t="str">
        <f t="shared" si="172"/>
        <v/>
      </c>
      <c r="E1714" s="622">
        <f t="shared" ref="E1714:E1777" si="177">IF(MID(D1714,6,3)="000",1,2)</f>
        <v>2</v>
      </c>
      <c r="J1714" s="29" t="str">
        <f t="shared" si="173"/>
        <v/>
      </c>
      <c r="K1714" s="29" t="str">
        <f t="shared" si="174"/>
        <v/>
      </c>
      <c r="L1714" s="29" t="str">
        <f t="shared" si="175"/>
        <v/>
      </c>
      <c r="M1714" s="29" t="str">
        <f t="shared" si="176"/>
        <v/>
      </c>
    </row>
    <row r="1715" spans="3:13" x14ac:dyDescent="0.2">
      <c r="C1715" s="25" t="str">
        <f t="shared" si="172"/>
        <v/>
      </c>
      <c r="E1715" s="622">
        <f t="shared" si="177"/>
        <v>2</v>
      </c>
      <c r="J1715" s="29" t="str">
        <f t="shared" si="173"/>
        <v/>
      </c>
      <c r="K1715" s="29" t="str">
        <f t="shared" si="174"/>
        <v/>
      </c>
      <c r="L1715" s="29" t="str">
        <f t="shared" si="175"/>
        <v/>
      </c>
      <c r="M1715" s="29" t="str">
        <f t="shared" si="176"/>
        <v/>
      </c>
    </row>
    <row r="1716" spans="3:13" x14ac:dyDescent="0.2">
      <c r="C1716" s="25" t="str">
        <f t="shared" si="172"/>
        <v/>
      </c>
      <c r="E1716" s="622">
        <f t="shared" si="177"/>
        <v>2</v>
      </c>
      <c r="J1716" s="29" t="str">
        <f t="shared" si="173"/>
        <v/>
      </c>
      <c r="K1716" s="29" t="str">
        <f t="shared" si="174"/>
        <v/>
      </c>
      <c r="L1716" s="29" t="str">
        <f t="shared" si="175"/>
        <v/>
      </c>
      <c r="M1716" s="29" t="str">
        <f t="shared" si="176"/>
        <v/>
      </c>
    </row>
    <row r="1717" spans="3:13" x14ac:dyDescent="0.2">
      <c r="C1717" s="25" t="str">
        <f t="shared" si="172"/>
        <v/>
      </c>
      <c r="E1717" s="622">
        <f t="shared" si="177"/>
        <v>2</v>
      </c>
      <c r="J1717" s="29" t="str">
        <f t="shared" si="173"/>
        <v/>
      </c>
      <c r="K1717" s="29" t="str">
        <f t="shared" si="174"/>
        <v/>
      </c>
      <c r="L1717" s="29" t="str">
        <f t="shared" si="175"/>
        <v/>
      </c>
      <c r="M1717" s="29" t="str">
        <f t="shared" si="176"/>
        <v/>
      </c>
    </row>
    <row r="1718" spans="3:13" x14ac:dyDescent="0.2">
      <c r="C1718" s="25" t="str">
        <f t="shared" si="172"/>
        <v/>
      </c>
      <c r="E1718" s="622">
        <f t="shared" si="177"/>
        <v>2</v>
      </c>
      <c r="J1718" s="29" t="str">
        <f t="shared" si="173"/>
        <v/>
      </c>
      <c r="K1718" s="29" t="str">
        <f t="shared" si="174"/>
        <v/>
      </c>
      <c r="L1718" s="29" t="str">
        <f t="shared" si="175"/>
        <v/>
      </c>
      <c r="M1718" s="29" t="str">
        <f t="shared" si="176"/>
        <v/>
      </c>
    </row>
    <row r="1719" spans="3:13" x14ac:dyDescent="0.2">
      <c r="C1719" s="25" t="str">
        <f t="shared" si="172"/>
        <v/>
      </c>
      <c r="E1719" s="622">
        <f t="shared" si="177"/>
        <v>2</v>
      </c>
      <c r="J1719" s="29" t="str">
        <f t="shared" si="173"/>
        <v/>
      </c>
      <c r="K1719" s="29" t="str">
        <f t="shared" si="174"/>
        <v/>
      </c>
      <c r="L1719" s="29" t="str">
        <f t="shared" si="175"/>
        <v/>
      </c>
      <c r="M1719" s="29" t="str">
        <f t="shared" si="176"/>
        <v/>
      </c>
    </row>
    <row r="1720" spans="3:13" x14ac:dyDescent="0.2">
      <c r="C1720" s="25" t="str">
        <f t="shared" si="172"/>
        <v/>
      </c>
      <c r="E1720" s="622">
        <f t="shared" si="177"/>
        <v>2</v>
      </c>
      <c r="J1720" s="29" t="str">
        <f t="shared" si="173"/>
        <v/>
      </c>
      <c r="K1720" s="29" t="str">
        <f t="shared" si="174"/>
        <v/>
      </c>
      <c r="L1720" s="29" t="str">
        <f t="shared" si="175"/>
        <v/>
      </c>
      <c r="M1720" s="29" t="str">
        <f t="shared" si="176"/>
        <v/>
      </c>
    </row>
    <row r="1721" spans="3:13" x14ac:dyDescent="0.2">
      <c r="C1721" s="25" t="str">
        <f t="shared" si="172"/>
        <v/>
      </c>
      <c r="E1721" s="622">
        <f t="shared" si="177"/>
        <v>2</v>
      </c>
      <c r="J1721" s="29" t="str">
        <f t="shared" si="173"/>
        <v/>
      </c>
      <c r="K1721" s="29" t="str">
        <f t="shared" si="174"/>
        <v/>
      </c>
      <c r="L1721" s="29" t="str">
        <f t="shared" si="175"/>
        <v/>
      </c>
      <c r="M1721" s="29" t="str">
        <f t="shared" si="176"/>
        <v/>
      </c>
    </row>
    <row r="1722" spans="3:13" x14ac:dyDescent="0.2">
      <c r="C1722" s="25" t="str">
        <f t="shared" si="172"/>
        <v/>
      </c>
      <c r="E1722" s="622">
        <f t="shared" si="177"/>
        <v>2</v>
      </c>
      <c r="J1722" s="29" t="str">
        <f t="shared" si="173"/>
        <v/>
      </c>
      <c r="K1722" s="29" t="str">
        <f t="shared" si="174"/>
        <v/>
      </c>
      <c r="L1722" s="29" t="str">
        <f t="shared" si="175"/>
        <v/>
      </c>
      <c r="M1722" s="29" t="str">
        <f t="shared" si="176"/>
        <v/>
      </c>
    </row>
    <row r="1723" spans="3:13" x14ac:dyDescent="0.2">
      <c r="C1723" s="25" t="str">
        <f t="shared" si="172"/>
        <v/>
      </c>
      <c r="E1723" s="622">
        <f t="shared" si="177"/>
        <v>2</v>
      </c>
      <c r="J1723" s="29" t="str">
        <f t="shared" si="173"/>
        <v/>
      </c>
      <c r="K1723" s="29" t="str">
        <f t="shared" si="174"/>
        <v/>
      </c>
      <c r="L1723" s="29" t="str">
        <f t="shared" si="175"/>
        <v/>
      </c>
      <c r="M1723" s="29" t="str">
        <f t="shared" si="176"/>
        <v/>
      </c>
    </row>
    <row r="1724" spans="3:13" x14ac:dyDescent="0.2">
      <c r="C1724" s="25" t="str">
        <f t="shared" si="172"/>
        <v/>
      </c>
      <c r="E1724" s="622">
        <f t="shared" si="177"/>
        <v>2</v>
      </c>
      <c r="J1724" s="29" t="str">
        <f t="shared" si="173"/>
        <v/>
      </c>
      <c r="K1724" s="29" t="str">
        <f t="shared" si="174"/>
        <v/>
      </c>
      <c r="L1724" s="29" t="str">
        <f t="shared" si="175"/>
        <v/>
      </c>
      <c r="M1724" s="29" t="str">
        <f t="shared" si="176"/>
        <v/>
      </c>
    </row>
    <row r="1725" spans="3:13" x14ac:dyDescent="0.2">
      <c r="C1725" s="25" t="str">
        <f t="shared" si="172"/>
        <v/>
      </c>
      <c r="E1725" s="622">
        <f t="shared" si="177"/>
        <v>2</v>
      </c>
      <c r="J1725" s="29" t="str">
        <f t="shared" si="173"/>
        <v/>
      </c>
      <c r="K1725" s="29" t="str">
        <f t="shared" si="174"/>
        <v/>
      </c>
      <c r="L1725" s="29" t="str">
        <f t="shared" si="175"/>
        <v/>
      </c>
      <c r="M1725" s="29" t="str">
        <f t="shared" si="176"/>
        <v/>
      </c>
    </row>
    <row r="1726" spans="3:13" x14ac:dyDescent="0.2">
      <c r="C1726" s="25" t="str">
        <f t="shared" si="172"/>
        <v/>
      </c>
      <c r="E1726" s="622">
        <f t="shared" si="177"/>
        <v>2</v>
      </c>
      <c r="J1726" s="29" t="str">
        <f t="shared" si="173"/>
        <v/>
      </c>
      <c r="K1726" s="29" t="str">
        <f t="shared" si="174"/>
        <v/>
      </c>
      <c r="L1726" s="29" t="str">
        <f t="shared" si="175"/>
        <v/>
      </c>
      <c r="M1726" s="29" t="str">
        <f t="shared" si="176"/>
        <v/>
      </c>
    </row>
    <row r="1727" spans="3:13" x14ac:dyDescent="0.2">
      <c r="C1727" s="25" t="str">
        <f t="shared" si="172"/>
        <v/>
      </c>
      <c r="E1727" s="622">
        <f t="shared" si="177"/>
        <v>2</v>
      </c>
      <c r="J1727" s="29" t="str">
        <f t="shared" si="173"/>
        <v/>
      </c>
      <c r="K1727" s="29" t="str">
        <f t="shared" si="174"/>
        <v/>
      </c>
      <c r="L1727" s="29" t="str">
        <f t="shared" si="175"/>
        <v/>
      </c>
      <c r="M1727" s="29" t="str">
        <f t="shared" si="176"/>
        <v/>
      </c>
    </row>
    <row r="1728" spans="3:13" x14ac:dyDescent="0.2">
      <c r="C1728" s="25" t="str">
        <f t="shared" si="172"/>
        <v/>
      </c>
      <c r="E1728" s="622">
        <f t="shared" si="177"/>
        <v>2</v>
      </c>
      <c r="J1728" s="29" t="str">
        <f t="shared" si="173"/>
        <v/>
      </c>
      <c r="K1728" s="29" t="str">
        <f t="shared" si="174"/>
        <v/>
      </c>
      <c r="L1728" s="29" t="str">
        <f t="shared" si="175"/>
        <v/>
      </c>
      <c r="M1728" s="29" t="str">
        <f t="shared" si="176"/>
        <v/>
      </c>
    </row>
    <row r="1729" spans="3:13" x14ac:dyDescent="0.2">
      <c r="C1729" s="25" t="str">
        <f t="shared" si="172"/>
        <v/>
      </c>
      <c r="E1729" s="622">
        <f t="shared" si="177"/>
        <v>2</v>
      </c>
      <c r="J1729" s="29" t="str">
        <f t="shared" si="173"/>
        <v/>
      </c>
      <c r="K1729" s="29" t="str">
        <f t="shared" si="174"/>
        <v/>
      </c>
      <c r="L1729" s="29" t="str">
        <f t="shared" si="175"/>
        <v/>
      </c>
      <c r="M1729" s="29" t="str">
        <f t="shared" si="176"/>
        <v/>
      </c>
    </row>
    <row r="1730" spans="3:13" x14ac:dyDescent="0.2">
      <c r="C1730" s="25" t="str">
        <f t="shared" si="172"/>
        <v/>
      </c>
      <c r="E1730" s="622">
        <f t="shared" si="177"/>
        <v>2</v>
      </c>
      <c r="J1730" s="29" t="str">
        <f t="shared" si="173"/>
        <v/>
      </c>
      <c r="K1730" s="29" t="str">
        <f t="shared" si="174"/>
        <v/>
      </c>
      <c r="L1730" s="29" t="str">
        <f t="shared" si="175"/>
        <v/>
      </c>
      <c r="M1730" s="29" t="str">
        <f t="shared" si="176"/>
        <v/>
      </c>
    </row>
    <row r="1731" spans="3:13" x14ac:dyDescent="0.2">
      <c r="C1731" s="25" t="str">
        <f t="shared" si="172"/>
        <v/>
      </c>
      <c r="E1731" s="622">
        <f t="shared" si="177"/>
        <v>2</v>
      </c>
      <c r="J1731" s="29" t="str">
        <f t="shared" si="173"/>
        <v/>
      </c>
      <c r="K1731" s="29" t="str">
        <f t="shared" si="174"/>
        <v/>
      </c>
      <c r="L1731" s="29" t="str">
        <f t="shared" si="175"/>
        <v/>
      </c>
      <c r="M1731" s="29" t="str">
        <f t="shared" si="176"/>
        <v/>
      </c>
    </row>
    <row r="1732" spans="3:13" x14ac:dyDescent="0.2">
      <c r="C1732" s="25" t="str">
        <f t="shared" si="172"/>
        <v/>
      </c>
      <c r="E1732" s="622">
        <f t="shared" si="177"/>
        <v>2</v>
      </c>
      <c r="J1732" s="29" t="str">
        <f t="shared" si="173"/>
        <v/>
      </c>
      <c r="K1732" s="29" t="str">
        <f t="shared" si="174"/>
        <v/>
      </c>
      <c r="L1732" s="29" t="str">
        <f t="shared" si="175"/>
        <v/>
      </c>
      <c r="M1732" s="29" t="str">
        <f t="shared" si="176"/>
        <v/>
      </c>
    </row>
    <row r="1733" spans="3:13" x14ac:dyDescent="0.2">
      <c r="C1733" s="25" t="str">
        <f t="shared" si="172"/>
        <v/>
      </c>
      <c r="E1733" s="622">
        <f t="shared" si="177"/>
        <v>2</v>
      </c>
      <c r="J1733" s="29" t="str">
        <f t="shared" si="173"/>
        <v/>
      </c>
      <c r="K1733" s="29" t="str">
        <f t="shared" si="174"/>
        <v/>
      </c>
      <c r="L1733" s="29" t="str">
        <f t="shared" si="175"/>
        <v/>
      </c>
      <c r="M1733" s="29" t="str">
        <f t="shared" si="176"/>
        <v/>
      </c>
    </row>
    <row r="1734" spans="3:13" x14ac:dyDescent="0.2">
      <c r="C1734" s="25" t="str">
        <f t="shared" si="172"/>
        <v/>
      </c>
      <c r="E1734" s="622">
        <f t="shared" si="177"/>
        <v>2</v>
      </c>
      <c r="J1734" s="29" t="str">
        <f t="shared" si="173"/>
        <v/>
      </c>
      <c r="K1734" s="29" t="str">
        <f t="shared" si="174"/>
        <v/>
      </c>
      <c r="L1734" s="29" t="str">
        <f t="shared" si="175"/>
        <v/>
      </c>
      <c r="M1734" s="29" t="str">
        <f t="shared" si="176"/>
        <v/>
      </c>
    </row>
    <row r="1735" spans="3:13" x14ac:dyDescent="0.2">
      <c r="C1735" s="25" t="str">
        <f t="shared" si="172"/>
        <v/>
      </c>
      <c r="E1735" s="622">
        <f t="shared" si="177"/>
        <v>2</v>
      </c>
      <c r="J1735" s="29" t="str">
        <f t="shared" si="173"/>
        <v/>
      </c>
      <c r="K1735" s="29" t="str">
        <f t="shared" si="174"/>
        <v/>
      </c>
      <c r="L1735" s="29" t="str">
        <f t="shared" si="175"/>
        <v/>
      </c>
      <c r="M1735" s="29" t="str">
        <f t="shared" si="176"/>
        <v/>
      </c>
    </row>
    <row r="1736" spans="3:13" x14ac:dyDescent="0.2">
      <c r="C1736" s="25" t="str">
        <f t="shared" si="172"/>
        <v/>
      </c>
      <c r="E1736" s="622">
        <f t="shared" si="177"/>
        <v>2</v>
      </c>
      <c r="J1736" s="29" t="str">
        <f t="shared" si="173"/>
        <v/>
      </c>
      <c r="K1736" s="29" t="str">
        <f t="shared" si="174"/>
        <v/>
      </c>
      <c r="L1736" s="29" t="str">
        <f t="shared" si="175"/>
        <v/>
      </c>
      <c r="M1736" s="29" t="str">
        <f t="shared" si="176"/>
        <v/>
      </c>
    </row>
    <row r="1737" spans="3:13" x14ac:dyDescent="0.2">
      <c r="C1737" s="25" t="str">
        <f t="shared" si="172"/>
        <v/>
      </c>
      <c r="E1737" s="622">
        <f t="shared" si="177"/>
        <v>2</v>
      </c>
      <c r="J1737" s="29" t="str">
        <f t="shared" si="173"/>
        <v/>
      </c>
      <c r="K1737" s="29" t="str">
        <f t="shared" si="174"/>
        <v/>
      </c>
      <c r="L1737" s="29" t="str">
        <f t="shared" si="175"/>
        <v/>
      </c>
      <c r="M1737" s="29" t="str">
        <f t="shared" si="176"/>
        <v/>
      </c>
    </row>
    <row r="1738" spans="3:13" x14ac:dyDescent="0.2">
      <c r="C1738" s="25" t="str">
        <f t="shared" si="172"/>
        <v/>
      </c>
      <c r="E1738" s="622">
        <f t="shared" si="177"/>
        <v>2</v>
      </c>
      <c r="J1738" s="29" t="str">
        <f t="shared" si="173"/>
        <v/>
      </c>
      <c r="K1738" s="29" t="str">
        <f t="shared" si="174"/>
        <v/>
      </c>
      <c r="L1738" s="29" t="str">
        <f t="shared" si="175"/>
        <v/>
      </c>
      <c r="M1738" s="29" t="str">
        <f t="shared" si="176"/>
        <v/>
      </c>
    </row>
    <row r="1739" spans="3:13" x14ac:dyDescent="0.2">
      <c r="C1739" s="25" t="str">
        <f t="shared" si="172"/>
        <v/>
      </c>
      <c r="E1739" s="622">
        <f t="shared" si="177"/>
        <v>2</v>
      </c>
      <c r="J1739" s="29" t="str">
        <f t="shared" si="173"/>
        <v/>
      </c>
      <c r="K1739" s="29" t="str">
        <f t="shared" si="174"/>
        <v/>
      </c>
      <c r="L1739" s="29" t="str">
        <f t="shared" si="175"/>
        <v/>
      </c>
      <c r="M1739" s="29" t="str">
        <f t="shared" si="176"/>
        <v/>
      </c>
    </row>
    <row r="1740" spans="3:13" x14ac:dyDescent="0.2">
      <c r="C1740" s="25" t="str">
        <f t="shared" si="172"/>
        <v/>
      </c>
      <c r="E1740" s="622">
        <f t="shared" si="177"/>
        <v>2</v>
      </c>
      <c r="J1740" s="29" t="str">
        <f t="shared" si="173"/>
        <v/>
      </c>
      <c r="K1740" s="29" t="str">
        <f t="shared" si="174"/>
        <v/>
      </c>
      <c r="L1740" s="29" t="str">
        <f t="shared" si="175"/>
        <v/>
      </c>
      <c r="M1740" s="29" t="str">
        <f t="shared" si="176"/>
        <v/>
      </c>
    </row>
    <row r="1741" spans="3:13" x14ac:dyDescent="0.2">
      <c r="C1741" s="25" t="str">
        <f t="shared" si="172"/>
        <v/>
      </c>
      <c r="E1741" s="622">
        <f t="shared" si="177"/>
        <v>2</v>
      </c>
      <c r="J1741" s="29" t="str">
        <f t="shared" si="173"/>
        <v/>
      </c>
      <c r="K1741" s="29" t="str">
        <f t="shared" si="174"/>
        <v/>
      </c>
      <c r="L1741" s="29" t="str">
        <f t="shared" si="175"/>
        <v/>
      </c>
      <c r="M1741" s="29" t="str">
        <f t="shared" si="176"/>
        <v/>
      </c>
    </row>
    <row r="1742" spans="3:13" x14ac:dyDescent="0.2">
      <c r="C1742" s="25" t="str">
        <f t="shared" si="172"/>
        <v/>
      </c>
      <c r="E1742" s="622">
        <f t="shared" si="177"/>
        <v>2</v>
      </c>
      <c r="J1742" s="29" t="str">
        <f t="shared" si="173"/>
        <v/>
      </c>
      <c r="K1742" s="29" t="str">
        <f t="shared" si="174"/>
        <v/>
      </c>
      <c r="L1742" s="29" t="str">
        <f t="shared" si="175"/>
        <v/>
      </c>
      <c r="M1742" s="29" t="str">
        <f t="shared" si="176"/>
        <v/>
      </c>
    </row>
    <row r="1743" spans="3:13" x14ac:dyDescent="0.2">
      <c r="C1743" s="25" t="str">
        <f t="shared" si="172"/>
        <v/>
      </c>
      <c r="E1743" s="622">
        <f t="shared" si="177"/>
        <v>2</v>
      </c>
      <c r="J1743" s="29" t="str">
        <f t="shared" si="173"/>
        <v/>
      </c>
      <c r="K1743" s="29" t="str">
        <f t="shared" si="174"/>
        <v/>
      </c>
      <c r="L1743" s="29" t="str">
        <f t="shared" si="175"/>
        <v/>
      </c>
      <c r="M1743" s="29" t="str">
        <f t="shared" si="176"/>
        <v/>
      </c>
    </row>
    <row r="1744" spans="3:13" x14ac:dyDescent="0.2">
      <c r="C1744" s="25" t="str">
        <f t="shared" si="172"/>
        <v/>
      </c>
      <c r="E1744" s="622">
        <f t="shared" si="177"/>
        <v>2</v>
      </c>
      <c r="J1744" s="29" t="str">
        <f t="shared" si="173"/>
        <v/>
      </c>
      <c r="K1744" s="29" t="str">
        <f t="shared" si="174"/>
        <v/>
      </c>
      <c r="L1744" s="29" t="str">
        <f t="shared" si="175"/>
        <v/>
      </c>
      <c r="M1744" s="29" t="str">
        <f t="shared" si="176"/>
        <v/>
      </c>
    </row>
    <row r="1745" spans="3:13" x14ac:dyDescent="0.2">
      <c r="C1745" s="25" t="str">
        <f t="shared" si="172"/>
        <v/>
      </c>
      <c r="E1745" s="622">
        <f t="shared" si="177"/>
        <v>2</v>
      </c>
      <c r="J1745" s="29" t="str">
        <f t="shared" si="173"/>
        <v/>
      </c>
      <c r="K1745" s="29" t="str">
        <f t="shared" si="174"/>
        <v/>
      </c>
      <c r="L1745" s="29" t="str">
        <f t="shared" si="175"/>
        <v/>
      </c>
      <c r="M1745" s="29" t="str">
        <f t="shared" si="176"/>
        <v/>
      </c>
    </row>
    <row r="1746" spans="3:13" x14ac:dyDescent="0.2">
      <c r="C1746" s="25" t="str">
        <f t="shared" si="172"/>
        <v/>
      </c>
      <c r="E1746" s="622">
        <f t="shared" si="177"/>
        <v>2</v>
      </c>
      <c r="J1746" s="29" t="str">
        <f t="shared" si="173"/>
        <v/>
      </c>
      <c r="K1746" s="29" t="str">
        <f t="shared" si="174"/>
        <v/>
      </c>
      <c r="L1746" s="29" t="str">
        <f t="shared" si="175"/>
        <v/>
      </c>
      <c r="M1746" s="29" t="str">
        <f t="shared" si="176"/>
        <v/>
      </c>
    </row>
    <row r="1747" spans="3:13" x14ac:dyDescent="0.2">
      <c r="C1747" s="25" t="str">
        <f t="shared" si="172"/>
        <v/>
      </c>
      <c r="E1747" s="622">
        <f t="shared" si="177"/>
        <v>2</v>
      </c>
      <c r="J1747" s="29" t="str">
        <f t="shared" si="173"/>
        <v/>
      </c>
      <c r="K1747" s="29" t="str">
        <f t="shared" si="174"/>
        <v/>
      </c>
      <c r="L1747" s="29" t="str">
        <f t="shared" si="175"/>
        <v/>
      </c>
      <c r="M1747" s="29" t="str">
        <f t="shared" si="176"/>
        <v/>
      </c>
    </row>
    <row r="1748" spans="3:13" x14ac:dyDescent="0.2">
      <c r="C1748" s="25" t="str">
        <f t="shared" si="172"/>
        <v/>
      </c>
      <c r="E1748" s="622">
        <f t="shared" si="177"/>
        <v>2</v>
      </c>
      <c r="J1748" s="29" t="str">
        <f t="shared" si="173"/>
        <v/>
      </c>
      <c r="K1748" s="29" t="str">
        <f t="shared" si="174"/>
        <v/>
      </c>
      <c r="L1748" s="29" t="str">
        <f t="shared" si="175"/>
        <v/>
      </c>
      <c r="M1748" s="29" t="str">
        <f t="shared" si="176"/>
        <v/>
      </c>
    </row>
    <row r="1749" spans="3:13" x14ac:dyDescent="0.2">
      <c r="C1749" s="25" t="str">
        <f t="shared" si="172"/>
        <v/>
      </c>
      <c r="E1749" s="622">
        <f t="shared" si="177"/>
        <v>2</v>
      </c>
      <c r="J1749" s="29" t="str">
        <f t="shared" si="173"/>
        <v/>
      </c>
      <c r="K1749" s="29" t="str">
        <f t="shared" si="174"/>
        <v/>
      </c>
      <c r="L1749" s="29" t="str">
        <f t="shared" si="175"/>
        <v/>
      </c>
      <c r="M1749" s="29" t="str">
        <f t="shared" si="176"/>
        <v/>
      </c>
    </row>
    <row r="1750" spans="3:13" x14ac:dyDescent="0.2">
      <c r="C1750" s="25" t="str">
        <f t="shared" si="172"/>
        <v/>
      </c>
      <c r="E1750" s="622">
        <f t="shared" si="177"/>
        <v>2</v>
      </c>
      <c r="J1750" s="29" t="str">
        <f t="shared" si="173"/>
        <v/>
      </c>
      <c r="K1750" s="29" t="str">
        <f t="shared" si="174"/>
        <v/>
      </c>
      <c r="L1750" s="29" t="str">
        <f t="shared" si="175"/>
        <v/>
      </c>
      <c r="M1750" s="29" t="str">
        <f t="shared" si="176"/>
        <v/>
      </c>
    </row>
    <row r="1751" spans="3:13" x14ac:dyDescent="0.2">
      <c r="C1751" s="25" t="str">
        <f t="shared" si="172"/>
        <v/>
      </c>
      <c r="E1751" s="622">
        <f t="shared" si="177"/>
        <v>2</v>
      </c>
      <c r="J1751" s="29" t="str">
        <f t="shared" si="173"/>
        <v/>
      </c>
      <c r="K1751" s="29" t="str">
        <f t="shared" si="174"/>
        <v/>
      </c>
      <c r="L1751" s="29" t="str">
        <f t="shared" si="175"/>
        <v/>
      </c>
      <c r="M1751" s="29" t="str">
        <f t="shared" si="176"/>
        <v/>
      </c>
    </row>
    <row r="1752" spans="3:13" x14ac:dyDescent="0.2">
      <c r="C1752" s="25" t="str">
        <f t="shared" si="172"/>
        <v/>
      </c>
      <c r="E1752" s="622">
        <f t="shared" si="177"/>
        <v>2</v>
      </c>
      <c r="J1752" s="29" t="str">
        <f t="shared" si="173"/>
        <v/>
      </c>
      <c r="K1752" s="29" t="str">
        <f t="shared" si="174"/>
        <v/>
      </c>
      <c r="L1752" s="29" t="str">
        <f t="shared" si="175"/>
        <v/>
      </c>
      <c r="M1752" s="29" t="str">
        <f t="shared" si="176"/>
        <v/>
      </c>
    </row>
    <row r="1753" spans="3:13" x14ac:dyDescent="0.2">
      <c r="C1753" s="25" t="str">
        <f t="shared" si="172"/>
        <v/>
      </c>
      <c r="E1753" s="622">
        <f t="shared" si="177"/>
        <v>2</v>
      </c>
      <c r="J1753" s="29" t="str">
        <f t="shared" si="173"/>
        <v/>
      </c>
      <c r="K1753" s="29" t="str">
        <f t="shared" si="174"/>
        <v/>
      </c>
      <c r="L1753" s="29" t="str">
        <f t="shared" si="175"/>
        <v/>
      </c>
      <c r="M1753" s="29" t="str">
        <f t="shared" si="176"/>
        <v/>
      </c>
    </row>
    <row r="1754" spans="3:13" x14ac:dyDescent="0.2">
      <c r="C1754" s="25" t="str">
        <f t="shared" si="172"/>
        <v/>
      </c>
      <c r="E1754" s="622">
        <f t="shared" si="177"/>
        <v>2</v>
      </c>
      <c r="J1754" s="29" t="str">
        <f t="shared" si="173"/>
        <v/>
      </c>
      <c r="K1754" s="29" t="str">
        <f t="shared" si="174"/>
        <v/>
      </c>
      <c r="L1754" s="29" t="str">
        <f t="shared" si="175"/>
        <v/>
      </c>
      <c r="M1754" s="29" t="str">
        <f t="shared" si="176"/>
        <v/>
      </c>
    </row>
    <row r="1755" spans="3:13" x14ac:dyDescent="0.2">
      <c r="C1755" s="25" t="str">
        <f t="shared" si="172"/>
        <v/>
      </c>
      <c r="E1755" s="622">
        <f t="shared" si="177"/>
        <v>2</v>
      </c>
      <c r="J1755" s="29" t="str">
        <f t="shared" si="173"/>
        <v/>
      </c>
      <c r="K1755" s="29" t="str">
        <f t="shared" si="174"/>
        <v/>
      </c>
      <c r="L1755" s="29" t="str">
        <f t="shared" si="175"/>
        <v/>
      </c>
      <c r="M1755" s="29" t="str">
        <f t="shared" si="176"/>
        <v/>
      </c>
    </row>
    <row r="1756" spans="3:13" x14ac:dyDescent="0.2">
      <c r="C1756" s="25" t="str">
        <f t="shared" si="172"/>
        <v/>
      </c>
      <c r="E1756" s="622">
        <f t="shared" si="177"/>
        <v>2</v>
      </c>
      <c r="J1756" s="29" t="str">
        <f t="shared" si="173"/>
        <v/>
      </c>
      <c r="K1756" s="29" t="str">
        <f t="shared" si="174"/>
        <v/>
      </c>
      <c r="L1756" s="29" t="str">
        <f t="shared" si="175"/>
        <v/>
      </c>
      <c r="M1756" s="29" t="str">
        <f t="shared" si="176"/>
        <v/>
      </c>
    </row>
    <row r="1757" spans="3:13" x14ac:dyDescent="0.2">
      <c r="C1757" s="25" t="str">
        <f t="shared" si="172"/>
        <v/>
      </c>
      <c r="E1757" s="622">
        <f t="shared" si="177"/>
        <v>2</v>
      </c>
      <c r="J1757" s="29" t="str">
        <f t="shared" si="173"/>
        <v/>
      </c>
      <c r="K1757" s="29" t="str">
        <f t="shared" si="174"/>
        <v/>
      </c>
      <c r="L1757" s="29" t="str">
        <f t="shared" si="175"/>
        <v/>
      </c>
      <c r="M1757" s="29" t="str">
        <f t="shared" si="176"/>
        <v/>
      </c>
    </row>
    <row r="1758" spans="3:13" x14ac:dyDescent="0.2">
      <c r="C1758" s="25" t="str">
        <f t="shared" si="172"/>
        <v/>
      </c>
      <c r="E1758" s="622">
        <f t="shared" si="177"/>
        <v>2</v>
      </c>
      <c r="J1758" s="29" t="str">
        <f t="shared" si="173"/>
        <v/>
      </c>
      <c r="K1758" s="29" t="str">
        <f t="shared" si="174"/>
        <v/>
      </c>
      <c r="L1758" s="29" t="str">
        <f t="shared" si="175"/>
        <v/>
      </c>
      <c r="M1758" s="29" t="str">
        <f t="shared" si="176"/>
        <v/>
      </c>
    </row>
    <row r="1759" spans="3:13" x14ac:dyDescent="0.2">
      <c r="C1759" s="25" t="str">
        <f t="shared" si="172"/>
        <v/>
      </c>
      <c r="E1759" s="622">
        <f t="shared" si="177"/>
        <v>2</v>
      </c>
      <c r="J1759" s="29" t="str">
        <f t="shared" si="173"/>
        <v/>
      </c>
      <c r="K1759" s="29" t="str">
        <f t="shared" si="174"/>
        <v/>
      </c>
      <c r="L1759" s="29" t="str">
        <f t="shared" si="175"/>
        <v/>
      </c>
      <c r="M1759" s="29" t="str">
        <f t="shared" si="176"/>
        <v/>
      </c>
    </row>
    <row r="1760" spans="3:13" x14ac:dyDescent="0.2">
      <c r="C1760" s="25" t="str">
        <f t="shared" si="172"/>
        <v/>
      </c>
      <c r="E1760" s="622">
        <f t="shared" si="177"/>
        <v>2</v>
      </c>
      <c r="J1760" s="29" t="str">
        <f t="shared" si="173"/>
        <v/>
      </c>
      <c r="K1760" s="29" t="str">
        <f t="shared" si="174"/>
        <v/>
      </c>
      <c r="L1760" s="29" t="str">
        <f t="shared" si="175"/>
        <v/>
      </c>
      <c r="M1760" s="29" t="str">
        <f t="shared" si="176"/>
        <v/>
      </c>
    </row>
    <row r="1761" spans="3:13" x14ac:dyDescent="0.2">
      <c r="C1761" s="25" t="str">
        <f t="shared" si="172"/>
        <v/>
      </c>
      <c r="E1761" s="622">
        <f t="shared" si="177"/>
        <v>2</v>
      </c>
      <c r="J1761" s="29" t="str">
        <f t="shared" si="173"/>
        <v/>
      </c>
      <c r="K1761" s="29" t="str">
        <f t="shared" si="174"/>
        <v/>
      </c>
      <c r="L1761" s="29" t="str">
        <f t="shared" si="175"/>
        <v/>
      </c>
      <c r="M1761" s="29" t="str">
        <f t="shared" si="176"/>
        <v/>
      </c>
    </row>
    <row r="1762" spans="3:13" x14ac:dyDescent="0.2">
      <c r="C1762" s="25" t="str">
        <f t="shared" si="172"/>
        <v/>
      </c>
      <c r="E1762" s="622">
        <f t="shared" si="177"/>
        <v>2</v>
      </c>
      <c r="J1762" s="29" t="str">
        <f t="shared" si="173"/>
        <v/>
      </c>
      <c r="K1762" s="29" t="str">
        <f t="shared" si="174"/>
        <v/>
      </c>
      <c r="L1762" s="29" t="str">
        <f t="shared" si="175"/>
        <v/>
      </c>
      <c r="M1762" s="29" t="str">
        <f t="shared" si="176"/>
        <v/>
      </c>
    </row>
    <row r="1763" spans="3:13" x14ac:dyDescent="0.2">
      <c r="C1763" s="25" t="str">
        <f t="shared" si="172"/>
        <v/>
      </c>
      <c r="E1763" s="622">
        <f t="shared" si="177"/>
        <v>2</v>
      </c>
      <c r="J1763" s="29" t="str">
        <f t="shared" si="173"/>
        <v/>
      </c>
      <c r="K1763" s="29" t="str">
        <f t="shared" si="174"/>
        <v/>
      </c>
      <c r="L1763" s="29" t="str">
        <f t="shared" si="175"/>
        <v/>
      </c>
      <c r="M1763" s="29" t="str">
        <f t="shared" si="176"/>
        <v/>
      </c>
    </row>
    <row r="1764" spans="3:13" x14ac:dyDescent="0.2">
      <c r="C1764" s="25" t="str">
        <f t="shared" si="172"/>
        <v/>
      </c>
      <c r="E1764" s="622">
        <f t="shared" si="177"/>
        <v>2</v>
      </c>
      <c r="J1764" s="29" t="str">
        <f t="shared" si="173"/>
        <v/>
      </c>
      <c r="K1764" s="29" t="str">
        <f t="shared" si="174"/>
        <v/>
      </c>
      <c r="L1764" s="29" t="str">
        <f t="shared" si="175"/>
        <v/>
      </c>
      <c r="M1764" s="29" t="str">
        <f t="shared" si="176"/>
        <v/>
      </c>
    </row>
    <row r="1765" spans="3:13" x14ac:dyDescent="0.2">
      <c r="C1765" s="25" t="str">
        <f t="shared" si="172"/>
        <v/>
      </c>
      <c r="E1765" s="622">
        <f t="shared" si="177"/>
        <v>2</v>
      </c>
      <c r="J1765" s="29" t="str">
        <f t="shared" si="173"/>
        <v/>
      </c>
      <c r="K1765" s="29" t="str">
        <f t="shared" si="174"/>
        <v/>
      </c>
      <c r="L1765" s="29" t="str">
        <f t="shared" si="175"/>
        <v/>
      </c>
      <c r="M1765" s="29" t="str">
        <f t="shared" si="176"/>
        <v/>
      </c>
    </row>
    <row r="1766" spans="3:13" x14ac:dyDescent="0.2">
      <c r="C1766" s="25" t="str">
        <f t="shared" si="172"/>
        <v/>
      </c>
      <c r="E1766" s="622">
        <f t="shared" si="177"/>
        <v>2</v>
      </c>
      <c r="J1766" s="29" t="str">
        <f t="shared" si="173"/>
        <v/>
      </c>
      <c r="K1766" s="29" t="str">
        <f t="shared" si="174"/>
        <v/>
      </c>
      <c r="L1766" s="29" t="str">
        <f t="shared" si="175"/>
        <v/>
      </c>
      <c r="M1766" s="29" t="str">
        <f t="shared" si="176"/>
        <v/>
      </c>
    </row>
    <row r="1767" spans="3:13" x14ac:dyDescent="0.2">
      <c r="C1767" s="25" t="str">
        <f t="shared" si="172"/>
        <v/>
      </c>
      <c r="E1767" s="622">
        <f t="shared" si="177"/>
        <v>2</v>
      </c>
      <c r="J1767" s="29" t="str">
        <f t="shared" si="173"/>
        <v/>
      </c>
      <c r="K1767" s="29" t="str">
        <f t="shared" si="174"/>
        <v/>
      </c>
      <c r="L1767" s="29" t="str">
        <f t="shared" si="175"/>
        <v/>
      </c>
      <c r="M1767" s="29" t="str">
        <f t="shared" si="176"/>
        <v/>
      </c>
    </row>
    <row r="1768" spans="3:13" x14ac:dyDescent="0.2">
      <c r="C1768" s="25" t="str">
        <f t="shared" si="172"/>
        <v/>
      </c>
      <c r="E1768" s="622">
        <f t="shared" si="177"/>
        <v>2</v>
      </c>
      <c r="J1768" s="29" t="str">
        <f t="shared" si="173"/>
        <v/>
      </c>
      <c r="K1768" s="29" t="str">
        <f t="shared" si="174"/>
        <v/>
      </c>
      <c r="L1768" s="29" t="str">
        <f t="shared" si="175"/>
        <v/>
      </c>
      <c r="M1768" s="29" t="str">
        <f t="shared" si="176"/>
        <v/>
      </c>
    </row>
    <row r="1769" spans="3:13" x14ac:dyDescent="0.2">
      <c r="C1769" s="25" t="str">
        <f t="shared" si="172"/>
        <v/>
      </c>
      <c r="E1769" s="622">
        <f t="shared" si="177"/>
        <v>2</v>
      </c>
      <c r="J1769" s="29" t="str">
        <f t="shared" si="173"/>
        <v/>
      </c>
      <c r="K1769" s="29" t="str">
        <f t="shared" si="174"/>
        <v/>
      </c>
      <c r="L1769" s="29" t="str">
        <f t="shared" si="175"/>
        <v/>
      </c>
      <c r="M1769" s="29" t="str">
        <f t="shared" si="176"/>
        <v/>
      </c>
    </row>
    <row r="1770" spans="3:13" x14ac:dyDescent="0.2">
      <c r="C1770" s="25" t="str">
        <f t="shared" si="172"/>
        <v/>
      </c>
      <c r="E1770" s="622">
        <f t="shared" si="177"/>
        <v>2</v>
      </c>
      <c r="J1770" s="29" t="str">
        <f t="shared" si="173"/>
        <v/>
      </c>
      <c r="K1770" s="29" t="str">
        <f t="shared" si="174"/>
        <v/>
      </c>
      <c r="L1770" s="29" t="str">
        <f t="shared" si="175"/>
        <v/>
      </c>
      <c r="M1770" s="29" t="str">
        <f t="shared" si="176"/>
        <v/>
      </c>
    </row>
    <row r="1771" spans="3:13" x14ac:dyDescent="0.2">
      <c r="C1771" s="25" t="str">
        <f t="shared" si="172"/>
        <v/>
      </c>
      <c r="E1771" s="622">
        <f t="shared" si="177"/>
        <v>2</v>
      </c>
      <c r="J1771" s="29" t="str">
        <f t="shared" si="173"/>
        <v/>
      </c>
      <c r="K1771" s="29" t="str">
        <f t="shared" si="174"/>
        <v/>
      </c>
      <c r="L1771" s="29" t="str">
        <f t="shared" si="175"/>
        <v/>
      </c>
      <c r="M1771" s="29" t="str">
        <f t="shared" si="176"/>
        <v/>
      </c>
    </row>
    <row r="1772" spans="3:13" x14ac:dyDescent="0.2">
      <c r="C1772" s="25" t="str">
        <f t="shared" ref="C1772:C1835" si="178">IF(ISERROR(VLOOKUP(A1772,Balance,2,FALSE)),"",VLOOKUP(A1772,Balance,2,FALSE))</f>
        <v/>
      </c>
      <c r="E1772" s="622">
        <f t="shared" si="177"/>
        <v>2</v>
      </c>
      <c r="J1772" s="29" t="str">
        <f t="shared" si="173"/>
        <v/>
      </c>
      <c r="K1772" s="29" t="str">
        <f t="shared" si="174"/>
        <v/>
      </c>
      <c r="L1772" s="29" t="str">
        <f t="shared" si="175"/>
        <v/>
      </c>
      <c r="M1772" s="29" t="str">
        <f t="shared" si="176"/>
        <v/>
      </c>
    </row>
    <row r="1773" spans="3:13" x14ac:dyDescent="0.2">
      <c r="C1773" s="25" t="str">
        <f t="shared" si="178"/>
        <v/>
      </c>
      <c r="E1773" s="622">
        <f t="shared" si="177"/>
        <v>2</v>
      </c>
      <c r="J1773" s="29" t="str">
        <f t="shared" ref="J1773:J1836" si="179">IF($B1773="F",$G1773,"")</f>
        <v/>
      </c>
      <c r="K1773" s="29" t="str">
        <f t="shared" ref="K1773:K1836" si="180">IF($B1773="V",$G1773,"")</f>
        <v/>
      </c>
      <c r="L1773" s="29" t="str">
        <f t="shared" ref="L1773:L1836" si="181">IF($B1773="A",$G1773,"")</f>
        <v/>
      </c>
      <c r="M1773" s="29" t="str">
        <f t="shared" ref="M1773:M1836" si="182">IF($B1773="G",$G1773,"")</f>
        <v/>
      </c>
    </row>
    <row r="1774" spans="3:13" x14ac:dyDescent="0.2">
      <c r="C1774" s="25" t="str">
        <f t="shared" si="178"/>
        <v/>
      </c>
      <c r="E1774" s="622">
        <f t="shared" si="177"/>
        <v>2</v>
      </c>
      <c r="J1774" s="29" t="str">
        <f t="shared" si="179"/>
        <v/>
      </c>
      <c r="K1774" s="29" t="str">
        <f t="shared" si="180"/>
        <v/>
      </c>
      <c r="L1774" s="29" t="str">
        <f t="shared" si="181"/>
        <v/>
      </c>
      <c r="M1774" s="29" t="str">
        <f t="shared" si="182"/>
        <v/>
      </c>
    </row>
    <row r="1775" spans="3:13" x14ac:dyDescent="0.2">
      <c r="C1775" s="25" t="str">
        <f t="shared" si="178"/>
        <v/>
      </c>
      <c r="E1775" s="622">
        <f t="shared" si="177"/>
        <v>2</v>
      </c>
      <c r="J1775" s="29" t="str">
        <f t="shared" si="179"/>
        <v/>
      </c>
      <c r="K1775" s="29" t="str">
        <f t="shared" si="180"/>
        <v/>
      </c>
      <c r="L1775" s="29" t="str">
        <f t="shared" si="181"/>
        <v/>
      </c>
      <c r="M1775" s="29" t="str">
        <f t="shared" si="182"/>
        <v/>
      </c>
    </row>
    <row r="1776" spans="3:13" x14ac:dyDescent="0.2">
      <c r="C1776" s="25" t="str">
        <f t="shared" si="178"/>
        <v/>
      </c>
      <c r="E1776" s="622">
        <f t="shared" si="177"/>
        <v>2</v>
      </c>
      <c r="J1776" s="29" t="str">
        <f t="shared" si="179"/>
        <v/>
      </c>
      <c r="K1776" s="29" t="str">
        <f t="shared" si="180"/>
        <v/>
      </c>
      <c r="L1776" s="29" t="str">
        <f t="shared" si="181"/>
        <v/>
      </c>
      <c r="M1776" s="29" t="str">
        <f t="shared" si="182"/>
        <v/>
      </c>
    </row>
    <row r="1777" spans="3:13" x14ac:dyDescent="0.2">
      <c r="C1777" s="25" t="str">
        <f t="shared" si="178"/>
        <v/>
      </c>
      <c r="E1777" s="622">
        <f t="shared" si="177"/>
        <v>2</v>
      </c>
      <c r="J1777" s="29" t="str">
        <f t="shared" si="179"/>
        <v/>
      </c>
      <c r="K1777" s="29" t="str">
        <f t="shared" si="180"/>
        <v/>
      </c>
      <c r="L1777" s="29" t="str">
        <f t="shared" si="181"/>
        <v/>
      </c>
      <c r="M1777" s="29" t="str">
        <f t="shared" si="182"/>
        <v/>
      </c>
    </row>
    <row r="1778" spans="3:13" x14ac:dyDescent="0.2">
      <c r="C1778" s="25" t="str">
        <f t="shared" si="178"/>
        <v/>
      </c>
      <c r="E1778" s="622">
        <f t="shared" ref="E1778:E1841" si="183">IF(MID(D1778,6,3)="000",1,2)</f>
        <v>2</v>
      </c>
      <c r="J1778" s="29" t="str">
        <f t="shared" si="179"/>
        <v/>
      </c>
      <c r="K1778" s="29" t="str">
        <f t="shared" si="180"/>
        <v/>
      </c>
      <c r="L1778" s="29" t="str">
        <f t="shared" si="181"/>
        <v/>
      </c>
      <c r="M1778" s="29" t="str">
        <f t="shared" si="182"/>
        <v/>
      </c>
    </row>
    <row r="1779" spans="3:13" x14ac:dyDescent="0.2">
      <c r="C1779" s="25" t="str">
        <f t="shared" si="178"/>
        <v/>
      </c>
      <c r="E1779" s="622">
        <f t="shared" si="183"/>
        <v>2</v>
      </c>
      <c r="J1779" s="29" t="str">
        <f t="shared" si="179"/>
        <v/>
      </c>
      <c r="K1779" s="29" t="str">
        <f t="shared" si="180"/>
        <v/>
      </c>
      <c r="L1779" s="29" t="str">
        <f t="shared" si="181"/>
        <v/>
      </c>
      <c r="M1779" s="29" t="str">
        <f t="shared" si="182"/>
        <v/>
      </c>
    </row>
    <row r="1780" spans="3:13" x14ac:dyDescent="0.2">
      <c r="C1780" s="25" t="str">
        <f t="shared" si="178"/>
        <v/>
      </c>
      <c r="E1780" s="622">
        <f t="shared" si="183"/>
        <v>2</v>
      </c>
      <c r="J1780" s="29" t="str">
        <f t="shared" si="179"/>
        <v/>
      </c>
      <c r="K1780" s="29" t="str">
        <f t="shared" si="180"/>
        <v/>
      </c>
      <c r="L1780" s="29" t="str">
        <f t="shared" si="181"/>
        <v/>
      </c>
      <c r="M1780" s="29" t="str">
        <f t="shared" si="182"/>
        <v/>
      </c>
    </row>
    <row r="1781" spans="3:13" x14ac:dyDescent="0.2">
      <c r="C1781" s="25" t="str">
        <f t="shared" si="178"/>
        <v/>
      </c>
      <c r="E1781" s="622">
        <f t="shared" si="183"/>
        <v>2</v>
      </c>
      <c r="J1781" s="29" t="str">
        <f t="shared" si="179"/>
        <v/>
      </c>
      <c r="K1781" s="29" t="str">
        <f t="shared" si="180"/>
        <v/>
      </c>
      <c r="L1781" s="29" t="str">
        <f t="shared" si="181"/>
        <v/>
      </c>
      <c r="M1781" s="29" t="str">
        <f t="shared" si="182"/>
        <v/>
      </c>
    </row>
    <row r="1782" spans="3:13" x14ac:dyDescent="0.2">
      <c r="C1782" s="25" t="str">
        <f t="shared" si="178"/>
        <v/>
      </c>
      <c r="E1782" s="622">
        <f t="shared" si="183"/>
        <v>2</v>
      </c>
      <c r="J1782" s="29" t="str">
        <f t="shared" si="179"/>
        <v/>
      </c>
      <c r="K1782" s="29" t="str">
        <f t="shared" si="180"/>
        <v/>
      </c>
      <c r="L1782" s="29" t="str">
        <f t="shared" si="181"/>
        <v/>
      </c>
      <c r="M1782" s="29" t="str">
        <f t="shared" si="182"/>
        <v/>
      </c>
    </row>
    <row r="1783" spans="3:13" x14ac:dyDescent="0.2">
      <c r="C1783" s="25" t="str">
        <f t="shared" si="178"/>
        <v/>
      </c>
      <c r="E1783" s="622">
        <f t="shared" si="183"/>
        <v>2</v>
      </c>
      <c r="J1783" s="29" t="str">
        <f t="shared" si="179"/>
        <v/>
      </c>
      <c r="K1783" s="29" t="str">
        <f t="shared" si="180"/>
        <v/>
      </c>
      <c r="L1783" s="29" t="str">
        <f t="shared" si="181"/>
        <v/>
      </c>
      <c r="M1783" s="29" t="str">
        <f t="shared" si="182"/>
        <v/>
      </c>
    </row>
    <row r="1784" spans="3:13" x14ac:dyDescent="0.2">
      <c r="C1784" s="25" t="str">
        <f t="shared" si="178"/>
        <v/>
      </c>
      <c r="E1784" s="622">
        <f t="shared" si="183"/>
        <v>2</v>
      </c>
      <c r="J1784" s="29" t="str">
        <f t="shared" si="179"/>
        <v/>
      </c>
      <c r="K1784" s="29" t="str">
        <f t="shared" si="180"/>
        <v/>
      </c>
      <c r="L1784" s="29" t="str">
        <f t="shared" si="181"/>
        <v/>
      </c>
      <c r="M1784" s="29" t="str">
        <f t="shared" si="182"/>
        <v/>
      </c>
    </row>
    <row r="1785" spans="3:13" x14ac:dyDescent="0.2">
      <c r="C1785" s="25" t="str">
        <f t="shared" si="178"/>
        <v/>
      </c>
      <c r="E1785" s="622">
        <f t="shared" si="183"/>
        <v>2</v>
      </c>
      <c r="J1785" s="29" t="str">
        <f t="shared" si="179"/>
        <v/>
      </c>
      <c r="K1785" s="29" t="str">
        <f t="shared" si="180"/>
        <v/>
      </c>
      <c r="L1785" s="29" t="str">
        <f t="shared" si="181"/>
        <v/>
      </c>
      <c r="M1785" s="29" t="str">
        <f t="shared" si="182"/>
        <v/>
      </c>
    </row>
    <row r="1786" spans="3:13" x14ac:dyDescent="0.2">
      <c r="C1786" s="25" t="str">
        <f t="shared" si="178"/>
        <v/>
      </c>
      <c r="E1786" s="622">
        <f t="shared" si="183"/>
        <v>2</v>
      </c>
      <c r="J1786" s="29" t="str">
        <f t="shared" si="179"/>
        <v/>
      </c>
      <c r="K1786" s="29" t="str">
        <f t="shared" si="180"/>
        <v/>
      </c>
      <c r="L1786" s="29" t="str">
        <f t="shared" si="181"/>
        <v/>
      </c>
      <c r="M1786" s="29" t="str">
        <f t="shared" si="182"/>
        <v/>
      </c>
    </row>
    <row r="1787" spans="3:13" x14ac:dyDescent="0.2">
      <c r="C1787" s="25" t="str">
        <f t="shared" si="178"/>
        <v/>
      </c>
      <c r="E1787" s="622">
        <f t="shared" si="183"/>
        <v>2</v>
      </c>
      <c r="J1787" s="29" t="str">
        <f t="shared" si="179"/>
        <v/>
      </c>
      <c r="K1787" s="29" t="str">
        <f t="shared" si="180"/>
        <v/>
      </c>
      <c r="L1787" s="29" t="str">
        <f t="shared" si="181"/>
        <v/>
      </c>
      <c r="M1787" s="29" t="str">
        <f t="shared" si="182"/>
        <v/>
      </c>
    </row>
    <row r="1788" spans="3:13" x14ac:dyDescent="0.2">
      <c r="C1788" s="25" t="str">
        <f t="shared" si="178"/>
        <v/>
      </c>
      <c r="E1788" s="622">
        <f t="shared" si="183"/>
        <v>2</v>
      </c>
      <c r="J1788" s="29" t="str">
        <f t="shared" si="179"/>
        <v/>
      </c>
      <c r="K1788" s="29" t="str">
        <f t="shared" si="180"/>
        <v/>
      </c>
      <c r="L1788" s="29" t="str">
        <f t="shared" si="181"/>
        <v/>
      </c>
      <c r="M1788" s="29" t="str">
        <f t="shared" si="182"/>
        <v/>
      </c>
    </row>
    <row r="1789" spans="3:13" x14ac:dyDescent="0.2">
      <c r="C1789" s="25" t="str">
        <f t="shared" si="178"/>
        <v/>
      </c>
      <c r="E1789" s="622">
        <f t="shared" si="183"/>
        <v>2</v>
      </c>
      <c r="J1789" s="29" t="str">
        <f t="shared" si="179"/>
        <v/>
      </c>
      <c r="K1789" s="29" t="str">
        <f t="shared" si="180"/>
        <v/>
      </c>
      <c r="L1789" s="29" t="str">
        <f t="shared" si="181"/>
        <v/>
      </c>
      <c r="M1789" s="29" t="str">
        <f t="shared" si="182"/>
        <v/>
      </c>
    </row>
    <row r="1790" spans="3:13" x14ac:dyDescent="0.2">
      <c r="C1790" s="25" t="str">
        <f t="shared" si="178"/>
        <v/>
      </c>
      <c r="E1790" s="622">
        <f t="shared" si="183"/>
        <v>2</v>
      </c>
      <c r="J1790" s="29" t="str">
        <f t="shared" si="179"/>
        <v/>
      </c>
      <c r="K1790" s="29" t="str">
        <f t="shared" si="180"/>
        <v/>
      </c>
      <c r="L1790" s="29" t="str">
        <f t="shared" si="181"/>
        <v/>
      </c>
      <c r="M1790" s="29" t="str">
        <f t="shared" si="182"/>
        <v/>
      </c>
    </row>
    <row r="1791" spans="3:13" x14ac:dyDescent="0.2">
      <c r="C1791" s="25" t="str">
        <f t="shared" si="178"/>
        <v/>
      </c>
      <c r="E1791" s="622">
        <f t="shared" si="183"/>
        <v>2</v>
      </c>
      <c r="J1791" s="29" t="str">
        <f t="shared" si="179"/>
        <v/>
      </c>
      <c r="K1791" s="29" t="str">
        <f t="shared" si="180"/>
        <v/>
      </c>
      <c r="L1791" s="29" t="str">
        <f t="shared" si="181"/>
        <v/>
      </c>
      <c r="M1791" s="29" t="str">
        <f t="shared" si="182"/>
        <v/>
      </c>
    </row>
    <row r="1792" spans="3:13" x14ac:dyDescent="0.2">
      <c r="C1792" s="25" t="str">
        <f t="shared" si="178"/>
        <v/>
      </c>
      <c r="E1792" s="622">
        <f t="shared" si="183"/>
        <v>2</v>
      </c>
      <c r="J1792" s="29" t="str">
        <f t="shared" si="179"/>
        <v/>
      </c>
      <c r="K1792" s="29" t="str">
        <f t="shared" si="180"/>
        <v/>
      </c>
      <c r="L1792" s="29" t="str">
        <f t="shared" si="181"/>
        <v/>
      </c>
      <c r="M1792" s="29" t="str">
        <f t="shared" si="182"/>
        <v/>
      </c>
    </row>
    <row r="1793" spans="3:13" x14ac:dyDescent="0.2">
      <c r="C1793" s="25" t="str">
        <f t="shared" si="178"/>
        <v/>
      </c>
      <c r="E1793" s="622">
        <f t="shared" si="183"/>
        <v>2</v>
      </c>
      <c r="J1793" s="29" t="str">
        <f t="shared" si="179"/>
        <v/>
      </c>
      <c r="K1793" s="29" t="str">
        <f t="shared" si="180"/>
        <v/>
      </c>
      <c r="L1793" s="29" t="str">
        <f t="shared" si="181"/>
        <v/>
      </c>
      <c r="M1793" s="29" t="str">
        <f t="shared" si="182"/>
        <v/>
      </c>
    </row>
    <row r="1794" spans="3:13" x14ac:dyDescent="0.2">
      <c r="C1794" s="25" t="str">
        <f t="shared" si="178"/>
        <v/>
      </c>
      <c r="E1794" s="622">
        <f t="shared" si="183"/>
        <v>2</v>
      </c>
      <c r="J1794" s="29" t="str">
        <f t="shared" si="179"/>
        <v/>
      </c>
      <c r="K1794" s="29" t="str">
        <f t="shared" si="180"/>
        <v/>
      </c>
      <c r="L1794" s="29" t="str">
        <f t="shared" si="181"/>
        <v/>
      </c>
      <c r="M1794" s="29" t="str">
        <f t="shared" si="182"/>
        <v/>
      </c>
    </row>
    <row r="1795" spans="3:13" x14ac:dyDescent="0.2">
      <c r="C1795" s="25" t="str">
        <f t="shared" si="178"/>
        <v/>
      </c>
      <c r="E1795" s="622">
        <f t="shared" si="183"/>
        <v>2</v>
      </c>
      <c r="J1795" s="29" t="str">
        <f t="shared" si="179"/>
        <v/>
      </c>
      <c r="K1795" s="29" t="str">
        <f t="shared" si="180"/>
        <v/>
      </c>
      <c r="L1795" s="29" t="str">
        <f t="shared" si="181"/>
        <v/>
      </c>
      <c r="M1795" s="29" t="str">
        <f t="shared" si="182"/>
        <v/>
      </c>
    </row>
    <row r="1796" spans="3:13" x14ac:dyDescent="0.2">
      <c r="C1796" s="25" t="str">
        <f t="shared" si="178"/>
        <v/>
      </c>
      <c r="E1796" s="622">
        <f t="shared" si="183"/>
        <v>2</v>
      </c>
      <c r="J1796" s="29" t="str">
        <f t="shared" si="179"/>
        <v/>
      </c>
      <c r="K1796" s="29" t="str">
        <f t="shared" si="180"/>
        <v/>
      </c>
      <c r="L1796" s="29" t="str">
        <f t="shared" si="181"/>
        <v/>
      </c>
      <c r="M1796" s="29" t="str">
        <f t="shared" si="182"/>
        <v/>
      </c>
    </row>
    <row r="1797" spans="3:13" x14ac:dyDescent="0.2">
      <c r="C1797" s="25" t="str">
        <f t="shared" si="178"/>
        <v/>
      </c>
      <c r="E1797" s="622">
        <f t="shared" si="183"/>
        <v>2</v>
      </c>
      <c r="J1797" s="29" t="str">
        <f t="shared" si="179"/>
        <v/>
      </c>
      <c r="K1797" s="29" t="str">
        <f t="shared" si="180"/>
        <v/>
      </c>
      <c r="L1797" s="29" t="str">
        <f t="shared" si="181"/>
        <v/>
      </c>
      <c r="M1797" s="29" t="str">
        <f t="shared" si="182"/>
        <v/>
      </c>
    </row>
    <row r="1798" spans="3:13" x14ac:dyDescent="0.2">
      <c r="C1798" s="25" t="str">
        <f t="shared" si="178"/>
        <v/>
      </c>
      <c r="E1798" s="622">
        <f t="shared" si="183"/>
        <v>2</v>
      </c>
      <c r="J1798" s="29" t="str">
        <f t="shared" si="179"/>
        <v/>
      </c>
      <c r="K1798" s="29" t="str">
        <f t="shared" si="180"/>
        <v/>
      </c>
      <c r="L1798" s="29" t="str">
        <f t="shared" si="181"/>
        <v/>
      </c>
      <c r="M1798" s="29" t="str">
        <f t="shared" si="182"/>
        <v/>
      </c>
    </row>
    <row r="1799" spans="3:13" x14ac:dyDescent="0.2">
      <c r="C1799" s="25" t="str">
        <f t="shared" si="178"/>
        <v/>
      </c>
      <c r="E1799" s="622">
        <f t="shared" si="183"/>
        <v>2</v>
      </c>
      <c r="J1799" s="29" t="str">
        <f t="shared" si="179"/>
        <v/>
      </c>
      <c r="K1799" s="29" t="str">
        <f t="shared" si="180"/>
        <v/>
      </c>
      <c r="L1799" s="29" t="str">
        <f t="shared" si="181"/>
        <v/>
      </c>
      <c r="M1799" s="29" t="str">
        <f t="shared" si="182"/>
        <v/>
      </c>
    </row>
    <row r="1800" spans="3:13" x14ac:dyDescent="0.2">
      <c r="C1800" s="25" t="str">
        <f t="shared" si="178"/>
        <v/>
      </c>
      <c r="E1800" s="622">
        <f t="shared" si="183"/>
        <v>2</v>
      </c>
      <c r="J1800" s="29" t="str">
        <f t="shared" si="179"/>
        <v/>
      </c>
      <c r="K1800" s="29" t="str">
        <f t="shared" si="180"/>
        <v/>
      </c>
      <c r="L1800" s="29" t="str">
        <f t="shared" si="181"/>
        <v/>
      </c>
      <c r="M1800" s="29" t="str">
        <f t="shared" si="182"/>
        <v/>
      </c>
    </row>
    <row r="1801" spans="3:13" x14ac:dyDescent="0.2">
      <c r="C1801" s="25" t="str">
        <f t="shared" si="178"/>
        <v/>
      </c>
      <c r="E1801" s="622">
        <f t="shared" si="183"/>
        <v>2</v>
      </c>
      <c r="J1801" s="29" t="str">
        <f t="shared" si="179"/>
        <v/>
      </c>
      <c r="K1801" s="29" t="str">
        <f t="shared" si="180"/>
        <v/>
      </c>
      <c r="L1801" s="29" t="str">
        <f t="shared" si="181"/>
        <v/>
      </c>
      <c r="M1801" s="29" t="str">
        <f t="shared" si="182"/>
        <v/>
      </c>
    </row>
    <row r="1802" spans="3:13" x14ac:dyDescent="0.2">
      <c r="C1802" s="25" t="str">
        <f t="shared" si="178"/>
        <v/>
      </c>
      <c r="E1802" s="622">
        <f t="shared" si="183"/>
        <v>2</v>
      </c>
      <c r="J1802" s="29" t="str">
        <f t="shared" si="179"/>
        <v/>
      </c>
      <c r="K1802" s="29" t="str">
        <f t="shared" si="180"/>
        <v/>
      </c>
      <c r="L1802" s="29" t="str">
        <f t="shared" si="181"/>
        <v/>
      </c>
      <c r="M1802" s="29" t="str">
        <f t="shared" si="182"/>
        <v/>
      </c>
    </row>
    <row r="1803" spans="3:13" x14ac:dyDescent="0.2">
      <c r="C1803" s="25" t="str">
        <f t="shared" si="178"/>
        <v/>
      </c>
      <c r="E1803" s="622">
        <f t="shared" si="183"/>
        <v>2</v>
      </c>
      <c r="J1803" s="29" t="str">
        <f t="shared" si="179"/>
        <v/>
      </c>
      <c r="K1803" s="29" t="str">
        <f t="shared" si="180"/>
        <v/>
      </c>
      <c r="L1803" s="29" t="str">
        <f t="shared" si="181"/>
        <v/>
      </c>
      <c r="M1803" s="29" t="str">
        <f t="shared" si="182"/>
        <v/>
      </c>
    </row>
    <row r="1804" spans="3:13" x14ac:dyDescent="0.2">
      <c r="C1804" s="25" t="str">
        <f t="shared" si="178"/>
        <v/>
      </c>
      <c r="E1804" s="622">
        <f t="shared" si="183"/>
        <v>2</v>
      </c>
      <c r="J1804" s="29" t="str">
        <f t="shared" si="179"/>
        <v/>
      </c>
      <c r="K1804" s="29" t="str">
        <f t="shared" si="180"/>
        <v/>
      </c>
      <c r="L1804" s="29" t="str">
        <f t="shared" si="181"/>
        <v/>
      </c>
      <c r="M1804" s="29" t="str">
        <f t="shared" si="182"/>
        <v/>
      </c>
    </row>
    <row r="1805" spans="3:13" x14ac:dyDescent="0.2">
      <c r="C1805" s="25" t="str">
        <f t="shared" si="178"/>
        <v/>
      </c>
      <c r="E1805" s="622">
        <f t="shared" si="183"/>
        <v>2</v>
      </c>
      <c r="J1805" s="29" t="str">
        <f t="shared" si="179"/>
        <v/>
      </c>
      <c r="K1805" s="29" t="str">
        <f t="shared" si="180"/>
        <v/>
      </c>
      <c r="L1805" s="29" t="str">
        <f t="shared" si="181"/>
        <v/>
      </c>
      <c r="M1805" s="29" t="str">
        <f t="shared" si="182"/>
        <v/>
      </c>
    </row>
    <row r="1806" spans="3:13" x14ac:dyDescent="0.2">
      <c r="C1806" s="25" t="str">
        <f t="shared" si="178"/>
        <v/>
      </c>
      <c r="E1806" s="622">
        <f t="shared" si="183"/>
        <v>2</v>
      </c>
      <c r="J1806" s="29" t="str">
        <f t="shared" si="179"/>
        <v/>
      </c>
      <c r="K1806" s="29" t="str">
        <f t="shared" si="180"/>
        <v/>
      </c>
      <c r="L1806" s="29" t="str">
        <f t="shared" si="181"/>
        <v/>
      </c>
      <c r="M1806" s="29" t="str">
        <f t="shared" si="182"/>
        <v/>
      </c>
    </row>
    <row r="1807" spans="3:13" x14ac:dyDescent="0.2">
      <c r="C1807" s="25" t="str">
        <f t="shared" si="178"/>
        <v/>
      </c>
      <c r="E1807" s="622">
        <f t="shared" si="183"/>
        <v>2</v>
      </c>
      <c r="J1807" s="29" t="str">
        <f t="shared" si="179"/>
        <v/>
      </c>
      <c r="K1807" s="29" t="str">
        <f t="shared" si="180"/>
        <v/>
      </c>
      <c r="L1807" s="29" t="str">
        <f t="shared" si="181"/>
        <v/>
      </c>
      <c r="M1807" s="29" t="str">
        <f t="shared" si="182"/>
        <v/>
      </c>
    </row>
    <row r="1808" spans="3:13" x14ac:dyDescent="0.2">
      <c r="C1808" s="25" t="str">
        <f t="shared" si="178"/>
        <v/>
      </c>
      <c r="E1808" s="622">
        <f t="shared" si="183"/>
        <v>2</v>
      </c>
      <c r="J1808" s="29" t="str">
        <f t="shared" si="179"/>
        <v/>
      </c>
      <c r="K1808" s="29" t="str">
        <f t="shared" si="180"/>
        <v/>
      </c>
      <c r="L1808" s="29" t="str">
        <f t="shared" si="181"/>
        <v/>
      </c>
      <c r="M1808" s="29" t="str">
        <f t="shared" si="182"/>
        <v/>
      </c>
    </row>
    <row r="1809" spans="3:13" x14ac:dyDescent="0.2">
      <c r="C1809" s="25" t="str">
        <f t="shared" si="178"/>
        <v/>
      </c>
      <c r="E1809" s="622">
        <f t="shared" si="183"/>
        <v>2</v>
      </c>
      <c r="J1809" s="29" t="str">
        <f t="shared" si="179"/>
        <v/>
      </c>
      <c r="K1809" s="29" t="str">
        <f t="shared" si="180"/>
        <v/>
      </c>
      <c r="L1809" s="29" t="str">
        <f t="shared" si="181"/>
        <v/>
      </c>
      <c r="M1809" s="29" t="str">
        <f t="shared" si="182"/>
        <v/>
      </c>
    </row>
    <row r="1810" spans="3:13" x14ac:dyDescent="0.2">
      <c r="C1810" s="25" t="str">
        <f t="shared" si="178"/>
        <v/>
      </c>
      <c r="E1810" s="622">
        <f t="shared" si="183"/>
        <v>2</v>
      </c>
      <c r="J1810" s="29" t="str">
        <f t="shared" si="179"/>
        <v/>
      </c>
      <c r="K1810" s="29" t="str">
        <f t="shared" si="180"/>
        <v/>
      </c>
      <c r="L1810" s="29" t="str">
        <f t="shared" si="181"/>
        <v/>
      </c>
      <c r="M1810" s="29" t="str">
        <f t="shared" si="182"/>
        <v/>
      </c>
    </row>
    <row r="1811" spans="3:13" x14ac:dyDescent="0.2">
      <c r="C1811" s="25" t="str">
        <f t="shared" si="178"/>
        <v/>
      </c>
      <c r="E1811" s="622">
        <f t="shared" si="183"/>
        <v>2</v>
      </c>
      <c r="J1811" s="29" t="str">
        <f t="shared" si="179"/>
        <v/>
      </c>
      <c r="K1811" s="29" t="str">
        <f t="shared" si="180"/>
        <v/>
      </c>
      <c r="L1811" s="29" t="str">
        <f t="shared" si="181"/>
        <v/>
      </c>
      <c r="M1811" s="29" t="str">
        <f t="shared" si="182"/>
        <v/>
      </c>
    </row>
    <row r="1812" spans="3:13" x14ac:dyDescent="0.2">
      <c r="C1812" s="25" t="str">
        <f t="shared" si="178"/>
        <v/>
      </c>
      <c r="E1812" s="622">
        <f t="shared" si="183"/>
        <v>2</v>
      </c>
      <c r="J1812" s="29" t="str">
        <f t="shared" si="179"/>
        <v/>
      </c>
      <c r="K1812" s="29" t="str">
        <f t="shared" si="180"/>
        <v/>
      </c>
      <c r="L1812" s="29" t="str">
        <f t="shared" si="181"/>
        <v/>
      </c>
      <c r="M1812" s="29" t="str">
        <f t="shared" si="182"/>
        <v/>
      </c>
    </row>
    <row r="1813" spans="3:13" x14ac:dyDescent="0.2">
      <c r="C1813" s="25" t="str">
        <f t="shared" si="178"/>
        <v/>
      </c>
      <c r="E1813" s="622">
        <f t="shared" si="183"/>
        <v>2</v>
      </c>
      <c r="J1813" s="29" t="str">
        <f t="shared" si="179"/>
        <v/>
      </c>
      <c r="K1813" s="29" t="str">
        <f t="shared" si="180"/>
        <v/>
      </c>
      <c r="L1813" s="29" t="str">
        <f t="shared" si="181"/>
        <v/>
      </c>
      <c r="M1813" s="29" t="str">
        <f t="shared" si="182"/>
        <v/>
      </c>
    </row>
    <row r="1814" spans="3:13" x14ac:dyDescent="0.2">
      <c r="C1814" s="25" t="str">
        <f t="shared" si="178"/>
        <v/>
      </c>
      <c r="E1814" s="622">
        <f t="shared" si="183"/>
        <v>2</v>
      </c>
      <c r="J1814" s="29" t="str">
        <f t="shared" si="179"/>
        <v/>
      </c>
      <c r="K1814" s="29" t="str">
        <f t="shared" si="180"/>
        <v/>
      </c>
      <c r="L1814" s="29" t="str">
        <f t="shared" si="181"/>
        <v/>
      </c>
      <c r="M1814" s="29" t="str">
        <f t="shared" si="182"/>
        <v/>
      </c>
    </row>
    <row r="1815" spans="3:13" x14ac:dyDescent="0.2">
      <c r="C1815" s="25" t="str">
        <f t="shared" si="178"/>
        <v/>
      </c>
      <c r="E1815" s="622">
        <f t="shared" si="183"/>
        <v>2</v>
      </c>
      <c r="J1815" s="29" t="str">
        <f t="shared" si="179"/>
        <v/>
      </c>
      <c r="K1815" s="29" t="str">
        <f t="shared" si="180"/>
        <v/>
      </c>
      <c r="L1815" s="29" t="str">
        <f t="shared" si="181"/>
        <v/>
      </c>
      <c r="M1815" s="29" t="str">
        <f t="shared" si="182"/>
        <v/>
      </c>
    </row>
    <row r="1816" spans="3:13" x14ac:dyDescent="0.2">
      <c r="C1816" s="25" t="str">
        <f t="shared" si="178"/>
        <v/>
      </c>
      <c r="E1816" s="622">
        <f t="shared" si="183"/>
        <v>2</v>
      </c>
      <c r="J1816" s="29" t="str">
        <f t="shared" si="179"/>
        <v/>
      </c>
      <c r="K1816" s="29" t="str">
        <f t="shared" si="180"/>
        <v/>
      </c>
      <c r="L1816" s="29" t="str">
        <f t="shared" si="181"/>
        <v/>
      </c>
      <c r="M1816" s="29" t="str">
        <f t="shared" si="182"/>
        <v/>
      </c>
    </row>
    <row r="1817" spans="3:13" x14ac:dyDescent="0.2">
      <c r="C1817" s="25" t="str">
        <f t="shared" si="178"/>
        <v/>
      </c>
      <c r="E1817" s="622">
        <f t="shared" si="183"/>
        <v>2</v>
      </c>
      <c r="J1817" s="29" t="str">
        <f t="shared" si="179"/>
        <v/>
      </c>
      <c r="K1817" s="29" t="str">
        <f t="shared" si="180"/>
        <v/>
      </c>
      <c r="L1817" s="29" t="str">
        <f t="shared" si="181"/>
        <v/>
      </c>
      <c r="M1817" s="29" t="str">
        <f t="shared" si="182"/>
        <v/>
      </c>
    </row>
    <row r="1818" spans="3:13" x14ac:dyDescent="0.2">
      <c r="C1818" s="25" t="str">
        <f t="shared" si="178"/>
        <v/>
      </c>
      <c r="E1818" s="622">
        <f t="shared" si="183"/>
        <v>2</v>
      </c>
      <c r="J1818" s="29" t="str">
        <f t="shared" si="179"/>
        <v/>
      </c>
      <c r="K1818" s="29" t="str">
        <f t="shared" si="180"/>
        <v/>
      </c>
      <c r="L1818" s="29" t="str">
        <f t="shared" si="181"/>
        <v/>
      </c>
      <c r="M1818" s="29" t="str">
        <f t="shared" si="182"/>
        <v/>
      </c>
    </row>
    <row r="1819" spans="3:13" x14ac:dyDescent="0.2">
      <c r="C1819" s="25" t="str">
        <f t="shared" si="178"/>
        <v/>
      </c>
      <c r="E1819" s="622">
        <f t="shared" si="183"/>
        <v>2</v>
      </c>
      <c r="J1819" s="29" t="str">
        <f t="shared" si="179"/>
        <v/>
      </c>
      <c r="K1819" s="29" t="str">
        <f t="shared" si="180"/>
        <v/>
      </c>
      <c r="L1819" s="29" t="str">
        <f t="shared" si="181"/>
        <v/>
      </c>
      <c r="M1819" s="29" t="str">
        <f t="shared" si="182"/>
        <v/>
      </c>
    </row>
    <row r="1820" spans="3:13" x14ac:dyDescent="0.2">
      <c r="C1820" s="25" t="str">
        <f t="shared" si="178"/>
        <v/>
      </c>
      <c r="E1820" s="622">
        <f t="shared" si="183"/>
        <v>2</v>
      </c>
      <c r="J1820" s="29" t="str">
        <f t="shared" si="179"/>
        <v/>
      </c>
      <c r="K1820" s="29" t="str">
        <f t="shared" si="180"/>
        <v/>
      </c>
      <c r="L1820" s="29" t="str">
        <f t="shared" si="181"/>
        <v/>
      </c>
      <c r="M1820" s="29" t="str">
        <f t="shared" si="182"/>
        <v/>
      </c>
    </row>
    <row r="1821" spans="3:13" x14ac:dyDescent="0.2">
      <c r="C1821" s="25" t="str">
        <f t="shared" si="178"/>
        <v/>
      </c>
      <c r="E1821" s="622">
        <f t="shared" si="183"/>
        <v>2</v>
      </c>
      <c r="J1821" s="29" t="str">
        <f t="shared" si="179"/>
        <v/>
      </c>
      <c r="K1821" s="29" t="str">
        <f t="shared" si="180"/>
        <v/>
      </c>
      <c r="L1821" s="29" t="str">
        <f t="shared" si="181"/>
        <v/>
      </c>
      <c r="M1821" s="29" t="str">
        <f t="shared" si="182"/>
        <v/>
      </c>
    </row>
    <row r="1822" spans="3:13" x14ac:dyDescent="0.2">
      <c r="C1822" s="25" t="str">
        <f t="shared" si="178"/>
        <v/>
      </c>
      <c r="E1822" s="622">
        <f t="shared" si="183"/>
        <v>2</v>
      </c>
      <c r="J1822" s="29" t="str">
        <f t="shared" si="179"/>
        <v/>
      </c>
      <c r="K1822" s="29" t="str">
        <f t="shared" si="180"/>
        <v/>
      </c>
      <c r="L1822" s="29" t="str">
        <f t="shared" si="181"/>
        <v/>
      </c>
      <c r="M1822" s="29" t="str">
        <f t="shared" si="182"/>
        <v/>
      </c>
    </row>
    <row r="1823" spans="3:13" x14ac:dyDescent="0.2">
      <c r="C1823" s="25" t="str">
        <f t="shared" si="178"/>
        <v/>
      </c>
      <c r="E1823" s="622">
        <f t="shared" si="183"/>
        <v>2</v>
      </c>
      <c r="J1823" s="29" t="str">
        <f t="shared" si="179"/>
        <v/>
      </c>
      <c r="K1823" s="29" t="str">
        <f t="shared" si="180"/>
        <v/>
      </c>
      <c r="L1823" s="29" t="str">
        <f t="shared" si="181"/>
        <v/>
      </c>
      <c r="M1823" s="29" t="str">
        <f t="shared" si="182"/>
        <v/>
      </c>
    </row>
    <row r="1824" spans="3:13" x14ac:dyDescent="0.2">
      <c r="C1824" s="25" t="str">
        <f t="shared" si="178"/>
        <v/>
      </c>
      <c r="E1824" s="622">
        <f t="shared" si="183"/>
        <v>2</v>
      </c>
      <c r="J1824" s="29" t="str">
        <f t="shared" si="179"/>
        <v/>
      </c>
      <c r="K1824" s="29" t="str">
        <f t="shared" si="180"/>
        <v/>
      </c>
      <c r="L1824" s="29" t="str">
        <f t="shared" si="181"/>
        <v/>
      </c>
      <c r="M1824" s="29" t="str">
        <f t="shared" si="182"/>
        <v/>
      </c>
    </row>
    <row r="1825" spans="3:13" x14ac:dyDescent="0.2">
      <c r="C1825" s="25" t="str">
        <f t="shared" si="178"/>
        <v/>
      </c>
      <c r="E1825" s="622">
        <f t="shared" si="183"/>
        <v>2</v>
      </c>
      <c r="J1825" s="29" t="str">
        <f t="shared" si="179"/>
        <v/>
      </c>
      <c r="K1825" s="29" t="str">
        <f t="shared" si="180"/>
        <v/>
      </c>
      <c r="L1825" s="29" t="str">
        <f t="shared" si="181"/>
        <v/>
      </c>
      <c r="M1825" s="29" t="str">
        <f t="shared" si="182"/>
        <v/>
      </c>
    </row>
    <row r="1826" spans="3:13" x14ac:dyDescent="0.2">
      <c r="C1826" s="25" t="str">
        <f t="shared" si="178"/>
        <v/>
      </c>
      <c r="E1826" s="622">
        <f t="shared" si="183"/>
        <v>2</v>
      </c>
      <c r="J1826" s="29" t="str">
        <f t="shared" si="179"/>
        <v/>
      </c>
      <c r="K1826" s="29" t="str">
        <f t="shared" si="180"/>
        <v/>
      </c>
      <c r="L1826" s="29" t="str">
        <f t="shared" si="181"/>
        <v/>
      </c>
      <c r="M1826" s="29" t="str">
        <f t="shared" si="182"/>
        <v/>
      </c>
    </row>
    <row r="1827" spans="3:13" x14ac:dyDescent="0.2">
      <c r="C1827" s="25" t="str">
        <f t="shared" si="178"/>
        <v/>
      </c>
      <c r="E1827" s="622">
        <f t="shared" si="183"/>
        <v>2</v>
      </c>
      <c r="J1827" s="29" t="str">
        <f t="shared" si="179"/>
        <v/>
      </c>
      <c r="K1827" s="29" t="str">
        <f t="shared" si="180"/>
        <v/>
      </c>
      <c r="L1827" s="29" t="str">
        <f t="shared" si="181"/>
        <v/>
      </c>
      <c r="M1827" s="29" t="str">
        <f t="shared" si="182"/>
        <v/>
      </c>
    </row>
    <row r="1828" spans="3:13" x14ac:dyDescent="0.2">
      <c r="C1828" s="25" t="str">
        <f t="shared" si="178"/>
        <v/>
      </c>
      <c r="E1828" s="622">
        <f t="shared" si="183"/>
        <v>2</v>
      </c>
      <c r="J1828" s="29" t="str">
        <f t="shared" si="179"/>
        <v/>
      </c>
      <c r="K1828" s="29" t="str">
        <f t="shared" si="180"/>
        <v/>
      </c>
      <c r="L1828" s="29" t="str">
        <f t="shared" si="181"/>
        <v/>
      </c>
      <c r="M1828" s="29" t="str">
        <f t="shared" si="182"/>
        <v/>
      </c>
    </row>
    <row r="1829" spans="3:13" x14ac:dyDescent="0.2">
      <c r="C1829" s="25" t="str">
        <f t="shared" si="178"/>
        <v/>
      </c>
      <c r="E1829" s="622">
        <f t="shared" si="183"/>
        <v>2</v>
      </c>
      <c r="J1829" s="29" t="str">
        <f t="shared" si="179"/>
        <v/>
      </c>
      <c r="K1829" s="29" t="str">
        <f t="shared" si="180"/>
        <v/>
      </c>
      <c r="L1829" s="29" t="str">
        <f t="shared" si="181"/>
        <v/>
      </c>
      <c r="M1829" s="29" t="str">
        <f t="shared" si="182"/>
        <v/>
      </c>
    </row>
    <row r="1830" spans="3:13" x14ac:dyDescent="0.2">
      <c r="C1830" s="25" t="str">
        <f t="shared" si="178"/>
        <v/>
      </c>
      <c r="E1830" s="622">
        <f t="shared" si="183"/>
        <v>2</v>
      </c>
      <c r="J1830" s="29" t="str">
        <f t="shared" si="179"/>
        <v/>
      </c>
      <c r="K1830" s="29" t="str">
        <f t="shared" si="180"/>
        <v/>
      </c>
      <c r="L1830" s="29" t="str">
        <f t="shared" si="181"/>
        <v/>
      </c>
      <c r="M1830" s="29" t="str">
        <f t="shared" si="182"/>
        <v/>
      </c>
    </row>
    <row r="1831" spans="3:13" x14ac:dyDescent="0.2">
      <c r="C1831" s="25" t="str">
        <f t="shared" si="178"/>
        <v/>
      </c>
      <c r="E1831" s="622">
        <f t="shared" si="183"/>
        <v>2</v>
      </c>
      <c r="J1831" s="29" t="str">
        <f t="shared" si="179"/>
        <v/>
      </c>
      <c r="K1831" s="29" t="str">
        <f t="shared" si="180"/>
        <v/>
      </c>
      <c r="L1831" s="29" t="str">
        <f t="shared" si="181"/>
        <v/>
      </c>
      <c r="M1831" s="29" t="str">
        <f t="shared" si="182"/>
        <v/>
      </c>
    </row>
    <row r="1832" spans="3:13" x14ac:dyDescent="0.2">
      <c r="C1832" s="25" t="str">
        <f t="shared" si="178"/>
        <v/>
      </c>
      <c r="E1832" s="622">
        <f t="shared" si="183"/>
        <v>2</v>
      </c>
      <c r="J1832" s="29" t="str">
        <f t="shared" si="179"/>
        <v/>
      </c>
      <c r="K1832" s="29" t="str">
        <f t="shared" si="180"/>
        <v/>
      </c>
      <c r="L1832" s="29" t="str">
        <f t="shared" si="181"/>
        <v/>
      </c>
      <c r="M1832" s="29" t="str">
        <f t="shared" si="182"/>
        <v/>
      </c>
    </row>
    <row r="1833" spans="3:13" x14ac:dyDescent="0.2">
      <c r="C1833" s="25" t="str">
        <f t="shared" si="178"/>
        <v/>
      </c>
      <c r="E1833" s="622">
        <f t="shared" si="183"/>
        <v>2</v>
      </c>
      <c r="J1833" s="29" t="str">
        <f t="shared" si="179"/>
        <v/>
      </c>
      <c r="K1833" s="29" t="str">
        <f t="shared" si="180"/>
        <v/>
      </c>
      <c r="L1833" s="29" t="str">
        <f t="shared" si="181"/>
        <v/>
      </c>
      <c r="M1833" s="29" t="str">
        <f t="shared" si="182"/>
        <v/>
      </c>
    </row>
    <row r="1834" spans="3:13" x14ac:dyDescent="0.2">
      <c r="C1834" s="25" t="str">
        <f t="shared" si="178"/>
        <v/>
      </c>
      <c r="E1834" s="622">
        <f t="shared" si="183"/>
        <v>2</v>
      </c>
      <c r="J1834" s="29" t="str">
        <f t="shared" si="179"/>
        <v/>
      </c>
      <c r="K1834" s="29" t="str">
        <f t="shared" si="180"/>
        <v/>
      </c>
      <c r="L1834" s="29" t="str">
        <f t="shared" si="181"/>
        <v/>
      </c>
      <c r="M1834" s="29" t="str">
        <f t="shared" si="182"/>
        <v/>
      </c>
    </row>
    <row r="1835" spans="3:13" x14ac:dyDescent="0.2">
      <c r="C1835" s="25" t="str">
        <f t="shared" si="178"/>
        <v/>
      </c>
      <c r="E1835" s="622">
        <f t="shared" si="183"/>
        <v>2</v>
      </c>
      <c r="J1835" s="29" t="str">
        <f t="shared" si="179"/>
        <v/>
      </c>
      <c r="K1835" s="29" t="str">
        <f t="shared" si="180"/>
        <v/>
      </c>
      <c r="L1835" s="29" t="str">
        <f t="shared" si="181"/>
        <v/>
      </c>
      <c r="M1835" s="29" t="str">
        <f t="shared" si="182"/>
        <v/>
      </c>
    </row>
    <row r="1836" spans="3:13" x14ac:dyDescent="0.2">
      <c r="C1836" s="25" t="str">
        <f t="shared" ref="C1836:C1899" si="184">IF(ISERROR(VLOOKUP(A1836,Balance,2,FALSE)),"",VLOOKUP(A1836,Balance,2,FALSE))</f>
        <v/>
      </c>
      <c r="E1836" s="622">
        <f t="shared" si="183"/>
        <v>2</v>
      </c>
      <c r="J1836" s="29" t="str">
        <f t="shared" si="179"/>
        <v/>
      </c>
      <c r="K1836" s="29" t="str">
        <f t="shared" si="180"/>
        <v/>
      </c>
      <c r="L1836" s="29" t="str">
        <f t="shared" si="181"/>
        <v/>
      </c>
      <c r="M1836" s="29" t="str">
        <f t="shared" si="182"/>
        <v/>
      </c>
    </row>
    <row r="1837" spans="3:13" x14ac:dyDescent="0.2">
      <c r="C1837" s="25" t="str">
        <f t="shared" si="184"/>
        <v/>
      </c>
      <c r="E1837" s="622">
        <f t="shared" si="183"/>
        <v>2</v>
      </c>
      <c r="J1837" s="29" t="str">
        <f t="shared" ref="J1837:J1900" si="185">IF($B1837="F",$G1837,"")</f>
        <v/>
      </c>
      <c r="K1837" s="29" t="str">
        <f t="shared" ref="K1837:K1900" si="186">IF($B1837="V",$G1837,"")</f>
        <v/>
      </c>
      <c r="L1837" s="29" t="str">
        <f t="shared" ref="L1837:L1900" si="187">IF($B1837="A",$G1837,"")</f>
        <v/>
      </c>
      <c r="M1837" s="29" t="str">
        <f t="shared" ref="M1837:M1900" si="188">IF($B1837="G",$G1837,"")</f>
        <v/>
      </c>
    </row>
    <row r="1838" spans="3:13" x14ac:dyDescent="0.2">
      <c r="C1838" s="25" t="str">
        <f t="shared" si="184"/>
        <v/>
      </c>
      <c r="E1838" s="622">
        <f t="shared" si="183"/>
        <v>2</v>
      </c>
      <c r="J1838" s="29" t="str">
        <f t="shared" si="185"/>
        <v/>
      </c>
      <c r="K1838" s="29" t="str">
        <f t="shared" si="186"/>
        <v/>
      </c>
      <c r="L1838" s="29" t="str">
        <f t="shared" si="187"/>
        <v/>
      </c>
      <c r="M1838" s="29" t="str">
        <f t="shared" si="188"/>
        <v/>
      </c>
    </row>
    <row r="1839" spans="3:13" x14ac:dyDescent="0.2">
      <c r="C1839" s="25" t="str">
        <f t="shared" si="184"/>
        <v/>
      </c>
      <c r="E1839" s="622">
        <f t="shared" si="183"/>
        <v>2</v>
      </c>
      <c r="J1839" s="29" t="str">
        <f t="shared" si="185"/>
        <v/>
      </c>
      <c r="K1839" s="29" t="str">
        <f t="shared" si="186"/>
        <v/>
      </c>
      <c r="L1839" s="29" t="str">
        <f t="shared" si="187"/>
        <v/>
      </c>
      <c r="M1839" s="29" t="str">
        <f t="shared" si="188"/>
        <v/>
      </c>
    </row>
    <row r="1840" spans="3:13" x14ac:dyDescent="0.2">
      <c r="C1840" s="25" t="str">
        <f t="shared" si="184"/>
        <v/>
      </c>
      <c r="E1840" s="622">
        <f t="shared" si="183"/>
        <v>2</v>
      </c>
      <c r="J1840" s="29" t="str">
        <f t="shared" si="185"/>
        <v/>
      </c>
      <c r="K1840" s="29" t="str">
        <f t="shared" si="186"/>
        <v/>
      </c>
      <c r="L1840" s="29" t="str">
        <f t="shared" si="187"/>
        <v/>
      </c>
      <c r="M1840" s="29" t="str">
        <f t="shared" si="188"/>
        <v/>
      </c>
    </row>
    <row r="1841" spans="3:13" x14ac:dyDescent="0.2">
      <c r="C1841" s="25" t="str">
        <f t="shared" si="184"/>
        <v/>
      </c>
      <c r="E1841" s="622">
        <f t="shared" si="183"/>
        <v>2</v>
      </c>
      <c r="J1841" s="29" t="str">
        <f t="shared" si="185"/>
        <v/>
      </c>
      <c r="K1841" s="29" t="str">
        <f t="shared" si="186"/>
        <v/>
      </c>
      <c r="L1841" s="29" t="str">
        <f t="shared" si="187"/>
        <v/>
      </c>
      <c r="M1841" s="29" t="str">
        <f t="shared" si="188"/>
        <v/>
      </c>
    </row>
    <row r="1842" spans="3:13" x14ac:dyDescent="0.2">
      <c r="C1842" s="25" t="str">
        <f t="shared" si="184"/>
        <v/>
      </c>
      <c r="E1842" s="622">
        <f t="shared" ref="E1842:E1905" si="189">IF(MID(D1842,6,3)="000",1,2)</f>
        <v>2</v>
      </c>
      <c r="J1842" s="29" t="str">
        <f t="shared" si="185"/>
        <v/>
      </c>
      <c r="K1842" s="29" t="str">
        <f t="shared" si="186"/>
        <v/>
      </c>
      <c r="L1842" s="29" t="str">
        <f t="shared" si="187"/>
        <v/>
      </c>
      <c r="M1842" s="29" t="str">
        <f t="shared" si="188"/>
        <v/>
      </c>
    </row>
    <row r="1843" spans="3:13" x14ac:dyDescent="0.2">
      <c r="C1843" s="25" t="str">
        <f t="shared" si="184"/>
        <v/>
      </c>
      <c r="E1843" s="622">
        <f t="shared" si="189"/>
        <v>2</v>
      </c>
      <c r="J1843" s="29" t="str">
        <f t="shared" si="185"/>
        <v/>
      </c>
      <c r="K1843" s="29" t="str">
        <f t="shared" si="186"/>
        <v/>
      </c>
      <c r="L1843" s="29" t="str">
        <f t="shared" si="187"/>
        <v/>
      </c>
      <c r="M1843" s="29" t="str">
        <f t="shared" si="188"/>
        <v/>
      </c>
    </row>
    <row r="1844" spans="3:13" x14ac:dyDescent="0.2">
      <c r="C1844" s="25" t="str">
        <f t="shared" si="184"/>
        <v/>
      </c>
      <c r="E1844" s="622">
        <f t="shared" si="189"/>
        <v>2</v>
      </c>
      <c r="J1844" s="29" t="str">
        <f t="shared" si="185"/>
        <v/>
      </c>
      <c r="K1844" s="29" t="str">
        <f t="shared" si="186"/>
        <v/>
      </c>
      <c r="L1844" s="29" t="str">
        <f t="shared" si="187"/>
        <v/>
      </c>
      <c r="M1844" s="29" t="str">
        <f t="shared" si="188"/>
        <v/>
      </c>
    </row>
    <row r="1845" spans="3:13" x14ac:dyDescent="0.2">
      <c r="C1845" s="25" t="str">
        <f t="shared" si="184"/>
        <v/>
      </c>
      <c r="E1845" s="622">
        <f t="shared" si="189"/>
        <v>2</v>
      </c>
      <c r="J1845" s="29" t="str">
        <f t="shared" si="185"/>
        <v/>
      </c>
      <c r="K1845" s="29" t="str">
        <f t="shared" si="186"/>
        <v/>
      </c>
      <c r="L1845" s="29" t="str">
        <f t="shared" si="187"/>
        <v/>
      </c>
      <c r="M1845" s="29" t="str">
        <f t="shared" si="188"/>
        <v/>
      </c>
    </row>
    <row r="1846" spans="3:13" x14ac:dyDescent="0.2">
      <c r="C1846" s="25" t="str">
        <f t="shared" si="184"/>
        <v/>
      </c>
      <c r="E1846" s="622">
        <f t="shared" si="189"/>
        <v>2</v>
      </c>
      <c r="J1846" s="29" t="str">
        <f t="shared" si="185"/>
        <v/>
      </c>
      <c r="K1846" s="29" t="str">
        <f t="shared" si="186"/>
        <v/>
      </c>
      <c r="L1846" s="29" t="str">
        <f t="shared" si="187"/>
        <v/>
      </c>
      <c r="M1846" s="29" t="str">
        <f t="shared" si="188"/>
        <v/>
      </c>
    </row>
    <row r="1847" spans="3:13" x14ac:dyDescent="0.2">
      <c r="C1847" s="25" t="str">
        <f t="shared" si="184"/>
        <v/>
      </c>
      <c r="E1847" s="622">
        <f t="shared" si="189"/>
        <v>2</v>
      </c>
      <c r="J1847" s="29" t="str">
        <f t="shared" si="185"/>
        <v/>
      </c>
      <c r="K1847" s="29" t="str">
        <f t="shared" si="186"/>
        <v/>
      </c>
      <c r="L1847" s="29" t="str">
        <f t="shared" si="187"/>
        <v/>
      </c>
      <c r="M1847" s="29" t="str">
        <f t="shared" si="188"/>
        <v/>
      </c>
    </row>
    <row r="1848" spans="3:13" x14ac:dyDescent="0.2">
      <c r="C1848" s="25" t="str">
        <f t="shared" si="184"/>
        <v/>
      </c>
      <c r="E1848" s="622">
        <f t="shared" si="189"/>
        <v>2</v>
      </c>
      <c r="J1848" s="29" t="str">
        <f t="shared" si="185"/>
        <v/>
      </c>
      <c r="K1848" s="29" t="str">
        <f t="shared" si="186"/>
        <v/>
      </c>
      <c r="L1848" s="29" t="str">
        <f t="shared" si="187"/>
        <v/>
      </c>
      <c r="M1848" s="29" t="str">
        <f t="shared" si="188"/>
        <v/>
      </c>
    </row>
    <row r="1849" spans="3:13" x14ac:dyDescent="0.2">
      <c r="C1849" s="25" t="str">
        <f t="shared" si="184"/>
        <v/>
      </c>
      <c r="E1849" s="622">
        <f t="shared" si="189"/>
        <v>2</v>
      </c>
      <c r="J1849" s="29" t="str">
        <f t="shared" si="185"/>
        <v/>
      </c>
      <c r="K1849" s="29" t="str">
        <f t="shared" si="186"/>
        <v/>
      </c>
      <c r="L1849" s="29" t="str">
        <f t="shared" si="187"/>
        <v/>
      </c>
      <c r="M1849" s="29" t="str">
        <f t="shared" si="188"/>
        <v/>
      </c>
    </row>
    <row r="1850" spans="3:13" x14ac:dyDescent="0.2">
      <c r="C1850" s="25" t="str">
        <f t="shared" si="184"/>
        <v/>
      </c>
      <c r="E1850" s="622">
        <f t="shared" si="189"/>
        <v>2</v>
      </c>
      <c r="J1850" s="29" t="str">
        <f t="shared" si="185"/>
        <v/>
      </c>
      <c r="K1850" s="29" t="str">
        <f t="shared" si="186"/>
        <v/>
      </c>
      <c r="L1850" s="29" t="str">
        <f t="shared" si="187"/>
        <v/>
      </c>
      <c r="M1850" s="29" t="str">
        <f t="shared" si="188"/>
        <v/>
      </c>
    </row>
    <row r="1851" spans="3:13" x14ac:dyDescent="0.2">
      <c r="C1851" s="25" t="str">
        <f t="shared" si="184"/>
        <v/>
      </c>
      <c r="E1851" s="622">
        <f t="shared" si="189"/>
        <v>2</v>
      </c>
      <c r="J1851" s="29" t="str">
        <f t="shared" si="185"/>
        <v/>
      </c>
      <c r="K1851" s="29" t="str">
        <f t="shared" si="186"/>
        <v/>
      </c>
      <c r="L1851" s="29" t="str">
        <f t="shared" si="187"/>
        <v/>
      </c>
      <c r="M1851" s="29" t="str">
        <f t="shared" si="188"/>
        <v/>
      </c>
    </row>
    <row r="1852" spans="3:13" x14ac:dyDescent="0.2">
      <c r="C1852" s="25" t="str">
        <f t="shared" si="184"/>
        <v/>
      </c>
      <c r="E1852" s="622">
        <f t="shared" si="189"/>
        <v>2</v>
      </c>
      <c r="J1852" s="29" t="str">
        <f t="shared" si="185"/>
        <v/>
      </c>
      <c r="K1852" s="29" t="str">
        <f t="shared" si="186"/>
        <v/>
      </c>
      <c r="L1852" s="29" t="str">
        <f t="shared" si="187"/>
        <v/>
      </c>
      <c r="M1852" s="29" t="str">
        <f t="shared" si="188"/>
        <v/>
      </c>
    </row>
    <row r="1853" spans="3:13" x14ac:dyDescent="0.2">
      <c r="C1853" s="25" t="str">
        <f t="shared" si="184"/>
        <v/>
      </c>
      <c r="E1853" s="622">
        <f t="shared" si="189"/>
        <v>2</v>
      </c>
      <c r="J1853" s="29" t="str">
        <f t="shared" si="185"/>
        <v/>
      </c>
      <c r="K1853" s="29" t="str">
        <f t="shared" si="186"/>
        <v/>
      </c>
      <c r="L1853" s="29" t="str">
        <f t="shared" si="187"/>
        <v/>
      </c>
      <c r="M1853" s="29" t="str">
        <f t="shared" si="188"/>
        <v/>
      </c>
    </row>
    <row r="1854" spans="3:13" x14ac:dyDescent="0.2">
      <c r="C1854" s="25" t="str">
        <f t="shared" si="184"/>
        <v/>
      </c>
      <c r="E1854" s="622">
        <f t="shared" si="189"/>
        <v>2</v>
      </c>
      <c r="J1854" s="29" t="str">
        <f t="shared" si="185"/>
        <v/>
      </c>
      <c r="K1854" s="29" t="str">
        <f t="shared" si="186"/>
        <v/>
      </c>
      <c r="L1854" s="29" t="str">
        <f t="shared" si="187"/>
        <v/>
      </c>
      <c r="M1854" s="29" t="str">
        <f t="shared" si="188"/>
        <v/>
      </c>
    </row>
    <row r="1855" spans="3:13" x14ac:dyDescent="0.2">
      <c r="C1855" s="25" t="str">
        <f t="shared" si="184"/>
        <v/>
      </c>
      <c r="E1855" s="622">
        <f t="shared" si="189"/>
        <v>2</v>
      </c>
      <c r="J1855" s="29" t="str">
        <f t="shared" si="185"/>
        <v/>
      </c>
      <c r="K1855" s="29" t="str">
        <f t="shared" si="186"/>
        <v/>
      </c>
      <c r="L1855" s="29" t="str">
        <f t="shared" si="187"/>
        <v/>
      </c>
      <c r="M1855" s="29" t="str">
        <f t="shared" si="188"/>
        <v/>
      </c>
    </row>
    <row r="1856" spans="3:13" x14ac:dyDescent="0.2">
      <c r="C1856" s="25" t="str">
        <f t="shared" si="184"/>
        <v/>
      </c>
      <c r="E1856" s="622">
        <f t="shared" si="189"/>
        <v>2</v>
      </c>
      <c r="J1856" s="29" t="str">
        <f t="shared" si="185"/>
        <v/>
      </c>
      <c r="K1856" s="29" t="str">
        <f t="shared" si="186"/>
        <v/>
      </c>
      <c r="L1856" s="29" t="str">
        <f t="shared" si="187"/>
        <v/>
      </c>
      <c r="M1856" s="29" t="str">
        <f t="shared" si="188"/>
        <v/>
      </c>
    </row>
    <row r="1857" spans="3:13" x14ac:dyDescent="0.2">
      <c r="C1857" s="25" t="str">
        <f t="shared" si="184"/>
        <v/>
      </c>
      <c r="E1857" s="622">
        <f t="shared" si="189"/>
        <v>2</v>
      </c>
      <c r="J1857" s="29" t="str">
        <f t="shared" si="185"/>
        <v/>
      </c>
      <c r="K1857" s="29" t="str">
        <f t="shared" si="186"/>
        <v/>
      </c>
      <c r="L1857" s="29" t="str">
        <f t="shared" si="187"/>
        <v/>
      </c>
      <c r="M1857" s="29" t="str">
        <f t="shared" si="188"/>
        <v/>
      </c>
    </row>
    <row r="1858" spans="3:13" x14ac:dyDescent="0.2">
      <c r="C1858" s="25" t="str">
        <f t="shared" si="184"/>
        <v/>
      </c>
      <c r="E1858" s="622">
        <f t="shared" si="189"/>
        <v>2</v>
      </c>
      <c r="J1858" s="29" t="str">
        <f t="shared" si="185"/>
        <v/>
      </c>
      <c r="K1858" s="29" t="str">
        <f t="shared" si="186"/>
        <v/>
      </c>
      <c r="L1858" s="29" t="str">
        <f t="shared" si="187"/>
        <v/>
      </c>
      <c r="M1858" s="29" t="str">
        <f t="shared" si="188"/>
        <v/>
      </c>
    </row>
    <row r="1859" spans="3:13" x14ac:dyDescent="0.2">
      <c r="C1859" s="25" t="str">
        <f t="shared" si="184"/>
        <v/>
      </c>
      <c r="E1859" s="622">
        <f t="shared" si="189"/>
        <v>2</v>
      </c>
      <c r="J1859" s="29" t="str">
        <f t="shared" si="185"/>
        <v/>
      </c>
      <c r="K1859" s="29" t="str">
        <f t="shared" si="186"/>
        <v/>
      </c>
      <c r="L1859" s="29" t="str">
        <f t="shared" si="187"/>
        <v/>
      </c>
      <c r="M1859" s="29" t="str">
        <f t="shared" si="188"/>
        <v/>
      </c>
    </row>
    <row r="1860" spans="3:13" x14ac:dyDescent="0.2">
      <c r="C1860" s="25" t="str">
        <f t="shared" si="184"/>
        <v/>
      </c>
      <c r="E1860" s="622">
        <f t="shared" si="189"/>
        <v>2</v>
      </c>
      <c r="J1860" s="29" t="str">
        <f t="shared" si="185"/>
        <v/>
      </c>
      <c r="K1860" s="29" t="str">
        <f t="shared" si="186"/>
        <v/>
      </c>
      <c r="L1860" s="29" t="str">
        <f t="shared" si="187"/>
        <v/>
      </c>
      <c r="M1860" s="29" t="str">
        <f t="shared" si="188"/>
        <v/>
      </c>
    </row>
    <row r="1861" spans="3:13" x14ac:dyDescent="0.2">
      <c r="C1861" s="25" t="str">
        <f t="shared" si="184"/>
        <v/>
      </c>
      <c r="E1861" s="622">
        <f t="shared" si="189"/>
        <v>2</v>
      </c>
      <c r="J1861" s="29" t="str">
        <f t="shared" si="185"/>
        <v/>
      </c>
      <c r="K1861" s="29" t="str">
        <f t="shared" si="186"/>
        <v/>
      </c>
      <c r="L1861" s="29" t="str">
        <f t="shared" si="187"/>
        <v/>
      </c>
      <c r="M1861" s="29" t="str">
        <f t="shared" si="188"/>
        <v/>
      </c>
    </row>
    <row r="1862" spans="3:13" x14ac:dyDescent="0.2">
      <c r="C1862" s="25" t="str">
        <f t="shared" si="184"/>
        <v/>
      </c>
      <c r="E1862" s="622">
        <f t="shared" si="189"/>
        <v>2</v>
      </c>
      <c r="J1862" s="29" t="str">
        <f t="shared" si="185"/>
        <v/>
      </c>
      <c r="K1862" s="29" t="str">
        <f t="shared" si="186"/>
        <v/>
      </c>
      <c r="L1862" s="29" t="str">
        <f t="shared" si="187"/>
        <v/>
      </c>
      <c r="M1862" s="29" t="str">
        <f t="shared" si="188"/>
        <v/>
      </c>
    </row>
    <row r="1863" spans="3:13" x14ac:dyDescent="0.2">
      <c r="C1863" s="25" t="str">
        <f t="shared" si="184"/>
        <v/>
      </c>
      <c r="E1863" s="622">
        <f t="shared" si="189"/>
        <v>2</v>
      </c>
      <c r="J1863" s="29" t="str">
        <f t="shared" si="185"/>
        <v/>
      </c>
      <c r="K1863" s="29" t="str">
        <f t="shared" si="186"/>
        <v/>
      </c>
      <c r="L1863" s="29" t="str">
        <f t="shared" si="187"/>
        <v/>
      </c>
      <c r="M1863" s="29" t="str">
        <f t="shared" si="188"/>
        <v/>
      </c>
    </row>
    <row r="1864" spans="3:13" x14ac:dyDescent="0.2">
      <c r="C1864" s="25" t="str">
        <f t="shared" si="184"/>
        <v/>
      </c>
      <c r="E1864" s="622">
        <f t="shared" si="189"/>
        <v>2</v>
      </c>
      <c r="J1864" s="29" t="str">
        <f t="shared" si="185"/>
        <v/>
      </c>
      <c r="K1864" s="29" t="str">
        <f t="shared" si="186"/>
        <v/>
      </c>
      <c r="L1864" s="29" t="str">
        <f t="shared" si="187"/>
        <v/>
      </c>
      <c r="M1864" s="29" t="str">
        <f t="shared" si="188"/>
        <v/>
      </c>
    </row>
    <row r="1865" spans="3:13" x14ac:dyDescent="0.2">
      <c r="C1865" s="25" t="str">
        <f t="shared" si="184"/>
        <v/>
      </c>
      <c r="E1865" s="622">
        <f t="shared" si="189"/>
        <v>2</v>
      </c>
      <c r="J1865" s="29" t="str">
        <f t="shared" si="185"/>
        <v/>
      </c>
      <c r="K1865" s="29" t="str">
        <f t="shared" si="186"/>
        <v/>
      </c>
      <c r="L1865" s="29" t="str">
        <f t="shared" si="187"/>
        <v/>
      </c>
      <c r="M1865" s="29" t="str">
        <f t="shared" si="188"/>
        <v/>
      </c>
    </row>
    <row r="1866" spans="3:13" x14ac:dyDescent="0.2">
      <c r="C1866" s="25" t="str">
        <f t="shared" si="184"/>
        <v/>
      </c>
      <c r="E1866" s="622">
        <f t="shared" si="189"/>
        <v>2</v>
      </c>
      <c r="J1866" s="29" t="str">
        <f t="shared" si="185"/>
        <v/>
      </c>
      <c r="K1866" s="29" t="str">
        <f t="shared" si="186"/>
        <v/>
      </c>
      <c r="L1866" s="29" t="str">
        <f t="shared" si="187"/>
        <v/>
      </c>
      <c r="M1866" s="29" t="str">
        <f t="shared" si="188"/>
        <v/>
      </c>
    </row>
    <row r="1867" spans="3:13" x14ac:dyDescent="0.2">
      <c r="C1867" s="25" t="str">
        <f t="shared" si="184"/>
        <v/>
      </c>
      <c r="E1867" s="622">
        <f t="shared" si="189"/>
        <v>2</v>
      </c>
      <c r="J1867" s="29" t="str">
        <f t="shared" si="185"/>
        <v/>
      </c>
      <c r="K1867" s="29" t="str">
        <f t="shared" si="186"/>
        <v/>
      </c>
      <c r="L1867" s="29" t="str">
        <f t="shared" si="187"/>
        <v/>
      </c>
      <c r="M1867" s="29" t="str">
        <f t="shared" si="188"/>
        <v/>
      </c>
    </row>
    <row r="1868" spans="3:13" x14ac:dyDescent="0.2">
      <c r="C1868" s="25" t="str">
        <f t="shared" si="184"/>
        <v/>
      </c>
      <c r="E1868" s="622">
        <f t="shared" si="189"/>
        <v>2</v>
      </c>
      <c r="J1868" s="29" t="str">
        <f t="shared" si="185"/>
        <v/>
      </c>
      <c r="K1868" s="29" t="str">
        <f t="shared" si="186"/>
        <v/>
      </c>
      <c r="L1868" s="29" t="str">
        <f t="shared" si="187"/>
        <v/>
      </c>
      <c r="M1868" s="29" t="str">
        <f t="shared" si="188"/>
        <v/>
      </c>
    </row>
    <row r="1869" spans="3:13" x14ac:dyDescent="0.2">
      <c r="C1869" s="25" t="str">
        <f t="shared" si="184"/>
        <v/>
      </c>
      <c r="E1869" s="622">
        <f t="shared" si="189"/>
        <v>2</v>
      </c>
      <c r="J1869" s="29" t="str">
        <f t="shared" si="185"/>
        <v/>
      </c>
      <c r="K1869" s="29" t="str">
        <f t="shared" si="186"/>
        <v/>
      </c>
      <c r="L1869" s="29" t="str">
        <f t="shared" si="187"/>
        <v/>
      </c>
      <c r="M1869" s="29" t="str">
        <f t="shared" si="188"/>
        <v/>
      </c>
    </row>
    <row r="1870" spans="3:13" x14ac:dyDescent="0.2">
      <c r="C1870" s="25" t="str">
        <f t="shared" si="184"/>
        <v/>
      </c>
      <c r="E1870" s="622">
        <f t="shared" si="189"/>
        <v>2</v>
      </c>
      <c r="J1870" s="29" t="str">
        <f t="shared" si="185"/>
        <v/>
      </c>
      <c r="K1870" s="29" t="str">
        <f t="shared" si="186"/>
        <v/>
      </c>
      <c r="L1870" s="29" t="str">
        <f t="shared" si="187"/>
        <v/>
      </c>
      <c r="M1870" s="29" t="str">
        <f t="shared" si="188"/>
        <v/>
      </c>
    </row>
    <row r="1871" spans="3:13" x14ac:dyDescent="0.2">
      <c r="C1871" s="25" t="str">
        <f t="shared" si="184"/>
        <v/>
      </c>
      <c r="E1871" s="622">
        <f t="shared" si="189"/>
        <v>2</v>
      </c>
      <c r="J1871" s="29" t="str">
        <f t="shared" si="185"/>
        <v/>
      </c>
      <c r="K1871" s="29" t="str">
        <f t="shared" si="186"/>
        <v/>
      </c>
      <c r="L1871" s="29" t="str">
        <f t="shared" si="187"/>
        <v/>
      </c>
      <c r="M1871" s="29" t="str">
        <f t="shared" si="188"/>
        <v/>
      </c>
    </row>
    <row r="1872" spans="3:13" x14ac:dyDescent="0.2">
      <c r="C1872" s="25" t="str">
        <f t="shared" si="184"/>
        <v/>
      </c>
      <c r="E1872" s="622">
        <f t="shared" si="189"/>
        <v>2</v>
      </c>
      <c r="J1872" s="29" t="str">
        <f t="shared" si="185"/>
        <v/>
      </c>
      <c r="K1872" s="29" t="str">
        <f t="shared" si="186"/>
        <v/>
      </c>
      <c r="L1872" s="29" t="str">
        <f t="shared" si="187"/>
        <v/>
      </c>
      <c r="M1872" s="29" t="str">
        <f t="shared" si="188"/>
        <v/>
      </c>
    </row>
    <row r="1873" spans="3:13" x14ac:dyDescent="0.2">
      <c r="C1873" s="25" t="str">
        <f t="shared" si="184"/>
        <v/>
      </c>
      <c r="E1873" s="622">
        <f t="shared" si="189"/>
        <v>2</v>
      </c>
      <c r="J1873" s="29" t="str">
        <f t="shared" si="185"/>
        <v/>
      </c>
      <c r="K1873" s="29" t="str">
        <f t="shared" si="186"/>
        <v/>
      </c>
      <c r="L1873" s="29" t="str">
        <f t="shared" si="187"/>
        <v/>
      </c>
      <c r="M1873" s="29" t="str">
        <f t="shared" si="188"/>
        <v/>
      </c>
    </row>
    <row r="1874" spans="3:13" x14ac:dyDescent="0.2">
      <c r="C1874" s="25" t="str">
        <f t="shared" si="184"/>
        <v/>
      </c>
      <c r="E1874" s="622">
        <f t="shared" si="189"/>
        <v>2</v>
      </c>
      <c r="J1874" s="29" t="str">
        <f t="shared" si="185"/>
        <v/>
      </c>
      <c r="K1874" s="29" t="str">
        <f t="shared" si="186"/>
        <v/>
      </c>
      <c r="L1874" s="29" t="str">
        <f t="shared" si="187"/>
        <v/>
      </c>
      <c r="M1874" s="29" t="str">
        <f t="shared" si="188"/>
        <v/>
      </c>
    </row>
    <row r="1875" spans="3:13" x14ac:dyDescent="0.2">
      <c r="C1875" s="25" t="str">
        <f t="shared" si="184"/>
        <v/>
      </c>
      <c r="E1875" s="622">
        <f t="shared" si="189"/>
        <v>2</v>
      </c>
      <c r="J1875" s="29" t="str">
        <f t="shared" si="185"/>
        <v/>
      </c>
      <c r="K1875" s="29" t="str">
        <f t="shared" si="186"/>
        <v/>
      </c>
      <c r="L1875" s="29" t="str">
        <f t="shared" si="187"/>
        <v/>
      </c>
      <c r="M1875" s="29" t="str">
        <f t="shared" si="188"/>
        <v/>
      </c>
    </row>
    <row r="1876" spans="3:13" x14ac:dyDescent="0.2">
      <c r="C1876" s="25" t="str">
        <f t="shared" si="184"/>
        <v/>
      </c>
      <c r="E1876" s="622">
        <f t="shared" si="189"/>
        <v>2</v>
      </c>
      <c r="J1876" s="29" t="str">
        <f t="shared" si="185"/>
        <v/>
      </c>
      <c r="K1876" s="29" t="str">
        <f t="shared" si="186"/>
        <v/>
      </c>
      <c r="L1876" s="29" t="str">
        <f t="shared" si="187"/>
        <v/>
      </c>
      <c r="M1876" s="29" t="str">
        <f t="shared" si="188"/>
        <v/>
      </c>
    </row>
    <row r="1877" spans="3:13" x14ac:dyDescent="0.2">
      <c r="C1877" s="25" t="str">
        <f t="shared" si="184"/>
        <v/>
      </c>
      <c r="E1877" s="622">
        <f t="shared" si="189"/>
        <v>2</v>
      </c>
      <c r="J1877" s="29" t="str">
        <f t="shared" si="185"/>
        <v/>
      </c>
      <c r="K1877" s="29" t="str">
        <f t="shared" si="186"/>
        <v/>
      </c>
      <c r="L1877" s="29" t="str">
        <f t="shared" si="187"/>
        <v/>
      </c>
      <c r="M1877" s="29" t="str">
        <f t="shared" si="188"/>
        <v/>
      </c>
    </row>
    <row r="1878" spans="3:13" x14ac:dyDescent="0.2">
      <c r="C1878" s="25" t="str">
        <f t="shared" si="184"/>
        <v/>
      </c>
      <c r="E1878" s="622">
        <f t="shared" si="189"/>
        <v>2</v>
      </c>
      <c r="J1878" s="29" t="str">
        <f t="shared" si="185"/>
        <v/>
      </c>
      <c r="K1878" s="29" t="str">
        <f t="shared" si="186"/>
        <v/>
      </c>
      <c r="L1878" s="29" t="str">
        <f t="shared" si="187"/>
        <v/>
      </c>
      <c r="M1878" s="29" t="str">
        <f t="shared" si="188"/>
        <v/>
      </c>
    </row>
    <row r="1879" spans="3:13" x14ac:dyDescent="0.2">
      <c r="C1879" s="25" t="str">
        <f t="shared" si="184"/>
        <v/>
      </c>
      <c r="E1879" s="622">
        <f t="shared" si="189"/>
        <v>2</v>
      </c>
      <c r="J1879" s="29" t="str">
        <f t="shared" si="185"/>
        <v/>
      </c>
      <c r="K1879" s="29" t="str">
        <f t="shared" si="186"/>
        <v/>
      </c>
      <c r="L1879" s="29" t="str">
        <f t="shared" si="187"/>
        <v/>
      </c>
      <c r="M1879" s="29" t="str">
        <f t="shared" si="188"/>
        <v/>
      </c>
    </row>
    <row r="1880" spans="3:13" x14ac:dyDescent="0.2">
      <c r="C1880" s="25" t="str">
        <f t="shared" si="184"/>
        <v/>
      </c>
      <c r="E1880" s="622">
        <f t="shared" si="189"/>
        <v>2</v>
      </c>
      <c r="J1880" s="29" t="str">
        <f t="shared" si="185"/>
        <v/>
      </c>
      <c r="K1880" s="29" t="str">
        <f t="shared" si="186"/>
        <v/>
      </c>
      <c r="L1880" s="29" t="str">
        <f t="shared" si="187"/>
        <v/>
      </c>
      <c r="M1880" s="29" t="str">
        <f t="shared" si="188"/>
        <v/>
      </c>
    </row>
    <row r="1881" spans="3:13" x14ac:dyDescent="0.2">
      <c r="C1881" s="25" t="str">
        <f t="shared" si="184"/>
        <v/>
      </c>
      <c r="E1881" s="622">
        <f t="shared" si="189"/>
        <v>2</v>
      </c>
      <c r="J1881" s="29" t="str">
        <f t="shared" si="185"/>
        <v/>
      </c>
      <c r="K1881" s="29" t="str">
        <f t="shared" si="186"/>
        <v/>
      </c>
      <c r="L1881" s="29" t="str">
        <f t="shared" si="187"/>
        <v/>
      </c>
      <c r="M1881" s="29" t="str">
        <f t="shared" si="188"/>
        <v/>
      </c>
    </row>
    <row r="1882" spans="3:13" x14ac:dyDescent="0.2">
      <c r="C1882" s="25" t="str">
        <f t="shared" si="184"/>
        <v/>
      </c>
      <c r="E1882" s="622">
        <f t="shared" si="189"/>
        <v>2</v>
      </c>
      <c r="J1882" s="29" t="str">
        <f t="shared" si="185"/>
        <v/>
      </c>
      <c r="K1882" s="29" t="str">
        <f t="shared" si="186"/>
        <v/>
      </c>
      <c r="L1882" s="29" t="str">
        <f t="shared" si="187"/>
        <v/>
      </c>
      <c r="M1882" s="29" t="str">
        <f t="shared" si="188"/>
        <v/>
      </c>
    </row>
    <row r="1883" spans="3:13" x14ac:dyDescent="0.2">
      <c r="C1883" s="25" t="str">
        <f t="shared" si="184"/>
        <v/>
      </c>
      <c r="E1883" s="622">
        <f t="shared" si="189"/>
        <v>2</v>
      </c>
      <c r="J1883" s="29" t="str">
        <f t="shared" si="185"/>
        <v/>
      </c>
      <c r="K1883" s="29" t="str">
        <f t="shared" si="186"/>
        <v/>
      </c>
      <c r="L1883" s="29" t="str">
        <f t="shared" si="187"/>
        <v/>
      </c>
      <c r="M1883" s="29" t="str">
        <f t="shared" si="188"/>
        <v/>
      </c>
    </row>
    <row r="1884" spans="3:13" x14ac:dyDescent="0.2">
      <c r="C1884" s="25" t="str">
        <f t="shared" si="184"/>
        <v/>
      </c>
      <c r="E1884" s="622">
        <f t="shared" si="189"/>
        <v>2</v>
      </c>
      <c r="J1884" s="29" t="str">
        <f t="shared" si="185"/>
        <v/>
      </c>
      <c r="K1884" s="29" t="str">
        <f t="shared" si="186"/>
        <v/>
      </c>
      <c r="L1884" s="29" t="str">
        <f t="shared" si="187"/>
        <v/>
      </c>
      <c r="M1884" s="29" t="str">
        <f t="shared" si="188"/>
        <v/>
      </c>
    </row>
    <row r="1885" spans="3:13" x14ac:dyDescent="0.2">
      <c r="C1885" s="25" t="str">
        <f t="shared" si="184"/>
        <v/>
      </c>
      <c r="E1885" s="622">
        <f t="shared" si="189"/>
        <v>2</v>
      </c>
      <c r="J1885" s="29" t="str">
        <f t="shared" si="185"/>
        <v/>
      </c>
      <c r="K1885" s="29" t="str">
        <f t="shared" si="186"/>
        <v/>
      </c>
      <c r="L1885" s="29" t="str">
        <f t="shared" si="187"/>
        <v/>
      </c>
      <c r="M1885" s="29" t="str">
        <f t="shared" si="188"/>
        <v/>
      </c>
    </row>
    <row r="1886" spans="3:13" x14ac:dyDescent="0.2">
      <c r="C1886" s="25" t="str">
        <f t="shared" si="184"/>
        <v/>
      </c>
      <c r="E1886" s="622">
        <f t="shared" si="189"/>
        <v>2</v>
      </c>
      <c r="J1886" s="29" t="str">
        <f t="shared" si="185"/>
        <v/>
      </c>
      <c r="K1886" s="29" t="str">
        <f t="shared" si="186"/>
        <v/>
      </c>
      <c r="L1886" s="29" t="str">
        <f t="shared" si="187"/>
        <v/>
      </c>
      <c r="M1886" s="29" t="str">
        <f t="shared" si="188"/>
        <v/>
      </c>
    </row>
    <row r="1887" spans="3:13" x14ac:dyDescent="0.2">
      <c r="C1887" s="25" t="str">
        <f t="shared" si="184"/>
        <v/>
      </c>
      <c r="E1887" s="622">
        <f t="shared" si="189"/>
        <v>2</v>
      </c>
      <c r="J1887" s="29" t="str">
        <f t="shared" si="185"/>
        <v/>
      </c>
      <c r="K1887" s="29" t="str">
        <f t="shared" si="186"/>
        <v/>
      </c>
      <c r="L1887" s="29" t="str">
        <f t="shared" si="187"/>
        <v/>
      </c>
      <c r="M1887" s="29" t="str">
        <f t="shared" si="188"/>
        <v/>
      </c>
    </row>
    <row r="1888" spans="3:13" x14ac:dyDescent="0.2">
      <c r="C1888" s="25" t="str">
        <f t="shared" si="184"/>
        <v/>
      </c>
      <c r="E1888" s="622">
        <f t="shared" si="189"/>
        <v>2</v>
      </c>
      <c r="J1888" s="29" t="str">
        <f t="shared" si="185"/>
        <v/>
      </c>
      <c r="K1888" s="29" t="str">
        <f t="shared" si="186"/>
        <v/>
      </c>
      <c r="L1888" s="29" t="str">
        <f t="shared" si="187"/>
        <v/>
      </c>
      <c r="M1888" s="29" t="str">
        <f t="shared" si="188"/>
        <v/>
      </c>
    </row>
    <row r="1889" spans="3:13" x14ac:dyDescent="0.2">
      <c r="C1889" s="25" t="str">
        <f t="shared" si="184"/>
        <v/>
      </c>
      <c r="E1889" s="622">
        <f t="shared" si="189"/>
        <v>2</v>
      </c>
      <c r="J1889" s="29" t="str">
        <f t="shared" si="185"/>
        <v/>
      </c>
      <c r="K1889" s="29" t="str">
        <f t="shared" si="186"/>
        <v/>
      </c>
      <c r="L1889" s="29" t="str">
        <f t="shared" si="187"/>
        <v/>
      </c>
      <c r="M1889" s="29" t="str">
        <f t="shared" si="188"/>
        <v/>
      </c>
    </row>
    <row r="1890" spans="3:13" x14ac:dyDescent="0.2">
      <c r="C1890" s="25" t="str">
        <f t="shared" si="184"/>
        <v/>
      </c>
      <c r="E1890" s="622">
        <f t="shared" si="189"/>
        <v>2</v>
      </c>
      <c r="J1890" s="29" t="str">
        <f t="shared" si="185"/>
        <v/>
      </c>
      <c r="K1890" s="29" t="str">
        <f t="shared" si="186"/>
        <v/>
      </c>
      <c r="L1890" s="29" t="str">
        <f t="shared" si="187"/>
        <v/>
      </c>
      <c r="M1890" s="29" t="str">
        <f t="shared" si="188"/>
        <v/>
      </c>
    </row>
    <row r="1891" spans="3:13" x14ac:dyDescent="0.2">
      <c r="C1891" s="25" t="str">
        <f t="shared" si="184"/>
        <v/>
      </c>
      <c r="E1891" s="622">
        <f t="shared" si="189"/>
        <v>2</v>
      </c>
      <c r="J1891" s="29" t="str">
        <f t="shared" si="185"/>
        <v/>
      </c>
      <c r="K1891" s="29" t="str">
        <f t="shared" si="186"/>
        <v/>
      </c>
      <c r="L1891" s="29" t="str">
        <f t="shared" si="187"/>
        <v/>
      </c>
      <c r="M1891" s="29" t="str">
        <f t="shared" si="188"/>
        <v/>
      </c>
    </row>
    <row r="1892" spans="3:13" x14ac:dyDescent="0.2">
      <c r="C1892" s="25" t="str">
        <f t="shared" si="184"/>
        <v/>
      </c>
      <c r="E1892" s="622">
        <f t="shared" si="189"/>
        <v>2</v>
      </c>
      <c r="J1892" s="29" t="str">
        <f t="shared" si="185"/>
        <v/>
      </c>
      <c r="K1892" s="29" t="str">
        <f t="shared" si="186"/>
        <v/>
      </c>
      <c r="L1892" s="29" t="str">
        <f t="shared" si="187"/>
        <v/>
      </c>
      <c r="M1892" s="29" t="str">
        <f t="shared" si="188"/>
        <v/>
      </c>
    </row>
    <row r="1893" spans="3:13" x14ac:dyDescent="0.2">
      <c r="C1893" s="25" t="str">
        <f t="shared" si="184"/>
        <v/>
      </c>
      <c r="E1893" s="622">
        <f t="shared" si="189"/>
        <v>2</v>
      </c>
      <c r="J1893" s="29" t="str">
        <f t="shared" si="185"/>
        <v/>
      </c>
      <c r="K1893" s="29" t="str">
        <f t="shared" si="186"/>
        <v/>
      </c>
      <c r="L1893" s="29" t="str">
        <f t="shared" si="187"/>
        <v/>
      </c>
      <c r="M1893" s="29" t="str">
        <f t="shared" si="188"/>
        <v/>
      </c>
    </row>
    <row r="1894" spans="3:13" x14ac:dyDescent="0.2">
      <c r="C1894" s="25" t="str">
        <f t="shared" si="184"/>
        <v/>
      </c>
      <c r="E1894" s="622">
        <f t="shared" si="189"/>
        <v>2</v>
      </c>
      <c r="J1894" s="29" t="str">
        <f t="shared" si="185"/>
        <v/>
      </c>
      <c r="K1894" s="29" t="str">
        <f t="shared" si="186"/>
        <v/>
      </c>
      <c r="L1894" s="29" t="str">
        <f t="shared" si="187"/>
        <v/>
      </c>
      <c r="M1894" s="29" t="str">
        <f t="shared" si="188"/>
        <v/>
      </c>
    </row>
    <row r="1895" spans="3:13" x14ac:dyDescent="0.2">
      <c r="C1895" s="25" t="str">
        <f t="shared" si="184"/>
        <v/>
      </c>
      <c r="E1895" s="622">
        <f t="shared" si="189"/>
        <v>2</v>
      </c>
      <c r="J1895" s="29" t="str">
        <f t="shared" si="185"/>
        <v/>
      </c>
      <c r="K1895" s="29" t="str">
        <f t="shared" si="186"/>
        <v/>
      </c>
      <c r="L1895" s="29" t="str">
        <f t="shared" si="187"/>
        <v/>
      </c>
      <c r="M1895" s="29" t="str">
        <f t="shared" si="188"/>
        <v/>
      </c>
    </row>
    <row r="1896" spans="3:13" x14ac:dyDescent="0.2">
      <c r="C1896" s="25" t="str">
        <f t="shared" si="184"/>
        <v/>
      </c>
      <c r="E1896" s="622">
        <f t="shared" si="189"/>
        <v>2</v>
      </c>
      <c r="J1896" s="29" t="str">
        <f t="shared" si="185"/>
        <v/>
      </c>
      <c r="K1896" s="29" t="str">
        <f t="shared" si="186"/>
        <v/>
      </c>
      <c r="L1896" s="29" t="str">
        <f t="shared" si="187"/>
        <v/>
      </c>
      <c r="M1896" s="29" t="str">
        <f t="shared" si="188"/>
        <v/>
      </c>
    </row>
    <row r="1897" spans="3:13" x14ac:dyDescent="0.2">
      <c r="C1897" s="25" t="str">
        <f t="shared" si="184"/>
        <v/>
      </c>
      <c r="E1897" s="622">
        <f t="shared" si="189"/>
        <v>2</v>
      </c>
      <c r="J1897" s="29" t="str">
        <f t="shared" si="185"/>
        <v/>
      </c>
      <c r="K1897" s="29" t="str">
        <f t="shared" si="186"/>
        <v/>
      </c>
      <c r="L1897" s="29" t="str">
        <f t="shared" si="187"/>
        <v/>
      </c>
      <c r="M1897" s="29" t="str">
        <f t="shared" si="188"/>
        <v/>
      </c>
    </row>
    <row r="1898" spans="3:13" x14ac:dyDescent="0.2">
      <c r="C1898" s="25" t="str">
        <f t="shared" si="184"/>
        <v/>
      </c>
      <c r="E1898" s="622">
        <f t="shared" si="189"/>
        <v>2</v>
      </c>
      <c r="J1898" s="29" t="str">
        <f t="shared" si="185"/>
        <v/>
      </c>
      <c r="K1898" s="29" t="str">
        <f t="shared" si="186"/>
        <v/>
      </c>
      <c r="L1898" s="29" t="str">
        <f t="shared" si="187"/>
        <v/>
      </c>
      <c r="M1898" s="29" t="str">
        <f t="shared" si="188"/>
        <v/>
      </c>
    </row>
    <row r="1899" spans="3:13" x14ac:dyDescent="0.2">
      <c r="C1899" s="25" t="str">
        <f t="shared" si="184"/>
        <v/>
      </c>
      <c r="E1899" s="622">
        <f t="shared" si="189"/>
        <v>2</v>
      </c>
      <c r="J1899" s="29" t="str">
        <f t="shared" si="185"/>
        <v/>
      </c>
      <c r="K1899" s="29" t="str">
        <f t="shared" si="186"/>
        <v/>
      </c>
      <c r="L1899" s="29" t="str">
        <f t="shared" si="187"/>
        <v/>
      </c>
      <c r="M1899" s="29" t="str">
        <f t="shared" si="188"/>
        <v/>
      </c>
    </row>
    <row r="1900" spans="3:13" x14ac:dyDescent="0.2">
      <c r="C1900" s="25" t="str">
        <f t="shared" ref="C1900:C1963" si="190">IF(ISERROR(VLOOKUP(A1900,Balance,2,FALSE)),"",VLOOKUP(A1900,Balance,2,FALSE))</f>
        <v/>
      </c>
      <c r="E1900" s="622">
        <f t="shared" si="189"/>
        <v>2</v>
      </c>
      <c r="J1900" s="29" t="str">
        <f t="shared" si="185"/>
        <v/>
      </c>
      <c r="K1900" s="29" t="str">
        <f t="shared" si="186"/>
        <v/>
      </c>
      <c r="L1900" s="29" t="str">
        <f t="shared" si="187"/>
        <v/>
      </c>
      <c r="M1900" s="29" t="str">
        <f t="shared" si="188"/>
        <v/>
      </c>
    </row>
    <row r="1901" spans="3:13" x14ac:dyDescent="0.2">
      <c r="C1901" s="25" t="str">
        <f t="shared" si="190"/>
        <v/>
      </c>
      <c r="E1901" s="622">
        <f t="shared" si="189"/>
        <v>2</v>
      </c>
      <c r="J1901" s="29" t="str">
        <f t="shared" ref="J1901:J1964" si="191">IF($B1901="F",$G1901,"")</f>
        <v/>
      </c>
      <c r="K1901" s="29" t="str">
        <f t="shared" ref="K1901:K1964" si="192">IF($B1901="V",$G1901,"")</f>
        <v/>
      </c>
      <c r="L1901" s="29" t="str">
        <f t="shared" ref="L1901:L1964" si="193">IF($B1901="A",$G1901,"")</f>
        <v/>
      </c>
      <c r="M1901" s="29" t="str">
        <f t="shared" ref="M1901:M1964" si="194">IF($B1901="G",$G1901,"")</f>
        <v/>
      </c>
    </row>
    <row r="1902" spans="3:13" x14ac:dyDescent="0.2">
      <c r="C1902" s="25" t="str">
        <f t="shared" si="190"/>
        <v/>
      </c>
      <c r="E1902" s="622">
        <f t="shared" si="189"/>
        <v>2</v>
      </c>
      <c r="J1902" s="29" t="str">
        <f t="shared" si="191"/>
        <v/>
      </c>
      <c r="K1902" s="29" t="str">
        <f t="shared" si="192"/>
        <v/>
      </c>
      <c r="L1902" s="29" t="str">
        <f t="shared" si="193"/>
        <v/>
      </c>
      <c r="M1902" s="29" t="str">
        <f t="shared" si="194"/>
        <v/>
      </c>
    </row>
    <row r="1903" spans="3:13" x14ac:dyDescent="0.2">
      <c r="C1903" s="25" t="str">
        <f t="shared" si="190"/>
        <v/>
      </c>
      <c r="E1903" s="622">
        <f t="shared" si="189"/>
        <v>2</v>
      </c>
      <c r="J1903" s="29" t="str">
        <f t="shared" si="191"/>
        <v/>
      </c>
      <c r="K1903" s="29" t="str">
        <f t="shared" si="192"/>
        <v/>
      </c>
      <c r="L1903" s="29" t="str">
        <f t="shared" si="193"/>
        <v/>
      </c>
      <c r="M1903" s="29" t="str">
        <f t="shared" si="194"/>
        <v/>
      </c>
    </row>
    <row r="1904" spans="3:13" x14ac:dyDescent="0.2">
      <c r="C1904" s="25" t="str">
        <f t="shared" si="190"/>
        <v/>
      </c>
      <c r="E1904" s="622">
        <f t="shared" si="189"/>
        <v>2</v>
      </c>
      <c r="J1904" s="29" t="str">
        <f t="shared" si="191"/>
        <v/>
      </c>
      <c r="K1904" s="29" t="str">
        <f t="shared" si="192"/>
        <v/>
      </c>
      <c r="L1904" s="29" t="str">
        <f t="shared" si="193"/>
        <v/>
      </c>
      <c r="M1904" s="29" t="str">
        <f t="shared" si="194"/>
        <v/>
      </c>
    </row>
    <row r="1905" spans="3:13" x14ac:dyDescent="0.2">
      <c r="C1905" s="25" t="str">
        <f t="shared" si="190"/>
        <v/>
      </c>
      <c r="E1905" s="622">
        <f t="shared" si="189"/>
        <v>2</v>
      </c>
      <c r="J1905" s="29" t="str">
        <f t="shared" si="191"/>
        <v/>
      </c>
      <c r="K1905" s="29" t="str">
        <f t="shared" si="192"/>
        <v/>
      </c>
      <c r="L1905" s="29" t="str">
        <f t="shared" si="193"/>
        <v/>
      </c>
      <c r="M1905" s="29" t="str">
        <f t="shared" si="194"/>
        <v/>
      </c>
    </row>
    <row r="1906" spans="3:13" x14ac:dyDescent="0.2">
      <c r="C1906" s="25" t="str">
        <f t="shared" si="190"/>
        <v/>
      </c>
      <c r="E1906" s="622">
        <f t="shared" ref="E1906:E1969" si="195">IF(MID(D1906,6,3)="000",1,2)</f>
        <v>2</v>
      </c>
      <c r="J1906" s="29" t="str">
        <f t="shared" si="191"/>
        <v/>
      </c>
      <c r="K1906" s="29" t="str">
        <f t="shared" si="192"/>
        <v/>
      </c>
      <c r="L1906" s="29" t="str">
        <f t="shared" si="193"/>
        <v/>
      </c>
      <c r="M1906" s="29" t="str">
        <f t="shared" si="194"/>
        <v/>
      </c>
    </row>
    <row r="1907" spans="3:13" x14ac:dyDescent="0.2">
      <c r="C1907" s="25" t="str">
        <f t="shared" si="190"/>
        <v/>
      </c>
      <c r="E1907" s="622">
        <f t="shared" si="195"/>
        <v>2</v>
      </c>
      <c r="J1907" s="29" t="str">
        <f t="shared" si="191"/>
        <v/>
      </c>
      <c r="K1907" s="29" t="str">
        <f t="shared" si="192"/>
        <v/>
      </c>
      <c r="L1907" s="29" t="str">
        <f t="shared" si="193"/>
        <v/>
      </c>
      <c r="M1907" s="29" t="str">
        <f t="shared" si="194"/>
        <v/>
      </c>
    </row>
    <row r="1908" spans="3:13" x14ac:dyDescent="0.2">
      <c r="C1908" s="25" t="str">
        <f t="shared" si="190"/>
        <v/>
      </c>
      <c r="E1908" s="622">
        <f t="shared" si="195"/>
        <v>2</v>
      </c>
      <c r="J1908" s="29" t="str">
        <f t="shared" si="191"/>
        <v/>
      </c>
      <c r="K1908" s="29" t="str">
        <f t="shared" si="192"/>
        <v/>
      </c>
      <c r="L1908" s="29" t="str">
        <f t="shared" si="193"/>
        <v/>
      </c>
      <c r="M1908" s="29" t="str">
        <f t="shared" si="194"/>
        <v/>
      </c>
    </row>
    <row r="1909" spans="3:13" x14ac:dyDescent="0.2">
      <c r="C1909" s="25" t="str">
        <f t="shared" si="190"/>
        <v/>
      </c>
      <c r="E1909" s="622">
        <f t="shared" si="195"/>
        <v>2</v>
      </c>
      <c r="J1909" s="29" t="str">
        <f t="shared" si="191"/>
        <v/>
      </c>
      <c r="K1909" s="29" t="str">
        <f t="shared" si="192"/>
        <v/>
      </c>
      <c r="L1909" s="29" t="str">
        <f t="shared" si="193"/>
        <v/>
      </c>
      <c r="M1909" s="29" t="str">
        <f t="shared" si="194"/>
        <v/>
      </c>
    </row>
    <row r="1910" spans="3:13" x14ac:dyDescent="0.2">
      <c r="C1910" s="25" t="str">
        <f t="shared" si="190"/>
        <v/>
      </c>
      <c r="E1910" s="622">
        <f t="shared" si="195"/>
        <v>2</v>
      </c>
      <c r="J1910" s="29" t="str">
        <f t="shared" si="191"/>
        <v/>
      </c>
      <c r="K1910" s="29" t="str">
        <f t="shared" si="192"/>
        <v/>
      </c>
      <c r="L1910" s="29" t="str">
        <f t="shared" si="193"/>
        <v/>
      </c>
      <c r="M1910" s="29" t="str">
        <f t="shared" si="194"/>
        <v/>
      </c>
    </row>
    <row r="1911" spans="3:13" x14ac:dyDescent="0.2">
      <c r="C1911" s="25" t="str">
        <f t="shared" si="190"/>
        <v/>
      </c>
      <c r="E1911" s="622">
        <f t="shared" si="195"/>
        <v>2</v>
      </c>
      <c r="J1911" s="29" t="str">
        <f t="shared" si="191"/>
        <v/>
      </c>
      <c r="K1911" s="29" t="str">
        <f t="shared" si="192"/>
        <v/>
      </c>
      <c r="L1911" s="29" t="str">
        <f t="shared" si="193"/>
        <v/>
      </c>
      <c r="M1911" s="29" t="str">
        <f t="shared" si="194"/>
        <v/>
      </c>
    </row>
    <row r="1912" spans="3:13" x14ac:dyDescent="0.2">
      <c r="C1912" s="25" t="str">
        <f t="shared" si="190"/>
        <v/>
      </c>
      <c r="E1912" s="622">
        <f t="shared" si="195"/>
        <v>2</v>
      </c>
      <c r="J1912" s="29" t="str">
        <f t="shared" si="191"/>
        <v/>
      </c>
      <c r="K1912" s="29" t="str">
        <f t="shared" si="192"/>
        <v/>
      </c>
      <c r="L1912" s="29" t="str">
        <f t="shared" si="193"/>
        <v/>
      </c>
      <c r="M1912" s="29" t="str">
        <f t="shared" si="194"/>
        <v/>
      </c>
    </row>
    <row r="1913" spans="3:13" x14ac:dyDescent="0.2">
      <c r="C1913" s="25" t="str">
        <f t="shared" si="190"/>
        <v/>
      </c>
      <c r="E1913" s="622">
        <f t="shared" si="195"/>
        <v>2</v>
      </c>
      <c r="J1913" s="29" t="str">
        <f t="shared" si="191"/>
        <v/>
      </c>
      <c r="K1913" s="29" t="str">
        <f t="shared" si="192"/>
        <v/>
      </c>
      <c r="L1913" s="29" t="str">
        <f t="shared" si="193"/>
        <v/>
      </c>
      <c r="M1913" s="29" t="str">
        <f t="shared" si="194"/>
        <v/>
      </c>
    </row>
    <row r="1914" spans="3:13" x14ac:dyDescent="0.2">
      <c r="C1914" s="25" t="str">
        <f t="shared" si="190"/>
        <v/>
      </c>
      <c r="E1914" s="622">
        <f t="shared" si="195"/>
        <v>2</v>
      </c>
      <c r="J1914" s="29" t="str">
        <f t="shared" si="191"/>
        <v/>
      </c>
      <c r="K1914" s="29" t="str">
        <f t="shared" si="192"/>
        <v/>
      </c>
      <c r="L1914" s="29" t="str">
        <f t="shared" si="193"/>
        <v/>
      </c>
      <c r="M1914" s="29" t="str">
        <f t="shared" si="194"/>
        <v/>
      </c>
    </row>
    <row r="1915" spans="3:13" x14ac:dyDescent="0.2">
      <c r="C1915" s="25" t="str">
        <f t="shared" si="190"/>
        <v/>
      </c>
      <c r="E1915" s="622">
        <f t="shared" si="195"/>
        <v>2</v>
      </c>
      <c r="J1915" s="29" t="str">
        <f t="shared" si="191"/>
        <v/>
      </c>
      <c r="K1915" s="29" t="str">
        <f t="shared" si="192"/>
        <v/>
      </c>
      <c r="L1915" s="29" t="str">
        <f t="shared" si="193"/>
        <v/>
      </c>
      <c r="M1915" s="29" t="str">
        <f t="shared" si="194"/>
        <v/>
      </c>
    </row>
    <row r="1916" spans="3:13" x14ac:dyDescent="0.2">
      <c r="C1916" s="25" t="str">
        <f t="shared" si="190"/>
        <v/>
      </c>
      <c r="E1916" s="622">
        <f t="shared" si="195"/>
        <v>2</v>
      </c>
      <c r="J1916" s="29" t="str">
        <f t="shared" si="191"/>
        <v/>
      </c>
      <c r="K1916" s="29" t="str">
        <f t="shared" si="192"/>
        <v/>
      </c>
      <c r="L1916" s="29" t="str">
        <f t="shared" si="193"/>
        <v/>
      </c>
      <c r="M1916" s="29" t="str">
        <f t="shared" si="194"/>
        <v/>
      </c>
    </row>
    <row r="1917" spans="3:13" x14ac:dyDescent="0.2">
      <c r="C1917" s="25" t="str">
        <f t="shared" si="190"/>
        <v/>
      </c>
      <c r="E1917" s="622">
        <f t="shared" si="195"/>
        <v>2</v>
      </c>
      <c r="J1917" s="29" t="str">
        <f t="shared" si="191"/>
        <v/>
      </c>
      <c r="K1917" s="29" t="str">
        <f t="shared" si="192"/>
        <v/>
      </c>
      <c r="L1917" s="29" t="str">
        <f t="shared" si="193"/>
        <v/>
      </c>
      <c r="M1917" s="29" t="str">
        <f t="shared" si="194"/>
        <v/>
      </c>
    </row>
    <row r="1918" spans="3:13" x14ac:dyDescent="0.2">
      <c r="C1918" s="25" t="str">
        <f t="shared" si="190"/>
        <v/>
      </c>
      <c r="E1918" s="622">
        <f t="shared" si="195"/>
        <v>2</v>
      </c>
      <c r="J1918" s="29" t="str">
        <f t="shared" si="191"/>
        <v/>
      </c>
      <c r="K1918" s="29" t="str">
        <f t="shared" si="192"/>
        <v/>
      </c>
      <c r="L1918" s="29" t="str">
        <f t="shared" si="193"/>
        <v/>
      </c>
      <c r="M1918" s="29" t="str">
        <f t="shared" si="194"/>
        <v/>
      </c>
    </row>
    <row r="1919" spans="3:13" x14ac:dyDescent="0.2">
      <c r="C1919" s="25" t="str">
        <f t="shared" si="190"/>
        <v/>
      </c>
      <c r="E1919" s="622">
        <f t="shared" si="195"/>
        <v>2</v>
      </c>
      <c r="J1919" s="29" t="str">
        <f t="shared" si="191"/>
        <v/>
      </c>
      <c r="K1919" s="29" t="str">
        <f t="shared" si="192"/>
        <v/>
      </c>
      <c r="L1919" s="29" t="str">
        <f t="shared" si="193"/>
        <v/>
      </c>
      <c r="M1919" s="29" t="str">
        <f t="shared" si="194"/>
        <v/>
      </c>
    </row>
    <row r="1920" spans="3:13" x14ac:dyDescent="0.2">
      <c r="C1920" s="25" t="str">
        <f t="shared" si="190"/>
        <v/>
      </c>
      <c r="E1920" s="622">
        <f t="shared" si="195"/>
        <v>2</v>
      </c>
      <c r="J1920" s="29" t="str">
        <f t="shared" si="191"/>
        <v/>
      </c>
      <c r="K1920" s="29" t="str">
        <f t="shared" si="192"/>
        <v/>
      </c>
      <c r="L1920" s="29" t="str">
        <f t="shared" si="193"/>
        <v/>
      </c>
      <c r="M1920" s="29" t="str">
        <f t="shared" si="194"/>
        <v/>
      </c>
    </row>
    <row r="1921" spans="3:13" x14ac:dyDescent="0.2">
      <c r="C1921" s="25" t="str">
        <f t="shared" si="190"/>
        <v/>
      </c>
      <c r="E1921" s="622">
        <f t="shared" si="195"/>
        <v>2</v>
      </c>
      <c r="J1921" s="29" t="str">
        <f t="shared" si="191"/>
        <v/>
      </c>
      <c r="K1921" s="29" t="str">
        <f t="shared" si="192"/>
        <v/>
      </c>
      <c r="L1921" s="29" t="str">
        <f t="shared" si="193"/>
        <v/>
      </c>
      <c r="M1921" s="29" t="str">
        <f t="shared" si="194"/>
        <v/>
      </c>
    </row>
    <row r="1922" spans="3:13" x14ac:dyDescent="0.2">
      <c r="C1922" s="25" t="str">
        <f t="shared" si="190"/>
        <v/>
      </c>
      <c r="E1922" s="622">
        <f t="shared" si="195"/>
        <v>2</v>
      </c>
      <c r="J1922" s="29" t="str">
        <f t="shared" si="191"/>
        <v/>
      </c>
      <c r="K1922" s="29" t="str">
        <f t="shared" si="192"/>
        <v/>
      </c>
      <c r="L1922" s="29" t="str">
        <f t="shared" si="193"/>
        <v/>
      </c>
      <c r="M1922" s="29" t="str">
        <f t="shared" si="194"/>
        <v/>
      </c>
    </row>
    <row r="1923" spans="3:13" x14ac:dyDescent="0.2">
      <c r="C1923" s="25" t="str">
        <f t="shared" si="190"/>
        <v/>
      </c>
      <c r="E1923" s="622">
        <f t="shared" si="195"/>
        <v>2</v>
      </c>
      <c r="J1923" s="29" t="str">
        <f t="shared" si="191"/>
        <v/>
      </c>
      <c r="K1923" s="29" t="str">
        <f t="shared" si="192"/>
        <v/>
      </c>
      <c r="L1923" s="29" t="str">
        <f t="shared" si="193"/>
        <v/>
      </c>
      <c r="M1923" s="29" t="str">
        <f t="shared" si="194"/>
        <v/>
      </c>
    </row>
    <row r="1924" spans="3:13" x14ac:dyDescent="0.2">
      <c r="C1924" s="25" t="str">
        <f t="shared" si="190"/>
        <v/>
      </c>
      <c r="E1924" s="622">
        <f t="shared" si="195"/>
        <v>2</v>
      </c>
      <c r="J1924" s="29" t="str">
        <f t="shared" si="191"/>
        <v/>
      </c>
      <c r="K1924" s="29" t="str">
        <f t="shared" si="192"/>
        <v/>
      </c>
      <c r="L1924" s="29" t="str">
        <f t="shared" si="193"/>
        <v/>
      </c>
      <c r="M1924" s="29" t="str">
        <f t="shared" si="194"/>
        <v/>
      </c>
    </row>
    <row r="1925" spans="3:13" x14ac:dyDescent="0.2">
      <c r="C1925" s="25" t="str">
        <f t="shared" si="190"/>
        <v/>
      </c>
      <c r="E1925" s="622">
        <f t="shared" si="195"/>
        <v>2</v>
      </c>
      <c r="J1925" s="29" t="str">
        <f t="shared" si="191"/>
        <v/>
      </c>
      <c r="K1925" s="29" t="str">
        <f t="shared" si="192"/>
        <v/>
      </c>
      <c r="L1925" s="29" t="str">
        <f t="shared" si="193"/>
        <v/>
      </c>
      <c r="M1925" s="29" t="str">
        <f t="shared" si="194"/>
        <v/>
      </c>
    </row>
    <row r="1926" spans="3:13" x14ac:dyDescent="0.2">
      <c r="C1926" s="25" t="str">
        <f t="shared" si="190"/>
        <v/>
      </c>
      <c r="E1926" s="622">
        <f t="shared" si="195"/>
        <v>2</v>
      </c>
      <c r="J1926" s="29" t="str">
        <f t="shared" si="191"/>
        <v/>
      </c>
      <c r="K1926" s="29" t="str">
        <f t="shared" si="192"/>
        <v/>
      </c>
      <c r="L1926" s="29" t="str">
        <f t="shared" si="193"/>
        <v/>
      </c>
      <c r="M1926" s="29" t="str">
        <f t="shared" si="194"/>
        <v/>
      </c>
    </row>
    <row r="1927" spans="3:13" x14ac:dyDescent="0.2">
      <c r="C1927" s="25" t="str">
        <f t="shared" si="190"/>
        <v/>
      </c>
      <c r="E1927" s="622">
        <f t="shared" si="195"/>
        <v>2</v>
      </c>
      <c r="J1927" s="29" t="str">
        <f t="shared" si="191"/>
        <v/>
      </c>
      <c r="K1927" s="29" t="str">
        <f t="shared" si="192"/>
        <v/>
      </c>
      <c r="L1927" s="29" t="str">
        <f t="shared" si="193"/>
        <v/>
      </c>
      <c r="M1927" s="29" t="str">
        <f t="shared" si="194"/>
        <v/>
      </c>
    </row>
    <row r="1928" spans="3:13" x14ac:dyDescent="0.2">
      <c r="C1928" s="25" t="str">
        <f t="shared" si="190"/>
        <v/>
      </c>
      <c r="E1928" s="622">
        <f t="shared" si="195"/>
        <v>2</v>
      </c>
      <c r="J1928" s="29" t="str">
        <f t="shared" si="191"/>
        <v/>
      </c>
      <c r="K1928" s="29" t="str">
        <f t="shared" si="192"/>
        <v/>
      </c>
      <c r="L1928" s="29" t="str">
        <f t="shared" si="193"/>
        <v/>
      </c>
      <c r="M1928" s="29" t="str">
        <f t="shared" si="194"/>
        <v/>
      </c>
    </row>
    <row r="1929" spans="3:13" x14ac:dyDescent="0.2">
      <c r="C1929" s="25" t="str">
        <f t="shared" si="190"/>
        <v/>
      </c>
      <c r="E1929" s="622">
        <f t="shared" si="195"/>
        <v>2</v>
      </c>
      <c r="J1929" s="29" t="str">
        <f t="shared" si="191"/>
        <v/>
      </c>
      <c r="K1929" s="29" t="str">
        <f t="shared" si="192"/>
        <v/>
      </c>
      <c r="L1929" s="29" t="str">
        <f t="shared" si="193"/>
        <v/>
      </c>
      <c r="M1929" s="29" t="str">
        <f t="shared" si="194"/>
        <v/>
      </c>
    </row>
    <row r="1930" spans="3:13" x14ac:dyDescent="0.2">
      <c r="C1930" s="25" t="str">
        <f t="shared" si="190"/>
        <v/>
      </c>
      <c r="E1930" s="622">
        <f t="shared" si="195"/>
        <v>2</v>
      </c>
      <c r="J1930" s="29" t="str">
        <f t="shared" si="191"/>
        <v/>
      </c>
      <c r="K1930" s="29" t="str">
        <f t="shared" si="192"/>
        <v/>
      </c>
      <c r="L1930" s="29" t="str">
        <f t="shared" si="193"/>
        <v/>
      </c>
      <c r="M1930" s="29" t="str">
        <f t="shared" si="194"/>
        <v/>
      </c>
    </row>
    <row r="1931" spans="3:13" x14ac:dyDescent="0.2">
      <c r="C1931" s="25" t="str">
        <f t="shared" si="190"/>
        <v/>
      </c>
      <c r="E1931" s="622">
        <f t="shared" si="195"/>
        <v>2</v>
      </c>
      <c r="J1931" s="29" t="str">
        <f t="shared" si="191"/>
        <v/>
      </c>
      <c r="K1931" s="29" t="str">
        <f t="shared" si="192"/>
        <v/>
      </c>
      <c r="L1931" s="29" t="str">
        <f t="shared" si="193"/>
        <v/>
      </c>
      <c r="M1931" s="29" t="str">
        <f t="shared" si="194"/>
        <v/>
      </c>
    </row>
    <row r="1932" spans="3:13" x14ac:dyDescent="0.2">
      <c r="C1932" s="25" t="str">
        <f t="shared" si="190"/>
        <v/>
      </c>
      <c r="E1932" s="622">
        <f t="shared" si="195"/>
        <v>2</v>
      </c>
      <c r="J1932" s="29" t="str">
        <f t="shared" si="191"/>
        <v/>
      </c>
      <c r="K1932" s="29" t="str">
        <f t="shared" si="192"/>
        <v/>
      </c>
      <c r="L1932" s="29" t="str">
        <f t="shared" si="193"/>
        <v/>
      </c>
      <c r="M1932" s="29" t="str">
        <f t="shared" si="194"/>
        <v/>
      </c>
    </row>
    <row r="1933" spans="3:13" x14ac:dyDescent="0.2">
      <c r="C1933" s="25" t="str">
        <f t="shared" si="190"/>
        <v/>
      </c>
      <c r="E1933" s="622">
        <f t="shared" si="195"/>
        <v>2</v>
      </c>
      <c r="J1933" s="29" t="str">
        <f t="shared" si="191"/>
        <v/>
      </c>
      <c r="K1933" s="29" t="str">
        <f t="shared" si="192"/>
        <v/>
      </c>
      <c r="L1933" s="29" t="str">
        <f t="shared" si="193"/>
        <v/>
      </c>
      <c r="M1933" s="29" t="str">
        <f t="shared" si="194"/>
        <v/>
      </c>
    </row>
    <row r="1934" spans="3:13" x14ac:dyDescent="0.2">
      <c r="C1934" s="25" t="str">
        <f t="shared" si="190"/>
        <v/>
      </c>
      <c r="E1934" s="622">
        <f t="shared" si="195"/>
        <v>2</v>
      </c>
      <c r="J1934" s="29" t="str">
        <f t="shared" si="191"/>
        <v/>
      </c>
      <c r="K1934" s="29" t="str">
        <f t="shared" si="192"/>
        <v/>
      </c>
      <c r="L1934" s="29" t="str">
        <f t="shared" si="193"/>
        <v/>
      </c>
      <c r="M1934" s="29" t="str">
        <f t="shared" si="194"/>
        <v/>
      </c>
    </row>
    <row r="1935" spans="3:13" x14ac:dyDescent="0.2">
      <c r="C1935" s="25" t="str">
        <f t="shared" si="190"/>
        <v/>
      </c>
      <c r="E1935" s="622">
        <f t="shared" si="195"/>
        <v>2</v>
      </c>
      <c r="J1935" s="29" t="str">
        <f t="shared" si="191"/>
        <v/>
      </c>
      <c r="K1935" s="29" t="str">
        <f t="shared" si="192"/>
        <v/>
      </c>
      <c r="L1935" s="29" t="str">
        <f t="shared" si="193"/>
        <v/>
      </c>
      <c r="M1935" s="29" t="str">
        <f t="shared" si="194"/>
        <v/>
      </c>
    </row>
    <row r="1936" spans="3:13" x14ac:dyDescent="0.2">
      <c r="C1936" s="25" t="str">
        <f t="shared" si="190"/>
        <v/>
      </c>
      <c r="E1936" s="622">
        <f t="shared" si="195"/>
        <v>2</v>
      </c>
      <c r="J1936" s="29" t="str">
        <f t="shared" si="191"/>
        <v/>
      </c>
      <c r="K1936" s="29" t="str">
        <f t="shared" si="192"/>
        <v/>
      </c>
      <c r="L1936" s="29" t="str">
        <f t="shared" si="193"/>
        <v/>
      </c>
      <c r="M1936" s="29" t="str">
        <f t="shared" si="194"/>
        <v/>
      </c>
    </row>
    <row r="1937" spans="3:13" x14ac:dyDescent="0.2">
      <c r="C1937" s="25" t="str">
        <f t="shared" si="190"/>
        <v/>
      </c>
      <c r="E1937" s="622">
        <f t="shared" si="195"/>
        <v>2</v>
      </c>
      <c r="J1937" s="29" t="str">
        <f t="shared" si="191"/>
        <v/>
      </c>
      <c r="K1937" s="29" t="str">
        <f t="shared" si="192"/>
        <v/>
      </c>
      <c r="L1937" s="29" t="str">
        <f t="shared" si="193"/>
        <v/>
      </c>
      <c r="M1937" s="29" t="str">
        <f t="shared" si="194"/>
        <v/>
      </c>
    </row>
    <row r="1938" spans="3:13" x14ac:dyDescent="0.2">
      <c r="C1938" s="25" t="str">
        <f t="shared" si="190"/>
        <v/>
      </c>
      <c r="E1938" s="622">
        <f t="shared" si="195"/>
        <v>2</v>
      </c>
      <c r="J1938" s="29" t="str">
        <f t="shared" si="191"/>
        <v/>
      </c>
      <c r="K1938" s="29" t="str">
        <f t="shared" si="192"/>
        <v/>
      </c>
      <c r="L1938" s="29" t="str">
        <f t="shared" si="193"/>
        <v/>
      </c>
      <c r="M1938" s="29" t="str">
        <f t="shared" si="194"/>
        <v/>
      </c>
    </row>
    <row r="1939" spans="3:13" x14ac:dyDescent="0.2">
      <c r="C1939" s="25" t="str">
        <f t="shared" si="190"/>
        <v/>
      </c>
      <c r="E1939" s="622">
        <f t="shared" si="195"/>
        <v>2</v>
      </c>
      <c r="J1939" s="29" t="str">
        <f t="shared" si="191"/>
        <v/>
      </c>
      <c r="K1939" s="29" t="str">
        <f t="shared" si="192"/>
        <v/>
      </c>
      <c r="L1939" s="29" t="str">
        <f t="shared" si="193"/>
        <v/>
      </c>
      <c r="M1939" s="29" t="str">
        <f t="shared" si="194"/>
        <v/>
      </c>
    </row>
    <row r="1940" spans="3:13" x14ac:dyDescent="0.2">
      <c r="C1940" s="25" t="str">
        <f t="shared" si="190"/>
        <v/>
      </c>
      <c r="E1940" s="622">
        <f t="shared" si="195"/>
        <v>2</v>
      </c>
      <c r="J1940" s="29" t="str">
        <f t="shared" si="191"/>
        <v/>
      </c>
      <c r="K1940" s="29" t="str">
        <f t="shared" si="192"/>
        <v/>
      </c>
      <c r="L1940" s="29" t="str">
        <f t="shared" si="193"/>
        <v/>
      </c>
      <c r="M1940" s="29" t="str">
        <f t="shared" si="194"/>
        <v/>
      </c>
    </row>
    <row r="1941" spans="3:13" x14ac:dyDescent="0.2">
      <c r="C1941" s="25" t="str">
        <f t="shared" si="190"/>
        <v/>
      </c>
      <c r="E1941" s="622">
        <f t="shared" si="195"/>
        <v>2</v>
      </c>
      <c r="J1941" s="29" t="str">
        <f t="shared" si="191"/>
        <v/>
      </c>
      <c r="K1941" s="29" t="str">
        <f t="shared" si="192"/>
        <v/>
      </c>
      <c r="L1941" s="29" t="str">
        <f t="shared" si="193"/>
        <v/>
      </c>
      <c r="M1941" s="29" t="str">
        <f t="shared" si="194"/>
        <v/>
      </c>
    </row>
    <row r="1942" spans="3:13" x14ac:dyDescent="0.2">
      <c r="C1942" s="25" t="str">
        <f t="shared" si="190"/>
        <v/>
      </c>
      <c r="E1942" s="622">
        <f t="shared" si="195"/>
        <v>2</v>
      </c>
      <c r="J1942" s="29" t="str">
        <f t="shared" si="191"/>
        <v/>
      </c>
      <c r="K1942" s="29" t="str">
        <f t="shared" si="192"/>
        <v/>
      </c>
      <c r="L1942" s="29" t="str">
        <f t="shared" si="193"/>
        <v/>
      </c>
      <c r="M1942" s="29" t="str">
        <f t="shared" si="194"/>
        <v/>
      </c>
    </row>
    <row r="1943" spans="3:13" x14ac:dyDescent="0.2">
      <c r="C1943" s="25" t="str">
        <f t="shared" si="190"/>
        <v/>
      </c>
      <c r="E1943" s="622">
        <f t="shared" si="195"/>
        <v>2</v>
      </c>
      <c r="J1943" s="29" t="str">
        <f t="shared" si="191"/>
        <v/>
      </c>
      <c r="K1943" s="29" t="str">
        <f t="shared" si="192"/>
        <v/>
      </c>
      <c r="L1943" s="29" t="str">
        <f t="shared" si="193"/>
        <v/>
      </c>
      <c r="M1943" s="29" t="str">
        <f t="shared" si="194"/>
        <v/>
      </c>
    </row>
    <row r="1944" spans="3:13" x14ac:dyDescent="0.2">
      <c r="C1944" s="25" t="str">
        <f t="shared" si="190"/>
        <v/>
      </c>
      <c r="E1944" s="622">
        <f t="shared" si="195"/>
        <v>2</v>
      </c>
      <c r="J1944" s="29" t="str">
        <f t="shared" si="191"/>
        <v/>
      </c>
      <c r="K1944" s="29" t="str">
        <f t="shared" si="192"/>
        <v/>
      </c>
      <c r="L1944" s="29" t="str">
        <f t="shared" si="193"/>
        <v/>
      </c>
      <c r="M1944" s="29" t="str">
        <f t="shared" si="194"/>
        <v/>
      </c>
    </row>
    <row r="1945" spans="3:13" x14ac:dyDescent="0.2">
      <c r="C1945" s="25" t="str">
        <f t="shared" si="190"/>
        <v/>
      </c>
      <c r="E1945" s="622">
        <f t="shared" si="195"/>
        <v>2</v>
      </c>
      <c r="J1945" s="29" t="str">
        <f t="shared" si="191"/>
        <v/>
      </c>
      <c r="K1945" s="29" t="str">
        <f t="shared" si="192"/>
        <v/>
      </c>
      <c r="L1945" s="29" t="str">
        <f t="shared" si="193"/>
        <v/>
      </c>
      <c r="M1945" s="29" t="str">
        <f t="shared" si="194"/>
        <v/>
      </c>
    </row>
    <row r="1946" spans="3:13" x14ac:dyDescent="0.2">
      <c r="C1946" s="25" t="str">
        <f t="shared" si="190"/>
        <v/>
      </c>
      <c r="E1946" s="622">
        <f t="shared" si="195"/>
        <v>2</v>
      </c>
      <c r="J1946" s="29" t="str">
        <f t="shared" si="191"/>
        <v/>
      </c>
      <c r="K1946" s="29" t="str">
        <f t="shared" si="192"/>
        <v/>
      </c>
      <c r="L1946" s="29" t="str">
        <f t="shared" si="193"/>
        <v/>
      </c>
      <c r="M1946" s="29" t="str">
        <f t="shared" si="194"/>
        <v/>
      </c>
    </row>
    <row r="1947" spans="3:13" x14ac:dyDescent="0.2">
      <c r="C1947" s="25" t="str">
        <f t="shared" si="190"/>
        <v/>
      </c>
      <c r="E1947" s="622">
        <f t="shared" si="195"/>
        <v>2</v>
      </c>
      <c r="J1947" s="29" t="str">
        <f t="shared" si="191"/>
        <v/>
      </c>
      <c r="K1947" s="29" t="str">
        <f t="shared" si="192"/>
        <v/>
      </c>
      <c r="L1947" s="29" t="str">
        <f t="shared" si="193"/>
        <v/>
      </c>
      <c r="M1947" s="29" t="str">
        <f t="shared" si="194"/>
        <v/>
      </c>
    </row>
    <row r="1948" spans="3:13" x14ac:dyDescent="0.2">
      <c r="C1948" s="25" t="str">
        <f t="shared" si="190"/>
        <v/>
      </c>
      <c r="E1948" s="622">
        <f t="shared" si="195"/>
        <v>2</v>
      </c>
      <c r="J1948" s="29" t="str">
        <f t="shared" si="191"/>
        <v/>
      </c>
      <c r="K1948" s="29" t="str">
        <f t="shared" si="192"/>
        <v/>
      </c>
      <c r="L1948" s="29" t="str">
        <f t="shared" si="193"/>
        <v/>
      </c>
      <c r="M1948" s="29" t="str">
        <f t="shared" si="194"/>
        <v/>
      </c>
    </row>
    <row r="1949" spans="3:13" x14ac:dyDescent="0.2">
      <c r="C1949" s="25" t="str">
        <f t="shared" si="190"/>
        <v/>
      </c>
      <c r="E1949" s="622">
        <f t="shared" si="195"/>
        <v>2</v>
      </c>
      <c r="J1949" s="29" t="str">
        <f t="shared" si="191"/>
        <v/>
      </c>
      <c r="K1949" s="29" t="str">
        <f t="shared" si="192"/>
        <v/>
      </c>
      <c r="L1949" s="29" t="str">
        <f t="shared" si="193"/>
        <v/>
      </c>
      <c r="M1949" s="29" t="str">
        <f t="shared" si="194"/>
        <v/>
      </c>
    </row>
    <row r="1950" spans="3:13" x14ac:dyDescent="0.2">
      <c r="C1950" s="25" t="str">
        <f t="shared" si="190"/>
        <v/>
      </c>
      <c r="E1950" s="622">
        <f t="shared" si="195"/>
        <v>2</v>
      </c>
      <c r="J1950" s="29" t="str">
        <f t="shared" si="191"/>
        <v/>
      </c>
      <c r="K1950" s="29" t="str">
        <f t="shared" si="192"/>
        <v/>
      </c>
      <c r="L1950" s="29" t="str">
        <f t="shared" si="193"/>
        <v/>
      </c>
      <c r="M1950" s="29" t="str">
        <f t="shared" si="194"/>
        <v/>
      </c>
    </row>
    <row r="1951" spans="3:13" x14ac:dyDescent="0.2">
      <c r="C1951" s="25" t="str">
        <f t="shared" si="190"/>
        <v/>
      </c>
      <c r="E1951" s="622">
        <f t="shared" si="195"/>
        <v>2</v>
      </c>
      <c r="J1951" s="29" t="str">
        <f t="shared" si="191"/>
        <v/>
      </c>
      <c r="K1951" s="29" t="str">
        <f t="shared" si="192"/>
        <v/>
      </c>
      <c r="L1951" s="29" t="str">
        <f t="shared" si="193"/>
        <v/>
      </c>
      <c r="M1951" s="29" t="str">
        <f t="shared" si="194"/>
        <v/>
      </c>
    </row>
    <row r="1952" spans="3:13" x14ac:dyDescent="0.2">
      <c r="C1952" s="25" t="str">
        <f t="shared" si="190"/>
        <v/>
      </c>
      <c r="E1952" s="622">
        <f t="shared" si="195"/>
        <v>2</v>
      </c>
      <c r="J1952" s="29" t="str">
        <f t="shared" si="191"/>
        <v/>
      </c>
      <c r="K1952" s="29" t="str">
        <f t="shared" si="192"/>
        <v/>
      </c>
      <c r="L1952" s="29" t="str">
        <f t="shared" si="193"/>
        <v/>
      </c>
      <c r="M1952" s="29" t="str">
        <f t="shared" si="194"/>
        <v/>
      </c>
    </row>
    <row r="1953" spans="3:13" x14ac:dyDescent="0.2">
      <c r="C1953" s="25" t="str">
        <f t="shared" si="190"/>
        <v/>
      </c>
      <c r="E1953" s="622">
        <f t="shared" si="195"/>
        <v>2</v>
      </c>
      <c r="J1953" s="29" t="str">
        <f t="shared" si="191"/>
        <v/>
      </c>
      <c r="K1953" s="29" t="str">
        <f t="shared" si="192"/>
        <v/>
      </c>
      <c r="L1953" s="29" t="str">
        <f t="shared" si="193"/>
        <v/>
      </c>
      <c r="M1953" s="29" t="str">
        <f t="shared" si="194"/>
        <v/>
      </c>
    </row>
    <row r="1954" spans="3:13" x14ac:dyDescent="0.2">
      <c r="C1954" s="25" t="str">
        <f t="shared" si="190"/>
        <v/>
      </c>
      <c r="E1954" s="622">
        <f t="shared" si="195"/>
        <v>2</v>
      </c>
      <c r="J1954" s="29" t="str">
        <f t="shared" si="191"/>
        <v/>
      </c>
      <c r="K1954" s="29" t="str">
        <f t="shared" si="192"/>
        <v/>
      </c>
      <c r="L1954" s="29" t="str">
        <f t="shared" si="193"/>
        <v/>
      </c>
      <c r="M1954" s="29" t="str">
        <f t="shared" si="194"/>
        <v/>
      </c>
    </row>
    <row r="1955" spans="3:13" x14ac:dyDescent="0.2">
      <c r="C1955" s="25" t="str">
        <f t="shared" si="190"/>
        <v/>
      </c>
      <c r="E1955" s="622">
        <f t="shared" si="195"/>
        <v>2</v>
      </c>
      <c r="J1955" s="29" t="str">
        <f t="shared" si="191"/>
        <v/>
      </c>
      <c r="K1955" s="29" t="str">
        <f t="shared" si="192"/>
        <v/>
      </c>
      <c r="L1955" s="29" t="str">
        <f t="shared" si="193"/>
        <v/>
      </c>
      <c r="M1955" s="29" t="str">
        <f t="shared" si="194"/>
        <v/>
      </c>
    </row>
    <row r="1956" spans="3:13" x14ac:dyDescent="0.2">
      <c r="C1956" s="25" t="str">
        <f t="shared" si="190"/>
        <v/>
      </c>
      <c r="E1956" s="622">
        <f t="shared" si="195"/>
        <v>2</v>
      </c>
      <c r="J1956" s="29" t="str">
        <f t="shared" si="191"/>
        <v/>
      </c>
      <c r="K1956" s="29" t="str">
        <f t="shared" si="192"/>
        <v/>
      </c>
      <c r="L1956" s="29" t="str">
        <f t="shared" si="193"/>
        <v/>
      </c>
      <c r="M1956" s="29" t="str">
        <f t="shared" si="194"/>
        <v/>
      </c>
    </row>
    <row r="1957" spans="3:13" x14ac:dyDescent="0.2">
      <c r="C1957" s="25" t="str">
        <f t="shared" si="190"/>
        <v/>
      </c>
      <c r="E1957" s="622">
        <f t="shared" si="195"/>
        <v>2</v>
      </c>
      <c r="J1957" s="29" t="str">
        <f t="shared" si="191"/>
        <v/>
      </c>
      <c r="K1957" s="29" t="str">
        <f t="shared" si="192"/>
        <v/>
      </c>
      <c r="L1957" s="29" t="str">
        <f t="shared" si="193"/>
        <v/>
      </c>
      <c r="M1957" s="29" t="str">
        <f t="shared" si="194"/>
        <v/>
      </c>
    </row>
    <row r="1958" spans="3:13" x14ac:dyDescent="0.2">
      <c r="C1958" s="25" t="str">
        <f t="shared" si="190"/>
        <v/>
      </c>
      <c r="E1958" s="622">
        <f t="shared" si="195"/>
        <v>2</v>
      </c>
      <c r="J1958" s="29" t="str">
        <f t="shared" si="191"/>
        <v/>
      </c>
      <c r="K1958" s="29" t="str">
        <f t="shared" si="192"/>
        <v/>
      </c>
      <c r="L1958" s="29" t="str">
        <f t="shared" si="193"/>
        <v/>
      </c>
      <c r="M1958" s="29" t="str">
        <f t="shared" si="194"/>
        <v/>
      </c>
    </row>
    <row r="1959" spans="3:13" x14ac:dyDescent="0.2">
      <c r="C1959" s="25" t="str">
        <f t="shared" si="190"/>
        <v/>
      </c>
      <c r="E1959" s="622">
        <f t="shared" si="195"/>
        <v>2</v>
      </c>
      <c r="J1959" s="29" t="str">
        <f t="shared" si="191"/>
        <v/>
      </c>
      <c r="K1959" s="29" t="str">
        <f t="shared" si="192"/>
        <v/>
      </c>
      <c r="L1959" s="29" t="str">
        <f t="shared" si="193"/>
        <v/>
      </c>
      <c r="M1959" s="29" t="str">
        <f t="shared" si="194"/>
        <v/>
      </c>
    </row>
    <row r="1960" spans="3:13" x14ac:dyDescent="0.2">
      <c r="C1960" s="25" t="str">
        <f t="shared" si="190"/>
        <v/>
      </c>
      <c r="E1960" s="622">
        <f t="shared" si="195"/>
        <v>2</v>
      </c>
      <c r="J1960" s="29" t="str">
        <f t="shared" si="191"/>
        <v/>
      </c>
      <c r="K1960" s="29" t="str">
        <f t="shared" si="192"/>
        <v/>
      </c>
      <c r="L1960" s="29" t="str">
        <f t="shared" si="193"/>
        <v/>
      </c>
      <c r="M1960" s="29" t="str">
        <f t="shared" si="194"/>
        <v/>
      </c>
    </row>
    <row r="1961" spans="3:13" x14ac:dyDescent="0.2">
      <c r="C1961" s="25" t="str">
        <f t="shared" si="190"/>
        <v/>
      </c>
      <c r="E1961" s="622">
        <f t="shared" si="195"/>
        <v>2</v>
      </c>
      <c r="J1961" s="29" t="str">
        <f t="shared" si="191"/>
        <v/>
      </c>
      <c r="K1961" s="29" t="str">
        <f t="shared" si="192"/>
        <v/>
      </c>
      <c r="L1961" s="29" t="str">
        <f t="shared" si="193"/>
        <v/>
      </c>
      <c r="M1961" s="29" t="str">
        <f t="shared" si="194"/>
        <v/>
      </c>
    </row>
    <row r="1962" spans="3:13" x14ac:dyDescent="0.2">
      <c r="C1962" s="25" t="str">
        <f t="shared" si="190"/>
        <v/>
      </c>
      <c r="E1962" s="622">
        <f t="shared" si="195"/>
        <v>2</v>
      </c>
      <c r="J1962" s="29" t="str">
        <f t="shared" si="191"/>
        <v/>
      </c>
      <c r="K1962" s="29" t="str">
        <f t="shared" si="192"/>
        <v/>
      </c>
      <c r="L1962" s="29" t="str">
        <f t="shared" si="193"/>
        <v/>
      </c>
      <c r="M1962" s="29" t="str">
        <f t="shared" si="194"/>
        <v/>
      </c>
    </row>
    <row r="1963" spans="3:13" x14ac:dyDescent="0.2">
      <c r="C1963" s="25" t="str">
        <f t="shared" si="190"/>
        <v/>
      </c>
      <c r="E1963" s="622">
        <f t="shared" si="195"/>
        <v>2</v>
      </c>
      <c r="J1963" s="29" t="str">
        <f t="shared" si="191"/>
        <v/>
      </c>
      <c r="K1963" s="29" t="str">
        <f t="shared" si="192"/>
        <v/>
      </c>
      <c r="L1963" s="29" t="str">
        <f t="shared" si="193"/>
        <v/>
      </c>
      <c r="M1963" s="29" t="str">
        <f t="shared" si="194"/>
        <v/>
      </c>
    </row>
    <row r="1964" spans="3:13" x14ac:dyDescent="0.2">
      <c r="C1964" s="25" t="str">
        <f t="shared" ref="C1964:C2027" si="196">IF(ISERROR(VLOOKUP(A1964,Balance,2,FALSE)),"",VLOOKUP(A1964,Balance,2,FALSE))</f>
        <v/>
      </c>
      <c r="E1964" s="622">
        <f t="shared" si="195"/>
        <v>2</v>
      </c>
      <c r="J1964" s="29" t="str">
        <f t="shared" si="191"/>
        <v/>
      </c>
      <c r="K1964" s="29" t="str">
        <f t="shared" si="192"/>
        <v/>
      </c>
      <c r="L1964" s="29" t="str">
        <f t="shared" si="193"/>
        <v/>
      </c>
      <c r="M1964" s="29" t="str">
        <f t="shared" si="194"/>
        <v/>
      </c>
    </row>
    <row r="1965" spans="3:13" x14ac:dyDescent="0.2">
      <c r="C1965" s="25" t="str">
        <f t="shared" si="196"/>
        <v/>
      </c>
      <c r="E1965" s="622">
        <f t="shared" si="195"/>
        <v>2</v>
      </c>
      <c r="J1965" s="29" t="str">
        <f t="shared" ref="J1965:J2028" si="197">IF($B1965="F",$G1965,"")</f>
        <v/>
      </c>
      <c r="K1965" s="29" t="str">
        <f t="shared" ref="K1965:K2028" si="198">IF($B1965="V",$G1965,"")</f>
        <v/>
      </c>
      <c r="L1965" s="29" t="str">
        <f t="shared" ref="L1965:L2028" si="199">IF($B1965="A",$G1965,"")</f>
        <v/>
      </c>
      <c r="M1965" s="29" t="str">
        <f t="shared" ref="M1965:M2028" si="200">IF($B1965="G",$G1965,"")</f>
        <v/>
      </c>
    </row>
    <row r="1966" spans="3:13" x14ac:dyDescent="0.2">
      <c r="C1966" s="25" t="str">
        <f t="shared" si="196"/>
        <v/>
      </c>
      <c r="E1966" s="622">
        <f t="shared" si="195"/>
        <v>2</v>
      </c>
      <c r="J1966" s="29" t="str">
        <f t="shared" si="197"/>
        <v/>
      </c>
      <c r="K1966" s="29" t="str">
        <f t="shared" si="198"/>
        <v/>
      </c>
      <c r="L1966" s="29" t="str">
        <f t="shared" si="199"/>
        <v/>
      </c>
      <c r="M1966" s="29" t="str">
        <f t="shared" si="200"/>
        <v/>
      </c>
    </row>
    <row r="1967" spans="3:13" x14ac:dyDescent="0.2">
      <c r="C1967" s="25" t="str">
        <f t="shared" si="196"/>
        <v/>
      </c>
      <c r="E1967" s="622">
        <f t="shared" si="195"/>
        <v>2</v>
      </c>
      <c r="J1967" s="29" t="str">
        <f t="shared" si="197"/>
        <v/>
      </c>
      <c r="K1967" s="29" t="str">
        <f t="shared" si="198"/>
        <v/>
      </c>
      <c r="L1967" s="29" t="str">
        <f t="shared" si="199"/>
        <v/>
      </c>
      <c r="M1967" s="29" t="str">
        <f t="shared" si="200"/>
        <v/>
      </c>
    </row>
    <row r="1968" spans="3:13" x14ac:dyDescent="0.2">
      <c r="C1968" s="25" t="str">
        <f t="shared" si="196"/>
        <v/>
      </c>
      <c r="E1968" s="622">
        <f t="shared" si="195"/>
        <v>2</v>
      </c>
      <c r="J1968" s="29" t="str">
        <f t="shared" si="197"/>
        <v/>
      </c>
      <c r="K1968" s="29" t="str">
        <f t="shared" si="198"/>
        <v/>
      </c>
      <c r="L1968" s="29" t="str">
        <f t="shared" si="199"/>
        <v/>
      </c>
      <c r="M1968" s="29" t="str">
        <f t="shared" si="200"/>
        <v/>
      </c>
    </row>
    <row r="1969" spans="3:13" x14ac:dyDescent="0.2">
      <c r="C1969" s="25" t="str">
        <f t="shared" si="196"/>
        <v/>
      </c>
      <c r="E1969" s="622">
        <f t="shared" si="195"/>
        <v>2</v>
      </c>
      <c r="J1969" s="29" t="str">
        <f t="shared" si="197"/>
        <v/>
      </c>
      <c r="K1969" s="29" t="str">
        <f t="shared" si="198"/>
        <v/>
      </c>
      <c r="L1969" s="29" t="str">
        <f t="shared" si="199"/>
        <v/>
      </c>
      <c r="M1969" s="29" t="str">
        <f t="shared" si="200"/>
        <v/>
      </c>
    </row>
    <row r="1970" spans="3:13" x14ac:dyDescent="0.2">
      <c r="C1970" s="25" t="str">
        <f t="shared" si="196"/>
        <v/>
      </c>
      <c r="E1970" s="622">
        <f t="shared" ref="E1970:E2033" si="201">IF(MID(D1970,6,3)="000",1,2)</f>
        <v>2</v>
      </c>
      <c r="J1970" s="29" t="str">
        <f t="shared" si="197"/>
        <v/>
      </c>
      <c r="K1970" s="29" t="str">
        <f t="shared" si="198"/>
        <v/>
      </c>
      <c r="L1970" s="29" t="str">
        <f t="shared" si="199"/>
        <v/>
      </c>
      <c r="M1970" s="29" t="str">
        <f t="shared" si="200"/>
        <v/>
      </c>
    </row>
    <row r="1971" spans="3:13" x14ac:dyDescent="0.2">
      <c r="C1971" s="25" t="str">
        <f t="shared" si="196"/>
        <v/>
      </c>
      <c r="E1971" s="622">
        <f t="shared" si="201"/>
        <v>2</v>
      </c>
      <c r="J1971" s="29" t="str">
        <f t="shared" si="197"/>
        <v/>
      </c>
      <c r="K1971" s="29" t="str">
        <f t="shared" si="198"/>
        <v/>
      </c>
      <c r="L1971" s="29" t="str">
        <f t="shared" si="199"/>
        <v/>
      </c>
      <c r="M1971" s="29" t="str">
        <f t="shared" si="200"/>
        <v/>
      </c>
    </row>
    <row r="1972" spans="3:13" x14ac:dyDescent="0.2">
      <c r="C1972" s="25" t="str">
        <f t="shared" si="196"/>
        <v/>
      </c>
      <c r="E1972" s="622">
        <f t="shared" si="201"/>
        <v>2</v>
      </c>
      <c r="J1972" s="29" t="str">
        <f t="shared" si="197"/>
        <v/>
      </c>
      <c r="K1972" s="29" t="str">
        <f t="shared" si="198"/>
        <v/>
      </c>
      <c r="L1972" s="29" t="str">
        <f t="shared" si="199"/>
        <v/>
      </c>
      <c r="M1972" s="29" t="str">
        <f t="shared" si="200"/>
        <v/>
      </c>
    </row>
    <row r="1973" spans="3:13" x14ac:dyDescent="0.2">
      <c r="C1973" s="25" t="str">
        <f t="shared" si="196"/>
        <v/>
      </c>
      <c r="E1973" s="622">
        <f t="shared" si="201"/>
        <v>2</v>
      </c>
      <c r="J1973" s="29" t="str">
        <f t="shared" si="197"/>
        <v/>
      </c>
      <c r="K1973" s="29" t="str">
        <f t="shared" si="198"/>
        <v/>
      </c>
      <c r="L1973" s="29" t="str">
        <f t="shared" si="199"/>
        <v/>
      </c>
      <c r="M1973" s="29" t="str">
        <f t="shared" si="200"/>
        <v/>
      </c>
    </row>
    <row r="1974" spans="3:13" x14ac:dyDescent="0.2">
      <c r="C1974" s="25" t="str">
        <f t="shared" si="196"/>
        <v/>
      </c>
      <c r="E1974" s="622">
        <f t="shared" si="201"/>
        <v>2</v>
      </c>
      <c r="J1974" s="29" t="str">
        <f t="shared" si="197"/>
        <v/>
      </c>
      <c r="K1974" s="29" t="str">
        <f t="shared" si="198"/>
        <v/>
      </c>
      <c r="L1974" s="29" t="str">
        <f t="shared" si="199"/>
        <v/>
      </c>
      <c r="M1974" s="29" t="str">
        <f t="shared" si="200"/>
        <v/>
      </c>
    </row>
    <row r="1975" spans="3:13" x14ac:dyDescent="0.2">
      <c r="C1975" s="25" t="str">
        <f t="shared" si="196"/>
        <v/>
      </c>
      <c r="E1975" s="622">
        <f t="shared" si="201"/>
        <v>2</v>
      </c>
      <c r="J1975" s="29" t="str">
        <f t="shared" si="197"/>
        <v/>
      </c>
      <c r="K1975" s="29" t="str">
        <f t="shared" si="198"/>
        <v/>
      </c>
      <c r="L1975" s="29" t="str">
        <f t="shared" si="199"/>
        <v/>
      </c>
      <c r="M1975" s="29" t="str">
        <f t="shared" si="200"/>
        <v/>
      </c>
    </row>
    <row r="1976" spans="3:13" x14ac:dyDescent="0.2">
      <c r="C1976" s="25" t="str">
        <f t="shared" si="196"/>
        <v/>
      </c>
      <c r="E1976" s="622">
        <f t="shared" si="201"/>
        <v>2</v>
      </c>
      <c r="J1976" s="29" t="str">
        <f t="shared" si="197"/>
        <v/>
      </c>
      <c r="K1976" s="29" t="str">
        <f t="shared" si="198"/>
        <v/>
      </c>
      <c r="L1976" s="29" t="str">
        <f t="shared" si="199"/>
        <v/>
      </c>
      <c r="M1976" s="29" t="str">
        <f t="shared" si="200"/>
        <v/>
      </c>
    </row>
    <row r="1977" spans="3:13" x14ac:dyDescent="0.2">
      <c r="C1977" s="25" t="str">
        <f t="shared" si="196"/>
        <v/>
      </c>
      <c r="E1977" s="622">
        <f t="shared" si="201"/>
        <v>2</v>
      </c>
      <c r="J1977" s="29" t="str">
        <f t="shared" si="197"/>
        <v/>
      </c>
      <c r="K1977" s="29" t="str">
        <f t="shared" si="198"/>
        <v/>
      </c>
      <c r="L1977" s="29" t="str">
        <f t="shared" si="199"/>
        <v/>
      </c>
      <c r="M1977" s="29" t="str">
        <f t="shared" si="200"/>
        <v/>
      </c>
    </row>
    <row r="1978" spans="3:13" x14ac:dyDescent="0.2">
      <c r="C1978" s="25" t="str">
        <f t="shared" si="196"/>
        <v/>
      </c>
      <c r="E1978" s="622">
        <f t="shared" si="201"/>
        <v>2</v>
      </c>
      <c r="J1978" s="29" t="str">
        <f t="shared" si="197"/>
        <v/>
      </c>
      <c r="K1978" s="29" t="str">
        <f t="shared" si="198"/>
        <v/>
      </c>
      <c r="L1978" s="29" t="str">
        <f t="shared" si="199"/>
        <v/>
      </c>
      <c r="M1978" s="29" t="str">
        <f t="shared" si="200"/>
        <v/>
      </c>
    </row>
    <row r="1979" spans="3:13" x14ac:dyDescent="0.2">
      <c r="C1979" s="25" t="str">
        <f t="shared" si="196"/>
        <v/>
      </c>
      <c r="E1979" s="622">
        <f t="shared" si="201"/>
        <v>2</v>
      </c>
      <c r="J1979" s="29" t="str">
        <f t="shared" si="197"/>
        <v/>
      </c>
      <c r="K1979" s="29" t="str">
        <f t="shared" si="198"/>
        <v/>
      </c>
      <c r="L1979" s="29" t="str">
        <f t="shared" si="199"/>
        <v/>
      </c>
      <c r="M1979" s="29" t="str">
        <f t="shared" si="200"/>
        <v/>
      </c>
    </row>
    <row r="1980" spans="3:13" x14ac:dyDescent="0.2">
      <c r="C1980" s="25" t="str">
        <f t="shared" si="196"/>
        <v/>
      </c>
      <c r="E1980" s="622">
        <f t="shared" si="201"/>
        <v>2</v>
      </c>
      <c r="J1980" s="29" t="str">
        <f t="shared" si="197"/>
        <v/>
      </c>
      <c r="K1980" s="29" t="str">
        <f t="shared" si="198"/>
        <v/>
      </c>
      <c r="L1980" s="29" t="str">
        <f t="shared" si="199"/>
        <v/>
      </c>
      <c r="M1980" s="29" t="str">
        <f t="shared" si="200"/>
        <v/>
      </c>
    </row>
    <row r="1981" spans="3:13" x14ac:dyDescent="0.2">
      <c r="C1981" s="25" t="str">
        <f t="shared" si="196"/>
        <v/>
      </c>
      <c r="E1981" s="622">
        <f t="shared" si="201"/>
        <v>2</v>
      </c>
      <c r="J1981" s="29" t="str">
        <f t="shared" si="197"/>
        <v/>
      </c>
      <c r="K1981" s="29" t="str">
        <f t="shared" si="198"/>
        <v/>
      </c>
      <c r="L1981" s="29" t="str">
        <f t="shared" si="199"/>
        <v/>
      </c>
      <c r="M1981" s="29" t="str">
        <f t="shared" si="200"/>
        <v/>
      </c>
    </row>
    <row r="1982" spans="3:13" x14ac:dyDescent="0.2">
      <c r="C1982" s="25" t="str">
        <f t="shared" si="196"/>
        <v/>
      </c>
      <c r="E1982" s="622">
        <f t="shared" si="201"/>
        <v>2</v>
      </c>
      <c r="J1982" s="29" t="str">
        <f t="shared" si="197"/>
        <v/>
      </c>
      <c r="K1982" s="29" t="str">
        <f t="shared" si="198"/>
        <v/>
      </c>
      <c r="L1982" s="29" t="str">
        <f t="shared" si="199"/>
        <v/>
      </c>
      <c r="M1982" s="29" t="str">
        <f t="shared" si="200"/>
        <v/>
      </c>
    </row>
    <row r="1983" spans="3:13" x14ac:dyDescent="0.2">
      <c r="C1983" s="25" t="str">
        <f t="shared" si="196"/>
        <v/>
      </c>
      <c r="E1983" s="622">
        <f t="shared" si="201"/>
        <v>2</v>
      </c>
      <c r="J1983" s="29" t="str">
        <f t="shared" si="197"/>
        <v/>
      </c>
      <c r="K1983" s="29" t="str">
        <f t="shared" si="198"/>
        <v/>
      </c>
      <c r="L1983" s="29" t="str">
        <f t="shared" si="199"/>
        <v/>
      </c>
      <c r="M1983" s="29" t="str">
        <f t="shared" si="200"/>
        <v/>
      </c>
    </row>
    <row r="1984" spans="3:13" x14ac:dyDescent="0.2">
      <c r="C1984" s="25" t="str">
        <f t="shared" si="196"/>
        <v/>
      </c>
      <c r="E1984" s="622">
        <f t="shared" si="201"/>
        <v>2</v>
      </c>
      <c r="J1984" s="29" t="str">
        <f t="shared" si="197"/>
        <v/>
      </c>
      <c r="K1984" s="29" t="str">
        <f t="shared" si="198"/>
        <v/>
      </c>
      <c r="L1984" s="29" t="str">
        <f t="shared" si="199"/>
        <v/>
      </c>
      <c r="M1984" s="29" t="str">
        <f t="shared" si="200"/>
        <v/>
      </c>
    </row>
    <row r="1985" spans="3:13" x14ac:dyDescent="0.2">
      <c r="C1985" s="25" t="str">
        <f t="shared" si="196"/>
        <v/>
      </c>
      <c r="E1985" s="622">
        <f t="shared" si="201"/>
        <v>2</v>
      </c>
      <c r="J1985" s="29" t="str">
        <f t="shared" si="197"/>
        <v/>
      </c>
      <c r="K1985" s="29" t="str">
        <f t="shared" si="198"/>
        <v/>
      </c>
      <c r="L1985" s="29" t="str">
        <f t="shared" si="199"/>
        <v/>
      </c>
      <c r="M1985" s="29" t="str">
        <f t="shared" si="200"/>
        <v/>
      </c>
    </row>
    <row r="1986" spans="3:13" x14ac:dyDescent="0.2">
      <c r="C1986" s="25" t="str">
        <f t="shared" si="196"/>
        <v/>
      </c>
      <c r="E1986" s="622">
        <f t="shared" si="201"/>
        <v>2</v>
      </c>
      <c r="J1986" s="29" t="str">
        <f t="shared" si="197"/>
        <v/>
      </c>
      <c r="K1986" s="29" t="str">
        <f t="shared" si="198"/>
        <v/>
      </c>
      <c r="L1986" s="29" t="str">
        <f t="shared" si="199"/>
        <v/>
      </c>
      <c r="M1986" s="29" t="str">
        <f t="shared" si="200"/>
        <v/>
      </c>
    </row>
    <row r="1987" spans="3:13" x14ac:dyDescent="0.2">
      <c r="C1987" s="25" t="str">
        <f t="shared" si="196"/>
        <v/>
      </c>
      <c r="E1987" s="622">
        <f t="shared" si="201"/>
        <v>2</v>
      </c>
      <c r="J1987" s="29" t="str">
        <f t="shared" si="197"/>
        <v/>
      </c>
      <c r="K1987" s="29" t="str">
        <f t="shared" si="198"/>
        <v/>
      </c>
      <c r="L1987" s="29" t="str">
        <f t="shared" si="199"/>
        <v/>
      </c>
      <c r="M1987" s="29" t="str">
        <f t="shared" si="200"/>
        <v/>
      </c>
    </row>
    <row r="1988" spans="3:13" x14ac:dyDescent="0.2">
      <c r="C1988" s="25" t="str">
        <f t="shared" si="196"/>
        <v/>
      </c>
      <c r="E1988" s="622">
        <f t="shared" si="201"/>
        <v>2</v>
      </c>
      <c r="J1988" s="29" t="str">
        <f t="shared" si="197"/>
        <v/>
      </c>
      <c r="K1988" s="29" t="str">
        <f t="shared" si="198"/>
        <v/>
      </c>
      <c r="L1988" s="29" t="str">
        <f t="shared" si="199"/>
        <v/>
      </c>
      <c r="M1988" s="29" t="str">
        <f t="shared" si="200"/>
        <v/>
      </c>
    </row>
    <row r="1989" spans="3:13" x14ac:dyDescent="0.2">
      <c r="C1989" s="25" t="str">
        <f t="shared" si="196"/>
        <v/>
      </c>
      <c r="E1989" s="622">
        <f t="shared" si="201"/>
        <v>2</v>
      </c>
      <c r="J1989" s="29" t="str">
        <f t="shared" si="197"/>
        <v/>
      </c>
      <c r="K1989" s="29" t="str">
        <f t="shared" si="198"/>
        <v/>
      </c>
      <c r="L1989" s="29" t="str">
        <f t="shared" si="199"/>
        <v/>
      </c>
      <c r="M1989" s="29" t="str">
        <f t="shared" si="200"/>
        <v/>
      </c>
    </row>
    <row r="1990" spans="3:13" x14ac:dyDescent="0.2">
      <c r="C1990" s="25" t="str">
        <f t="shared" si="196"/>
        <v/>
      </c>
      <c r="E1990" s="622">
        <f t="shared" si="201"/>
        <v>2</v>
      </c>
      <c r="J1990" s="29" t="str">
        <f t="shared" si="197"/>
        <v/>
      </c>
      <c r="K1990" s="29" t="str">
        <f t="shared" si="198"/>
        <v/>
      </c>
      <c r="L1990" s="29" t="str">
        <f t="shared" si="199"/>
        <v/>
      </c>
      <c r="M1990" s="29" t="str">
        <f t="shared" si="200"/>
        <v/>
      </c>
    </row>
    <row r="1991" spans="3:13" x14ac:dyDescent="0.2">
      <c r="C1991" s="25" t="str">
        <f t="shared" si="196"/>
        <v/>
      </c>
      <c r="E1991" s="622">
        <f t="shared" si="201"/>
        <v>2</v>
      </c>
      <c r="J1991" s="29" t="str">
        <f t="shared" si="197"/>
        <v/>
      </c>
      <c r="K1991" s="29" t="str">
        <f t="shared" si="198"/>
        <v/>
      </c>
      <c r="L1991" s="29" t="str">
        <f t="shared" si="199"/>
        <v/>
      </c>
      <c r="M1991" s="29" t="str">
        <f t="shared" si="200"/>
        <v/>
      </c>
    </row>
    <row r="1992" spans="3:13" x14ac:dyDescent="0.2">
      <c r="C1992" s="25" t="str">
        <f t="shared" si="196"/>
        <v/>
      </c>
      <c r="E1992" s="622">
        <f t="shared" si="201"/>
        <v>2</v>
      </c>
      <c r="J1992" s="29" t="str">
        <f t="shared" si="197"/>
        <v/>
      </c>
      <c r="K1992" s="29" t="str">
        <f t="shared" si="198"/>
        <v/>
      </c>
      <c r="L1992" s="29" t="str">
        <f t="shared" si="199"/>
        <v/>
      </c>
      <c r="M1992" s="29" t="str">
        <f t="shared" si="200"/>
        <v/>
      </c>
    </row>
    <row r="1993" spans="3:13" x14ac:dyDescent="0.2">
      <c r="C1993" s="25" t="str">
        <f t="shared" si="196"/>
        <v/>
      </c>
      <c r="E1993" s="622">
        <f t="shared" si="201"/>
        <v>2</v>
      </c>
      <c r="J1993" s="29" t="str">
        <f t="shared" si="197"/>
        <v/>
      </c>
      <c r="K1993" s="29" t="str">
        <f t="shared" si="198"/>
        <v/>
      </c>
      <c r="L1993" s="29" t="str">
        <f t="shared" si="199"/>
        <v/>
      </c>
      <c r="M1993" s="29" t="str">
        <f t="shared" si="200"/>
        <v/>
      </c>
    </row>
    <row r="1994" spans="3:13" x14ac:dyDescent="0.2">
      <c r="C1994" s="25" t="str">
        <f t="shared" si="196"/>
        <v/>
      </c>
      <c r="E1994" s="622">
        <f t="shared" si="201"/>
        <v>2</v>
      </c>
      <c r="J1994" s="29" t="str">
        <f t="shared" si="197"/>
        <v/>
      </c>
      <c r="K1994" s="29" t="str">
        <f t="shared" si="198"/>
        <v/>
      </c>
      <c r="L1994" s="29" t="str">
        <f t="shared" si="199"/>
        <v/>
      </c>
      <c r="M1994" s="29" t="str">
        <f t="shared" si="200"/>
        <v/>
      </c>
    </row>
    <row r="1995" spans="3:13" x14ac:dyDescent="0.2">
      <c r="C1995" s="25" t="str">
        <f t="shared" si="196"/>
        <v/>
      </c>
      <c r="E1995" s="622">
        <f t="shared" si="201"/>
        <v>2</v>
      </c>
      <c r="J1995" s="29" t="str">
        <f t="shared" si="197"/>
        <v/>
      </c>
      <c r="K1995" s="29" t="str">
        <f t="shared" si="198"/>
        <v/>
      </c>
      <c r="L1995" s="29" t="str">
        <f t="shared" si="199"/>
        <v/>
      </c>
      <c r="M1995" s="29" t="str">
        <f t="shared" si="200"/>
        <v/>
      </c>
    </row>
    <row r="1996" spans="3:13" x14ac:dyDescent="0.2">
      <c r="C1996" s="25" t="str">
        <f t="shared" si="196"/>
        <v/>
      </c>
      <c r="E1996" s="622">
        <f t="shared" si="201"/>
        <v>2</v>
      </c>
      <c r="J1996" s="29" t="str">
        <f t="shared" si="197"/>
        <v/>
      </c>
      <c r="K1996" s="29" t="str">
        <f t="shared" si="198"/>
        <v/>
      </c>
      <c r="L1996" s="29" t="str">
        <f t="shared" si="199"/>
        <v/>
      </c>
      <c r="M1996" s="29" t="str">
        <f t="shared" si="200"/>
        <v/>
      </c>
    </row>
    <row r="1997" spans="3:13" x14ac:dyDescent="0.2">
      <c r="C1997" s="25" t="str">
        <f t="shared" si="196"/>
        <v/>
      </c>
      <c r="E1997" s="622">
        <f t="shared" si="201"/>
        <v>2</v>
      </c>
      <c r="J1997" s="29" t="str">
        <f t="shared" si="197"/>
        <v/>
      </c>
      <c r="K1997" s="29" t="str">
        <f t="shared" si="198"/>
        <v/>
      </c>
      <c r="L1997" s="29" t="str">
        <f t="shared" si="199"/>
        <v/>
      </c>
      <c r="M1997" s="29" t="str">
        <f t="shared" si="200"/>
        <v/>
      </c>
    </row>
    <row r="1998" spans="3:13" x14ac:dyDescent="0.2">
      <c r="C1998" s="25" t="str">
        <f t="shared" si="196"/>
        <v/>
      </c>
      <c r="E1998" s="622">
        <f t="shared" si="201"/>
        <v>2</v>
      </c>
      <c r="J1998" s="29" t="str">
        <f t="shared" si="197"/>
        <v/>
      </c>
      <c r="K1998" s="29" t="str">
        <f t="shared" si="198"/>
        <v/>
      </c>
      <c r="L1998" s="29" t="str">
        <f t="shared" si="199"/>
        <v/>
      </c>
      <c r="M1998" s="29" t="str">
        <f t="shared" si="200"/>
        <v/>
      </c>
    </row>
    <row r="1999" spans="3:13" x14ac:dyDescent="0.2">
      <c r="C1999" s="25" t="str">
        <f t="shared" si="196"/>
        <v/>
      </c>
      <c r="E1999" s="622">
        <f t="shared" si="201"/>
        <v>2</v>
      </c>
      <c r="J1999" s="29" t="str">
        <f t="shared" si="197"/>
        <v/>
      </c>
      <c r="K1999" s="29" t="str">
        <f t="shared" si="198"/>
        <v/>
      </c>
      <c r="L1999" s="29" t="str">
        <f t="shared" si="199"/>
        <v/>
      </c>
      <c r="M1999" s="29" t="str">
        <f t="shared" si="200"/>
        <v/>
      </c>
    </row>
    <row r="2000" spans="3:13" x14ac:dyDescent="0.2">
      <c r="C2000" s="25" t="str">
        <f t="shared" si="196"/>
        <v/>
      </c>
      <c r="E2000" s="622">
        <f t="shared" si="201"/>
        <v>2</v>
      </c>
      <c r="J2000" s="29" t="str">
        <f t="shared" si="197"/>
        <v/>
      </c>
      <c r="K2000" s="29" t="str">
        <f t="shared" si="198"/>
        <v/>
      </c>
      <c r="L2000" s="29" t="str">
        <f t="shared" si="199"/>
        <v/>
      </c>
      <c r="M2000" s="29" t="str">
        <f t="shared" si="200"/>
        <v/>
      </c>
    </row>
    <row r="2001" spans="3:13" x14ac:dyDescent="0.2">
      <c r="C2001" s="25" t="str">
        <f t="shared" si="196"/>
        <v/>
      </c>
      <c r="E2001" s="622">
        <f t="shared" si="201"/>
        <v>2</v>
      </c>
      <c r="J2001" s="29" t="str">
        <f t="shared" si="197"/>
        <v/>
      </c>
      <c r="K2001" s="29" t="str">
        <f t="shared" si="198"/>
        <v/>
      </c>
      <c r="L2001" s="29" t="str">
        <f t="shared" si="199"/>
        <v/>
      </c>
      <c r="M2001" s="29" t="str">
        <f t="shared" si="200"/>
        <v/>
      </c>
    </row>
    <row r="2002" spans="3:13" x14ac:dyDescent="0.2">
      <c r="C2002" s="25" t="str">
        <f t="shared" si="196"/>
        <v/>
      </c>
      <c r="E2002" s="622">
        <f t="shared" si="201"/>
        <v>2</v>
      </c>
      <c r="J2002" s="29" t="str">
        <f t="shared" si="197"/>
        <v/>
      </c>
      <c r="K2002" s="29" t="str">
        <f t="shared" si="198"/>
        <v/>
      </c>
      <c r="L2002" s="29" t="str">
        <f t="shared" si="199"/>
        <v/>
      </c>
      <c r="M2002" s="29" t="str">
        <f t="shared" si="200"/>
        <v/>
      </c>
    </row>
    <row r="2003" spans="3:13" x14ac:dyDescent="0.2">
      <c r="C2003" s="25" t="str">
        <f t="shared" si="196"/>
        <v/>
      </c>
      <c r="E2003" s="622">
        <f t="shared" si="201"/>
        <v>2</v>
      </c>
      <c r="J2003" s="29" t="str">
        <f t="shared" si="197"/>
        <v/>
      </c>
      <c r="K2003" s="29" t="str">
        <f t="shared" si="198"/>
        <v/>
      </c>
      <c r="L2003" s="29" t="str">
        <f t="shared" si="199"/>
        <v/>
      </c>
      <c r="M2003" s="29" t="str">
        <f t="shared" si="200"/>
        <v/>
      </c>
    </row>
    <row r="2004" spans="3:13" x14ac:dyDescent="0.2">
      <c r="C2004" s="25" t="str">
        <f t="shared" si="196"/>
        <v/>
      </c>
      <c r="E2004" s="622">
        <f t="shared" si="201"/>
        <v>2</v>
      </c>
      <c r="J2004" s="29" t="str">
        <f t="shared" si="197"/>
        <v/>
      </c>
      <c r="K2004" s="29" t="str">
        <f t="shared" si="198"/>
        <v/>
      </c>
      <c r="L2004" s="29" t="str">
        <f t="shared" si="199"/>
        <v/>
      </c>
      <c r="M2004" s="29" t="str">
        <f t="shared" si="200"/>
        <v/>
      </c>
    </row>
    <row r="2005" spans="3:13" x14ac:dyDescent="0.2">
      <c r="C2005" s="25" t="str">
        <f t="shared" si="196"/>
        <v/>
      </c>
      <c r="E2005" s="622">
        <f t="shared" si="201"/>
        <v>2</v>
      </c>
      <c r="J2005" s="29" t="str">
        <f t="shared" si="197"/>
        <v/>
      </c>
      <c r="K2005" s="29" t="str">
        <f t="shared" si="198"/>
        <v/>
      </c>
      <c r="L2005" s="29" t="str">
        <f t="shared" si="199"/>
        <v/>
      </c>
      <c r="M2005" s="29" t="str">
        <f t="shared" si="200"/>
        <v/>
      </c>
    </row>
    <row r="2006" spans="3:13" x14ac:dyDescent="0.2">
      <c r="C2006" s="25" t="str">
        <f t="shared" si="196"/>
        <v/>
      </c>
      <c r="E2006" s="622">
        <f t="shared" si="201"/>
        <v>2</v>
      </c>
      <c r="J2006" s="29" t="str">
        <f t="shared" si="197"/>
        <v/>
      </c>
      <c r="K2006" s="29" t="str">
        <f t="shared" si="198"/>
        <v/>
      </c>
      <c r="L2006" s="29" t="str">
        <f t="shared" si="199"/>
        <v/>
      </c>
      <c r="M2006" s="29" t="str">
        <f t="shared" si="200"/>
        <v/>
      </c>
    </row>
    <row r="2007" spans="3:13" x14ac:dyDescent="0.2">
      <c r="C2007" s="25" t="str">
        <f t="shared" si="196"/>
        <v/>
      </c>
      <c r="E2007" s="622">
        <f t="shared" si="201"/>
        <v>2</v>
      </c>
      <c r="J2007" s="29" t="str">
        <f t="shared" si="197"/>
        <v/>
      </c>
      <c r="K2007" s="29" t="str">
        <f t="shared" si="198"/>
        <v/>
      </c>
      <c r="L2007" s="29" t="str">
        <f t="shared" si="199"/>
        <v/>
      </c>
      <c r="M2007" s="29" t="str">
        <f t="shared" si="200"/>
        <v/>
      </c>
    </row>
    <row r="2008" spans="3:13" x14ac:dyDescent="0.2">
      <c r="C2008" s="25" t="str">
        <f t="shared" si="196"/>
        <v/>
      </c>
      <c r="E2008" s="622">
        <f t="shared" si="201"/>
        <v>2</v>
      </c>
      <c r="J2008" s="29" t="str">
        <f t="shared" si="197"/>
        <v/>
      </c>
      <c r="K2008" s="29" t="str">
        <f t="shared" si="198"/>
        <v/>
      </c>
      <c r="L2008" s="29" t="str">
        <f t="shared" si="199"/>
        <v/>
      </c>
      <c r="M2008" s="29" t="str">
        <f t="shared" si="200"/>
        <v/>
      </c>
    </row>
    <row r="2009" spans="3:13" x14ac:dyDescent="0.2">
      <c r="C2009" s="25" t="str">
        <f t="shared" si="196"/>
        <v/>
      </c>
      <c r="E2009" s="622">
        <f t="shared" si="201"/>
        <v>2</v>
      </c>
      <c r="J2009" s="29" t="str">
        <f t="shared" si="197"/>
        <v/>
      </c>
      <c r="K2009" s="29" t="str">
        <f t="shared" si="198"/>
        <v/>
      </c>
      <c r="L2009" s="29" t="str">
        <f t="shared" si="199"/>
        <v/>
      </c>
      <c r="M2009" s="29" t="str">
        <f t="shared" si="200"/>
        <v/>
      </c>
    </row>
    <row r="2010" spans="3:13" x14ac:dyDescent="0.2">
      <c r="C2010" s="25" t="str">
        <f t="shared" si="196"/>
        <v/>
      </c>
      <c r="E2010" s="622">
        <f t="shared" si="201"/>
        <v>2</v>
      </c>
      <c r="J2010" s="29" t="str">
        <f t="shared" si="197"/>
        <v/>
      </c>
      <c r="K2010" s="29" t="str">
        <f t="shared" si="198"/>
        <v/>
      </c>
      <c r="L2010" s="29" t="str">
        <f t="shared" si="199"/>
        <v/>
      </c>
      <c r="M2010" s="29" t="str">
        <f t="shared" si="200"/>
        <v/>
      </c>
    </row>
    <row r="2011" spans="3:13" x14ac:dyDescent="0.2">
      <c r="C2011" s="25" t="str">
        <f t="shared" si="196"/>
        <v/>
      </c>
      <c r="E2011" s="622">
        <f t="shared" si="201"/>
        <v>2</v>
      </c>
      <c r="J2011" s="29" t="str">
        <f t="shared" si="197"/>
        <v/>
      </c>
      <c r="K2011" s="29" t="str">
        <f t="shared" si="198"/>
        <v/>
      </c>
      <c r="L2011" s="29" t="str">
        <f t="shared" si="199"/>
        <v/>
      </c>
      <c r="M2011" s="29" t="str">
        <f t="shared" si="200"/>
        <v/>
      </c>
    </row>
    <row r="2012" spans="3:13" x14ac:dyDescent="0.2">
      <c r="C2012" s="25" t="str">
        <f t="shared" si="196"/>
        <v/>
      </c>
      <c r="E2012" s="622">
        <f t="shared" si="201"/>
        <v>2</v>
      </c>
      <c r="J2012" s="29" t="str">
        <f t="shared" si="197"/>
        <v/>
      </c>
      <c r="K2012" s="29" t="str">
        <f t="shared" si="198"/>
        <v/>
      </c>
      <c r="L2012" s="29" t="str">
        <f t="shared" si="199"/>
        <v/>
      </c>
      <c r="M2012" s="29" t="str">
        <f t="shared" si="200"/>
        <v/>
      </c>
    </row>
    <row r="2013" spans="3:13" x14ac:dyDescent="0.2">
      <c r="C2013" s="25" t="str">
        <f t="shared" si="196"/>
        <v/>
      </c>
      <c r="E2013" s="622">
        <f t="shared" si="201"/>
        <v>2</v>
      </c>
      <c r="J2013" s="29" t="str">
        <f t="shared" si="197"/>
        <v/>
      </c>
      <c r="K2013" s="29" t="str">
        <f t="shared" si="198"/>
        <v/>
      </c>
      <c r="L2013" s="29" t="str">
        <f t="shared" si="199"/>
        <v/>
      </c>
      <c r="M2013" s="29" t="str">
        <f t="shared" si="200"/>
        <v/>
      </c>
    </row>
    <row r="2014" spans="3:13" x14ac:dyDescent="0.2">
      <c r="C2014" s="25" t="str">
        <f t="shared" si="196"/>
        <v/>
      </c>
      <c r="E2014" s="622">
        <f t="shared" si="201"/>
        <v>2</v>
      </c>
      <c r="J2014" s="29" t="str">
        <f t="shared" si="197"/>
        <v/>
      </c>
      <c r="K2014" s="29" t="str">
        <f t="shared" si="198"/>
        <v/>
      </c>
      <c r="L2014" s="29" t="str">
        <f t="shared" si="199"/>
        <v/>
      </c>
      <c r="M2014" s="29" t="str">
        <f t="shared" si="200"/>
        <v/>
      </c>
    </row>
    <row r="2015" spans="3:13" x14ac:dyDescent="0.2">
      <c r="C2015" s="25" t="str">
        <f t="shared" si="196"/>
        <v/>
      </c>
      <c r="E2015" s="622">
        <f t="shared" si="201"/>
        <v>2</v>
      </c>
      <c r="J2015" s="29" t="str">
        <f t="shared" si="197"/>
        <v/>
      </c>
      <c r="K2015" s="29" t="str">
        <f t="shared" si="198"/>
        <v/>
      </c>
      <c r="L2015" s="29" t="str">
        <f t="shared" si="199"/>
        <v/>
      </c>
      <c r="M2015" s="29" t="str">
        <f t="shared" si="200"/>
        <v/>
      </c>
    </row>
    <row r="2016" spans="3:13" x14ac:dyDescent="0.2">
      <c r="C2016" s="25" t="str">
        <f t="shared" si="196"/>
        <v/>
      </c>
      <c r="E2016" s="622">
        <f t="shared" si="201"/>
        <v>2</v>
      </c>
      <c r="J2016" s="29" t="str">
        <f t="shared" si="197"/>
        <v/>
      </c>
      <c r="K2016" s="29" t="str">
        <f t="shared" si="198"/>
        <v/>
      </c>
      <c r="L2016" s="29" t="str">
        <f t="shared" si="199"/>
        <v/>
      </c>
      <c r="M2016" s="29" t="str">
        <f t="shared" si="200"/>
        <v/>
      </c>
    </row>
    <row r="2017" spans="3:13" x14ac:dyDescent="0.2">
      <c r="C2017" s="25" t="str">
        <f t="shared" si="196"/>
        <v/>
      </c>
      <c r="E2017" s="622">
        <f t="shared" si="201"/>
        <v>2</v>
      </c>
      <c r="J2017" s="29" t="str">
        <f t="shared" si="197"/>
        <v/>
      </c>
      <c r="K2017" s="29" t="str">
        <f t="shared" si="198"/>
        <v/>
      </c>
      <c r="L2017" s="29" t="str">
        <f t="shared" si="199"/>
        <v/>
      </c>
      <c r="M2017" s="29" t="str">
        <f t="shared" si="200"/>
        <v/>
      </c>
    </row>
    <row r="2018" spans="3:13" x14ac:dyDescent="0.2">
      <c r="C2018" s="25" t="str">
        <f t="shared" si="196"/>
        <v/>
      </c>
      <c r="E2018" s="622">
        <f t="shared" si="201"/>
        <v>2</v>
      </c>
      <c r="J2018" s="29" t="str">
        <f t="shared" si="197"/>
        <v/>
      </c>
      <c r="K2018" s="29" t="str">
        <f t="shared" si="198"/>
        <v/>
      </c>
      <c r="L2018" s="29" t="str">
        <f t="shared" si="199"/>
        <v/>
      </c>
      <c r="M2018" s="29" t="str">
        <f t="shared" si="200"/>
        <v/>
      </c>
    </row>
    <row r="2019" spans="3:13" x14ac:dyDescent="0.2">
      <c r="C2019" s="25" t="str">
        <f t="shared" si="196"/>
        <v/>
      </c>
      <c r="E2019" s="622">
        <f t="shared" si="201"/>
        <v>2</v>
      </c>
      <c r="J2019" s="29" t="str">
        <f t="shared" si="197"/>
        <v/>
      </c>
      <c r="K2019" s="29" t="str">
        <f t="shared" si="198"/>
        <v/>
      </c>
      <c r="L2019" s="29" t="str">
        <f t="shared" si="199"/>
        <v/>
      </c>
      <c r="M2019" s="29" t="str">
        <f t="shared" si="200"/>
        <v/>
      </c>
    </row>
    <row r="2020" spans="3:13" x14ac:dyDescent="0.2">
      <c r="C2020" s="25" t="str">
        <f t="shared" si="196"/>
        <v/>
      </c>
      <c r="E2020" s="622">
        <f t="shared" si="201"/>
        <v>2</v>
      </c>
      <c r="J2020" s="29" t="str">
        <f t="shared" si="197"/>
        <v/>
      </c>
      <c r="K2020" s="29" t="str">
        <f t="shared" si="198"/>
        <v/>
      </c>
      <c r="L2020" s="29" t="str">
        <f t="shared" si="199"/>
        <v/>
      </c>
      <c r="M2020" s="29" t="str">
        <f t="shared" si="200"/>
        <v/>
      </c>
    </row>
    <row r="2021" spans="3:13" x14ac:dyDescent="0.2">
      <c r="C2021" s="25" t="str">
        <f t="shared" si="196"/>
        <v/>
      </c>
      <c r="E2021" s="622">
        <f t="shared" si="201"/>
        <v>2</v>
      </c>
      <c r="J2021" s="29" t="str">
        <f t="shared" si="197"/>
        <v/>
      </c>
      <c r="K2021" s="29" t="str">
        <f t="shared" si="198"/>
        <v/>
      </c>
      <c r="L2021" s="29" t="str">
        <f t="shared" si="199"/>
        <v/>
      </c>
      <c r="M2021" s="29" t="str">
        <f t="shared" si="200"/>
        <v/>
      </c>
    </row>
    <row r="2022" spans="3:13" x14ac:dyDescent="0.2">
      <c r="C2022" s="25" t="str">
        <f t="shared" si="196"/>
        <v/>
      </c>
      <c r="E2022" s="622">
        <f t="shared" si="201"/>
        <v>2</v>
      </c>
      <c r="J2022" s="29" t="str">
        <f t="shared" si="197"/>
        <v/>
      </c>
      <c r="K2022" s="29" t="str">
        <f t="shared" si="198"/>
        <v/>
      </c>
      <c r="L2022" s="29" t="str">
        <f t="shared" si="199"/>
        <v/>
      </c>
      <c r="M2022" s="29" t="str">
        <f t="shared" si="200"/>
        <v/>
      </c>
    </row>
    <row r="2023" spans="3:13" x14ac:dyDescent="0.2">
      <c r="C2023" s="25" t="str">
        <f t="shared" si="196"/>
        <v/>
      </c>
      <c r="E2023" s="622">
        <f t="shared" si="201"/>
        <v>2</v>
      </c>
      <c r="J2023" s="29" t="str">
        <f t="shared" si="197"/>
        <v/>
      </c>
      <c r="K2023" s="29" t="str">
        <f t="shared" si="198"/>
        <v/>
      </c>
      <c r="L2023" s="29" t="str">
        <f t="shared" si="199"/>
        <v/>
      </c>
      <c r="M2023" s="29" t="str">
        <f t="shared" si="200"/>
        <v/>
      </c>
    </row>
    <row r="2024" spans="3:13" x14ac:dyDescent="0.2">
      <c r="C2024" s="25" t="str">
        <f t="shared" si="196"/>
        <v/>
      </c>
      <c r="E2024" s="622">
        <f t="shared" si="201"/>
        <v>2</v>
      </c>
      <c r="J2024" s="29" t="str">
        <f t="shared" si="197"/>
        <v/>
      </c>
      <c r="K2024" s="29" t="str">
        <f t="shared" si="198"/>
        <v/>
      </c>
      <c r="L2024" s="29" t="str">
        <f t="shared" si="199"/>
        <v/>
      </c>
      <c r="M2024" s="29" t="str">
        <f t="shared" si="200"/>
        <v/>
      </c>
    </row>
    <row r="2025" spans="3:13" x14ac:dyDescent="0.2">
      <c r="C2025" s="25" t="str">
        <f t="shared" si="196"/>
        <v/>
      </c>
      <c r="E2025" s="622">
        <f t="shared" si="201"/>
        <v>2</v>
      </c>
      <c r="J2025" s="29" t="str">
        <f t="shared" si="197"/>
        <v/>
      </c>
      <c r="K2025" s="29" t="str">
        <f t="shared" si="198"/>
        <v/>
      </c>
      <c r="L2025" s="29" t="str">
        <f t="shared" si="199"/>
        <v/>
      </c>
      <c r="M2025" s="29" t="str">
        <f t="shared" si="200"/>
        <v/>
      </c>
    </row>
    <row r="2026" spans="3:13" x14ac:dyDescent="0.2">
      <c r="C2026" s="25" t="str">
        <f t="shared" si="196"/>
        <v/>
      </c>
      <c r="E2026" s="622">
        <f t="shared" si="201"/>
        <v>2</v>
      </c>
      <c r="J2026" s="29" t="str">
        <f t="shared" si="197"/>
        <v/>
      </c>
      <c r="K2026" s="29" t="str">
        <f t="shared" si="198"/>
        <v/>
      </c>
      <c r="L2026" s="29" t="str">
        <f t="shared" si="199"/>
        <v/>
      </c>
      <c r="M2026" s="29" t="str">
        <f t="shared" si="200"/>
        <v/>
      </c>
    </row>
    <row r="2027" spans="3:13" x14ac:dyDescent="0.2">
      <c r="C2027" s="25" t="str">
        <f t="shared" si="196"/>
        <v/>
      </c>
      <c r="E2027" s="622">
        <f t="shared" si="201"/>
        <v>2</v>
      </c>
      <c r="J2027" s="29" t="str">
        <f t="shared" si="197"/>
        <v/>
      </c>
      <c r="K2027" s="29" t="str">
        <f t="shared" si="198"/>
        <v/>
      </c>
      <c r="L2027" s="29" t="str">
        <f t="shared" si="199"/>
        <v/>
      </c>
      <c r="M2027" s="29" t="str">
        <f t="shared" si="200"/>
        <v/>
      </c>
    </row>
    <row r="2028" spans="3:13" x14ac:dyDescent="0.2">
      <c r="C2028" s="25" t="str">
        <f t="shared" ref="C2028:C2091" si="202">IF(ISERROR(VLOOKUP(A2028,Balance,2,FALSE)),"",VLOOKUP(A2028,Balance,2,FALSE))</f>
        <v/>
      </c>
      <c r="E2028" s="622">
        <f t="shared" si="201"/>
        <v>2</v>
      </c>
      <c r="J2028" s="29" t="str">
        <f t="shared" si="197"/>
        <v/>
      </c>
      <c r="K2028" s="29" t="str">
        <f t="shared" si="198"/>
        <v/>
      </c>
      <c r="L2028" s="29" t="str">
        <f t="shared" si="199"/>
        <v/>
      </c>
      <c r="M2028" s="29" t="str">
        <f t="shared" si="200"/>
        <v/>
      </c>
    </row>
    <row r="2029" spans="3:13" x14ac:dyDescent="0.2">
      <c r="C2029" s="25" t="str">
        <f t="shared" si="202"/>
        <v/>
      </c>
      <c r="E2029" s="622">
        <f t="shared" si="201"/>
        <v>2</v>
      </c>
      <c r="J2029" s="29" t="str">
        <f t="shared" ref="J2029:J2092" si="203">IF($B2029="F",$G2029,"")</f>
        <v/>
      </c>
      <c r="K2029" s="29" t="str">
        <f t="shared" ref="K2029:K2092" si="204">IF($B2029="V",$G2029,"")</f>
        <v/>
      </c>
      <c r="L2029" s="29" t="str">
        <f t="shared" ref="L2029:L2092" si="205">IF($B2029="A",$G2029,"")</f>
        <v/>
      </c>
      <c r="M2029" s="29" t="str">
        <f t="shared" ref="M2029:M2092" si="206">IF($B2029="G",$G2029,"")</f>
        <v/>
      </c>
    </row>
    <row r="2030" spans="3:13" x14ac:dyDescent="0.2">
      <c r="C2030" s="25" t="str">
        <f t="shared" si="202"/>
        <v/>
      </c>
      <c r="E2030" s="622">
        <f t="shared" si="201"/>
        <v>2</v>
      </c>
      <c r="J2030" s="29" t="str">
        <f t="shared" si="203"/>
        <v/>
      </c>
      <c r="K2030" s="29" t="str">
        <f t="shared" si="204"/>
        <v/>
      </c>
      <c r="L2030" s="29" t="str">
        <f t="shared" si="205"/>
        <v/>
      </c>
      <c r="M2030" s="29" t="str">
        <f t="shared" si="206"/>
        <v/>
      </c>
    </row>
    <row r="2031" spans="3:13" x14ac:dyDescent="0.2">
      <c r="C2031" s="25" t="str">
        <f t="shared" si="202"/>
        <v/>
      </c>
      <c r="E2031" s="622">
        <f t="shared" si="201"/>
        <v>2</v>
      </c>
      <c r="J2031" s="29" t="str">
        <f t="shared" si="203"/>
        <v/>
      </c>
      <c r="K2031" s="29" t="str">
        <f t="shared" si="204"/>
        <v/>
      </c>
      <c r="L2031" s="29" t="str">
        <f t="shared" si="205"/>
        <v/>
      </c>
      <c r="M2031" s="29" t="str">
        <f t="shared" si="206"/>
        <v/>
      </c>
    </row>
    <row r="2032" spans="3:13" x14ac:dyDescent="0.2">
      <c r="C2032" s="25" t="str">
        <f t="shared" si="202"/>
        <v/>
      </c>
      <c r="E2032" s="622">
        <f t="shared" si="201"/>
        <v>2</v>
      </c>
      <c r="J2032" s="29" t="str">
        <f t="shared" si="203"/>
        <v/>
      </c>
      <c r="K2032" s="29" t="str">
        <f t="shared" si="204"/>
        <v/>
      </c>
      <c r="L2032" s="29" t="str">
        <f t="shared" si="205"/>
        <v/>
      </c>
      <c r="M2032" s="29" t="str">
        <f t="shared" si="206"/>
        <v/>
      </c>
    </row>
    <row r="2033" spans="3:13" x14ac:dyDescent="0.2">
      <c r="C2033" s="25" t="str">
        <f t="shared" si="202"/>
        <v/>
      </c>
      <c r="E2033" s="622">
        <f t="shared" si="201"/>
        <v>2</v>
      </c>
      <c r="J2033" s="29" t="str">
        <f t="shared" si="203"/>
        <v/>
      </c>
      <c r="K2033" s="29" t="str">
        <f t="shared" si="204"/>
        <v/>
      </c>
      <c r="L2033" s="29" t="str">
        <f t="shared" si="205"/>
        <v/>
      </c>
      <c r="M2033" s="29" t="str">
        <f t="shared" si="206"/>
        <v/>
      </c>
    </row>
    <row r="2034" spans="3:13" x14ac:dyDescent="0.2">
      <c r="C2034" s="25" t="str">
        <f t="shared" si="202"/>
        <v/>
      </c>
      <c r="E2034" s="622">
        <f t="shared" ref="E2034:E2097" si="207">IF(MID(D2034,6,3)="000",1,2)</f>
        <v>2</v>
      </c>
      <c r="J2034" s="29" t="str">
        <f t="shared" si="203"/>
        <v/>
      </c>
      <c r="K2034" s="29" t="str">
        <f t="shared" si="204"/>
        <v/>
      </c>
      <c r="L2034" s="29" t="str">
        <f t="shared" si="205"/>
        <v/>
      </c>
      <c r="M2034" s="29" t="str">
        <f t="shared" si="206"/>
        <v/>
      </c>
    </row>
    <row r="2035" spans="3:13" x14ac:dyDescent="0.2">
      <c r="C2035" s="25" t="str">
        <f t="shared" si="202"/>
        <v/>
      </c>
      <c r="E2035" s="622">
        <f t="shared" si="207"/>
        <v>2</v>
      </c>
      <c r="J2035" s="29" t="str">
        <f t="shared" si="203"/>
        <v/>
      </c>
      <c r="K2035" s="29" t="str">
        <f t="shared" si="204"/>
        <v/>
      </c>
      <c r="L2035" s="29" t="str">
        <f t="shared" si="205"/>
        <v/>
      </c>
      <c r="M2035" s="29" t="str">
        <f t="shared" si="206"/>
        <v/>
      </c>
    </row>
    <row r="2036" spans="3:13" x14ac:dyDescent="0.2">
      <c r="C2036" s="25" t="str">
        <f t="shared" si="202"/>
        <v/>
      </c>
      <c r="E2036" s="622">
        <f t="shared" si="207"/>
        <v>2</v>
      </c>
      <c r="J2036" s="29" t="str">
        <f t="shared" si="203"/>
        <v/>
      </c>
      <c r="K2036" s="29" t="str">
        <f t="shared" si="204"/>
        <v/>
      </c>
      <c r="L2036" s="29" t="str">
        <f t="shared" si="205"/>
        <v/>
      </c>
      <c r="M2036" s="29" t="str">
        <f t="shared" si="206"/>
        <v/>
      </c>
    </row>
    <row r="2037" spans="3:13" x14ac:dyDescent="0.2">
      <c r="C2037" s="25" t="str">
        <f t="shared" si="202"/>
        <v/>
      </c>
      <c r="E2037" s="622">
        <f t="shared" si="207"/>
        <v>2</v>
      </c>
      <c r="J2037" s="29" t="str">
        <f t="shared" si="203"/>
        <v/>
      </c>
      <c r="K2037" s="29" t="str">
        <f t="shared" si="204"/>
        <v/>
      </c>
      <c r="L2037" s="29" t="str">
        <f t="shared" si="205"/>
        <v/>
      </c>
      <c r="M2037" s="29" t="str">
        <f t="shared" si="206"/>
        <v/>
      </c>
    </row>
    <row r="2038" spans="3:13" x14ac:dyDescent="0.2">
      <c r="C2038" s="25" t="str">
        <f t="shared" si="202"/>
        <v/>
      </c>
      <c r="E2038" s="622">
        <f t="shared" si="207"/>
        <v>2</v>
      </c>
      <c r="J2038" s="29" t="str">
        <f t="shared" si="203"/>
        <v/>
      </c>
      <c r="K2038" s="29" t="str">
        <f t="shared" si="204"/>
        <v/>
      </c>
      <c r="L2038" s="29" t="str">
        <f t="shared" si="205"/>
        <v/>
      </c>
      <c r="M2038" s="29" t="str">
        <f t="shared" si="206"/>
        <v/>
      </c>
    </row>
    <row r="2039" spans="3:13" x14ac:dyDescent="0.2">
      <c r="C2039" s="25" t="str">
        <f t="shared" si="202"/>
        <v/>
      </c>
      <c r="E2039" s="622">
        <f t="shared" si="207"/>
        <v>2</v>
      </c>
      <c r="J2039" s="29" t="str">
        <f t="shared" si="203"/>
        <v/>
      </c>
      <c r="K2039" s="29" t="str">
        <f t="shared" si="204"/>
        <v/>
      </c>
      <c r="L2039" s="29" t="str">
        <f t="shared" si="205"/>
        <v/>
      </c>
      <c r="M2039" s="29" t="str">
        <f t="shared" si="206"/>
        <v/>
      </c>
    </row>
    <row r="2040" spans="3:13" x14ac:dyDescent="0.2">
      <c r="C2040" s="25" t="str">
        <f t="shared" si="202"/>
        <v/>
      </c>
      <c r="E2040" s="622">
        <f t="shared" si="207"/>
        <v>2</v>
      </c>
      <c r="J2040" s="29" t="str">
        <f t="shared" si="203"/>
        <v/>
      </c>
      <c r="K2040" s="29" t="str">
        <f t="shared" si="204"/>
        <v/>
      </c>
      <c r="L2040" s="29" t="str">
        <f t="shared" si="205"/>
        <v/>
      </c>
      <c r="M2040" s="29" t="str">
        <f t="shared" si="206"/>
        <v/>
      </c>
    </row>
    <row r="2041" spans="3:13" x14ac:dyDescent="0.2">
      <c r="C2041" s="25" t="str">
        <f t="shared" si="202"/>
        <v/>
      </c>
      <c r="E2041" s="622">
        <f t="shared" si="207"/>
        <v>2</v>
      </c>
      <c r="J2041" s="29" t="str">
        <f t="shared" si="203"/>
        <v/>
      </c>
      <c r="K2041" s="29" t="str">
        <f t="shared" si="204"/>
        <v/>
      </c>
      <c r="L2041" s="29" t="str">
        <f t="shared" si="205"/>
        <v/>
      </c>
      <c r="M2041" s="29" t="str">
        <f t="shared" si="206"/>
        <v/>
      </c>
    </row>
    <row r="2042" spans="3:13" x14ac:dyDescent="0.2">
      <c r="C2042" s="25" t="str">
        <f t="shared" si="202"/>
        <v/>
      </c>
      <c r="E2042" s="622">
        <f t="shared" si="207"/>
        <v>2</v>
      </c>
      <c r="J2042" s="29" t="str">
        <f t="shared" si="203"/>
        <v/>
      </c>
      <c r="K2042" s="29" t="str">
        <f t="shared" si="204"/>
        <v/>
      </c>
      <c r="L2042" s="29" t="str">
        <f t="shared" si="205"/>
        <v/>
      </c>
      <c r="M2042" s="29" t="str">
        <f t="shared" si="206"/>
        <v/>
      </c>
    </row>
    <row r="2043" spans="3:13" x14ac:dyDescent="0.2">
      <c r="C2043" s="25" t="str">
        <f t="shared" si="202"/>
        <v/>
      </c>
      <c r="E2043" s="622">
        <f t="shared" si="207"/>
        <v>2</v>
      </c>
      <c r="J2043" s="29" t="str">
        <f t="shared" si="203"/>
        <v/>
      </c>
      <c r="K2043" s="29" t="str">
        <f t="shared" si="204"/>
        <v/>
      </c>
      <c r="L2043" s="29" t="str">
        <f t="shared" si="205"/>
        <v/>
      </c>
      <c r="M2043" s="29" t="str">
        <f t="shared" si="206"/>
        <v/>
      </c>
    </row>
    <row r="2044" spans="3:13" x14ac:dyDescent="0.2">
      <c r="C2044" s="25" t="str">
        <f t="shared" si="202"/>
        <v/>
      </c>
      <c r="E2044" s="622">
        <f t="shared" si="207"/>
        <v>2</v>
      </c>
      <c r="J2044" s="29" t="str">
        <f t="shared" si="203"/>
        <v/>
      </c>
      <c r="K2044" s="29" t="str">
        <f t="shared" si="204"/>
        <v/>
      </c>
      <c r="L2044" s="29" t="str">
        <f t="shared" si="205"/>
        <v/>
      </c>
      <c r="M2044" s="29" t="str">
        <f t="shared" si="206"/>
        <v/>
      </c>
    </row>
    <row r="2045" spans="3:13" x14ac:dyDescent="0.2">
      <c r="C2045" s="25" t="str">
        <f t="shared" si="202"/>
        <v/>
      </c>
      <c r="E2045" s="622">
        <f t="shared" si="207"/>
        <v>2</v>
      </c>
      <c r="J2045" s="29" t="str">
        <f t="shared" si="203"/>
        <v/>
      </c>
      <c r="K2045" s="29" t="str">
        <f t="shared" si="204"/>
        <v/>
      </c>
      <c r="L2045" s="29" t="str">
        <f t="shared" si="205"/>
        <v/>
      </c>
      <c r="M2045" s="29" t="str">
        <f t="shared" si="206"/>
        <v/>
      </c>
    </row>
    <row r="2046" spans="3:13" x14ac:dyDescent="0.2">
      <c r="C2046" s="25" t="str">
        <f t="shared" si="202"/>
        <v/>
      </c>
      <c r="E2046" s="622">
        <f t="shared" si="207"/>
        <v>2</v>
      </c>
      <c r="J2046" s="29" t="str">
        <f t="shared" si="203"/>
        <v/>
      </c>
      <c r="K2046" s="29" t="str">
        <f t="shared" si="204"/>
        <v/>
      </c>
      <c r="L2046" s="29" t="str">
        <f t="shared" si="205"/>
        <v/>
      </c>
      <c r="M2046" s="29" t="str">
        <f t="shared" si="206"/>
        <v/>
      </c>
    </row>
    <row r="2047" spans="3:13" x14ac:dyDescent="0.2">
      <c r="C2047" s="25" t="str">
        <f t="shared" si="202"/>
        <v/>
      </c>
      <c r="E2047" s="622">
        <f t="shared" si="207"/>
        <v>2</v>
      </c>
      <c r="J2047" s="29" t="str">
        <f t="shared" si="203"/>
        <v/>
      </c>
      <c r="K2047" s="29" t="str">
        <f t="shared" si="204"/>
        <v/>
      </c>
      <c r="L2047" s="29" t="str">
        <f t="shared" si="205"/>
        <v/>
      </c>
      <c r="M2047" s="29" t="str">
        <f t="shared" si="206"/>
        <v/>
      </c>
    </row>
    <row r="2048" spans="3:13" x14ac:dyDescent="0.2">
      <c r="C2048" s="25" t="str">
        <f t="shared" si="202"/>
        <v/>
      </c>
      <c r="E2048" s="622">
        <f t="shared" si="207"/>
        <v>2</v>
      </c>
      <c r="J2048" s="29" t="str">
        <f t="shared" si="203"/>
        <v/>
      </c>
      <c r="K2048" s="29" t="str">
        <f t="shared" si="204"/>
        <v/>
      </c>
      <c r="L2048" s="29" t="str">
        <f t="shared" si="205"/>
        <v/>
      </c>
      <c r="M2048" s="29" t="str">
        <f t="shared" si="206"/>
        <v/>
      </c>
    </row>
    <row r="2049" spans="3:13" x14ac:dyDescent="0.2">
      <c r="C2049" s="25" t="str">
        <f t="shared" si="202"/>
        <v/>
      </c>
      <c r="E2049" s="622">
        <f t="shared" si="207"/>
        <v>2</v>
      </c>
      <c r="J2049" s="29" t="str">
        <f t="shared" si="203"/>
        <v/>
      </c>
      <c r="K2049" s="29" t="str">
        <f t="shared" si="204"/>
        <v/>
      </c>
      <c r="L2049" s="29" t="str">
        <f t="shared" si="205"/>
        <v/>
      </c>
      <c r="M2049" s="29" t="str">
        <f t="shared" si="206"/>
        <v/>
      </c>
    </row>
    <row r="2050" spans="3:13" x14ac:dyDescent="0.2">
      <c r="C2050" s="25" t="str">
        <f t="shared" si="202"/>
        <v/>
      </c>
      <c r="E2050" s="622">
        <f t="shared" si="207"/>
        <v>2</v>
      </c>
      <c r="J2050" s="29" t="str">
        <f t="shared" si="203"/>
        <v/>
      </c>
      <c r="K2050" s="29" t="str">
        <f t="shared" si="204"/>
        <v/>
      </c>
      <c r="L2050" s="29" t="str">
        <f t="shared" si="205"/>
        <v/>
      </c>
      <c r="M2050" s="29" t="str">
        <f t="shared" si="206"/>
        <v/>
      </c>
    </row>
    <row r="2051" spans="3:13" x14ac:dyDescent="0.2">
      <c r="C2051" s="25" t="str">
        <f t="shared" si="202"/>
        <v/>
      </c>
      <c r="E2051" s="622">
        <f t="shared" si="207"/>
        <v>2</v>
      </c>
      <c r="J2051" s="29" t="str">
        <f t="shared" si="203"/>
        <v/>
      </c>
      <c r="K2051" s="29" t="str">
        <f t="shared" si="204"/>
        <v/>
      </c>
      <c r="L2051" s="29" t="str">
        <f t="shared" si="205"/>
        <v/>
      </c>
      <c r="M2051" s="29" t="str">
        <f t="shared" si="206"/>
        <v/>
      </c>
    </row>
    <row r="2052" spans="3:13" x14ac:dyDescent="0.2">
      <c r="C2052" s="25" t="str">
        <f t="shared" si="202"/>
        <v/>
      </c>
      <c r="E2052" s="622">
        <f t="shared" si="207"/>
        <v>2</v>
      </c>
      <c r="J2052" s="29" t="str">
        <f t="shared" si="203"/>
        <v/>
      </c>
      <c r="K2052" s="29" t="str">
        <f t="shared" si="204"/>
        <v/>
      </c>
      <c r="L2052" s="29" t="str">
        <f t="shared" si="205"/>
        <v/>
      </c>
      <c r="M2052" s="29" t="str">
        <f t="shared" si="206"/>
        <v/>
      </c>
    </row>
    <row r="2053" spans="3:13" x14ac:dyDescent="0.2">
      <c r="C2053" s="25" t="str">
        <f t="shared" si="202"/>
        <v/>
      </c>
      <c r="E2053" s="622">
        <f t="shared" si="207"/>
        <v>2</v>
      </c>
      <c r="J2053" s="29" t="str">
        <f t="shared" si="203"/>
        <v/>
      </c>
      <c r="K2053" s="29" t="str">
        <f t="shared" si="204"/>
        <v/>
      </c>
      <c r="L2053" s="29" t="str">
        <f t="shared" si="205"/>
        <v/>
      </c>
      <c r="M2053" s="29" t="str">
        <f t="shared" si="206"/>
        <v/>
      </c>
    </row>
    <row r="2054" spans="3:13" x14ac:dyDescent="0.2">
      <c r="C2054" s="25" t="str">
        <f t="shared" si="202"/>
        <v/>
      </c>
      <c r="E2054" s="622">
        <f t="shared" si="207"/>
        <v>2</v>
      </c>
      <c r="J2054" s="29" t="str">
        <f t="shared" si="203"/>
        <v/>
      </c>
      <c r="K2054" s="29" t="str">
        <f t="shared" si="204"/>
        <v/>
      </c>
      <c r="L2054" s="29" t="str">
        <f t="shared" si="205"/>
        <v/>
      </c>
      <c r="M2054" s="29" t="str">
        <f t="shared" si="206"/>
        <v/>
      </c>
    </row>
    <row r="2055" spans="3:13" x14ac:dyDescent="0.2">
      <c r="C2055" s="25" t="str">
        <f t="shared" si="202"/>
        <v/>
      </c>
      <c r="E2055" s="622">
        <f t="shared" si="207"/>
        <v>2</v>
      </c>
      <c r="J2055" s="29" t="str">
        <f t="shared" si="203"/>
        <v/>
      </c>
      <c r="K2055" s="29" t="str">
        <f t="shared" si="204"/>
        <v/>
      </c>
      <c r="L2055" s="29" t="str">
        <f t="shared" si="205"/>
        <v/>
      </c>
      <c r="M2055" s="29" t="str">
        <f t="shared" si="206"/>
        <v/>
      </c>
    </row>
    <row r="2056" spans="3:13" x14ac:dyDescent="0.2">
      <c r="C2056" s="25" t="str">
        <f t="shared" si="202"/>
        <v/>
      </c>
      <c r="E2056" s="622">
        <f t="shared" si="207"/>
        <v>2</v>
      </c>
      <c r="J2056" s="29" t="str">
        <f t="shared" si="203"/>
        <v/>
      </c>
      <c r="K2056" s="29" t="str">
        <f t="shared" si="204"/>
        <v/>
      </c>
      <c r="L2056" s="29" t="str">
        <f t="shared" si="205"/>
        <v/>
      </c>
      <c r="M2056" s="29" t="str">
        <f t="shared" si="206"/>
        <v/>
      </c>
    </row>
    <row r="2057" spans="3:13" x14ac:dyDescent="0.2">
      <c r="C2057" s="25" t="str">
        <f t="shared" si="202"/>
        <v/>
      </c>
      <c r="E2057" s="622">
        <f t="shared" si="207"/>
        <v>2</v>
      </c>
      <c r="J2057" s="29" t="str">
        <f t="shared" si="203"/>
        <v/>
      </c>
      <c r="K2057" s="29" t="str">
        <f t="shared" si="204"/>
        <v/>
      </c>
      <c r="L2057" s="29" t="str">
        <f t="shared" si="205"/>
        <v/>
      </c>
      <c r="M2057" s="29" t="str">
        <f t="shared" si="206"/>
        <v/>
      </c>
    </row>
    <row r="2058" spans="3:13" x14ac:dyDescent="0.2">
      <c r="C2058" s="25" t="str">
        <f t="shared" si="202"/>
        <v/>
      </c>
      <c r="E2058" s="622">
        <f t="shared" si="207"/>
        <v>2</v>
      </c>
      <c r="J2058" s="29" t="str">
        <f t="shared" si="203"/>
        <v/>
      </c>
      <c r="K2058" s="29" t="str">
        <f t="shared" si="204"/>
        <v/>
      </c>
      <c r="L2058" s="29" t="str">
        <f t="shared" si="205"/>
        <v/>
      </c>
      <c r="M2058" s="29" t="str">
        <f t="shared" si="206"/>
        <v/>
      </c>
    </row>
    <row r="2059" spans="3:13" x14ac:dyDescent="0.2">
      <c r="C2059" s="25" t="str">
        <f t="shared" si="202"/>
        <v/>
      </c>
      <c r="E2059" s="622">
        <f t="shared" si="207"/>
        <v>2</v>
      </c>
      <c r="J2059" s="29" t="str">
        <f t="shared" si="203"/>
        <v/>
      </c>
      <c r="K2059" s="29" t="str">
        <f t="shared" si="204"/>
        <v/>
      </c>
      <c r="L2059" s="29" t="str">
        <f t="shared" si="205"/>
        <v/>
      </c>
      <c r="M2059" s="29" t="str">
        <f t="shared" si="206"/>
        <v/>
      </c>
    </row>
    <row r="2060" spans="3:13" x14ac:dyDescent="0.2">
      <c r="C2060" s="25" t="str">
        <f t="shared" si="202"/>
        <v/>
      </c>
      <c r="E2060" s="622">
        <f t="shared" si="207"/>
        <v>2</v>
      </c>
      <c r="J2060" s="29" t="str">
        <f t="shared" si="203"/>
        <v/>
      </c>
      <c r="K2060" s="29" t="str">
        <f t="shared" si="204"/>
        <v/>
      </c>
      <c r="L2060" s="29" t="str">
        <f t="shared" si="205"/>
        <v/>
      </c>
      <c r="M2060" s="29" t="str">
        <f t="shared" si="206"/>
        <v/>
      </c>
    </row>
    <row r="2061" spans="3:13" x14ac:dyDescent="0.2">
      <c r="C2061" s="25" t="str">
        <f t="shared" si="202"/>
        <v/>
      </c>
      <c r="E2061" s="622">
        <f t="shared" si="207"/>
        <v>2</v>
      </c>
      <c r="J2061" s="29" t="str">
        <f t="shared" si="203"/>
        <v/>
      </c>
      <c r="K2061" s="29" t="str">
        <f t="shared" si="204"/>
        <v/>
      </c>
      <c r="L2061" s="29" t="str">
        <f t="shared" si="205"/>
        <v/>
      </c>
      <c r="M2061" s="29" t="str">
        <f t="shared" si="206"/>
        <v/>
      </c>
    </row>
    <row r="2062" spans="3:13" x14ac:dyDescent="0.2">
      <c r="C2062" s="25" t="str">
        <f t="shared" si="202"/>
        <v/>
      </c>
      <c r="E2062" s="622">
        <f t="shared" si="207"/>
        <v>2</v>
      </c>
      <c r="J2062" s="29" t="str">
        <f t="shared" si="203"/>
        <v/>
      </c>
      <c r="K2062" s="29" t="str">
        <f t="shared" si="204"/>
        <v/>
      </c>
      <c r="L2062" s="29" t="str">
        <f t="shared" si="205"/>
        <v/>
      </c>
      <c r="M2062" s="29" t="str">
        <f t="shared" si="206"/>
        <v/>
      </c>
    </row>
    <row r="2063" spans="3:13" x14ac:dyDescent="0.2">
      <c r="C2063" s="25" t="str">
        <f t="shared" si="202"/>
        <v/>
      </c>
      <c r="E2063" s="622">
        <f t="shared" si="207"/>
        <v>2</v>
      </c>
      <c r="J2063" s="29" t="str">
        <f t="shared" si="203"/>
        <v/>
      </c>
      <c r="K2063" s="29" t="str">
        <f t="shared" si="204"/>
        <v/>
      </c>
      <c r="L2063" s="29" t="str">
        <f t="shared" si="205"/>
        <v/>
      </c>
      <c r="M2063" s="29" t="str">
        <f t="shared" si="206"/>
        <v/>
      </c>
    </row>
    <row r="2064" spans="3:13" x14ac:dyDescent="0.2">
      <c r="C2064" s="25" t="str">
        <f t="shared" si="202"/>
        <v/>
      </c>
      <c r="E2064" s="622">
        <f t="shared" si="207"/>
        <v>2</v>
      </c>
      <c r="J2064" s="29" t="str">
        <f t="shared" si="203"/>
        <v/>
      </c>
      <c r="K2064" s="29" t="str">
        <f t="shared" si="204"/>
        <v/>
      </c>
      <c r="L2064" s="29" t="str">
        <f t="shared" si="205"/>
        <v/>
      </c>
      <c r="M2064" s="29" t="str">
        <f t="shared" si="206"/>
        <v/>
      </c>
    </row>
    <row r="2065" spans="3:13" x14ac:dyDescent="0.2">
      <c r="C2065" s="25" t="str">
        <f t="shared" si="202"/>
        <v/>
      </c>
      <c r="E2065" s="622">
        <f t="shared" si="207"/>
        <v>2</v>
      </c>
      <c r="J2065" s="29" t="str">
        <f t="shared" si="203"/>
        <v/>
      </c>
      <c r="K2065" s="29" t="str">
        <f t="shared" si="204"/>
        <v/>
      </c>
      <c r="L2065" s="29" t="str">
        <f t="shared" si="205"/>
        <v/>
      </c>
      <c r="M2065" s="29" t="str">
        <f t="shared" si="206"/>
        <v/>
      </c>
    </row>
    <row r="2066" spans="3:13" x14ac:dyDescent="0.2">
      <c r="C2066" s="25" t="str">
        <f t="shared" si="202"/>
        <v/>
      </c>
      <c r="E2066" s="622">
        <f t="shared" si="207"/>
        <v>2</v>
      </c>
      <c r="J2066" s="29" t="str">
        <f t="shared" si="203"/>
        <v/>
      </c>
      <c r="K2066" s="29" t="str">
        <f t="shared" si="204"/>
        <v/>
      </c>
      <c r="L2066" s="29" t="str">
        <f t="shared" si="205"/>
        <v/>
      </c>
      <c r="M2066" s="29" t="str">
        <f t="shared" si="206"/>
        <v/>
      </c>
    </row>
    <row r="2067" spans="3:13" x14ac:dyDescent="0.2">
      <c r="C2067" s="25" t="str">
        <f t="shared" si="202"/>
        <v/>
      </c>
      <c r="E2067" s="622">
        <f t="shared" si="207"/>
        <v>2</v>
      </c>
      <c r="J2067" s="29" t="str">
        <f t="shared" si="203"/>
        <v/>
      </c>
      <c r="K2067" s="29" t="str">
        <f t="shared" si="204"/>
        <v/>
      </c>
      <c r="L2067" s="29" t="str">
        <f t="shared" si="205"/>
        <v/>
      </c>
      <c r="M2067" s="29" t="str">
        <f t="shared" si="206"/>
        <v/>
      </c>
    </row>
    <row r="2068" spans="3:13" x14ac:dyDescent="0.2">
      <c r="C2068" s="25" t="str">
        <f t="shared" si="202"/>
        <v/>
      </c>
      <c r="E2068" s="622">
        <f t="shared" si="207"/>
        <v>2</v>
      </c>
      <c r="J2068" s="29" t="str">
        <f t="shared" si="203"/>
        <v/>
      </c>
      <c r="K2068" s="29" t="str">
        <f t="shared" si="204"/>
        <v/>
      </c>
      <c r="L2068" s="29" t="str">
        <f t="shared" si="205"/>
        <v/>
      </c>
      <c r="M2068" s="29" t="str">
        <f t="shared" si="206"/>
        <v/>
      </c>
    </row>
    <row r="2069" spans="3:13" x14ac:dyDescent="0.2">
      <c r="C2069" s="25" t="str">
        <f t="shared" si="202"/>
        <v/>
      </c>
      <c r="E2069" s="622">
        <f t="shared" si="207"/>
        <v>2</v>
      </c>
      <c r="J2069" s="29" t="str">
        <f t="shared" si="203"/>
        <v/>
      </c>
      <c r="K2069" s="29" t="str">
        <f t="shared" si="204"/>
        <v/>
      </c>
      <c r="L2069" s="29" t="str">
        <f t="shared" si="205"/>
        <v/>
      </c>
      <c r="M2069" s="29" t="str">
        <f t="shared" si="206"/>
        <v/>
      </c>
    </row>
    <row r="2070" spans="3:13" x14ac:dyDescent="0.2">
      <c r="C2070" s="25" t="str">
        <f t="shared" si="202"/>
        <v/>
      </c>
      <c r="E2070" s="622">
        <f t="shared" si="207"/>
        <v>2</v>
      </c>
      <c r="J2070" s="29" t="str">
        <f t="shared" si="203"/>
        <v/>
      </c>
      <c r="K2070" s="29" t="str">
        <f t="shared" si="204"/>
        <v/>
      </c>
      <c r="L2070" s="29" t="str">
        <f t="shared" si="205"/>
        <v/>
      </c>
      <c r="M2070" s="29" t="str">
        <f t="shared" si="206"/>
        <v/>
      </c>
    </row>
    <row r="2071" spans="3:13" x14ac:dyDescent="0.2">
      <c r="C2071" s="25" t="str">
        <f t="shared" si="202"/>
        <v/>
      </c>
      <c r="E2071" s="622">
        <f t="shared" si="207"/>
        <v>2</v>
      </c>
      <c r="J2071" s="29" t="str">
        <f t="shared" si="203"/>
        <v/>
      </c>
      <c r="K2071" s="29" t="str">
        <f t="shared" si="204"/>
        <v/>
      </c>
      <c r="L2071" s="29" t="str">
        <f t="shared" si="205"/>
        <v/>
      </c>
      <c r="M2071" s="29" t="str">
        <f t="shared" si="206"/>
        <v/>
      </c>
    </row>
    <row r="2072" spans="3:13" x14ac:dyDescent="0.2">
      <c r="C2072" s="25" t="str">
        <f t="shared" si="202"/>
        <v/>
      </c>
      <c r="E2072" s="622">
        <f t="shared" si="207"/>
        <v>2</v>
      </c>
      <c r="J2072" s="29" t="str">
        <f t="shared" si="203"/>
        <v/>
      </c>
      <c r="K2072" s="29" t="str">
        <f t="shared" si="204"/>
        <v/>
      </c>
      <c r="L2072" s="29" t="str">
        <f t="shared" si="205"/>
        <v/>
      </c>
      <c r="M2072" s="29" t="str">
        <f t="shared" si="206"/>
        <v/>
      </c>
    </row>
    <row r="2073" spans="3:13" x14ac:dyDescent="0.2">
      <c r="C2073" s="25" t="str">
        <f t="shared" si="202"/>
        <v/>
      </c>
      <c r="E2073" s="622">
        <f t="shared" si="207"/>
        <v>2</v>
      </c>
      <c r="J2073" s="29" t="str">
        <f t="shared" si="203"/>
        <v/>
      </c>
      <c r="K2073" s="29" t="str">
        <f t="shared" si="204"/>
        <v/>
      </c>
      <c r="L2073" s="29" t="str">
        <f t="shared" si="205"/>
        <v/>
      </c>
      <c r="M2073" s="29" t="str">
        <f t="shared" si="206"/>
        <v/>
      </c>
    </row>
    <row r="2074" spans="3:13" x14ac:dyDescent="0.2">
      <c r="C2074" s="25" t="str">
        <f t="shared" si="202"/>
        <v/>
      </c>
      <c r="E2074" s="622">
        <f t="shared" si="207"/>
        <v>2</v>
      </c>
      <c r="J2074" s="29" t="str">
        <f t="shared" si="203"/>
        <v/>
      </c>
      <c r="K2074" s="29" t="str">
        <f t="shared" si="204"/>
        <v/>
      </c>
      <c r="L2074" s="29" t="str">
        <f t="shared" si="205"/>
        <v/>
      </c>
      <c r="M2074" s="29" t="str">
        <f t="shared" si="206"/>
        <v/>
      </c>
    </row>
    <row r="2075" spans="3:13" x14ac:dyDescent="0.2">
      <c r="C2075" s="25" t="str">
        <f t="shared" si="202"/>
        <v/>
      </c>
      <c r="E2075" s="622">
        <f t="shared" si="207"/>
        <v>2</v>
      </c>
      <c r="J2075" s="29" t="str">
        <f t="shared" si="203"/>
        <v/>
      </c>
      <c r="K2075" s="29" t="str">
        <f t="shared" si="204"/>
        <v/>
      </c>
      <c r="L2075" s="29" t="str">
        <f t="shared" si="205"/>
        <v/>
      </c>
      <c r="M2075" s="29" t="str">
        <f t="shared" si="206"/>
        <v/>
      </c>
    </row>
    <row r="2076" spans="3:13" x14ac:dyDescent="0.2">
      <c r="C2076" s="25" t="str">
        <f t="shared" si="202"/>
        <v/>
      </c>
      <c r="E2076" s="622">
        <f t="shared" si="207"/>
        <v>2</v>
      </c>
      <c r="J2076" s="29" t="str">
        <f t="shared" si="203"/>
        <v/>
      </c>
      <c r="K2076" s="29" t="str">
        <f t="shared" si="204"/>
        <v/>
      </c>
      <c r="L2076" s="29" t="str">
        <f t="shared" si="205"/>
        <v/>
      </c>
      <c r="M2076" s="29" t="str">
        <f t="shared" si="206"/>
        <v/>
      </c>
    </row>
    <row r="2077" spans="3:13" x14ac:dyDescent="0.2">
      <c r="C2077" s="25" t="str">
        <f t="shared" si="202"/>
        <v/>
      </c>
      <c r="E2077" s="622">
        <f t="shared" si="207"/>
        <v>2</v>
      </c>
      <c r="J2077" s="29" t="str">
        <f t="shared" si="203"/>
        <v/>
      </c>
      <c r="K2077" s="29" t="str">
        <f t="shared" si="204"/>
        <v/>
      </c>
      <c r="L2077" s="29" t="str">
        <f t="shared" si="205"/>
        <v/>
      </c>
      <c r="M2077" s="29" t="str">
        <f t="shared" si="206"/>
        <v/>
      </c>
    </row>
    <row r="2078" spans="3:13" x14ac:dyDescent="0.2">
      <c r="C2078" s="25" t="str">
        <f t="shared" si="202"/>
        <v/>
      </c>
      <c r="E2078" s="622">
        <f t="shared" si="207"/>
        <v>2</v>
      </c>
      <c r="J2078" s="29" t="str">
        <f t="shared" si="203"/>
        <v/>
      </c>
      <c r="K2078" s="29" t="str">
        <f t="shared" si="204"/>
        <v/>
      </c>
      <c r="L2078" s="29" t="str">
        <f t="shared" si="205"/>
        <v/>
      </c>
      <c r="M2078" s="29" t="str">
        <f t="shared" si="206"/>
        <v/>
      </c>
    </row>
    <row r="2079" spans="3:13" x14ac:dyDescent="0.2">
      <c r="C2079" s="25" t="str">
        <f t="shared" si="202"/>
        <v/>
      </c>
      <c r="E2079" s="622">
        <f t="shared" si="207"/>
        <v>2</v>
      </c>
      <c r="J2079" s="29" t="str">
        <f t="shared" si="203"/>
        <v/>
      </c>
      <c r="K2079" s="29" t="str">
        <f t="shared" si="204"/>
        <v/>
      </c>
      <c r="L2079" s="29" t="str">
        <f t="shared" si="205"/>
        <v/>
      </c>
      <c r="M2079" s="29" t="str">
        <f t="shared" si="206"/>
        <v/>
      </c>
    </row>
    <row r="2080" spans="3:13" x14ac:dyDescent="0.2">
      <c r="C2080" s="25" t="str">
        <f t="shared" si="202"/>
        <v/>
      </c>
      <c r="E2080" s="622">
        <f t="shared" si="207"/>
        <v>2</v>
      </c>
      <c r="J2080" s="29" t="str">
        <f t="shared" si="203"/>
        <v/>
      </c>
      <c r="K2080" s="29" t="str">
        <f t="shared" si="204"/>
        <v/>
      </c>
      <c r="L2080" s="29" t="str">
        <f t="shared" si="205"/>
        <v/>
      </c>
      <c r="M2080" s="29" t="str">
        <f t="shared" si="206"/>
        <v/>
      </c>
    </row>
    <row r="2081" spans="3:13" x14ac:dyDescent="0.2">
      <c r="C2081" s="25" t="str">
        <f t="shared" si="202"/>
        <v/>
      </c>
      <c r="E2081" s="622">
        <f t="shared" si="207"/>
        <v>2</v>
      </c>
      <c r="J2081" s="29" t="str">
        <f t="shared" si="203"/>
        <v/>
      </c>
      <c r="K2081" s="29" t="str">
        <f t="shared" si="204"/>
        <v/>
      </c>
      <c r="L2081" s="29" t="str">
        <f t="shared" si="205"/>
        <v/>
      </c>
      <c r="M2081" s="29" t="str">
        <f t="shared" si="206"/>
        <v/>
      </c>
    </row>
    <row r="2082" spans="3:13" x14ac:dyDescent="0.2">
      <c r="C2082" s="25" t="str">
        <f t="shared" si="202"/>
        <v/>
      </c>
      <c r="E2082" s="622">
        <f t="shared" si="207"/>
        <v>2</v>
      </c>
      <c r="J2082" s="29" t="str">
        <f t="shared" si="203"/>
        <v/>
      </c>
      <c r="K2082" s="29" t="str">
        <f t="shared" si="204"/>
        <v/>
      </c>
      <c r="L2082" s="29" t="str">
        <f t="shared" si="205"/>
        <v/>
      </c>
      <c r="M2082" s="29" t="str">
        <f t="shared" si="206"/>
        <v/>
      </c>
    </row>
    <row r="2083" spans="3:13" x14ac:dyDescent="0.2">
      <c r="C2083" s="25" t="str">
        <f t="shared" si="202"/>
        <v/>
      </c>
      <c r="E2083" s="622">
        <f t="shared" si="207"/>
        <v>2</v>
      </c>
      <c r="J2083" s="29" t="str">
        <f t="shared" si="203"/>
        <v/>
      </c>
      <c r="K2083" s="29" t="str">
        <f t="shared" si="204"/>
        <v/>
      </c>
      <c r="L2083" s="29" t="str">
        <f t="shared" si="205"/>
        <v/>
      </c>
      <c r="M2083" s="29" t="str">
        <f t="shared" si="206"/>
        <v/>
      </c>
    </row>
    <row r="2084" spans="3:13" x14ac:dyDescent="0.2">
      <c r="C2084" s="25" t="str">
        <f t="shared" si="202"/>
        <v/>
      </c>
      <c r="E2084" s="622">
        <f t="shared" si="207"/>
        <v>2</v>
      </c>
      <c r="J2084" s="29" t="str">
        <f t="shared" si="203"/>
        <v/>
      </c>
      <c r="K2084" s="29" t="str">
        <f t="shared" si="204"/>
        <v/>
      </c>
      <c r="L2084" s="29" t="str">
        <f t="shared" si="205"/>
        <v/>
      </c>
      <c r="M2084" s="29" t="str">
        <f t="shared" si="206"/>
        <v/>
      </c>
    </row>
    <row r="2085" spans="3:13" x14ac:dyDescent="0.2">
      <c r="C2085" s="25" t="str">
        <f t="shared" si="202"/>
        <v/>
      </c>
      <c r="E2085" s="622">
        <f t="shared" si="207"/>
        <v>2</v>
      </c>
      <c r="J2085" s="29" t="str">
        <f t="shared" si="203"/>
        <v/>
      </c>
      <c r="K2085" s="29" t="str">
        <f t="shared" si="204"/>
        <v/>
      </c>
      <c r="L2085" s="29" t="str">
        <f t="shared" si="205"/>
        <v/>
      </c>
      <c r="M2085" s="29" t="str">
        <f t="shared" si="206"/>
        <v/>
      </c>
    </row>
    <row r="2086" spans="3:13" x14ac:dyDescent="0.2">
      <c r="C2086" s="25" t="str">
        <f t="shared" si="202"/>
        <v/>
      </c>
      <c r="E2086" s="622">
        <f t="shared" si="207"/>
        <v>2</v>
      </c>
      <c r="J2086" s="29" t="str">
        <f t="shared" si="203"/>
        <v/>
      </c>
      <c r="K2086" s="29" t="str">
        <f t="shared" si="204"/>
        <v/>
      </c>
      <c r="L2086" s="29" t="str">
        <f t="shared" si="205"/>
        <v/>
      </c>
      <c r="M2086" s="29" t="str">
        <f t="shared" si="206"/>
        <v/>
      </c>
    </row>
    <row r="2087" spans="3:13" x14ac:dyDescent="0.2">
      <c r="C2087" s="25" t="str">
        <f t="shared" si="202"/>
        <v/>
      </c>
      <c r="E2087" s="622">
        <f t="shared" si="207"/>
        <v>2</v>
      </c>
      <c r="J2087" s="29" t="str">
        <f t="shared" si="203"/>
        <v/>
      </c>
      <c r="K2087" s="29" t="str">
        <f t="shared" si="204"/>
        <v/>
      </c>
      <c r="L2087" s="29" t="str">
        <f t="shared" si="205"/>
        <v/>
      </c>
      <c r="M2087" s="29" t="str">
        <f t="shared" si="206"/>
        <v/>
      </c>
    </row>
    <row r="2088" spans="3:13" x14ac:dyDescent="0.2">
      <c r="C2088" s="25" t="str">
        <f t="shared" si="202"/>
        <v/>
      </c>
      <c r="E2088" s="622">
        <f t="shared" si="207"/>
        <v>2</v>
      </c>
      <c r="J2088" s="29" t="str">
        <f t="shared" si="203"/>
        <v/>
      </c>
      <c r="K2088" s="29" t="str">
        <f t="shared" si="204"/>
        <v/>
      </c>
      <c r="L2088" s="29" t="str">
        <f t="shared" si="205"/>
        <v/>
      </c>
      <c r="M2088" s="29" t="str">
        <f t="shared" si="206"/>
        <v/>
      </c>
    </row>
    <row r="2089" spans="3:13" x14ac:dyDescent="0.2">
      <c r="C2089" s="25" t="str">
        <f t="shared" si="202"/>
        <v/>
      </c>
      <c r="E2089" s="622">
        <f t="shared" si="207"/>
        <v>2</v>
      </c>
      <c r="J2089" s="29" t="str">
        <f t="shared" si="203"/>
        <v/>
      </c>
      <c r="K2089" s="29" t="str">
        <f t="shared" si="204"/>
        <v/>
      </c>
      <c r="L2089" s="29" t="str">
        <f t="shared" si="205"/>
        <v/>
      </c>
      <c r="M2089" s="29" t="str">
        <f t="shared" si="206"/>
        <v/>
      </c>
    </row>
    <row r="2090" spans="3:13" x14ac:dyDescent="0.2">
      <c r="C2090" s="25" t="str">
        <f t="shared" si="202"/>
        <v/>
      </c>
      <c r="E2090" s="622">
        <f t="shared" si="207"/>
        <v>2</v>
      </c>
      <c r="J2090" s="29" t="str">
        <f t="shared" si="203"/>
        <v/>
      </c>
      <c r="K2090" s="29" t="str">
        <f t="shared" si="204"/>
        <v/>
      </c>
      <c r="L2090" s="29" t="str">
        <f t="shared" si="205"/>
        <v/>
      </c>
      <c r="M2090" s="29" t="str">
        <f t="shared" si="206"/>
        <v/>
      </c>
    </row>
    <row r="2091" spans="3:13" x14ac:dyDescent="0.2">
      <c r="C2091" s="25" t="str">
        <f t="shared" si="202"/>
        <v/>
      </c>
      <c r="E2091" s="622">
        <f t="shared" si="207"/>
        <v>2</v>
      </c>
      <c r="J2091" s="29" t="str">
        <f t="shared" si="203"/>
        <v/>
      </c>
      <c r="K2091" s="29" t="str">
        <f t="shared" si="204"/>
        <v/>
      </c>
      <c r="L2091" s="29" t="str">
        <f t="shared" si="205"/>
        <v/>
      </c>
      <c r="M2091" s="29" t="str">
        <f t="shared" si="206"/>
        <v/>
      </c>
    </row>
    <row r="2092" spans="3:13" x14ac:dyDescent="0.2">
      <c r="C2092" s="25" t="str">
        <f t="shared" ref="C2092:C2155" si="208">IF(ISERROR(VLOOKUP(A2092,Balance,2,FALSE)),"",VLOOKUP(A2092,Balance,2,FALSE))</f>
        <v/>
      </c>
      <c r="E2092" s="622">
        <f t="shared" si="207"/>
        <v>2</v>
      </c>
      <c r="J2092" s="29" t="str">
        <f t="shared" si="203"/>
        <v/>
      </c>
      <c r="K2092" s="29" t="str">
        <f t="shared" si="204"/>
        <v/>
      </c>
      <c r="L2092" s="29" t="str">
        <f t="shared" si="205"/>
        <v/>
      </c>
      <c r="M2092" s="29" t="str">
        <f t="shared" si="206"/>
        <v/>
      </c>
    </row>
    <row r="2093" spans="3:13" x14ac:dyDescent="0.2">
      <c r="C2093" s="25" t="str">
        <f t="shared" si="208"/>
        <v/>
      </c>
      <c r="E2093" s="622">
        <f t="shared" si="207"/>
        <v>2</v>
      </c>
      <c r="J2093" s="29" t="str">
        <f t="shared" ref="J2093:J2156" si="209">IF($B2093="F",$G2093,"")</f>
        <v/>
      </c>
      <c r="K2093" s="29" t="str">
        <f t="shared" ref="K2093:K2156" si="210">IF($B2093="V",$G2093,"")</f>
        <v/>
      </c>
      <c r="L2093" s="29" t="str">
        <f t="shared" ref="L2093:L2156" si="211">IF($B2093="A",$G2093,"")</f>
        <v/>
      </c>
      <c r="M2093" s="29" t="str">
        <f t="shared" ref="M2093:M2156" si="212">IF($B2093="G",$G2093,"")</f>
        <v/>
      </c>
    </row>
    <row r="2094" spans="3:13" x14ac:dyDescent="0.2">
      <c r="C2094" s="25" t="str">
        <f t="shared" si="208"/>
        <v/>
      </c>
      <c r="E2094" s="622">
        <f t="shared" si="207"/>
        <v>2</v>
      </c>
      <c r="J2094" s="29" t="str">
        <f t="shared" si="209"/>
        <v/>
      </c>
      <c r="K2094" s="29" t="str">
        <f t="shared" si="210"/>
        <v/>
      </c>
      <c r="L2094" s="29" t="str">
        <f t="shared" si="211"/>
        <v/>
      </c>
      <c r="M2094" s="29" t="str">
        <f t="shared" si="212"/>
        <v/>
      </c>
    </row>
    <row r="2095" spans="3:13" x14ac:dyDescent="0.2">
      <c r="C2095" s="25" t="str">
        <f t="shared" si="208"/>
        <v/>
      </c>
      <c r="E2095" s="622">
        <f t="shared" si="207"/>
        <v>2</v>
      </c>
      <c r="J2095" s="29" t="str">
        <f t="shared" si="209"/>
        <v/>
      </c>
      <c r="K2095" s="29" t="str">
        <f t="shared" si="210"/>
        <v/>
      </c>
      <c r="L2095" s="29" t="str">
        <f t="shared" si="211"/>
        <v/>
      </c>
      <c r="M2095" s="29" t="str">
        <f t="shared" si="212"/>
        <v/>
      </c>
    </row>
    <row r="2096" spans="3:13" x14ac:dyDescent="0.2">
      <c r="C2096" s="25" t="str">
        <f t="shared" si="208"/>
        <v/>
      </c>
      <c r="E2096" s="622">
        <f t="shared" si="207"/>
        <v>2</v>
      </c>
      <c r="J2096" s="29" t="str">
        <f t="shared" si="209"/>
        <v/>
      </c>
      <c r="K2096" s="29" t="str">
        <f t="shared" si="210"/>
        <v/>
      </c>
      <c r="L2096" s="29" t="str">
        <f t="shared" si="211"/>
        <v/>
      </c>
      <c r="M2096" s="29" t="str">
        <f t="shared" si="212"/>
        <v/>
      </c>
    </row>
    <row r="2097" spans="3:13" x14ac:dyDescent="0.2">
      <c r="C2097" s="25" t="str">
        <f t="shared" si="208"/>
        <v/>
      </c>
      <c r="E2097" s="622">
        <f t="shared" si="207"/>
        <v>2</v>
      </c>
      <c r="J2097" s="29" t="str">
        <f t="shared" si="209"/>
        <v/>
      </c>
      <c r="K2097" s="29" t="str">
        <f t="shared" si="210"/>
        <v/>
      </c>
      <c r="L2097" s="29" t="str">
        <f t="shared" si="211"/>
        <v/>
      </c>
      <c r="M2097" s="29" t="str">
        <f t="shared" si="212"/>
        <v/>
      </c>
    </row>
    <row r="2098" spans="3:13" x14ac:dyDescent="0.2">
      <c r="C2098" s="25" t="str">
        <f t="shared" si="208"/>
        <v/>
      </c>
      <c r="E2098" s="622">
        <f t="shared" ref="E2098:E2161" si="213">IF(MID(D2098,6,3)="000",1,2)</f>
        <v>2</v>
      </c>
      <c r="J2098" s="29" t="str">
        <f t="shared" si="209"/>
        <v/>
      </c>
      <c r="K2098" s="29" t="str">
        <f t="shared" si="210"/>
        <v/>
      </c>
      <c r="L2098" s="29" t="str">
        <f t="shared" si="211"/>
        <v/>
      </c>
      <c r="M2098" s="29" t="str">
        <f t="shared" si="212"/>
        <v/>
      </c>
    </row>
    <row r="2099" spans="3:13" x14ac:dyDescent="0.2">
      <c r="C2099" s="25" t="str">
        <f t="shared" si="208"/>
        <v/>
      </c>
      <c r="E2099" s="622">
        <f t="shared" si="213"/>
        <v>2</v>
      </c>
      <c r="J2099" s="29" t="str">
        <f t="shared" si="209"/>
        <v/>
      </c>
      <c r="K2099" s="29" t="str">
        <f t="shared" si="210"/>
        <v/>
      </c>
      <c r="L2099" s="29" t="str">
        <f t="shared" si="211"/>
        <v/>
      </c>
      <c r="M2099" s="29" t="str">
        <f t="shared" si="212"/>
        <v/>
      </c>
    </row>
    <row r="2100" spans="3:13" x14ac:dyDescent="0.2">
      <c r="C2100" s="25" t="str">
        <f t="shared" si="208"/>
        <v/>
      </c>
      <c r="E2100" s="622">
        <f t="shared" si="213"/>
        <v>2</v>
      </c>
      <c r="J2100" s="29" t="str">
        <f t="shared" si="209"/>
        <v/>
      </c>
      <c r="K2100" s="29" t="str">
        <f t="shared" si="210"/>
        <v/>
      </c>
      <c r="L2100" s="29" t="str">
        <f t="shared" si="211"/>
        <v/>
      </c>
      <c r="M2100" s="29" t="str">
        <f t="shared" si="212"/>
        <v/>
      </c>
    </row>
    <row r="2101" spans="3:13" x14ac:dyDescent="0.2">
      <c r="C2101" s="25" t="str">
        <f t="shared" si="208"/>
        <v/>
      </c>
      <c r="E2101" s="622">
        <f t="shared" si="213"/>
        <v>2</v>
      </c>
      <c r="J2101" s="29" t="str">
        <f t="shared" si="209"/>
        <v/>
      </c>
      <c r="K2101" s="29" t="str">
        <f t="shared" si="210"/>
        <v/>
      </c>
      <c r="L2101" s="29" t="str">
        <f t="shared" si="211"/>
        <v/>
      </c>
      <c r="M2101" s="29" t="str">
        <f t="shared" si="212"/>
        <v/>
      </c>
    </row>
    <row r="2102" spans="3:13" x14ac:dyDescent="0.2">
      <c r="C2102" s="25" t="str">
        <f t="shared" si="208"/>
        <v/>
      </c>
      <c r="E2102" s="622">
        <f t="shared" si="213"/>
        <v>2</v>
      </c>
      <c r="J2102" s="29" t="str">
        <f t="shared" si="209"/>
        <v/>
      </c>
      <c r="K2102" s="29" t="str">
        <f t="shared" si="210"/>
        <v/>
      </c>
      <c r="L2102" s="29" t="str">
        <f t="shared" si="211"/>
        <v/>
      </c>
      <c r="M2102" s="29" t="str">
        <f t="shared" si="212"/>
        <v/>
      </c>
    </row>
    <row r="2103" spans="3:13" x14ac:dyDescent="0.2">
      <c r="C2103" s="25" t="str">
        <f t="shared" si="208"/>
        <v/>
      </c>
      <c r="E2103" s="622">
        <f t="shared" si="213"/>
        <v>2</v>
      </c>
      <c r="J2103" s="29" t="str">
        <f t="shared" si="209"/>
        <v/>
      </c>
      <c r="K2103" s="29" t="str">
        <f t="shared" si="210"/>
        <v/>
      </c>
      <c r="L2103" s="29" t="str">
        <f t="shared" si="211"/>
        <v/>
      </c>
      <c r="M2103" s="29" t="str">
        <f t="shared" si="212"/>
        <v/>
      </c>
    </row>
    <row r="2104" spans="3:13" x14ac:dyDescent="0.2">
      <c r="C2104" s="25" t="str">
        <f t="shared" si="208"/>
        <v/>
      </c>
      <c r="E2104" s="622">
        <f t="shared" si="213"/>
        <v>2</v>
      </c>
      <c r="J2104" s="29" t="str">
        <f t="shared" si="209"/>
        <v/>
      </c>
      <c r="K2104" s="29" t="str">
        <f t="shared" si="210"/>
        <v/>
      </c>
      <c r="L2104" s="29" t="str">
        <f t="shared" si="211"/>
        <v/>
      </c>
      <c r="M2104" s="29" t="str">
        <f t="shared" si="212"/>
        <v/>
      </c>
    </row>
    <row r="2105" spans="3:13" x14ac:dyDescent="0.2">
      <c r="C2105" s="25" t="str">
        <f t="shared" si="208"/>
        <v/>
      </c>
      <c r="E2105" s="622">
        <f t="shared" si="213"/>
        <v>2</v>
      </c>
      <c r="J2105" s="29" t="str">
        <f t="shared" si="209"/>
        <v/>
      </c>
      <c r="K2105" s="29" t="str">
        <f t="shared" si="210"/>
        <v/>
      </c>
      <c r="L2105" s="29" t="str">
        <f t="shared" si="211"/>
        <v/>
      </c>
      <c r="M2105" s="29" t="str">
        <f t="shared" si="212"/>
        <v/>
      </c>
    </row>
    <row r="2106" spans="3:13" x14ac:dyDescent="0.2">
      <c r="C2106" s="25" t="str">
        <f t="shared" si="208"/>
        <v/>
      </c>
      <c r="E2106" s="622">
        <f t="shared" si="213"/>
        <v>2</v>
      </c>
      <c r="J2106" s="29" t="str">
        <f t="shared" si="209"/>
        <v/>
      </c>
      <c r="K2106" s="29" t="str">
        <f t="shared" si="210"/>
        <v/>
      </c>
      <c r="L2106" s="29" t="str">
        <f t="shared" si="211"/>
        <v/>
      </c>
      <c r="M2106" s="29" t="str">
        <f t="shared" si="212"/>
        <v/>
      </c>
    </row>
    <row r="2107" spans="3:13" x14ac:dyDescent="0.2">
      <c r="C2107" s="25" t="str">
        <f t="shared" si="208"/>
        <v/>
      </c>
      <c r="E2107" s="622">
        <f t="shared" si="213"/>
        <v>2</v>
      </c>
      <c r="J2107" s="29" t="str">
        <f t="shared" si="209"/>
        <v/>
      </c>
      <c r="K2107" s="29" t="str">
        <f t="shared" si="210"/>
        <v/>
      </c>
      <c r="L2107" s="29" t="str">
        <f t="shared" si="211"/>
        <v/>
      </c>
      <c r="M2107" s="29" t="str">
        <f t="shared" si="212"/>
        <v/>
      </c>
    </row>
    <row r="2108" spans="3:13" x14ac:dyDescent="0.2">
      <c r="C2108" s="25" t="str">
        <f t="shared" si="208"/>
        <v/>
      </c>
      <c r="E2108" s="622">
        <f t="shared" si="213"/>
        <v>2</v>
      </c>
      <c r="J2108" s="29" t="str">
        <f t="shared" si="209"/>
        <v/>
      </c>
      <c r="K2108" s="29" t="str">
        <f t="shared" si="210"/>
        <v/>
      </c>
      <c r="L2108" s="29" t="str">
        <f t="shared" si="211"/>
        <v/>
      </c>
      <c r="M2108" s="29" t="str">
        <f t="shared" si="212"/>
        <v/>
      </c>
    </row>
    <row r="2109" spans="3:13" x14ac:dyDescent="0.2">
      <c r="C2109" s="25" t="str">
        <f t="shared" si="208"/>
        <v/>
      </c>
      <c r="E2109" s="622">
        <f t="shared" si="213"/>
        <v>2</v>
      </c>
      <c r="J2109" s="29" t="str">
        <f t="shared" si="209"/>
        <v/>
      </c>
      <c r="K2109" s="29" t="str">
        <f t="shared" si="210"/>
        <v/>
      </c>
      <c r="L2109" s="29" t="str">
        <f t="shared" si="211"/>
        <v/>
      </c>
      <c r="M2109" s="29" t="str">
        <f t="shared" si="212"/>
        <v/>
      </c>
    </row>
    <row r="2110" spans="3:13" x14ac:dyDescent="0.2">
      <c r="C2110" s="25" t="str">
        <f t="shared" si="208"/>
        <v/>
      </c>
      <c r="E2110" s="622">
        <f t="shared" si="213"/>
        <v>2</v>
      </c>
      <c r="J2110" s="29" t="str">
        <f t="shared" si="209"/>
        <v/>
      </c>
      <c r="K2110" s="29" t="str">
        <f t="shared" si="210"/>
        <v/>
      </c>
      <c r="L2110" s="29" t="str">
        <f t="shared" si="211"/>
        <v/>
      </c>
      <c r="M2110" s="29" t="str">
        <f t="shared" si="212"/>
        <v/>
      </c>
    </row>
    <row r="2111" spans="3:13" x14ac:dyDescent="0.2">
      <c r="C2111" s="25" t="str">
        <f t="shared" si="208"/>
        <v/>
      </c>
      <c r="E2111" s="622">
        <f t="shared" si="213"/>
        <v>2</v>
      </c>
      <c r="J2111" s="29" t="str">
        <f t="shared" si="209"/>
        <v/>
      </c>
      <c r="K2111" s="29" t="str">
        <f t="shared" si="210"/>
        <v/>
      </c>
      <c r="L2111" s="29" t="str">
        <f t="shared" si="211"/>
        <v/>
      </c>
      <c r="M2111" s="29" t="str">
        <f t="shared" si="212"/>
        <v/>
      </c>
    </row>
    <row r="2112" spans="3:13" x14ac:dyDescent="0.2">
      <c r="C2112" s="25" t="str">
        <f t="shared" si="208"/>
        <v/>
      </c>
      <c r="E2112" s="622">
        <f t="shared" si="213"/>
        <v>2</v>
      </c>
      <c r="J2112" s="29" t="str">
        <f t="shared" si="209"/>
        <v/>
      </c>
      <c r="K2112" s="29" t="str">
        <f t="shared" si="210"/>
        <v/>
      </c>
      <c r="L2112" s="29" t="str">
        <f t="shared" si="211"/>
        <v/>
      </c>
      <c r="M2112" s="29" t="str">
        <f t="shared" si="212"/>
        <v/>
      </c>
    </row>
    <row r="2113" spans="3:13" x14ac:dyDescent="0.2">
      <c r="C2113" s="25" t="str">
        <f t="shared" si="208"/>
        <v/>
      </c>
      <c r="E2113" s="622">
        <f t="shared" si="213"/>
        <v>2</v>
      </c>
      <c r="J2113" s="29" t="str">
        <f t="shared" si="209"/>
        <v/>
      </c>
      <c r="K2113" s="29" t="str">
        <f t="shared" si="210"/>
        <v/>
      </c>
      <c r="L2113" s="29" t="str">
        <f t="shared" si="211"/>
        <v/>
      </c>
      <c r="M2113" s="29" t="str">
        <f t="shared" si="212"/>
        <v/>
      </c>
    </row>
    <row r="2114" spans="3:13" x14ac:dyDescent="0.2">
      <c r="C2114" s="25" t="str">
        <f t="shared" si="208"/>
        <v/>
      </c>
      <c r="E2114" s="622">
        <f t="shared" si="213"/>
        <v>2</v>
      </c>
      <c r="J2114" s="29" t="str">
        <f t="shared" si="209"/>
        <v/>
      </c>
      <c r="K2114" s="29" t="str">
        <f t="shared" si="210"/>
        <v/>
      </c>
      <c r="L2114" s="29" t="str">
        <f t="shared" si="211"/>
        <v/>
      </c>
      <c r="M2114" s="29" t="str">
        <f t="shared" si="212"/>
        <v/>
      </c>
    </row>
    <row r="2115" spans="3:13" x14ac:dyDescent="0.2">
      <c r="C2115" s="25" t="str">
        <f t="shared" si="208"/>
        <v/>
      </c>
      <c r="E2115" s="622">
        <f t="shared" si="213"/>
        <v>2</v>
      </c>
      <c r="J2115" s="29" t="str">
        <f t="shared" si="209"/>
        <v/>
      </c>
      <c r="K2115" s="29" t="str">
        <f t="shared" si="210"/>
        <v/>
      </c>
      <c r="L2115" s="29" t="str">
        <f t="shared" si="211"/>
        <v/>
      </c>
      <c r="M2115" s="29" t="str">
        <f t="shared" si="212"/>
        <v/>
      </c>
    </row>
    <row r="2116" spans="3:13" x14ac:dyDescent="0.2">
      <c r="C2116" s="25" t="str">
        <f t="shared" si="208"/>
        <v/>
      </c>
      <c r="E2116" s="622">
        <f t="shared" si="213"/>
        <v>2</v>
      </c>
      <c r="J2116" s="29" t="str">
        <f t="shared" si="209"/>
        <v/>
      </c>
      <c r="K2116" s="29" t="str">
        <f t="shared" si="210"/>
        <v/>
      </c>
      <c r="L2116" s="29" t="str">
        <f t="shared" si="211"/>
        <v/>
      </c>
      <c r="M2116" s="29" t="str">
        <f t="shared" si="212"/>
        <v/>
      </c>
    </row>
    <row r="2117" spans="3:13" x14ac:dyDescent="0.2">
      <c r="C2117" s="25" t="str">
        <f t="shared" si="208"/>
        <v/>
      </c>
      <c r="E2117" s="622">
        <f t="shared" si="213"/>
        <v>2</v>
      </c>
      <c r="J2117" s="29" t="str">
        <f t="shared" si="209"/>
        <v/>
      </c>
      <c r="K2117" s="29" t="str">
        <f t="shared" si="210"/>
        <v/>
      </c>
      <c r="L2117" s="29" t="str">
        <f t="shared" si="211"/>
        <v/>
      </c>
      <c r="M2117" s="29" t="str">
        <f t="shared" si="212"/>
        <v/>
      </c>
    </row>
    <row r="2118" spans="3:13" x14ac:dyDescent="0.2">
      <c r="C2118" s="25" t="str">
        <f t="shared" si="208"/>
        <v/>
      </c>
      <c r="E2118" s="622">
        <f t="shared" si="213"/>
        <v>2</v>
      </c>
      <c r="J2118" s="29" t="str">
        <f t="shared" si="209"/>
        <v/>
      </c>
      <c r="K2118" s="29" t="str">
        <f t="shared" si="210"/>
        <v/>
      </c>
      <c r="L2118" s="29" t="str">
        <f t="shared" si="211"/>
        <v/>
      </c>
      <c r="M2118" s="29" t="str">
        <f t="shared" si="212"/>
        <v/>
      </c>
    </row>
    <row r="2119" spans="3:13" x14ac:dyDescent="0.2">
      <c r="C2119" s="25" t="str">
        <f t="shared" si="208"/>
        <v/>
      </c>
      <c r="E2119" s="622">
        <f t="shared" si="213"/>
        <v>2</v>
      </c>
      <c r="J2119" s="29" t="str">
        <f t="shared" si="209"/>
        <v/>
      </c>
      <c r="K2119" s="29" t="str">
        <f t="shared" si="210"/>
        <v/>
      </c>
      <c r="L2119" s="29" t="str">
        <f t="shared" si="211"/>
        <v/>
      </c>
      <c r="M2119" s="29" t="str">
        <f t="shared" si="212"/>
        <v/>
      </c>
    </row>
    <row r="2120" spans="3:13" x14ac:dyDescent="0.2">
      <c r="C2120" s="25" t="str">
        <f t="shared" si="208"/>
        <v/>
      </c>
      <c r="E2120" s="622">
        <f t="shared" si="213"/>
        <v>2</v>
      </c>
      <c r="J2120" s="29" t="str">
        <f t="shared" si="209"/>
        <v/>
      </c>
      <c r="K2120" s="29" t="str">
        <f t="shared" si="210"/>
        <v/>
      </c>
      <c r="L2120" s="29" t="str">
        <f t="shared" si="211"/>
        <v/>
      </c>
      <c r="M2120" s="29" t="str">
        <f t="shared" si="212"/>
        <v/>
      </c>
    </row>
    <row r="2121" spans="3:13" x14ac:dyDescent="0.2">
      <c r="C2121" s="25" t="str">
        <f t="shared" si="208"/>
        <v/>
      </c>
      <c r="E2121" s="622">
        <f t="shared" si="213"/>
        <v>2</v>
      </c>
      <c r="J2121" s="29" t="str">
        <f t="shared" si="209"/>
        <v/>
      </c>
      <c r="K2121" s="29" t="str">
        <f t="shared" si="210"/>
        <v/>
      </c>
      <c r="L2121" s="29" t="str">
        <f t="shared" si="211"/>
        <v/>
      </c>
      <c r="M2121" s="29" t="str">
        <f t="shared" si="212"/>
        <v/>
      </c>
    </row>
    <row r="2122" spans="3:13" x14ac:dyDescent="0.2">
      <c r="C2122" s="25" t="str">
        <f t="shared" si="208"/>
        <v/>
      </c>
      <c r="E2122" s="622">
        <f t="shared" si="213"/>
        <v>2</v>
      </c>
      <c r="J2122" s="29" t="str">
        <f t="shared" si="209"/>
        <v/>
      </c>
      <c r="K2122" s="29" t="str">
        <f t="shared" si="210"/>
        <v/>
      </c>
      <c r="L2122" s="29" t="str">
        <f t="shared" si="211"/>
        <v/>
      </c>
      <c r="M2122" s="29" t="str">
        <f t="shared" si="212"/>
        <v/>
      </c>
    </row>
    <row r="2123" spans="3:13" x14ac:dyDescent="0.2">
      <c r="C2123" s="25" t="str">
        <f t="shared" si="208"/>
        <v/>
      </c>
      <c r="E2123" s="622">
        <f t="shared" si="213"/>
        <v>2</v>
      </c>
      <c r="J2123" s="29" t="str">
        <f t="shared" si="209"/>
        <v/>
      </c>
      <c r="K2123" s="29" t="str">
        <f t="shared" si="210"/>
        <v/>
      </c>
      <c r="L2123" s="29" t="str">
        <f t="shared" si="211"/>
        <v/>
      </c>
      <c r="M2123" s="29" t="str">
        <f t="shared" si="212"/>
        <v/>
      </c>
    </row>
    <row r="2124" spans="3:13" x14ac:dyDescent="0.2">
      <c r="C2124" s="25" t="str">
        <f t="shared" si="208"/>
        <v/>
      </c>
      <c r="E2124" s="622">
        <f t="shared" si="213"/>
        <v>2</v>
      </c>
      <c r="J2124" s="29" t="str">
        <f t="shared" si="209"/>
        <v/>
      </c>
      <c r="K2124" s="29" t="str">
        <f t="shared" si="210"/>
        <v/>
      </c>
      <c r="L2124" s="29" t="str">
        <f t="shared" si="211"/>
        <v/>
      </c>
      <c r="M2124" s="29" t="str">
        <f t="shared" si="212"/>
        <v/>
      </c>
    </row>
    <row r="2125" spans="3:13" x14ac:dyDescent="0.2">
      <c r="C2125" s="25" t="str">
        <f t="shared" si="208"/>
        <v/>
      </c>
      <c r="E2125" s="622">
        <f t="shared" si="213"/>
        <v>2</v>
      </c>
      <c r="J2125" s="29" t="str">
        <f t="shared" si="209"/>
        <v/>
      </c>
      <c r="K2125" s="29" t="str">
        <f t="shared" si="210"/>
        <v/>
      </c>
      <c r="L2125" s="29" t="str">
        <f t="shared" si="211"/>
        <v/>
      </c>
      <c r="M2125" s="29" t="str">
        <f t="shared" si="212"/>
        <v/>
      </c>
    </row>
    <row r="2126" spans="3:13" x14ac:dyDescent="0.2">
      <c r="C2126" s="25" t="str">
        <f t="shared" si="208"/>
        <v/>
      </c>
      <c r="E2126" s="622">
        <f t="shared" si="213"/>
        <v>2</v>
      </c>
      <c r="J2126" s="29" t="str">
        <f t="shared" si="209"/>
        <v/>
      </c>
      <c r="K2126" s="29" t="str">
        <f t="shared" si="210"/>
        <v/>
      </c>
      <c r="L2126" s="29" t="str">
        <f t="shared" si="211"/>
        <v/>
      </c>
      <c r="M2126" s="29" t="str">
        <f t="shared" si="212"/>
        <v/>
      </c>
    </row>
    <row r="2127" spans="3:13" x14ac:dyDescent="0.2">
      <c r="C2127" s="25" t="str">
        <f t="shared" si="208"/>
        <v/>
      </c>
      <c r="E2127" s="622">
        <f t="shared" si="213"/>
        <v>2</v>
      </c>
      <c r="J2127" s="29" t="str">
        <f t="shared" si="209"/>
        <v/>
      </c>
      <c r="K2127" s="29" t="str">
        <f t="shared" si="210"/>
        <v/>
      </c>
      <c r="L2127" s="29" t="str">
        <f t="shared" si="211"/>
        <v/>
      </c>
      <c r="M2127" s="29" t="str">
        <f t="shared" si="212"/>
        <v/>
      </c>
    </row>
    <row r="2128" spans="3:13" x14ac:dyDescent="0.2">
      <c r="C2128" s="25" t="str">
        <f t="shared" si="208"/>
        <v/>
      </c>
      <c r="E2128" s="622">
        <f t="shared" si="213"/>
        <v>2</v>
      </c>
      <c r="J2128" s="29" t="str">
        <f t="shared" si="209"/>
        <v/>
      </c>
      <c r="K2128" s="29" t="str">
        <f t="shared" si="210"/>
        <v/>
      </c>
      <c r="L2128" s="29" t="str">
        <f t="shared" si="211"/>
        <v/>
      </c>
      <c r="M2128" s="29" t="str">
        <f t="shared" si="212"/>
        <v/>
      </c>
    </row>
    <row r="2129" spans="3:13" x14ac:dyDescent="0.2">
      <c r="C2129" s="25" t="str">
        <f t="shared" si="208"/>
        <v/>
      </c>
      <c r="E2129" s="622">
        <f t="shared" si="213"/>
        <v>2</v>
      </c>
      <c r="J2129" s="29" t="str">
        <f t="shared" si="209"/>
        <v/>
      </c>
      <c r="K2129" s="29" t="str">
        <f t="shared" si="210"/>
        <v/>
      </c>
      <c r="L2129" s="29" t="str">
        <f t="shared" si="211"/>
        <v/>
      </c>
      <c r="M2129" s="29" t="str">
        <f t="shared" si="212"/>
        <v/>
      </c>
    </row>
    <row r="2130" spans="3:13" x14ac:dyDescent="0.2">
      <c r="C2130" s="25" t="str">
        <f t="shared" si="208"/>
        <v/>
      </c>
      <c r="E2130" s="622">
        <f t="shared" si="213"/>
        <v>2</v>
      </c>
      <c r="J2130" s="29" t="str">
        <f t="shared" si="209"/>
        <v/>
      </c>
      <c r="K2130" s="29" t="str">
        <f t="shared" si="210"/>
        <v/>
      </c>
      <c r="L2130" s="29" t="str">
        <f t="shared" si="211"/>
        <v/>
      </c>
      <c r="M2130" s="29" t="str">
        <f t="shared" si="212"/>
        <v/>
      </c>
    </row>
    <row r="2131" spans="3:13" x14ac:dyDescent="0.2">
      <c r="C2131" s="25" t="str">
        <f t="shared" si="208"/>
        <v/>
      </c>
      <c r="E2131" s="622">
        <f t="shared" si="213"/>
        <v>2</v>
      </c>
      <c r="J2131" s="29" t="str">
        <f t="shared" si="209"/>
        <v/>
      </c>
      <c r="K2131" s="29" t="str">
        <f t="shared" si="210"/>
        <v/>
      </c>
      <c r="L2131" s="29" t="str">
        <f t="shared" si="211"/>
        <v/>
      </c>
      <c r="M2131" s="29" t="str">
        <f t="shared" si="212"/>
        <v/>
      </c>
    </row>
    <row r="2132" spans="3:13" x14ac:dyDescent="0.2">
      <c r="C2132" s="25" t="str">
        <f t="shared" si="208"/>
        <v/>
      </c>
      <c r="E2132" s="622">
        <f t="shared" si="213"/>
        <v>2</v>
      </c>
      <c r="J2132" s="29" t="str">
        <f t="shared" si="209"/>
        <v/>
      </c>
      <c r="K2132" s="29" t="str">
        <f t="shared" si="210"/>
        <v/>
      </c>
      <c r="L2132" s="29" t="str">
        <f t="shared" si="211"/>
        <v/>
      </c>
      <c r="M2132" s="29" t="str">
        <f t="shared" si="212"/>
        <v/>
      </c>
    </row>
    <row r="2133" spans="3:13" x14ac:dyDescent="0.2">
      <c r="C2133" s="25" t="str">
        <f t="shared" si="208"/>
        <v/>
      </c>
      <c r="E2133" s="622">
        <f t="shared" si="213"/>
        <v>2</v>
      </c>
      <c r="J2133" s="29" t="str">
        <f t="shared" si="209"/>
        <v/>
      </c>
      <c r="K2133" s="29" t="str">
        <f t="shared" si="210"/>
        <v/>
      </c>
      <c r="L2133" s="29" t="str">
        <f t="shared" si="211"/>
        <v/>
      </c>
      <c r="M2133" s="29" t="str">
        <f t="shared" si="212"/>
        <v/>
      </c>
    </row>
    <row r="2134" spans="3:13" x14ac:dyDescent="0.2">
      <c r="C2134" s="25" t="str">
        <f t="shared" si="208"/>
        <v/>
      </c>
      <c r="E2134" s="622">
        <f t="shared" si="213"/>
        <v>2</v>
      </c>
      <c r="J2134" s="29" t="str">
        <f t="shared" si="209"/>
        <v/>
      </c>
      <c r="K2134" s="29" t="str">
        <f t="shared" si="210"/>
        <v/>
      </c>
      <c r="L2134" s="29" t="str">
        <f t="shared" si="211"/>
        <v/>
      </c>
      <c r="M2134" s="29" t="str">
        <f t="shared" si="212"/>
        <v/>
      </c>
    </row>
    <row r="2135" spans="3:13" x14ac:dyDescent="0.2">
      <c r="C2135" s="25" t="str">
        <f t="shared" si="208"/>
        <v/>
      </c>
      <c r="E2135" s="622">
        <f t="shared" si="213"/>
        <v>2</v>
      </c>
      <c r="J2135" s="29" t="str">
        <f t="shared" si="209"/>
        <v/>
      </c>
      <c r="K2135" s="29" t="str">
        <f t="shared" si="210"/>
        <v/>
      </c>
      <c r="L2135" s="29" t="str">
        <f t="shared" si="211"/>
        <v/>
      </c>
      <c r="M2135" s="29" t="str">
        <f t="shared" si="212"/>
        <v/>
      </c>
    </row>
    <row r="2136" spans="3:13" x14ac:dyDescent="0.2">
      <c r="C2136" s="25" t="str">
        <f t="shared" si="208"/>
        <v/>
      </c>
      <c r="E2136" s="622">
        <f t="shared" si="213"/>
        <v>2</v>
      </c>
      <c r="J2136" s="29" t="str">
        <f t="shared" si="209"/>
        <v/>
      </c>
      <c r="K2136" s="29" t="str">
        <f t="shared" si="210"/>
        <v/>
      </c>
      <c r="L2136" s="29" t="str">
        <f t="shared" si="211"/>
        <v/>
      </c>
      <c r="M2136" s="29" t="str">
        <f t="shared" si="212"/>
        <v/>
      </c>
    </row>
    <row r="2137" spans="3:13" x14ac:dyDescent="0.2">
      <c r="C2137" s="25" t="str">
        <f t="shared" si="208"/>
        <v/>
      </c>
      <c r="E2137" s="622">
        <f t="shared" si="213"/>
        <v>2</v>
      </c>
      <c r="J2137" s="29" t="str">
        <f t="shared" si="209"/>
        <v/>
      </c>
      <c r="K2137" s="29" t="str">
        <f t="shared" si="210"/>
        <v/>
      </c>
      <c r="L2137" s="29" t="str">
        <f t="shared" si="211"/>
        <v/>
      </c>
      <c r="M2137" s="29" t="str">
        <f t="shared" si="212"/>
        <v/>
      </c>
    </row>
    <row r="2138" spans="3:13" x14ac:dyDescent="0.2">
      <c r="C2138" s="25" t="str">
        <f t="shared" si="208"/>
        <v/>
      </c>
      <c r="E2138" s="622">
        <f t="shared" si="213"/>
        <v>2</v>
      </c>
      <c r="J2138" s="29" t="str">
        <f t="shared" si="209"/>
        <v/>
      </c>
      <c r="K2138" s="29" t="str">
        <f t="shared" si="210"/>
        <v/>
      </c>
      <c r="L2138" s="29" t="str">
        <f t="shared" si="211"/>
        <v/>
      </c>
      <c r="M2138" s="29" t="str">
        <f t="shared" si="212"/>
        <v/>
      </c>
    </row>
    <row r="2139" spans="3:13" x14ac:dyDescent="0.2">
      <c r="C2139" s="25" t="str">
        <f t="shared" si="208"/>
        <v/>
      </c>
      <c r="E2139" s="622">
        <f t="shared" si="213"/>
        <v>2</v>
      </c>
      <c r="J2139" s="29" t="str">
        <f t="shared" si="209"/>
        <v/>
      </c>
      <c r="K2139" s="29" t="str">
        <f t="shared" si="210"/>
        <v/>
      </c>
      <c r="L2139" s="29" t="str">
        <f t="shared" si="211"/>
        <v/>
      </c>
      <c r="M2139" s="29" t="str">
        <f t="shared" si="212"/>
        <v/>
      </c>
    </row>
    <row r="2140" spans="3:13" x14ac:dyDescent="0.2">
      <c r="C2140" s="25" t="str">
        <f t="shared" si="208"/>
        <v/>
      </c>
      <c r="E2140" s="622">
        <f t="shared" si="213"/>
        <v>2</v>
      </c>
      <c r="J2140" s="29" t="str">
        <f t="shared" si="209"/>
        <v/>
      </c>
      <c r="K2140" s="29" t="str">
        <f t="shared" si="210"/>
        <v/>
      </c>
      <c r="L2140" s="29" t="str">
        <f t="shared" si="211"/>
        <v/>
      </c>
      <c r="M2140" s="29" t="str">
        <f t="shared" si="212"/>
        <v/>
      </c>
    </row>
    <row r="2141" spans="3:13" x14ac:dyDescent="0.2">
      <c r="C2141" s="25" t="str">
        <f t="shared" si="208"/>
        <v/>
      </c>
      <c r="E2141" s="622">
        <f t="shared" si="213"/>
        <v>2</v>
      </c>
      <c r="J2141" s="29" t="str">
        <f t="shared" si="209"/>
        <v/>
      </c>
      <c r="K2141" s="29" t="str">
        <f t="shared" si="210"/>
        <v/>
      </c>
      <c r="L2141" s="29" t="str">
        <f t="shared" si="211"/>
        <v/>
      </c>
      <c r="M2141" s="29" t="str">
        <f t="shared" si="212"/>
        <v/>
      </c>
    </row>
    <row r="2142" spans="3:13" x14ac:dyDescent="0.2">
      <c r="C2142" s="25" t="str">
        <f t="shared" si="208"/>
        <v/>
      </c>
      <c r="E2142" s="622">
        <f t="shared" si="213"/>
        <v>2</v>
      </c>
      <c r="J2142" s="29" t="str">
        <f t="shared" si="209"/>
        <v/>
      </c>
      <c r="K2142" s="29" t="str">
        <f t="shared" si="210"/>
        <v/>
      </c>
      <c r="L2142" s="29" t="str">
        <f t="shared" si="211"/>
        <v/>
      </c>
      <c r="M2142" s="29" t="str">
        <f t="shared" si="212"/>
        <v/>
      </c>
    </row>
    <row r="2143" spans="3:13" x14ac:dyDescent="0.2">
      <c r="C2143" s="25" t="str">
        <f t="shared" si="208"/>
        <v/>
      </c>
      <c r="E2143" s="622">
        <f t="shared" si="213"/>
        <v>2</v>
      </c>
      <c r="J2143" s="29" t="str">
        <f t="shared" si="209"/>
        <v/>
      </c>
      <c r="K2143" s="29" t="str">
        <f t="shared" si="210"/>
        <v/>
      </c>
      <c r="L2143" s="29" t="str">
        <f t="shared" si="211"/>
        <v/>
      </c>
      <c r="M2143" s="29" t="str">
        <f t="shared" si="212"/>
        <v/>
      </c>
    </row>
    <row r="2144" spans="3:13" x14ac:dyDescent="0.2">
      <c r="C2144" s="25" t="str">
        <f t="shared" si="208"/>
        <v/>
      </c>
      <c r="E2144" s="622">
        <f t="shared" si="213"/>
        <v>2</v>
      </c>
      <c r="J2144" s="29" t="str">
        <f t="shared" si="209"/>
        <v/>
      </c>
      <c r="K2144" s="29" t="str">
        <f t="shared" si="210"/>
        <v/>
      </c>
      <c r="L2144" s="29" t="str">
        <f t="shared" si="211"/>
        <v/>
      </c>
      <c r="M2144" s="29" t="str">
        <f t="shared" si="212"/>
        <v/>
      </c>
    </row>
    <row r="2145" spans="3:13" x14ac:dyDescent="0.2">
      <c r="C2145" s="25" t="str">
        <f t="shared" si="208"/>
        <v/>
      </c>
      <c r="E2145" s="622">
        <f t="shared" si="213"/>
        <v>2</v>
      </c>
      <c r="J2145" s="29" t="str">
        <f t="shared" si="209"/>
        <v/>
      </c>
      <c r="K2145" s="29" t="str">
        <f t="shared" si="210"/>
        <v/>
      </c>
      <c r="L2145" s="29" t="str">
        <f t="shared" si="211"/>
        <v/>
      </c>
      <c r="M2145" s="29" t="str">
        <f t="shared" si="212"/>
        <v/>
      </c>
    </row>
    <row r="2146" spans="3:13" x14ac:dyDescent="0.2">
      <c r="C2146" s="25" t="str">
        <f t="shared" si="208"/>
        <v/>
      </c>
      <c r="E2146" s="622">
        <f t="shared" si="213"/>
        <v>2</v>
      </c>
      <c r="J2146" s="29" t="str">
        <f t="shared" si="209"/>
        <v/>
      </c>
      <c r="K2146" s="29" t="str">
        <f t="shared" si="210"/>
        <v/>
      </c>
      <c r="L2146" s="29" t="str">
        <f t="shared" si="211"/>
        <v/>
      </c>
      <c r="M2146" s="29" t="str">
        <f t="shared" si="212"/>
        <v/>
      </c>
    </row>
    <row r="2147" spans="3:13" x14ac:dyDescent="0.2">
      <c r="C2147" s="25" t="str">
        <f t="shared" si="208"/>
        <v/>
      </c>
      <c r="E2147" s="622">
        <f t="shared" si="213"/>
        <v>2</v>
      </c>
      <c r="J2147" s="29" t="str">
        <f t="shared" si="209"/>
        <v/>
      </c>
      <c r="K2147" s="29" t="str">
        <f t="shared" si="210"/>
        <v/>
      </c>
      <c r="L2147" s="29" t="str">
        <f t="shared" si="211"/>
        <v/>
      </c>
      <c r="M2147" s="29" t="str">
        <f t="shared" si="212"/>
        <v/>
      </c>
    </row>
    <row r="2148" spans="3:13" x14ac:dyDescent="0.2">
      <c r="C2148" s="25" t="str">
        <f t="shared" si="208"/>
        <v/>
      </c>
      <c r="E2148" s="622">
        <f t="shared" si="213"/>
        <v>2</v>
      </c>
      <c r="J2148" s="29" t="str">
        <f t="shared" si="209"/>
        <v/>
      </c>
      <c r="K2148" s="29" t="str">
        <f t="shared" si="210"/>
        <v/>
      </c>
      <c r="L2148" s="29" t="str">
        <f t="shared" si="211"/>
        <v/>
      </c>
      <c r="M2148" s="29" t="str">
        <f t="shared" si="212"/>
        <v/>
      </c>
    </row>
    <row r="2149" spans="3:13" x14ac:dyDescent="0.2">
      <c r="C2149" s="25" t="str">
        <f t="shared" si="208"/>
        <v/>
      </c>
      <c r="E2149" s="622">
        <f t="shared" si="213"/>
        <v>2</v>
      </c>
      <c r="J2149" s="29" t="str">
        <f t="shared" si="209"/>
        <v/>
      </c>
      <c r="K2149" s="29" t="str">
        <f t="shared" si="210"/>
        <v/>
      </c>
      <c r="L2149" s="29" t="str">
        <f t="shared" si="211"/>
        <v/>
      </c>
      <c r="M2149" s="29" t="str">
        <f t="shared" si="212"/>
        <v/>
      </c>
    </row>
    <row r="2150" spans="3:13" x14ac:dyDescent="0.2">
      <c r="C2150" s="25" t="str">
        <f t="shared" si="208"/>
        <v/>
      </c>
      <c r="E2150" s="622">
        <f t="shared" si="213"/>
        <v>2</v>
      </c>
      <c r="J2150" s="29" t="str">
        <f t="shared" si="209"/>
        <v/>
      </c>
      <c r="K2150" s="29" t="str">
        <f t="shared" si="210"/>
        <v/>
      </c>
      <c r="L2150" s="29" t="str">
        <f t="shared" si="211"/>
        <v/>
      </c>
      <c r="M2150" s="29" t="str">
        <f t="shared" si="212"/>
        <v/>
      </c>
    </row>
    <row r="2151" spans="3:13" x14ac:dyDescent="0.2">
      <c r="C2151" s="25" t="str">
        <f t="shared" si="208"/>
        <v/>
      </c>
      <c r="E2151" s="622">
        <f t="shared" si="213"/>
        <v>2</v>
      </c>
      <c r="J2151" s="29" t="str">
        <f t="shared" si="209"/>
        <v/>
      </c>
      <c r="K2151" s="29" t="str">
        <f t="shared" si="210"/>
        <v/>
      </c>
      <c r="L2151" s="29" t="str">
        <f t="shared" si="211"/>
        <v/>
      </c>
      <c r="M2151" s="29" t="str">
        <f t="shared" si="212"/>
        <v/>
      </c>
    </row>
    <row r="2152" spans="3:13" x14ac:dyDescent="0.2">
      <c r="C2152" s="25" t="str">
        <f t="shared" si="208"/>
        <v/>
      </c>
      <c r="E2152" s="622">
        <f t="shared" si="213"/>
        <v>2</v>
      </c>
      <c r="J2152" s="29" t="str">
        <f t="shared" si="209"/>
        <v/>
      </c>
      <c r="K2152" s="29" t="str">
        <f t="shared" si="210"/>
        <v/>
      </c>
      <c r="L2152" s="29" t="str">
        <f t="shared" si="211"/>
        <v/>
      </c>
      <c r="M2152" s="29" t="str">
        <f t="shared" si="212"/>
        <v/>
      </c>
    </row>
    <row r="2153" spans="3:13" x14ac:dyDescent="0.2">
      <c r="C2153" s="25" t="str">
        <f t="shared" si="208"/>
        <v/>
      </c>
      <c r="E2153" s="622">
        <f t="shared" si="213"/>
        <v>2</v>
      </c>
      <c r="J2153" s="29" t="str">
        <f t="shared" si="209"/>
        <v/>
      </c>
      <c r="K2153" s="29" t="str">
        <f t="shared" si="210"/>
        <v/>
      </c>
      <c r="L2153" s="29" t="str">
        <f t="shared" si="211"/>
        <v/>
      </c>
      <c r="M2153" s="29" t="str">
        <f t="shared" si="212"/>
        <v/>
      </c>
    </row>
    <row r="2154" spans="3:13" x14ac:dyDescent="0.2">
      <c r="C2154" s="25" t="str">
        <f t="shared" si="208"/>
        <v/>
      </c>
      <c r="E2154" s="622">
        <f t="shared" si="213"/>
        <v>2</v>
      </c>
      <c r="J2154" s="29" t="str">
        <f t="shared" si="209"/>
        <v/>
      </c>
      <c r="K2154" s="29" t="str">
        <f t="shared" si="210"/>
        <v/>
      </c>
      <c r="L2154" s="29" t="str">
        <f t="shared" si="211"/>
        <v/>
      </c>
      <c r="M2154" s="29" t="str">
        <f t="shared" si="212"/>
        <v/>
      </c>
    </row>
    <row r="2155" spans="3:13" x14ac:dyDescent="0.2">
      <c r="C2155" s="25" t="str">
        <f t="shared" si="208"/>
        <v/>
      </c>
      <c r="E2155" s="622">
        <f t="shared" si="213"/>
        <v>2</v>
      </c>
      <c r="J2155" s="29" t="str">
        <f t="shared" si="209"/>
        <v/>
      </c>
      <c r="K2155" s="29" t="str">
        <f t="shared" si="210"/>
        <v/>
      </c>
      <c r="L2155" s="29" t="str">
        <f t="shared" si="211"/>
        <v/>
      </c>
      <c r="M2155" s="29" t="str">
        <f t="shared" si="212"/>
        <v/>
      </c>
    </row>
    <row r="2156" spans="3:13" x14ac:dyDescent="0.2">
      <c r="C2156" s="25" t="str">
        <f t="shared" ref="C2156:C2219" si="214">IF(ISERROR(VLOOKUP(A2156,Balance,2,FALSE)),"",VLOOKUP(A2156,Balance,2,FALSE))</f>
        <v/>
      </c>
      <c r="E2156" s="622">
        <f t="shared" si="213"/>
        <v>2</v>
      </c>
      <c r="J2156" s="29" t="str">
        <f t="shared" si="209"/>
        <v/>
      </c>
      <c r="K2156" s="29" t="str">
        <f t="shared" si="210"/>
        <v/>
      </c>
      <c r="L2156" s="29" t="str">
        <f t="shared" si="211"/>
        <v/>
      </c>
      <c r="M2156" s="29" t="str">
        <f t="shared" si="212"/>
        <v/>
      </c>
    </row>
    <row r="2157" spans="3:13" x14ac:dyDescent="0.2">
      <c r="C2157" s="25" t="str">
        <f t="shared" si="214"/>
        <v/>
      </c>
      <c r="E2157" s="622">
        <f t="shared" si="213"/>
        <v>2</v>
      </c>
      <c r="J2157" s="29" t="str">
        <f t="shared" ref="J2157:J2220" si="215">IF($B2157="F",$G2157,"")</f>
        <v/>
      </c>
      <c r="K2157" s="29" t="str">
        <f t="shared" ref="K2157:K2220" si="216">IF($B2157="V",$G2157,"")</f>
        <v/>
      </c>
      <c r="L2157" s="29" t="str">
        <f t="shared" ref="L2157:L2220" si="217">IF($B2157="A",$G2157,"")</f>
        <v/>
      </c>
      <c r="M2157" s="29" t="str">
        <f t="shared" ref="M2157:M2220" si="218">IF($B2157="G",$G2157,"")</f>
        <v/>
      </c>
    </row>
    <row r="2158" spans="3:13" x14ac:dyDescent="0.2">
      <c r="C2158" s="25" t="str">
        <f t="shared" si="214"/>
        <v/>
      </c>
      <c r="E2158" s="622">
        <f t="shared" si="213"/>
        <v>2</v>
      </c>
      <c r="J2158" s="29" t="str">
        <f t="shared" si="215"/>
        <v/>
      </c>
      <c r="K2158" s="29" t="str">
        <f t="shared" si="216"/>
        <v/>
      </c>
      <c r="L2158" s="29" t="str">
        <f t="shared" si="217"/>
        <v/>
      </c>
      <c r="M2158" s="29" t="str">
        <f t="shared" si="218"/>
        <v/>
      </c>
    </row>
    <row r="2159" spans="3:13" x14ac:dyDescent="0.2">
      <c r="C2159" s="25" t="str">
        <f t="shared" si="214"/>
        <v/>
      </c>
      <c r="E2159" s="622">
        <f t="shared" si="213"/>
        <v>2</v>
      </c>
      <c r="J2159" s="29" t="str">
        <f t="shared" si="215"/>
        <v/>
      </c>
      <c r="K2159" s="29" t="str">
        <f t="shared" si="216"/>
        <v/>
      </c>
      <c r="L2159" s="29" t="str">
        <f t="shared" si="217"/>
        <v/>
      </c>
      <c r="M2159" s="29" t="str">
        <f t="shared" si="218"/>
        <v/>
      </c>
    </row>
    <row r="2160" spans="3:13" x14ac:dyDescent="0.2">
      <c r="C2160" s="25" t="str">
        <f t="shared" si="214"/>
        <v/>
      </c>
      <c r="E2160" s="622">
        <f t="shared" si="213"/>
        <v>2</v>
      </c>
      <c r="J2160" s="29" t="str">
        <f t="shared" si="215"/>
        <v/>
      </c>
      <c r="K2160" s="29" t="str">
        <f t="shared" si="216"/>
        <v/>
      </c>
      <c r="L2160" s="29" t="str">
        <f t="shared" si="217"/>
        <v/>
      </c>
      <c r="M2160" s="29" t="str">
        <f t="shared" si="218"/>
        <v/>
      </c>
    </row>
    <row r="2161" spans="3:13" x14ac:dyDescent="0.2">
      <c r="C2161" s="25" t="str">
        <f t="shared" si="214"/>
        <v/>
      </c>
      <c r="E2161" s="622">
        <f t="shared" si="213"/>
        <v>2</v>
      </c>
      <c r="J2161" s="29" t="str">
        <f t="shared" si="215"/>
        <v/>
      </c>
      <c r="K2161" s="29" t="str">
        <f t="shared" si="216"/>
        <v/>
      </c>
      <c r="L2161" s="29" t="str">
        <f t="shared" si="217"/>
        <v/>
      </c>
      <c r="M2161" s="29" t="str">
        <f t="shared" si="218"/>
        <v/>
      </c>
    </row>
    <row r="2162" spans="3:13" x14ac:dyDescent="0.2">
      <c r="C2162" s="25" t="str">
        <f t="shared" si="214"/>
        <v/>
      </c>
      <c r="E2162" s="622">
        <f t="shared" ref="E2162:E2225" si="219">IF(MID(D2162,6,3)="000",1,2)</f>
        <v>2</v>
      </c>
      <c r="J2162" s="29" t="str">
        <f t="shared" si="215"/>
        <v/>
      </c>
      <c r="K2162" s="29" t="str">
        <f t="shared" si="216"/>
        <v/>
      </c>
      <c r="L2162" s="29" t="str">
        <f t="shared" si="217"/>
        <v/>
      </c>
      <c r="M2162" s="29" t="str">
        <f t="shared" si="218"/>
        <v/>
      </c>
    </row>
    <row r="2163" spans="3:13" x14ac:dyDescent="0.2">
      <c r="C2163" s="25" t="str">
        <f t="shared" si="214"/>
        <v/>
      </c>
      <c r="E2163" s="622">
        <f t="shared" si="219"/>
        <v>2</v>
      </c>
      <c r="J2163" s="29" t="str">
        <f t="shared" si="215"/>
        <v/>
      </c>
      <c r="K2163" s="29" t="str">
        <f t="shared" si="216"/>
        <v/>
      </c>
      <c r="L2163" s="29" t="str">
        <f t="shared" si="217"/>
        <v/>
      </c>
      <c r="M2163" s="29" t="str">
        <f t="shared" si="218"/>
        <v/>
      </c>
    </row>
    <row r="2164" spans="3:13" x14ac:dyDescent="0.2">
      <c r="C2164" s="25" t="str">
        <f t="shared" si="214"/>
        <v/>
      </c>
      <c r="E2164" s="622">
        <f t="shared" si="219"/>
        <v>2</v>
      </c>
      <c r="J2164" s="29" t="str">
        <f t="shared" si="215"/>
        <v/>
      </c>
      <c r="K2164" s="29" t="str">
        <f t="shared" si="216"/>
        <v/>
      </c>
      <c r="L2164" s="29" t="str">
        <f t="shared" si="217"/>
        <v/>
      </c>
      <c r="M2164" s="29" t="str">
        <f t="shared" si="218"/>
        <v/>
      </c>
    </row>
    <row r="2165" spans="3:13" x14ac:dyDescent="0.2">
      <c r="C2165" s="25" t="str">
        <f t="shared" si="214"/>
        <v/>
      </c>
      <c r="E2165" s="622">
        <f t="shared" si="219"/>
        <v>2</v>
      </c>
      <c r="J2165" s="29" t="str">
        <f t="shared" si="215"/>
        <v/>
      </c>
      <c r="K2165" s="29" t="str">
        <f t="shared" si="216"/>
        <v/>
      </c>
      <c r="L2165" s="29" t="str">
        <f t="shared" si="217"/>
        <v/>
      </c>
      <c r="M2165" s="29" t="str">
        <f t="shared" si="218"/>
        <v/>
      </c>
    </row>
    <row r="2166" spans="3:13" x14ac:dyDescent="0.2">
      <c r="C2166" s="25" t="str">
        <f t="shared" si="214"/>
        <v/>
      </c>
      <c r="E2166" s="622">
        <f t="shared" si="219"/>
        <v>2</v>
      </c>
      <c r="J2166" s="29" t="str">
        <f t="shared" si="215"/>
        <v/>
      </c>
      <c r="K2166" s="29" t="str">
        <f t="shared" si="216"/>
        <v/>
      </c>
      <c r="L2166" s="29" t="str">
        <f t="shared" si="217"/>
        <v/>
      </c>
      <c r="M2166" s="29" t="str">
        <f t="shared" si="218"/>
        <v/>
      </c>
    </row>
    <row r="2167" spans="3:13" x14ac:dyDescent="0.2">
      <c r="C2167" s="25" t="str">
        <f t="shared" si="214"/>
        <v/>
      </c>
      <c r="E2167" s="622">
        <f t="shared" si="219"/>
        <v>2</v>
      </c>
      <c r="J2167" s="29" t="str">
        <f t="shared" si="215"/>
        <v/>
      </c>
      <c r="K2167" s="29" t="str">
        <f t="shared" si="216"/>
        <v/>
      </c>
      <c r="L2167" s="29" t="str">
        <f t="shared" si="217"/>
        <v/>
      </c>
      <c r="M2167" s="29" t="str">
        <f t="shared" si="218"/>
        <v/>
      </c>
    </row>
    <row r="2168" spans="3:13" x14ac:dyDescent="0.2">
      <c r="C2168" s="25" t="str">
        <f t="shared" si="214"/>
        <v/>
      </c>
      <c r="E2168" s="622">
        <f t="shared" si="219"/>
        <v>2</v>
      </c>
      <c r="J2168" s="29" t="str">
        <f t="shared" si="215"/>
        <v/>
      </c>
      <c r="K2168" s="29" t="str">
        <f t="shared" si="216"/>
        <v/>
      </c>
      <c r="L2168" s="29" t="str">
        <f t="shared" si="217"/>
        <v/>
      </c>
      <c r="M2168" s="29" t="str">
        <f t="shared" si="218"/>
        <v/>
      </c>
    </row>
    <row r="2169" spans="3:13" x14ac:dyDescent="0.2">
      <c r="C2169" s="25" t="str">
        <f t="shared" si="214"/>
        <v/>
      </c>
      <c r="E2169" s="622">
        <f t="shared" si="219"/>
        <v>2</v>
      </c>
      <c r="J2169" s="29" t="str">
        <f t="shared" si="215"/>
        <v/>
      </c>
      <c r="K2169" s="29" t="str">
        <f t="shared" si="216"/>
        <v/>
      </c>
      <c r="L2169" s="29" t="str">
        <f t="shared" si="217"/>
        <v/>
      </c>
      <c r="M2169" s="29" t="str">
        <f t="shared" si="218"/>
        <v/>
      </c>
    </row>
    <row r="2170" spans="3:13" x14ac:dyDescent="0.2">
      <c r="C2170" s="25" t="str">
        <f t="shared" si="214"/>
        <v/>
      </c>
      <c r="E2170" s="622">
        <f t="shared" si="219"/>
        <v>2</v>
      </c>
      <c r="J2170" s="29" t="str">
        <f t="shared" si="215"/>
        <v/>
      </c>
      <c r="K2170" s="29" t="str">
        <f t="shared" si="216"/>
        <v/>
      </c>
      <c r="L2170" s="29" t="str">
        <f t="shared" si="217"/>
        <v/>
      </c>
      <c r="M2170" s="29" t="str">
        <f t="shared" si="218"/>
        <v/>
      </c>
    </row>
    <row r="2171" spans="3:13" x14ac:dyDescent="0.2">
      <c r="C2171" s="25" t="str">
        <f t="shared" si="214"/>
        <v/>
      </c>
      <c r="E2171" s="622">
        <f t="shared" si="219"/>
        <v>2</v>
      </c>
      <c r="J2171" s="29" t="str">
        <f t="shared" si="215"/>
        <v/>
      </c>
      <c r="K2171" s="29" t="str">
        <f t="shared" si="216"/>
        <v/>
      </c>
      <c r="L2171" s="29" t="str">
        <f t="shared" si="217"/>
        <v/>
      </c>
      <c r="M2171" s="29" t="str">
        <f t="shared" si="218"/>
        <v/>
      </c>
    </row>
    <row r="2172" spans="3:13" x14ac:dyDescent="0.2">
      <c r="C2172" s="25" t="str">
        <f t="shared" si="214"/>
        <v/>
      </c>
      <c r="E2172" s="622">
        <f t="shared" si="219"/>
        <v>2</v>
      </c>
      <c r="J2172" s="29" t="str">
        <f t="shared" si="215"/>
        <v/>
      </c>
      <c r="K2172" s="29" t="str">
        <f t="shared" si="216"/>
        <v/>
      </c>
      <c r="L2172" s="29" t="str">
        <f t="shared" si="217"/>
        <v/>
      </c>
      <c r="M2172" s="29" t="str">
        <f t="shared" si="218"/>
        <v/>
      </c>
    </row>
    <row r="2173" spans="3:13" x14ac:dyDescent="0.2">
      <c r="C2173" s="25" t="str">
        <f t="shared" si="214"/>
        <v/>
      </c>
      <c r="E2173" s="622">
        <f t="shared" si="219"/>
        <v>2</v>
      </c>
      <c r="J2173" s="29" t="str">
        <f t="shared" si="215"/>
        <v/>
      </c>
      <c r="K2173" s="29" t="str">
        <f t="shared" si="216"/>
        <v/>
      </c>
      <c r="L2173" s="29" t="str">
        <f t="shared" si="217"/>
        <v/>
      </c>
      <c r="M2173" s="29" t="str">
        <f t="shared" si="218"/>
        <v/>
      </c>
    </row>
    <row r="2174" spans="3:13" x14ac:dyDescent="0.2">
      <c r="C2174" s="25" t="str">
        <f t="shared" si="214"/>
        <v/>
      </c>
      <c r="E2174" s="622">
        <f t="shared" si="219"/>
        <v>2</v>
      </c>
      <c r="J2174" s="29" t="str">
        <f t="shared" si="215"/>
        <v/>
      </c>
      <c r="K2174" s="29" t="str">
        <f t="shared" si="216"/>
        <v/>
      </c>
      <c r="L2174" s="29" t="str">
        <f t="shared" si="217"/>
        <v/>
      </c>
      <c r="M2174" s="29" t="str">
        <f t="shared" si="218"/>
        <v/>
      </c>
    </row>
    <row r="2175" spans="3:13" x14ac:dyDescent="0.2">
      <c r="C2175" s="25" t="str">
        <f t="shared" si="214"/>
        <v/>
      </c>
      <c r="E2175" s="622">
        <f t="shared" si="219"/>
        <v>2</v>
      </c>
      <c r="J2175" s="29" t="str">
        <f t="shared" si="215"/>
        <v/>
      </c>
      <c r="K2175" s="29" t="str">
        <f t="shared" si="216"/>
        <v/>
      </c>
      <c r="L2175" s="29" t="str">
        <f t="shared" si="217"/>
        <v/>
      </c>
      <c r="M2175" s="29" t="str">
        <f t="shared" si="218"/>
        <v/>
      </c>
    </row>
    <row r="2176" spans="3:13" x14ac:dyDescent="0.2">
      <c r="C2176" s="25" t="str">
        <f t="shared" si="214"/>
        <v/>
      </c>
      <c r="E2176" s="622">
        <f t="shared" si="219"/>
        <v>2</v>
      </c>
      <c r="J2176" s="29" t="str">
        <f t="shared" si="215"/>
        <v/>
      </c>
      <c r="K2176" s="29" t="str">
        <f t="shared" si="216"/>
        <v/>
      </c>
      <c r="L2176" s="29" t="str">
        <f t="shared" si="217"/>
        <v/>
      </c>
      <c r="M2176" s="29" t="str">
        <f t="shared" si="218"/>
        <v/>
      </c>
    </row>
    <row r="2177" spans="3:13" x14ac:dyDescent="0.2">
      <c r="C2177" s="25" t="str">
        <f t="shared" si="214"/>
        <v/>
      </c>
      <c r="E2177" s="622">
        <f t="shared" si="219"/>
        <v>2</v>
      </c>
      <c r="J2177" s="29" t="str">
        <f t="shared" si="215"/>
        <v/>
      </c>
      <c r="K2177" s="29" t="str">
        <f t="shared" si="216"/>
        <v/>
      </c>
      <c r="L2177" s="29" t="str">
        <f t="shared" si="217"/>
        <v/>
      </c>
      <c r="M2177" s="29" t="str">
        <f t="shared" si="218"/>
        <v/>
      </c>
    </row>
    <row r="2178" spans="3:13" x14ac:dyDescent="0.2">
      <c r="C2178" s="25" t="str">
        <f t="shared" si="214"/>
        <v/>
      </c>
      <c r="E2178" s="622">
        <f t="shared" si="219"/>
        <v>2</v>
      </c>
      <c r="J2178" s="29" t="str">
        <f t="shared" si="215"/>
        <v/>
      </c>
      <c r="K2178" s="29" t="str">
        <f t="shared" si="216"/>
        <v/>
      </c>
      <c r="L2178" s="29" t="str">
        <f t="shared" si="217"/>
        <v/>
      </c>
      <c r="M2178" s="29" t="str">
        <f t="shared" si="218"/>
        <v/>
      </c>
    </row>
    <row r="2179" spans="3:13" x14ac:dyDescent="0.2">
      <c r="C2179" s="25" t="str">
        <f t="shared" si="214"/>
        <v/>
      </c>
      <c r="E2179" s="622">
        <f t="shared" si="219"/>
        <v>2</v>
      </c>
      <c r="J2179" s="29" t="str">
        <f t="shared" si="215"/>
        <v/>
      </c>
      <c r="K2179" s="29" t="str">
        <f t="shared" si="216"/>
        <v/>
      </c>
      <c r="L2179" s="29" t="str">
        <f t="shared" si="217"/>
        <v/>
      </c>
      <c r="M2179" s="29" t="str">
        <f t="shared" si="218"/>
        <v/>
      </c>
    </row>
    <row r="2180" spans="3:13" x14ac:dyDescent="0.2">
      <c r="C2180" s="25" t="str">
        <f t="shared" si="214"/>
        <v/>
      </c>
      <c r="E2180" s="622">
        <f t="shared" si="219"/>
        <v>2</v>
      </c>
      <c r="J2180" s="29" t="str">
        <f t="shared" si="215"/>
        <v/>
      </c>
      <c r="K2180" s="29" t="str">
        <f t="shared" si="216"/>
        <v/>
      </c>
      <c r="L2180" s="29" t="str">
        <f t="shared" si="217"/>
        <v/>
      </c>
      <c r="M2180" s="29" t="str">
        <f t="shared" si="218"/>
        <v/>
      </c>
    </row>
    <row r="2181" spans="3:13" x14ac:dyDescent="0.2">
      <c r="C2181" s="25" t="str">
        <f t="shared" si="214"/>
        <v/>
      </c>
      <c r="E2181" s="622">
        <f t="shared" si="219"/>
        <v>2</v>
      </c>
      <c r="J2181" s="29" t="str">
        <f t="shared" si="215"/>
        <v/>
      </c>
      <c r="K2181" s="29" t="str">
        <f t="shared" si="216"/>
        <v/>
      </c>
      <c r="L2181" s="29" t="str">
        <f t="shared" si="217"/>
        <v/>
      </c>
      <c r="M2181" s="29" t="str">
        <f t="shared" si="218"/>
        <v/>
      </c>
    </row>
    <row r="2182" spans="3:13" x14ac:dyDescent="0.2">
      <c r="C2182" s="25" t="str">
        <f t="shared" si="214"/>
        <v/>
      </c>
      <c r="E2182" s="622">
        <f t="shared" si="219"/>
        <v>2</v>
      </c>
      <c r="J2182" s="29" t="str">
        <f t="shared" si="215"/>
        <v/>
      </c>
      <c r="K2182" s="29" t="str">
        <f t="shared" si="216"/>
        <v/>
      </c>
      <c r="L2182" s="29" t="str">
        <f t="shared" si="217"/>
        <v/>
      </c>
      <c r="M2182" s="29" t="str">
        <f t="shared" si="218"/>
        <v/>
      </c>
    </row>
    <row r="2183" spans="3:13" x14ac:dyDescent="0.2">
      <c r="C2183" s="25" t="str">
        <f t="shared" si="214"/>
        <v/>
      </c>
      <c r="E2183" s="622">
        <f t="shared" si="219"/>
        <v>2</v>
      </c>
      <c r="J2183" s="29" t="str">
        <f t="shared" si="215"/>
        <v/>
      </c>
      <c r="K2183" s="29" t="str">
        <f t="shared" si="216"/>
        <v/>
      </c>
      <c r="L2183" s="29" t="str">
        <f t="shared" si="217"/>
        <v/>
      </c>
      <c r="M2183" s="29" t="str">
        <f t="shared" si="218"/>
        <v/>
      </c>
    </row>
    <row r="2184" spans="3:13" x14ac:dyDescent="0.2">
      <c r="C2184" s="25" t="str">
        <f t="shared" si="214"/>
        <v/>
      </c>
      <c r="E2184" s="622">
        <f t="shared" si="219"/>
        <v>2</v>
      </c>
      <c r="J2184" s="29" t="str">
        <f t="shared" si="215"/>
        <v/>
      </c>
      <c r="K2184" s="29" t="str">
        <f t="shared" si="216"/>
        <v/>
      </c>
      <c r="L2184" s="29" t="str">
        <f t="shared" si="217"/>
        <v/>
      </c>
      <c r="M2184" s="29" t="str">
        <f t="shared" si="218"/>
        <v/>
      </c>
    </row>
    <row r="2185" spans="3:13" x14ac:dyDescent="0.2">
      <c r="C2185" s="25" t="str">
        <f t="shared" si="214"/>
        <v/>
      </c>
      <c r="E2185" s="622">
        <f t="shared" si="219"/>
        <v>2</v>
      </c>
      <c r="J2185" s="29" t="str">
        <f t="shared" si="215"/>
        <v/>
      </c>
      <c r="K2185" s="29" t="str">
        <f t="shared" si="216"/>
        <v/>
      </c>
      <c r="L2185" s="29" t="str">
        <f t="shared" si="217"/>
        <v/>
      </c>
      <c r="M2185" s="29" t="str">
        <f t="shared" si="218"/>
        <v/>
      </c>
    </row>
    <row r="2186" spans="3:13" x14ac:dyDescent="0.2">
      <c r="C2186" s="25" t="str">
        <f t="shared" si="214"/>
        <v/>
      </c>
      <c r="E2186" s="622">
        <f t="shared" si="219"/>
        <v>2</v>
      </c>
      <c r="J2186" s="29" t="str">
        <f t="shared" si="215"/>
        <v/>
      </c>
      <c r="K2186" s="29" t="str">
        <f t="shared" si="216"/>
        <v/>
      </c>
      <c r="L2186" s="29" t="str">
        <f t="shared" si="217"/>
        <v/>
      </c>
      <c r="M2186" s="29" t="str">
        <f t="shared" si="218"/>
        <v/>
      </c>
    </row>
    <row r="2187" spans="3:13" x14ac:dyDescent="0.2">
      <c r="C2187" s="25" t="str">
        <f t="shared" si="214"/>
        <v/>
      </c>
      <c r="E2187" s="622">
        <f t="shared" si="219"/>
        <v>2</v>
      </c>
      <c r="J2187" s="29" t="str">
        <f t="shared" si="215"/>
        <v/>
      </c>
      <c r="K2187" s="29" t="str">
        <f t="shared" si="216"/>
        <v/>
      </c>
      <c r="L2187" s="29" t="str">
        <f t="shared" si="217"/>
        <v/>
      </c>
      <c r="M2187" s="29" t="str">
        <f t="shared" si="218"/>
        <v/>
      </c>
    </row>
    <row r="2188" spans="3:13" x14ac:dyDescent="0.2">
      <c r="C2188" s="25" t="str">
        <f t="shared" si="214"/>
        <v/>
      </c>
      <c r="E2188" s="622">
        <f t="shared" si="219"/>
        <v>2</v>
      </c>
      <c r="J2188" s="29" t="str">
        <f t="shared" si="215"/>
        <v/>
      </c>
      <c r="K2188" s="29" t="str">
        <f t="shared" si="216"/>
        <v/>
      </c>
      <c r="L2188" s="29" t="str">
        <f t="shared" si="217"/>
        <v/>
      </c>
      <c r="M2188" s="29" t="str">
        <f t="shared" si="218"/>
        <v/>
      </c>
    </row>
    <row r="2189" spans="3:13" x14ac:dyDescent="0.2">
      <c r="C2189" s="25" t="str">
        <f t="shared" si="214"/>
        <v/>
      </c>
      <c r="E2189" s="622">
        <f t="shared" si="219"/>
        <v>2</v>
      </c>
      <c r="J2189" s="29" t="str">
        <f t="shared" si="215"/>
        <v/>
      </c>
      <c r="K2189" s="29" t="str">
        <f t="shared" si="216"/>
        <v/>
      </c>
      <c r="L2189" s="29" t="str">
        <f t="shared" si="217"/>
        <v/>
      </c>
      <c r="M2189" s="29" t="str">
        <f t="shared" si="218"/>
        <v/>
      </c>
    </row>
    <row r="2190" spans="3:13" x14ac:dyDescent="0.2">
      <c r="C2190" s="25" t="str">
        <f t="shared" si="214"/>
        <v/>
      </c>
      <c r="E2190" s="622">
        <f t="shared" si="219"/>
        <v>2</v>
      </c>
      <c r="J2190" s="29" t="str">
        <f t="shared" si="215"/>
        <v/>
      </c>
      <c r="K2190" s="29" t="str">
        <f t="shared" si="216"/>
        <v/>
      </c>
      <c r="L2190" s="29" t="str">
        <f t="shared" si="217"/>
        <v/>
      </c>
      <c r="M2190" s="29" t="str">
        <f t="shared" si="218"/>
        <v/>
      </c>
    </row>
    <row r="2191" spans="3:13" x14ac:dyDescent="0.2">
      <c r="C2191" s="25" t="str">
        <f t="shared" si="214"/>
        <v/>
      </c>
      <c r="E2191" s="622">
        <f t="shared" si="219"/>
        <v>2</v>
      </c>
      <c r="J2191" s="29" t="str">
        <f t="shared" si="215"/>
        <v/>
      </c>
      <c r="K2191" s="29" t="str">
        <f t="shared" si="216"/>
        <v/>
      </c>
      <c r="L2191" s="29" t="str">
        <f t="shared" si="217"/>
        <v/>
      </c>
      <c r="M2191" s="29" t="str">
        <f t="shared" si="218"/>
        <v/>
      </c>
    </row>
    <row r="2192" spans="3:13" x14ac:dyDescent="0.2">
      <c r="C2192" s="25" t="str">
        <f t="shared" si="214"/>
        <v/>
      </c>
      <c r="E2192" s="622">
        <f t="shared" si="219"/>
        <v>2</v>
      </c>
      <c r="J2192" s="29" t="str">
        <f t="shared" si="215"/>
        <v/>
      </c>
      <c r="K2192" s="29" t="str">
        <f t="shared" si="216"/>
        <v/>
      </c>
      <c r="L2192" s="29" t="str">
        <f t="shared" si="217"/>
        <v/>
      </c>
      <c r="M2192" s="29" t="str">
        <f t="shared" si="218"/>
        <v/>
      </c>
    </row>
    <row r="2193" spans="3:13" x14ac:dyDescent="0.2">
      <c r="C2193" s="25" t="str">
        <f t="shared" si="214"/>
        <v/>
      </c>
      <c r="E2193" s="622">
        <f t="shared" si="219"/>
        <v>2</v>
      </c>
      <c r="J2193" s="29" t="str">
        <f t="shared" si="215"/>
        <v/>
      </c>
      <c r="K2193" s="29" t="str">
        <f t="shared" si="216"/>
        <v/>
      </c>
      <c r="L2193" s="29" t="str">
        <f t="shared" si="217"/>
        <v/>
      </c>
      <c r="M2193" s="29" t="str">
        <f t="shared" si="218"/>
        <v/>
      </c>
    </row>
    <row r="2194" spans="3:13" x14ac:dyDescent="0.2">
      <c r="C2194" s="25" t="str">
        <f t="shared" si="214"/>
        <v/>
      </c>
      <c r="E2194" s="622">
        <f t="shared" si="219"/>
        <v>2</v>
      </c>
      <c r="J2194" s="29" t="str">
        <f t="shared" si="215"/>
        <v/>
      </c>
      <c r="K2194" s="29" t="str">
        <f t="shared" si="216"/>
        <v/>
      </c>
      <c r="L2194" s="29" t="str">
        <f t="shared" si="217"/>
        <v/>
      </c>
      <c r="M2194" s="29" t="str">
        <f t="shared" si="218"/>
        <v/>
      </c>
    </row>
    <row r="2195" spans="3:13" x14ac:dyDescent="0.2">
      <c r="C2195" s="25" t="str">
        <f t="shared" si="214"/>
        <v/>
      </c>
      <c r="E2195" s="622">
        <f t="shared" si="219"/>
        <v>2</v>
      </c>
      <c r="J2195" s="29" t="str">
        <f t="shared" si="215"/>
        <v/>
      </c>
      <c r="K2195" s="29" t="str">
        <f t="shared" si="216"/>
        <v/>
      </c>
      <c r="L2195" s="29" t="str">
        <f t="shared" si="217"/>
        <v/>
      </c>
      <c r="M2195" s="29" t="str">
        <f t="shared" si="218"/>
        <v/>
      </c>
    </row>
    <row r="2196" spans="3:13" x14ac:dyDescent="0.2">
      <c r="C2196" s="25" t="str">
        <f t="shared" si="214"/>
        <v/>
      </c>
      <c r="E2196" s="622">
        <f t="shared" si="219"/>
        <v>2</v>
      </c>
      <c r="J2196" s="29" t="str">
        <f t="shared" si="215"/>
        <v/>
      </c>
      <c r="K2196" s="29" t="str">
        <f t="shared" si="216"/>
        <v/>
      </c>
      <c r="L2196" s="29" t="str">
        <f t="shared" si="217"/>
        <v/>
      </c>
      <c r="M2196" s="29" t="str">
        <f t="shared" si="218"/>
        <v/>
      </c>
    </row>
    <row r="2197" spans="3:13" x14ac:dyDescent="0.2">
      <c r="C2197" s="25" t="str">
        <f t="shared" si="214"/>
        <v/>
      </c>
      <c r="E2197" s="622">
        <f t="shared" si="219"/>
        <v>2</v>
      </c>
      <c r="J2197" s="29" t="str">
        <f t="shared" si="215"/>
        <v/>
      </c>
      <c r="K2197" s="29" t="str">
        <f t="shared" si="216"/>
        <v/>
      </c>
      <c r="L2197" s="29" t="str">
        <f t="shared" si="217"/>
        <v/>
      </c>
      <c r="M2197" s="29" t="str">
        <f t="shared" si="218"/>
        <v/>
      </c>
    </row>
    <row r="2198" spans="3:13" x14ac:dyDescent="0.2">
      <c r="C2198" s="25" t="str">
        <f t="shared" si="214"/>
        <v/>
      </c>
      <c r="E2198" s="622">
        <f t="shared" si="219"/>
        <v>2</v>
      </c>
      <c r="J2198" s="29" t="str">
        <f t="shared" si="215"/>
        <v/>
      </c>
      <c r="K2198" s="29" t="str">
        <f t="shared" si="216"/>
        <v/>
      </c>
      <c r="L2198" s="29" t="str">
        <f t="shared" si="217"/>
        <v/>
      </c>
      <c r="M2198" s="29" t="str">
        <f t="shared" si="218"/>
        <v/>
      </c>
    </row>
    <row r="2199" spans="3:13" x14ac:dyDescent="0.2">
      <c r="C2199" s="25" t="str">
        <f t="shared" si="214"/>
        <v/>
      </c>
      <c r="E2199" s="622">
        <f t="shared" si="219"/>
        <v>2</v>
      </c>
      <c r="J2199" s="29" t="str">
        <f t="shared" si="215"/>
        <v/>
      </c>
      <c r="K2199" s="29" t="str">
        <f t="shared" si="216"/>
        <v/>
      </c>
      <c r="L2199" s="29" t="str">
        <f t="shared" si="217"/>
        <v/>
      </c>
      <c r="M2199" s="29" t="str">
        <f t="shared" si="218"/>
        <v/>
      </c>
    </row>
    <row r="2200" spans="3:13" x14ac:dyDescent="0.2">
      <c r="C2200" s="25" t="str">
        <f t="shared" si="214"/>
        <v/>
      </c>
      <c r="E2200" s="622">
        <f t="shared" si="219"/>
        <v>2</v>
      </c>
      <c r="J2200" s="29" t="str">
        <f t="shared" si="215"/>
        <v/>
      </c>
      <c r="K2200" s="29" t="str">
        <f t="shared" si="216"/>
        <v/>
      </c>
      <c r="L2200" s="29" t="str">
        <f t="shared" si="217"/>
        <v/>
      </c>
      <c r="M2200" s="29" t="str">
        <f t="shared" si="218"/>
        <v/>
      </c>
    </row>
    <row r="2201" spans="3:13" x14ac:dyDescent="0.2">
      <c r="C2201" s="25" t="str">
        <f t="shared" si="214"/>
        <v/>
      </c>
      <c r="E2201" s="622">
        <f t="shared" si="219"/>
        <v>2</v>
      </c>
      <c r="J2201" s="29" t="str">
        <f t="shared" si="215"/>
        <v/>
      </c>
      <c r="K2201" s="29" t="str">
        <f t="shared" si="216"/>
        <v/>
      </c>
      <c r="L2201" s="29" t="str">
        <f t="shared" si="217"/>
        <v/>
      </c>
      <c r="M2201" s="29" t="str">
        <f t="shared" si="218"/>
        <v/>
      </c>
    </row>
    <row r="2202" spans="3:13" x14ac:dyDescent="0.2">
      <c r="C2202" s="25" t="str">
        <f t="shared" si="214"/>
        <v/>
      </c>
      <c r="E2202" s="622">
        <f t="shared" si="219"/>
        <v>2</v>
      </c>
      <c r="J2202" s="29" t="str">
        <f t="shared" si="215"/>
        <v/>
      </c>
      <c r="K2202" s="29" t="str">
        <f t="shared" si="216"/>
        <v/>
      </c>
      <c r="L2202" s="29" t="str">
        <f t="shared" si="217"/>
        <v/>
      </c>
      <c r="M2202" s="29" t="str">
        <f t="shared" si="218"/>
        <v/>
      </c>
    </row>
    <row r="2203" spans="3:13" x14ac:dyDescent="0.2">
      <c r="C2203" s="25" t="str">
        <f t="shared" si="214"/>
        <v/>
      </c>
      <c r="E2203" s="622">
        <f t="shared" si="219"/>
        <v>2</v>
      </c>
      <c r="J2203" s="29" t="str">
        <f t="shared" si="215"/>
        <v/>
      </c>
      <c r="K2203" s="29" t="str">
        <f t="shared" si="216"/>
        <v/>
      </c>
      <c r="L2203" s="29" t="str">
        <f t="shared" si="217"/>
        <v/>
      </c>
      <c r="M2203" s="29" t="str">
        <f t="shared" si="218"/>
        <v/>
      </c>
    </row>
    <row r="2204" spans="3:13" x14ac:dyDescent="0.2">
      <c r="C2204" s="25" t="str">
        <f t="shared" si="214"/>
        <v/>
      </c>
      <c r="E2204" s="622">
        <f t="shared" si="219"/>
        <v>2</v>
      </c>
      <c r="J2204" s="29" t="str">
        <f t="shared" si="215"/>
        <v/>
      </c>
      <c r="K2204" s="29" t="str">
        <f t="shared" si="216"/>
        <v/>
      </c>
      <c r="L2204" s="29" t="str">
        <f t="shared" si="217"/>
        <v/>
      </c>
      <c r="M2204" s="29" t="str">
        <f t="shared" si="218"/>
        <v/>
      </c>
    </row>
    <row r="2205" spans="3:13" x14ac:dyDescent="0.2">
      <c r="C2205" s="25" t="str">
        <f t="shared" si="214"/>
        <v/>
      </c>
      <c r="E2205" s="622">
        <f t="shared" si="219"/>
        <v>2</v>
      </c>
      <c r="J2205" s="29" t="str">
        <f t="shared" si="215"/>
        <v/>
      </c>
      <c r="K2205" s="29" t="str">
        <f t="shared" si="216"/>
        <v/>
      </c>
      <c r="L2205" s="29" t="str">
        <f t="shared" si="217"/>
        <v/>
      </c>
      <c r="M2205" s="29" t="str">
        <f t="shared" si="218"/>
        <v/>
      </c>
    </row>
    <row r="2206" spans="3:13" x14ac:dyDescent="0.2">
      <c r="C2206" s="25" t="str">
        <f t="shared" si="214"/>
        <v/>
      </c>
      <c r="E2206" s="622">
        <f t="shared" si="219"/>
        <v>2</v>
      </c>
      <c r="J2206" s="29" t="str">
        <f t="shared" si="215"/>
        <v/>
      </c>
      <c r="K2206" s="29" t="str">
        <f t="shared" si="216"/>
        <v/>
      </c>
      <c r="L2206" s="29" t="str">
        <f t="shared" si="217"/>
        <v/>
      </c>
      <c r="M2206" s="29" t="str">
        <f t="shared" si="218"/>
        <v/>
      </c>
    </row>
    <row r="2207" spans="3:13" x14ac:dyDescent="0.2">
      <c r="C2207" s="25" t="str">
        <f t="shared" si="214"/>
        <v/>
      </c>
      <c r="E2207" s="622">
        <f t="shared" si="219"/>
        <v>2</v>
      </c>
      <c r="J2207" s="29" t="str">
        <f t="shared" si="215"/>
        <v/>
      </c>
      <c r="K2207" s="29" t="str">
        <f t="shared" si="216"/>
        <v/>
      </c>
      <c r="L2207" s="29" t="str">
        <f t="shared" si="217"/>
        <v/>
      </c>
      <c r="M2207" s="29" t="str">
        <f t="shared" si="218"/>
        <v/>
      </c>
    </row>
    <row r="2208" spans="3:13" x14ac:dyDescent="0.2">
      <c r="C2208" s="25" t="str">
        <f t="shared" si="214"/>
        <v/>
      </c>
      <c r="E2208" s="622">
        <f t="shared" si="219"/>
        <v>2</v>
      </c>
      <c r="J2208" s="29" t="str">
        <f t="shared" si="215"/>
        <v/>
      </c>
      <c r="K2208" s="29" t="str">
        <f t="shared" si="216"/>
        <v/>
      </c>
      <c r="L2208" s="29" t="str">
        <f t="shared" si="217"/>
        <v/>
      </c>
      <c r="M2208" s="29" t="str">
        <f t="shared" si="218"/>
        <v/>
      </c>
    </row>
    <row r="2209" spans="3:13" x14ac:dyDescent="0.2">
      <c r="C2209" s="25" t="str">
        <f t="shared" si="214"/>
        <v/>
      </c>
      <c r="E2209" s="622">
        <f t="shared" si="219"/>
        <v>2</v>
      </c>
      <c r="J2209" s="29" t="str">
        <f t="shared" si="215"/>
        <v/>
      </c>
      <c r="K2209" s="29" t="str">
        <f t="shared" si="216"/>
        <v/>
      </c>
      <c r="L2209" s="29" t="str">
        <f t="shared" si="217"/>
        <v/>
      </c>
      <c r="M2209" s="29" t="str">
        <f t="shared" si="218"/>
        <v/>
      </c>
    </row>
    <row r="2210" spans="3:13" x14ac:dyDescent="0.2">
      <c r="C2210" s="25" t="str">
        <f t="shared" si="214"/>
        <v/>
      </c>
      <c r="E2210" s="622">
        <f t="shared" si="219"/>
        <v>2</v>
      </c>
      <c r="J2210" s="29" t="str">
        <f t="shared" si="215"/>
        <v/>
      </c>
      <c r="K2210" s="29" t="str">
        <f t="shared" si="216"/>
        <v/>
      </c>
      <c r="L2210" s="29" t="str">
        <f t="shared" si="217"/>
        <v/>
      </c>
      <c r="M2210" s="29" t="str">
        <f t="shared" si="218"/>
        <v/>
      </c>
    </row>
    <row r="2211" spans="3:13" x14ac:dyDescent="0.2">
      <c r="C2211" s="25" t="str">
        <f t="shared" si="214"/>
        <v/>
      </c>
      <c r="E2211" s="622">
        <f t="shared" si="219"/>
        <v>2</v>
      </c>
      <c r="J2211" s="29" t="str">
        <f t="shared" si="215"/>
        <v/>
      </c>
      <c r="K2211" s="29" t="str">
        <f t="shared" si="216"/>
        <v/>
      </c>
      <c r="L2211" s="29" t="str">
        <f t="shared" si="217"/>
        <v/>
      </c>
      <c r="M2211" s="29" t="str">
        <f t="shared" si="218"/>
        <v/>
      </c>
    </row>
    <row r="2212" spans="3:13" x14ac:dyDescent="0.2">
      <c r="C2212" s="25" t="str">
        <f t="shared" si="214"/>
        <v/>
      </c>
      <c r="E2212" s="622">
        <f t="shared" si="219"/>
        <v>2</v>
      </c>
      <c r="J2212" s="29" t="str">
        <f t="shared" si="215"/>
        <v/>
      </c>
      <c r="K2212" s="29" t="str">
        <f t="shared" si="216"/>
        <v/>
      </c>
      <c r="L2212" s="29" t="str">
        <f t="shared" si="217"/>
        <v/>
      </c>
      <c r="M2212" s="29" t="str">
        <f t="shared" si="218"/>
        <v/>
      </c>
    </row>
    <row r="2213" spans="3:13" x14ac:dyDescent="0.2">
      <c r="C2213" s="25" t="str">
        <f t="shared" si="214"/>
        <v/>
      </c>
      <c r="E2213" s="622">
        <f t="shared" si="219"/>
        <v>2</v>
      </c>
      <c r="J2213" s="29" t="str">
        <f t="shared" si="215"/>
        <v/>
      </c>
      <c r="K2213" s="29" t="str">
        <f t="shared" si="216"/>
        <v/>
      </c>
      <c r="L2213" s="29" t="str">
        <f t="shared" si="217"/>
        <v/>
      </c>
      <c r="M2213" s="29" t="str">
        <f t="shared" si="218"/>
        <v/>
      </c>
    </row>
    <row r="2214" spans="3:13" x14ac:dyDescent="0.2">
      <c r="C2214" s="25" t="str">
        <f t="shared" si="214"/>
        <v/>
      </c>
      <c r="E2214" s="622">
        <f t="shared" si="219"/>
        <v>2</v>
      </c>
      <c r="J2214" s="29" t="str">
        <f t="shared" si="215"/>
        <v/>
      </c>
      <c r="K2214" s="29" t="str">
        <f t="shared" si="216"/>
        <v/>
      </c>
      <c r="L2214" s="29" t="str">
        <f t="shared" si="217"/>
        <v/>
      </c>
      <c r="M2214" s="29" t="str">
        <f t="shared" si="218"/>
        <v/>
      </c>
    </row>
    <row r="2215" spans="3:13" x14ac:dyDescent="0.2">
      <c r="C2215" s="25" t="str">
        <f t="shared" si="214"/>
        <v/>
      </c>
      <c r="E2215" s="622">
        <f t="shared" si="219"/>
        <v>2</v>
      </c>
      <c r="J2215" s="29" t="str">
        <f t="shared" si="215"/>
        <v/>
      </c>
      <c r="K2215" s="29" t="str">
        <f t="shared" si="216"/>
        <v/>
      </c>
      <c r="L2215" s="29" t="str">
        <f t="shared" si="217"/>
        <v/>
      </c>
      <c r="M2215" s="29" t="str">
        <f t="shared" si="218"/>
        <v/>
      </c>
    </row>
    <row r="2216" spans="3:13" x14ac:dyDescent="0.2">
      <c r="C2216" s="25" t="str">
        <f t="shared" si="214"/>
        <v/>
      </c>
      <c r="E2216" s="622">
        <f t="shared" si="219"/>
        <v>2</v>
      </c>
      <c r="J2216" s="29" t="str">
        <f t="shared" si="215"/>
        <v/>
      </c>
      <c r="K2216" s="29" t="str">
        <f t="shared" si="216"/>
        <v/>
      </c>
      <c r="L2216" s="29" t="str">
        <f t="shared" si="217"/>
        <v/>
      </c>
      <c r="M2216" s="29" t="str">
        <f t="shared" si="218"/>
        <v/>
      </c>
    </row>
    <row r="2217" spans="3:13" x14ac:dyDescent="0.2">
      <c r="C2217" s="25" t="str">
        <f t="shared" si="214"/>
        <v/>
      </c>
      <c r="E2217" s="622">
        <f t="shared" si="219"/>
        <v>2</v>
      </c>
      <c r="J2217" s="29" t="str">
        <f t="shared" si="215"/>
        <v/>
      </c>
      <c r="K2217" s="29" t="str">
        <f t="shared" si="216"/>
        <v/>
      </c>
      <c r="L2217" s="29" t="str">
        <f t="shared" si="217"/>
        <v/>
      </c>
      <c r="M2217" s="29" t="str">
        <f t="shared" si="218"/>
        <v/>
      </c>
    </row>
    <row r="2218" spans="3:13" x14ac:dyDescent="0.2">
      <c r="C2218" s="25" t="str">
        <f t="shared" si="214"/>
        <v/>
      </c>
      <c r="E2218" s="622">
        <f t="shared" si="219"/>
        <v>2</v>
      </c>
      <c r="J2218" s="29" t="str">
        <f t="shared" si="215"/>
        <v/>
      </c>
      <c r="K2218" s="29" t="str">
        <f t="shared" si="216"/>
        <v/>
      </c>
      <c r="L2218" s="29" t="str">
        <f t="shared" si="217"/>
        <v/>
      </c>
      <c r="M2218" s="29" t="str">
        <f t="shared" si="218"/>
        <v/>
      </c>
    </row>
    <row r="2219" spans="3:13" x14ac:dyDescent="0.2">
      <c r="C2219" s="25" t="str">
        <f t="shared" si="214"/>
        <v/>
      </c>
      <c r="E2219" s="622">
        <f t="shared" si="219"/>
        <v>2</v>
      </c>
      <c r="J2219" s="29" t="str">
        <f t="shared" si="215"/>
        <v/>
      </c>
      <c r="K2219" s="29" t="str">
        <f t="shared" si="216"/>
        <v/>
      </c>
      <c r="L2219" s="29" t="str">
        <f t="shared" si="217"/>
        <v/>
      </c>
      <c r="M2219" s="29" t="str">
        <f t="shared" si="218"/>
        <v/>
      </c>
    </row>
    <row r="2220" spans="3:13" x14ac:dyDescent="0.2">
      <c r="C2220" s="25" t="str">
        <f t="shared" ref="C2220:C2283" si="220">IF(ISERROR(VLOOKUP(A2220,Balance,2,FALSE)),"",VLOOKUP(A2220,Balance,2,FALSE))</f>
        <v/>
      </c>
      <c r="E2220" s="622">
        <f t="shared" si="219"/>
        <v>2</v>
      </c>
      <c r="J2220" s="29" t="str">
        <f t="shared" si="215"/>
        <v/>
      </c>
      <c r="K2220" s="29" t="str">
        <f t="shared" si="216"/>
        <v/>
      </c>
      <c r="L2220" s="29" t="str">
        <f t="shared" si="217"/>
        <v/>
      </c>
      <c r="M2220" s="29" t="str">
        <f t="shared" si="218"/>
        <v/>
      </c>
    </row>
    <row r="2221" spans="3:13" x14ac:dyDescent="0.2">
      <c r="C2221" s="25" t="str">
        <f t="shared" si="220"/>
        <v/>
      </c>
      <c r="E2221" s="622">
        <f t="shared" si="219"/>
        <v>2</v>
      </c>
      <c r="J2221" s="29" t="str">
        <f t="shared" ref="J2221:J2284" si="221">IF($B2221="F",$G2221,"")</f>
        <v/>
      </c>
      <c r="K2221" s="29" t="str">
        <f t="shared" ref="K2221:K2284" si="222">IF($B2221="V",$G2221,"")</f>
        <v/>
      </c>
      <c r="L2221" s="29" t="str">
        <f t="shared" ref="L2221:L2284" si="223">IF($B2221="A",$G2221,"")</f>
        <v/>
      </c>
      <c r="M2221" s="29" t="str">
        <f t="shared" ref="M2221:M2284" si="224">IF($B2221="G",$G2221,"")</f>
        <v/>
      </c>
    </row>
    <row r="2222" spans="3:13" x14ac:dyDescent="0.2">
      <c r="C2222" s="25" t="str">
        <f t="shared" si="220"/>
        <v/>
      </c>
      <c r="E2222" s="622">
        <f t="shared" si="219"/>
        <v>2</v>
      </c>
      <c r="J2222" s="29" t="str">
        <f t="shared" si="221"/>
        <v/>
      </c>
      <c r="K2222" s="29" t="str">
        <f t="shared" si="222"/>
        <v/>
      </c>
      <c r="L2222" s="29" t="str">
        <f t="shared" si="223"/>
        <v/>
      </c>
      <c r="M2222" s="29" t="str">
        <f t="shared" si="224"/>
        <v/>
      </c>
    </row>
    <row r="2223" spans="3:13" x14ac:dyDescent="0.2">
      <c r="C2223" s="25" t="str">
        <f t="shared" si="220"/>
        <v/>
      </c>
      <c r="E2223" s="622">
        <f t="shared" si="219"/>
        <v>2</v>
      </c>
      <c r="J2223" s="29" t="str">
        <f t="shared" si="221"/>
        <v/>
      </c>
      <c r="K2223" s="29" t="str">
        <f t="shared" si="222"/>
        <v/>
      </c>
      <c r="L2223" s="29" t="str">
        <f t="shared" si="223"/>
        <v/>
      </c>
      <c r="M2223" s="29" t="str">
        <f t="shared" si="224"/>
        <v/>
      </c>
    </row>
    <row r="2224" spans="3:13" x14ac:dyDescent="0.2">
      <c r="C2224" s="25" t="str">
        <f t="shared" si="220"/>
        <v/>
      </c>
      <c r="E2224" s="622">
        <f t="shared" si="219"/>
        <v>2</v>
      </c>
      <c r="J2224" s="29" t="str">
        <f t="shared" si="221"/>
        <v/>
      </c>
      <c r="K2224" s="29" t="str">
        <f t="shared" si="222"/>
        <v/>
      </c>
      <c r="L2224" s="29" t="str">
        <f t="shared" si="223"/>
        <v/>
      </c>
      <c r="M2224" s="29" t="str">
        <f t="shared" si="224"/>
        <v/>
      </c>
    </row>
    <row r="2225" spans="3:13" x14ac:dyDescent="0.2">
      <c r="C2225" s="25" t="str">
        <f t="shared" si="220"/>
        <v/>
      </c>
      <c r="E2225" s="622">
        <f t="shared" si="219"/>
        <v>2</v>
      </c>
      <c r="J2225" s="29" t="str">
        <f t="shared" si="221"/>
        <v/>
      </c>
      <c r="K2225" s="29" t="str">
        <f t="shared" si="222"/>
        <v/>
      </c>
      <c r="L2225" s="29" t="str">
        <f t="shared" si="223"/>
        <v/>
      </c>
      <c r="M2225" s="29" t="str">
        <f t="shared" si="224"/>
        <v/>
      </c>
    </row>
    <row r="2226" spans="3:13" x14ac:dyDescent="0.2">
      <c r="C2226" s="25" t="str">
        <f t="shared" si="220"/>
        <v/>
      </c>
      <c r="E2226" s="622">
        <f t="shared" ref="E2226:E2289" si="225">IF(MID(D2226,6,3)="000",1,2)</f>
        <v>2</v>
      </c>
      <c r="J2226" s="29" t="str">
        <f t="shared" si="221"/>
        <v/>
      </c>
      <c r="K2226" s="29" t="str">
        <f t="shared" si="222"/>
        <v/>
      </c>
      <c r="L2226" s="29" t="str">
        <f t="shared" si="223"/>
        <v/>
      </c>
      <c r="M2226" s="29" t="str">
        <f t="shared" si="224"/>
        <v/>
      </c>
    </row>
    <row r="2227" spans="3:13" x14ac:dyDescent="0.2">
      <c r="C2227" s="25" t="str">
        <f t="shared" si="220"/>
        <v/>
      </c>
      <c r="E2227" s="622">
        <f t="shared" si="225"/>
        <v>2</v>
      </c>
      <c r="J2227" s="29" t="str">
        <f t="shared" si="221"/>
        <v/>
      </c>
      <c r="K2227" s="29" t="str">
        <f t="shared" si="222"/>
        <v/>
      </c>
      <c r="L2227" s="29" t="str">
        <f t="shared" si="223"/>
        <v/>
      </c>
      <c r="M2227" s="29" t="str">
        <f t="shared" si="224"/>
        <v/>
      </c>
    </row>
    <row r="2228" spans="3:13" x14ac:dyDescent="0.2">
      <c r="C2228" s="25" t="str">
        <f t="shared" si="220"/>
        <v/>
      </c>
      <c r="E2228" s="622">
        <f t="shared" si="225"/>
        <v>2</v>
      </c>
      <c r="J2228" s="29" t="str">
        <f t="shared" si="221"/>
        <v/>
      </c>
      <c r="K2228" s="29" t="str">
        <f t="shared" si="222"/>
        <v/>
      </c>
      <c r="L2228" s="29" t="str">
        <f t="shared" si="223"/>
        <v/>
      </c>
      <c r="M2228" s="29" t="str">
        <f t="shared" si="224"/>
        <v/>
      </c>
    </row>
    <row r="2229" spans="3:13" x14ac:dyDescent="0.2">
      <c r="C2229" s="25" t="str">
        <f t="shared" si="220"/>
        <v/>
      </c>
      <c r="E2229" s="622">
        <f t="shared" si="225"/>
        <v>2</v>
      </c>
      <c r="J2229" s="29" t="str">
        <f t="shared" si="221"/>
        <v/>
      </c>
      <c r="K2229" s="29" t="str">
        <f t="shared" si="222"/>
        <v/>
      </c>
      <c r="L2229" s="29" t="str">
        <f t="shared" si="223"/>
        <v/>
      </c>
      <c r="M2229" s="29" t="str">
        <f t="shared" si="224"/>
        <v/>
      </c>
    </row>
    <row r="2230" spans="3:13" x14ac:dyDescent="0.2">
      <c r="C2230" s="25" t="str">
        <f t="shared" si="220"/>
        <v/>
      </c>
      <c r="E2230" s="622">
        <f t="shared" si="225"/>
        <v>2</v>
      </c>
      <c r="J2230" s="29" t="str">
        <f t="shared" si="221"/>
        <v/>
      </c>
      <c r="K2230" s="29" t="str">
        <f t="shared" si="222"/>
        <v/>
      </c>
      <c r="L2230" s="29" t="str">
        <f t="shared" si="223"/>
        <v/>
      </c>
      <c r="M2230" s="29" t="str">
        <f t="shared" si="224"/>
        <v/>
      </c>
    </row>
    <row r="2231" spans="3:13" x14ac:dyDescent="0.2">
      <c r="C2231" s="25" t="str">
        <f t="shared" si="220"/>
        <v/>
      </c>
      <c r="E2231" s="622">
        <f t="shared" si="225"/>
        <v>2</v>
      </c>
      <c r="J2231" s="29" t="str">
        <f t="shared" si="221"/>
        <v/>
      </c>
      <c r="K2231" s="29" t="str">
        <f t="shared" si="222"/>
        <v/>
      </c>
      <c r="L2231" s="29" t="str">
        <f t="shared" si="223"/>
        <v/>
      </c>
      <c r="M2231" s="29" t="str">
        <f t="shared" si="224"/>
        <v/>
      </c>
    </row>
    <row r="2232" spans="3:13" x14ac:dyDescent="0.2">
      <c r="C2232" s="25" t="str">
        <f t="shared" si="220"/>
        <v/>
      </c>
      <c r="E2232" s="622">
        <f t="shared" si="225"/>
        <v>2</v>
      </c>
      <c r="J2232" s="29" t="str">
        <f t="shared" si="221"/>
        <v/>
      </c>
      <c r="K2232" s="29" t="str">
        <f t="shared" si="222"/>
        <v/>
      </c>
      <c r="L2232" s="29" t="str">
        <f t="shared" si="223"/>
        <v/>
      </c>
      <c r="M2232" s="29" t="str">
        <f t="shared" si="224"/>
        <v/>
      </c>
    </row>
    <row r="2233" spans="3:13" x14ac:dyDescent="0.2">
      <c r="C2233" s="25" t="str">
        <f t="shared" si="220"/>
        <v/>
      </c>
      <c r="E2233" s="622">
        <f t="shared" si="225"/>
        <v>2</v>
      </c>
      <c r="J2233" s="29" t="str">
        <f t="shared" si="221"/>
        <v/>
      </c>
      <c r="K2233" s="29" t="str">
        <f t="shared" si="222"/>
        <v/>
      </c>
      <c r="L2233" s="29" t="str">
        <f t="shared" si="223"/>
        <v/>
      </c>
      <c r="M2233" s="29" t="str">
        <f t="shared" si="224"/>
        <v/>
      </c>
    </row>
    <row r="2234" spans="3:13" x14ac:dyDescent="0.2">
      <c r="C2234" s="25" t="str">
        <f t="shared" si="220"/>
        <v/>
      </c>
      <c r="E2234" s="622">
        <f t="shared" si="225"/>
        <v>2</v>
      </c>
      <c r="J2234" s="29" t="str">
        <f t="shared" si="221"/>
        <v/>
      </c>
      <c r="K2234" s="29" t="str">
        <f t="shared" si="222"/>
        <v/>
      </c>
      <c r="L2234" s="29" t="str">
        <f t="shared" si="223"/>
        <v/>
      </c>
      <c r="M2234" s="29" t="str">
        <f t="shared" si="224"/>
        <v/>
      </c>
    </row>
    <row r="2235" spans="3:13" x14ac:dyDescent="0.2">
      <c r="C2235" s="25" t="str">
        <f t="shared" si="220"/>
        <v/>
      </c>
      <c r="E2235" s="622">
        <f t="shared" si="225"/>
        <v>2</v>
      </c>
      <c r="J2235" s="29" t="str">
        <f t="shared" si="221"/>
        <v/>
      </c>
      <c r="K2235" s="29" t="str">
        <f t="shared" si="222"/>
        <v/>
      </c>
      <c r="L2235" s="29" t="str">
        <f t="shared" si="223"/>
        <v/>
      </c>
      <c r="M2235" s="29" t="str">
        <f t="shared" si="224"/>
        <v/>
      </c>
    </row>
    <row r="2236" spans="3:13" x14ac:dyDescent="0.2">
      <c r="C2236" s="25" t="str">
        <f t="shared" si="220"/>
        <v/>
      </c>
      <c r="E2236" s="622">
        <f t="shared" si="225"/>
        <v>2</v>
      </c>
      <c r="J2236" s="29" t="str">
        <f t="shared" si="221"/>
        <v/>
      </c>
      <c r="K2236" s="29" t="str">
        <f t="shared" si="222"/>
        <v/>
      </c>
      <c r="L2236" s="29" t="str">
        <f t="shared" si="223"/>
        <v/>
      </c>
      <c r="M2236" s="29" t="str">
        <f t="shared" si="224"/>
        <v/>
      </c>
    </row>
    <row r="2237" spans="3:13" x14ac:dyDescent="0.2">
      <c r="C2237" s="25" t="str">
        <f t="shared" si="220"/>
        <v/>
      </c>
      <c r="E2237" s="622">
        <f t="shared" si="225"/>
        <v>2</v>
      </c>
      <c r="J2237" s="29" t="str">
        <f t="shared" si="221"/>
        <v/>
      </c>
      <c r="K2237" s="29" t="str">
        <f t="shared" si="222"/>
        <v/>
      </c>
      <c r="L2237" s="29" t="str">
        <f t="shared" si="223"/>
        <v/>
      </c>
      <c r="M2237" s="29" t="str">
        <f t="shared" si="224"/>
        <v/>
      </c>
    </row>
    <row r="2238" spans="3:13" x14ac:dyDescent="0.2">
      <c r="C2238" s="25" t="str">
        <f t="shared" si="220"/>
        <v/>
      </c>
      <c r="E2238" s="622">
        <f t="shared" si="225"/>
        <v>2</v>
      </c>
      <c r="J2238" s="29" t="str">
        <f t="shared" si="221"/>
        <v/>
      </c>
      <c r="K2238" s="29" t="str">
        <f t="shared" si="222"/>
        <v/>
      </c>
      <c r="L2238" s="29" t="str">
        <f t="shared" si="223"/>
        <v/>
      </c>
      <c r="M2238" s="29" t="str">
        <f t="shared" si="224"/>
        <v/>
      </c>
    </row>
    <row r="2239" spans="3:13" x14ac:dyDescent="0.2">
      <c r="C2239" s="25" t="str">
        <f t="shared" si="220"/>
        <v/>
      </c>
      <c r="E2239" s="622">
        <f t="shared" si="225"/>
        <v>2</v>
      </c>
      <c r="J2239" s="29" t="str">
        <f t="shared" si="221"/>
        <v/>
      </c>
      <c r="K2239" s="29" t="str">
        <f t="shared" si="222"/>
        <v/>
      </c>
      <c r="L2239" s="29" t="str">
        <f t="shared" si="223"/>
        <v/>
      </c>
      <c r="M2239" s="29" t="str">
        <f t="shared" si="224"/>
        <v/>
      </c>
    </row>
    <row r="2240" spans="3:13" x14ac:dyDescent="0.2">
      <c r="C2240" s="25" t="str">
        <f t="shared" si="220"/>
        <v/>
      </c>
      <c r="E2240" s="622">
        <f t="shared" si="225"/>
        <v>2</v>
      </c>
      <c r="J2240" s="29" t="str">
        <f t="shared" si="221"/>
        <v/>
      </c>
      <c r="K2240" s="29" t="str">
        <f t="shared" si="222"/>
        <v/>
      </c>
      <c r="L2240" s="29" t="str">
        <f t="shared" si="223"/>
        <v/>
      </c>
      <c r="M2240" s="29" t="str">
        <f t="shared" si="224"/>
        <v/>
      </c>
    </row>
    <row r="2241" spans="3:13" x14ac:dyDescent="0.2">
      <c r="C2241" s="25" t="str">
        <f t="shared" si="220"/>
        <v/>
      </c>
      <c r="E2241" s="622">
        <f t="shared" si="225"/>
        <v>2</v>
      </c>
      <c r="J2241" s="29" t="str">
        <f t="shared" si="221"/>
        <v/>
      </c>
      <c r="K2241" s="29" t="str">
        <f t="shared" si="222"/>
        <v/>
      </c>
      <c r="L2241" s="29" t="str">
        <f t="shared" si="223"/>
        <v/>
      </c>
      <c r="M2241" s="29" t="str">
        <f t="shared" si="224"/>
        <v/>
      </c>
    </row>
    <row r="2242" spans="3:13" x14ac:dyDescent="0.2">
      <c r="C2242" s="25" t="str">
        <f t="shared" si="220"/>
        <v/>
      </c>
      <c r="E2242" s="622">
        <f t="shared" si="225"/>
        <v>2</v>
      </c>
      <c r="J2242" s="29" t="str">
        <f t="shared" si="221"/>
        <v/>
      </c>
      <c r="K2242" s="29" t="str">
        <f t="shared" si="222"/>
        <v/>
      </c>
      <c r="L2242" s="29" t="str">
        <f t="shared" si="223"/>
        <v/>
      </c>
      <c r="M2242" s="29" t="str">
        <f t="shared" si="224"/>
        <v/>
      </c>
    </row>
    <row r="2243" spans="3:13" x14ac:dyDescent="0.2">
      <c r="C2243" s="25" t="str">
        <f t="shared" si="220"/>
        <v/>
      </c>
      <c r="E2243" s="622">
        <f t="shared" si="225"/>
        <v>2</v>
      </c>
      <c r="J2243" s="29" t="str">
        <f t="shared" si="221"/>
        <v/>
      </c>
      <c r="K2243" s="29" t="str">
        <f t="shared" si="222"/>
        <v/>
      </c>
      <c r="L2243" s="29" t="str">
        <f t="shared" si="223"/>
        <v/>
      </c>
      <c r="M2243" s="29" t="str">
        <f t="shared" si="224"/>
        <v/>
      </c>
    </row>
    <row r="2244" spans="3:13" x14ac:dyDescent="0.2">
      <c r="C2244" s="25" t="str">
        <f t="shared" si="220"/>
        <v/>
      </c>
      <c r="E2244" s="622">
        <f t="shared" si="225"/>
        <v>2</v>
      </c>
      <c r="J2244" s="29" t="str">
        <f t="shared" si="221"/>
        <v/>
      </c>
      <c r="K2244" s="29" t="str">
        <f t="shared" si="222"/>
        <v/>
      </c>
      <c r="L2244" s="29" t="str">
        <f t="shared" si="223"/>
        <v/>
      </c>
      <c r="M2244" s="29" t="str">
        <f t="shared" si="224"/>
        <v/>
      </c>
    </row>
    <row r="2245" spans="3:13" x14ac:dyDescent="0.2">
      <c r="C2245" s="25" t="str">
        <f t="shared" si="220"/>
        <v/>
      </c>
      <c r="E2245" s="622">
        <f t="shared" si="225"/>
        <v>2</v>
      </c>
      <c r="J2245" s="29" t="str">
        <f t="shared" si="221"/>
        <v/>
      </c>
      <c r="K2245" s="29" t="str">
        <f t="shared" si="222"/>
        <v/>
      </c>
      <c r="L2245" s="29" t="str">
        <f t="shared" si="223"/>
        <v/>
      </c>
      <c r="M2245" s="29" t="str">
        <f t="shared" si="224"/>
        <v/>
      </c>
    </row>
    <row r="2246" spans="3:13" x14ac:dyDescent="0.2">
      <c r="C2246" s="25" t="str">
        <f t="shared" si="220"/>
        <v/>
      </c>
      <c r="E2246" s="622">
        <f t="shared" si="225"/>
        <v>2</v>
      </c>
      <c r="J2246" s="29" t="str">
        <f t="shared" si="221"/>
        <v/>
      </c>
      <c r="K2246" s="29" t="str">
        <f t="shared" si="222"/>
        <v/>
      </c>
      <c r="L2246" s="29" t="str">
        <f t="shared" si="223"/>
        <v/>
      </c>
      <c r="M2246" s="29" t="str">
        <f t="shared" si="224"/>
        <v/>
      </c>
    </row>
    <row r="2247" spans="3:13" x14ac:dyDescent="0.2">
      <c r="C2247" s="25" t="str">
        <f t="shared" si="220"/>
        <v/>
      </c>
      <c r="E2247" s="622">
        <f t="shared" si="225"/>
        <v>2</v>
      </c>
      <c r="J2247" s="29" t="str">
        <f t="shared" si="221"/>
        <v/>
      </c>
      <c r="K2247" s="29" t="str">
        <f t="shared" si="222"/>
        <v/>
      </c>
      <c r="L2247" s="29" t="str">
        <f t="shared" si="223"/>
        <v/>
      </c>
      <c r="M2247" s="29" t="str">
        <f t="shared" si="224"/>
        <v/>
      </c>
    </row>
    <row r="2248" spans="3:13" x14ac:dyDescent="0.2">
      <c r="C2248" s="25" t="str">
        <f t="shared" si="220"/>
        <v/>
      </c>
      <c r="E2248" s="622">
        <f t="shared" si="225"/>
        <v>2</v>
      </c>
      <c r="J2248" s="29" t="str">
        <f t="shared" si="221"/>
        <v/>
      </c>
      <c r="K2248" s="29" t="str">
        <f t="shared" si="222"/>
        <v/>
      </c>
      <c r="L2248" s="29" t="str">
        <f t="shared" si="223"/>
        <v/>
      </c>
      <c r="M2248" s="29" t="str">
        <f t="shared" si="224"/>
        <v/>
      </c>
    </row>
    <row r="2249" spans="3:13" x14ac:dyDescent="0.2">
      <c r="C2249" s="25" t="str">
        <f t="shared" si="220"/>
        <v/>
      </c>
      <c r="E2249" s="622">
        <f t="shared" si="225"/>
        <v>2</v>
      </c>
      <c r="J2249" s="29" t="str">
        <f t="shared" si="221"/>
        <v/>
      </c>
      <c r="K2249" s="29" t="str">
        <f t="shared" si="222"/>
        <v/>
      </c>
      <c r="L2249" s="29" t="str">
        <f t="shared" si="223"/>
        <v/>
      </c>
      <c r="M2249" s="29" t="str">
        <f t="shared" si="224"/>
        <v/>
      </c>
    </row>
    <row r="2250" spans="3:13" x14ac:dyDescent="0.2">
      <c r="C2250" s="25" t="str">
        <f t="shared" si="220"/>
        <v/>
      </c>
      <c r="E2250" s="622">
        <f t="shared" si="225"/>
        <v>2</v>
      </c>
      <c r="J2250" s="29" t="str">
        <f t="shared" si="221"/>
        <v/>
      </c>
      <c r="K2250" s="29" t="str">
        <f t="shared" si="222"/>
        <v/>
      </c>
      <c r="L2250" s="29" t="str">
        <f t="shared" si="223"/>
        <v/>
      </c>
      <c r="M2250" s="29" t="str">
        <f t="shared" si="224"/>
        <v/>
      </c>
    </row>
    <row r="2251" spans="3:13" x14ac:dyDescent="0.2">
      <c r="C2251" s="25" t="str">
        <f t="shared" si="220"/>
        <v/>
      </c>
      <c r="E2251" s="622">
        <f t="shared" si="225"/>
        <v>2</v>
      </c>
      <c r="J2251" s="29" t="str">
        <f t="shared" si="221"/>
        <v/>
      </c>
      <c r="K2251" s="29" t="str">
        <f t="shared" si="222"/>
        <v/>
      </c>
      <c r="L2251" s="29" t="str">
        <f t="shared" si="223"/>
        <v/>
      </c>
      <c r="M2251" s="29" t="str">
        <f t="shared" si="224"/>
        <v/>
      </c>
    </row>
    <row r="2252" spans="3:13" x14ac:dyDescent="0.2">
      <c r="C2252" s="25" t="str">
        <f t="shared" si="220"/>
        <v/>
      </c>
      <c r="E2252" s="622">
        <f t="shared" si="225"/>
        <v>2</v>
      </c>
      <c r="J2252" s="29" t="str">
        <f t="shared" si="221"/>
        <v/>
      </c>
      <c r="K2252" s="29" t="str">
        <f t="shared" si="222"/>
        <v/>
      </c>
      <c r="L2252" s="29" t="str">
        <f t="shared" si="223"/>
        <v/>
      </c>
      <c r="M2252" s="29" t="str">
        <f t="shared" si="224"/>
        <v/>
      </c>
    </row>
    <row r="2253" spans="3:13" x14ac:dyDescent="0.2">
      <c r="C2253" s="25" t="str">
        <f t="shared" si="220"/>
        <v/>
      </c>
      <c r="E2253" s="622">
        <f t="shared" si="225"/>
        <v>2</v>
      </c>
      <c r="J2253" s="29" t="str">
        <f t="shared" si="221"/>
        <v/>
      </c>
      <c r="K2253" s="29" t="str">
        <f t="shared" si="222"/>
        <v/>
      </c>
      <c r="L2253" s="29" t="str">
        <f t="shared" si="223"/>
        <v/>
      </c>
      <c r="M2253" s="29" t="str">
        <f t="shared" si="224"/>
        <v/>
      </c>
    </row>
    <row r="2254" spans="3:13" x14ac:dyDescent="0.2">
      <c r="C2254" s="25" t="str">
        <f t="shared" si="220"/>
        <v/>
      </c>
      <c r="E2254" s="622">
        <f t="shared" si="225"/>
        <v>2</v>
      </c>
      <c r="J2254" s="29" t="str">
        <f t="shared" si="221"/>
        <v/>
      </c>
      <c r="K2254" s="29" t="str">
        <f t="shared" si="222"/>
        <v/>
      </c>
      <c r="L2254" s="29" t="str">
        <f t="shared" si="223"/>
        <v/>
      </c>
      <c r="M2254" s="29" t="str">
        <f t="shared" si="224"/>
        <v/>
      </c>
    </row>
    <row r="2255" spans="3:13" x14ac:dyDescent="0.2">
      <c r="C2255" s="25" t="str">
        <f t="shared" si="220"/>
        <v/>
      </c>
      <c r="E2255" s="622">
        <f t="shared" si="225"/>
        <v>2</v>
      </c>
      <c r="J2255" s="29" t="str">
        <f t="shared" si="221"/>
        <v/>
      </c>
      <c r="K2255" s="29" t="str">
        <f t="shared" si="222"/>
        <v/>
      </c>
      <c r="L2255" s="29" t="str">
        <f t="shared" si="223"/>
        <v/>
      </c>
      <c r="M2255" s="29" t="str">
        <f t="shared" si="224"/>
        <v/>
      </c>
    </row>
    <row r="2256" spans="3:13" x14ac:dyDescent="0.2">
      <c r="C2256" s="25" t="str">
        <f t="shared" si="220"/>
        <v/>
      </c>
      <c r="E2256" s="622">
        <f t="shared" si="225"/>
        <v>2</v>
      </c>
      <c r="J2256" s="29" t="str">
        <f t="shared" si="221"/>
        <v/>
      </c>
      <c r="K2256" s="29" t="str">
        <f t="shared" si="222"/>
        <v/>
      </c>
      <c r="L2256" s="29" t="str">
        <f t="shared" si="223"/>
        <v/>
      </c>
      <c r="M2256" s="29" t="str">
        <f t="shared" si="224"/>
        <v/>
      </c>
    </row>
    <row r="2257" spans="3:13" x14ac:dyDescent="0.2">
      <c r="C2257" s="25" t="str">
        <f t="shared" si="220"/>
        <v/>
      </c>
      <c r="E2257" s="622">
        <f t="shared" si="225"/>
        <v>2</v>
      </c>
      <c r="J2257" s="29" t="str">
        <f t="shared" si="221"/>
        <v/>
      </c>
      <c r="K2257" s="29" t="str">
        <f t="shared" si="222"/>
        <v/>
      </c>
      <c r="L2257" s="29" t="str">
        <f t="shared" si="223"/>
        <v/>
      </c>
      <c r="M2257" s="29" t="str">
        <f t="shared" si="224"/>
        <v/>
      </c>
    </row>
    <row r="2258" spans="3:13" x14ac:dyDescent="0.2">
      <c r="C2258" s="25" t="str">
        <f t="shared" si="220"/>
        <v/>
      </c>
      <c r="E2258" s="622">
        <f t="shared" si="225"/>
        <v>2</v>
      </c>
      <c r="J2258" s="29" t="str">
        <f t="shared" si="221"/>
        <v/>
      </c>
      <c r="K2258" s="29" t="str">
        <f t="shared" si="222"/>
        <v/>
      </c>
      <c r="L2258" s="29" t="str">
        <f t="shared" si="223"/>
        <v/>
      </c>
      <c r="M2258" s="29" t="str">
        <f t="shared" si="224"/>
        <v/>
      </c>
    </row>
    <row r="2259" spans="3:13" x14ac:dyDescent="0.2">
      <c r="C2259" s="25" t="str">
        <f t="shared" si="220"/>
        <v/>
      </c>
      <c r="E2259" s="622">
        <f t="shared" si="225"/>
        <v>2</v>
      </c>
      <c r="J2259" s="29" t="str">
        <f t="shared" si="221"/>
        <v/>
      </c>
      <c r="K2259" s="29" t="str">
        <f t="shared" si="222"/>
        <v/>
      </c>
      <c r="L2259" s="29" t="str">
        <f t="shared" si="223"/>
        <v/>
      </c>
      <c r="M2259" s="29" t="str">
        <f t="shared" si="224"/>
        <v/>
      </c>
    </row>
    <row r="2260" spans="3:13" x14ac:dyDescent="0.2">
      <c r="C2260" s="25" t="str">
        <f t="shared" si="220"/>
        <v/>
      </c>
      <c r="E2260" s="622">
        <f t="shared" si="225"/>
        <v>2</v>
      </c>
      <c r="J2260" s="29" t="str">
        <f t="shared" si="221"/>
        <v/>
      </c>
      <c r="K2260" s="29" t="str">
        <f t="shared" si="222"/>
        <v/>
      </c>
      <c r="L2260" s="29" t="str">
        <f t="shared" si="223"/>
        <v/>
      </c>
      <c r="M2260" s="29" t="str">
        <f t="shared" si="224"/>
        <v/>
      </c>
    </row>
    <row r="2261" spans="3:13" x14ac:dyDescent="0.2">
      <c r="C2261" s="25" t="str">
        <f t="shared" si="220"/>
        <v/>
      </c>
      <c r="E2261" s="622">
        <f t="shared" si="225"/>
        <v>2</v>
      </c>
      <c r="J2261" s="29" t="str">
        <f t="shared" si="221"/>
        <v/>
      </c>
      <c r="K2261" s="29" t="str">
        <f t="shared" si="222"/>
        <v/>
      </c>
      <c r="L2261" s="29" t="str">
        <f t="shared" si="223"/>
        <v/>
      </c>
      <c r="M2261" s="29" t="str">
        <f t="shared" si="224"/>
        <v/>
      </c>
    </row>
    <row r="2262" spans="3:13" x14ac:dyDescent="0.2">
      <c r="C2262" s="25" t="str">
        <f t="shared" si="220"/>
        <v/>
      </c>
      <c r="E2262" s="622">
        <f t="shared" si="225"/>
        <v>2</v>
      </c>
      <c r="J2262" s="29" t="str">
        <f t="shared" si="221"/>
        <v/>
      </c>
      <c r="K2262" s="29" t="str">
        <f t="shared" si="222"/>
        <v/>
      </c>
      <c r="L2262" s="29" t="str">
        <f t="shared" si="223"/>
        <v/>
      </c>
      <c r="M2262" s="29" t="str">
        <f t="shared" si="224"/>
        <v/>
      </c>
    </row>
    <row r="2263" spans="3:13" x14ac:dyDescent="0.2">
      <c r="C2263" s="25" t="str">
        <f t="shared" si="220"/>
        <v/>
      </c>
      <c r="E2263" s="622">
        <f t="shared" si="225"/>
        <v>2</v>
      </c>
      <c r="J2263" s="29" t="str">
        <f t="shared" si="221"/>
        <v/>
      </c>
      <c r="K2263" s="29" t="str">
        <f t="shared" si="222"/>
        <v/>
      </c>
      <c r="L2263" s="29" t="str">
        <f t="shared" si="223"/>
        <v/>
      </c>
      <c r="M2263" s="29" t="str">
        <f t="shared" si="224"/>
        <v/>
      </c>
    </row>
    <row r="2264" spans="3:13" x14ac:dyDescent="0.2">
      <c r="C2264" s="25" t="str">
        <f t="shared" si="220"/>
        <v/>
      </c>
      <c r="E2264" s="622">
        <f t="shared" si="225"/>
        <v>2</v>
      </c>
      <c r="J2264" s="29" t="str">
        <f t="shared" si="221"/>
        <v/>
      </c>
      <c r="K2264" s="29" t="str">
        <f t="shared" si="222"/>
        <v/>
      </c>
      <c r="L2264" s="29" t="str">
        <f t="shared" si="223"/>
        <v/>
      </c>
      <c r="M2264" s="29" t="str">
        <f t="shared" si="224"/>
        <v/>
      </c>
    </row>
    <row r="2265" spans="3:13" x14ac:dyDescent="0.2">
      <c r="C2265" s="25" t="str">
        <f t="shared" si="220"/>
        <v/>
      </c>
      <c r="E2265" s="622">
        <f t="shared" si="225"/>
        <v>2</v>
      </c>
      <c r="J2265" s="29" t="str">
        <f t="shared" si="221"/>
        <v/>
      </c>
      <c r="K2265" s="29" t="str">
        <f t="shared" si="222"/>
        <v/>
      </c>
      <c r="L2265" s="29" t="str">
        <f t="shared" si="223"/>
        <v/>
      </c>
      <c r="M2265" s="29" t="str">
        <f t="shared" si="224"/>
        <v/>
      </c>
    </row>
    <row r="2266" spans="3:13" x14ac:dyDescent="0.2">
      <c r="C2266" s="25" t="str">
        <f t="shared" si="220"/>
        <v/>
      </c>
      <c r="E2266" s="622">
        <f t="shared" si="225"/>
        <v>2</v>
      </c>
      <c r="J2266" s="29" t="str">
        <f t="shared" si="221"/>
        <v/>
      </c>
      <c r="K2266" s="29" t="str">
        <f t="shared" si="222"/>
        <v/>
      </c>
      <c r="L2266" s="29" t="str">
        <f t="shared" si="223"/>
        <v/>
      </c>
      <c r="M2266" s="29" t="str">
        <f t="shared" si="224"/>
        <v/>
      </c>
    </row>
    <row r="2267" spans="3:13" x14ac:dyDescent="0.2">
      <c r="C2267" s="25" t="str">
        <f t="shared" si="220"/>
        <v/>
      </c>
      <c r="E2267" s="622">
        <f t="shared" si="225"/>
        <v>2</v>
      </c>
      <c r="J2267" s="29" t="str">
        <f t="shared" si="221"/>
        <v/>
      </c>
      <c r="K2267" s="29" t="str">
        <f t="shared" si="222"/>
        <v/>
      </c>
      <c r="L2267" s="29" t="str">
        <f t="shared" si="223"/>
        <v/>
      </c>
      <c r="M2267" s="29" t="str">
        <f t="shared" si="224"/>
        <v/>
      </c>
    </row>
    <row r="2268" spans="3:13" x14ac:dyDescent="0.2">
      <c r="C2268" s="25" t="str">
        <f t="shared" si="220"/>
        <v/>
      </c>
      <c r="E2268" s="622">
        <f t="shared" si="225"/>
        <v>2</v>
      </c>
      <c r="J2268" s="29" t="str">
        <f t="shared" si="221"/>
        <v/>
      </c>
      <c r="K2268" s="29" t="str">
        <f t="shared" si="222"/>
        <v/>
      </c>
      <c r="L2268" s="29" t="str">
        <f t="shared" si="223"/>
        <v/>
      </c>
      <c r="M2268" s="29" t="str">
        <f t="shared" si="224"/>
        <v/>
      </c>
    </row>
    <row r="2269" spans="3:13" x14ac:dyDescent="0.2">
      <c r="C2269" s="25" t="str">
        <f t="shared" si="220"/>
        <v/>
      </c>
      <c r="E2269" s="622">
        <f t="shared" si="225"/>
        <v>2</v>
      </c>
      <c r="J2269" s="29" t="str">
        <f t="shared" si="221"/>
        <v/>
      </c>
      <c r="K2269" s="29" t="str">
        <f t="shared" si="222"/>
        <v/>
      </c>
      <c r="L2269" s="29" t="str">
        <f t="shared" si="223"/>
        <v/>
      </c>
      <c r="M2269" s="29" t="str">
        <f t="shared" si="224"/>
        <v/>
      </c>
    </row>
    <row r="2270" spans="3:13" x14ac:dyDescent="0.2">
      <c r="C2270" s="25" t="str">
        <f t="shared" si="220"/>
        <v/>
      </c>
      <c r="E2270" s="622">
        <f t="shared" si="225"/>
        <v>2</v>
      </c>
      <c r="J2270" s="29" t="str">
        <f t="shared" si="221"/>
        <v/>
      </c>
      <c r="K2270" s="29" t="str">
        <f t="shared" si="222"/>
        <v/>
      </c>
      <c r="L2270" s="29" t="str">
        <f t="shared" si="223"/>
        <v/>
      </c>
      <c r="M2270" s="29" t="str">
        <f t="shared" si="224"/>
        <v/>
      </c>
    </row>
    <row r="2271" spans="3:13" x14ac:dyDescent="0.2">
      <c r="C2271" s="25" t="str">
        <f t="shared" si="220"/>
        <v/>
      </c>
      <c r="E2271" s="622">
        <f t="shared" si="225"/>
        <v>2</v>
      </c>
      <c r="J2271" s="29" t="str">
        <f t="shared" si="221"/>
        <v/>
      </c>
      <c r="K2271" s="29" t="str">
        <f t="shared" si="222"/>
        <v/>
      </c>
      <c r="L2271" s="29" t="str">
        <f t="shared" si="223"/>
        <v/>
      </c>
      <c r="M2271" s="29" t="str">
        <f t="shared" si="224"/>
        <v/>
      </c>
    </row>
    <row r="2272" spans="3:13" x14ac:dyDescent="0.2">
      <c r="C2272" s="25" t="str">
        <f t="shared" si="220"/>
        <v/>
      </c>
      <c r="E2272" s="622">
        <f t="shared" si="225"/>
        <v>2</v>
      </c>
      <c r="J2272" s="29" t="str">
        <f t="shared" si="221"/>
        <v/>
      </c>
      <c r="K2272" s="29" t="str">
        <f t="shared" si="222"/>
        <v/>
      </c>
      <c r="L2272" s="29" t="str">
        <f t="shared" si="223"/>
        <v/>
      </c>
      <c r="M2272" s="29" t="str">
        <f t="shared" si="224"/>
        <v/>
      </c>
    </row>
    <row r="2273" spans="3:13" x14ac:dyDescent="0.2">
      <c r="C2273" s="25" t="str">
        <f t="shared" si="220"/>
        <v/>
      </c>
      <c r="E2273" s="622">
        <f t="shared" si="225"/>
        <v>2</v>
      </c>
      <c r="J2273" s="29" t="str">
        <f t="shared" si="221"/>
        <v/>
      </c>
      <c r="K2273" s="29" t="str">
        <f t="shared" si="222"/>
        <v/>
      </c>
      <c r="L2273" s="29" t="str">
        <f t="shared" si="223"/>
        <v/>
      </c>
      <c r="M2273" s="29" t="str">
        <f t="shared" si="224"/>
        <v/>
      </c>
    </row>
    <row r="2274" spans="3:13" x14ac:dyDescent="0.2">
      <c r="C2274" s="25" t="str">
        <f t="shared" si="220"/>
        <v/>
      </c>
      <c r="E2274" s="622">
        <f t="shared" si="225"/>
        <v>2</v>
      </c>
      <c r="J2274" s="29" t="str">
        <f t="shared" si="221"/>
        <v/>
      </c>
      <c r="K2274" s="29" t="str">
        <f t="shared" si="222"/>
        <v/>
      </c>
      <c r="L2274" s="29" t="str">
        <f t="shared" si="223"/>
        <v/>
      </c>
      <c r="M2274" s="29" t="str">
        <f t="shared" si="224"/>
        <v/>
      </c>
    </row>
    <row r="2275" spans="3:13" x14ac:dyDescent="0.2">
      <c r="C2275" s="25" t="str">
        <f t="shared" si="220"/>
        <v/>
      </c>
      <c r="E2275" s="622">
        <f t="shared" si="225"/>
        <v>2</v>
      </c>
      <c r="J2275" s="29" t="str">
        <f t="shared" si="221"/>
        <v/>
      </c>
      <c r="K2275" s="29" t="str">
        <f t="shared" si="222"/>
        <v/>
      </c>
      <c r="L2275" s="29" t="str">
        <f t="shared" si="223"/>
        <v/>
      </c>
      <c r="M2275" s="29" t="str">
        <f t="shared" si="224"/>
        <v/>
      </c>
    </row>
    <row r="2276" spans="3:13" x14ac:dyDescent="0.2">
      <c r="C2276" s="25" t="str">
        <f t="shared" si="220"/>
        <v/>
      </c>
      <c r="E2276" s="622">
        <f t="shared" si="225"/>
        <v>2</v>
      </c>
      <c r="J2276" s="29" t="str">
        <f t="shared" si="221"/>
        <v/>
      </c>
      <c r="K2276" s="29" t="str">
        <f t="shared" si="222"/>
        <v/>
      </c>
      <c r="L2276" s="29" t="str">
        <f t="shared" si="223"/>
        <v/>
      </c>
      <c r="M2276" s="29" t="str">
        <f t="shared" si="224"/>
        <v/>
      </c>
    </row>
    <row r="2277" spans="3:13" x14ac:dyDescent="0.2">
      <c r="C2277" s="25" t="str">
        <f t="shared" si="220"/>
        <v/>
      </c>
      <c r="E2277" s="622">
        <f t="shared" si="225"/>
        <v>2</v>
      </c>
      <c r="J2277" s="29" t="str">
        <f t="shared" si="221"/>
        <v/>
      </c>
      <c r="K2277" s="29" t="str">
        <f t="shared" si="222"/>
        <v/>
      </c>
      <c r="L2277" s="29" t="str">
        <f t="shared" si="223"/>
        <v/>
      </c>
      <c r="M2277" s="29" t="str">
        <f t="shared" si="224"/>
        <v/>
      </c>
    </row>
    <row r="2278" spans="3:13" x14ac:dyDescent="0.2">
      <c r="C2278" s="25" t="str">
        <f t="shared" si="220"/>
        <v/>
      </c>
      <c r="E2278" s="622">
        <f t="shared" si="225"/>
        <v>2</v>
      </c>
      <c r="J2278" s="29" t="str">
        <f t="shared" si="221"/>
        <v/>
      </c>
      <c r="K2278" s="29" t="str">
        <f t="shared" si="222"/>
        <v/>
      </c>
      <c r="L2278" s="29" t="str">
        <f t="shared" si="223"/>
        <v/>
      </c>
      <c r="M2278" s="29" t="str">
        <f t="shared" si="224"/>
        <v/>
      </c>
    </row>
    <row r="2279" spans="3:13" x14ac:dyDescent="0.2">
      <c r="C2279" s="25" t="str">
        <f t="shared" si="220"/>
        <v/>
      </c>
      <c r="E2279" s="622">
        <f t="shared" si="225"/>
        <v>2</v>
      </c>
      <c r="J2279" s="29" t="str">
        <f t="shared" si="221"/>
        <v/>
      </c>
      <c r="K2279" s="29" t="str">
        <f t="shared" si="222"/>
        <v/>
      </c>
      <c r="L2279" s="29" t="str">
        <f t="shared" si="223"/>
        <v/>
      </c>
      <c r="M2279" s="29" t="str">
        <f t="shared" si="224"/>
        <v/>
      </c>
    </row>
    <row r="2280" spans="3:13" x14ac:dyDescent="0.2">
      <c r="C2280" s="25" t="str">
        <f t="shared" si="220"/>
        <v/>
      </c>
      <c r="E2280" s="622">
        <f t="shared" si="225"/>
        <v>2</v>
      </c>
      <c r="J2280" s="29" t="str">
        <f t="shared" si="221"/>
        <v/>
      </c>
      <c r="K2280" s="29" t="str">
        <f t="shared" si="222"/>
        <v/>
      </c>
      <c r="L2280" s="29" t="str">
        <f t="shared" si="223"/>
        <v/>
      </c>
      <c r="M2280" s="29" t="str">
        <f t="shared" si="224"/>
        <v/>
      </c>
    </row>
    <row r="2281" spans="3:13" x14ac:dyDescent="0.2">
      <c r="C2281" s="25" t="str">
        <f t="shared" si="220"/>
        <v/>
      </c>
      <c r="E2281" s="622">
        <f t="shared" si="225"/>
        <v>2</v>
      </c>
      <c r="J2281" s="29" t="str">
        <f t="shared" si="221"/>
        <v/>
      </c>
      <c r="K2281" s="29" t="str">
        <f t="shared" si="222"/>
        <v/>
      </c>
      <c r="L2281" s="29" t="str">
        <f t="shared" si="223"/>
        <v/>
      </c>
      <c r="M2281" s="29" t="str">
        <f t="shared" si="224"/>
        <v/>
      </c>
    </row>
    <row r="2282" spans="3:13" x14ac:dyDescent="0.2">
      <c r="C2282" s="25" t="str">
        <f t="shared" si="220"/>
        <v/>
      </c>
      <c r="E2282" s="622">
        <f t="shared" si="225"/>
        <v>2</v>
      </c>
      <c r="J2282" s="29" t="str">
        <f t="shared" si="221"/>
        <v/>
      </c>
      <c r="K2282" s="29" t="str">
        <f t="shared" si="222"/>
        <v/>
      </c>
      <c r="L2282" s="29" t="str">
        <f t="shared" si="223"/>
        <v/>
      </c>
      <c r="M2282" s="29" t="str">
        <f t="shared" si="224"/>
        <v/>
      </c>
    </row>
    <row r="2283" spans="3:13" x14ac:dyDescent="0.2">
      <c r="C2283" s="25" t="str">
        <f t="shared" si="220"/>
        <v/>
      </c>
      <c r="E2283" s="622">
        <f t="shared" si="225"/>
        <v>2</v>
      </c>
      <c r="J2283" s="29" t="str">
        <f t="shared" si="221"/>
        <v/>
      </c>
      <c r="K2283" s="29" t="str">
        <f t="shared" si="222"/>
        <v/>
      </c>
      <c r="L2283" s="29" t="str">
        <f t="shared" si="223"/>
        <v/>
      </c>
      <c r="M2283" s="29" t="str">
        <f t="shared" si="224"/>
        <v/>
      </c>
    </row>
    <row r="2284" spans="3:13" x14ac:dyDescent="0.2">
      <c r="C2284" s="25" t="str">
        <f t="shared" ref="C2284:C2347" si="226">IF(ISERROR(VLOOKUP(A2284,Balance,2,FALSE)),"",VLOOKUP(A2284,Balance,2,FALSE))</f>
        <v/>
      </c>
      <c r="E2284" s="622">
        <f t="shared" si="225"/>
        <v>2</v>
      </c>
      <c r="J2284" s="29" t="str">
        <f t="shared" si="221"/>
        <v/>
      </c>
      <c r="K2284" s="29" t="str">
        <f t="shared" si="222"/>
        <v/>
      </c>
      <c r="L2284" s="29" t="str">
        <f t="shared" si="223"/>
        <v/>
      </c>
      <c r="M2284" s="29" t="str">
        <f t="shared" si="224"/>
        <v/>
      </c>
    </row>
    <row r="2285" spans="3:13" x14ac:dyDescent="0.2">
      <c r="C2285" s="25" t="str">
        <f t="shared" si="226"/>
        <v/>
      </c>
      <c r="E2285" s="622">
        <f t="shared" si="225"/>
        <v>2</v>
      </c>
      <c r="J2285" s="29" t="str">
        <f t="shared" ref="J2285:J2348" si="227">IF($B2285="F",$G2285,"")</f>
        <v/>
      </c>
      <c r="K2285" s="29" t="str">
        <f t="shared" ref="K2285:K2348" si="228">IF($B2285="V",$G2285,"")</f>
        <v/>
      </c>
      <c r="L2285" s="29" t="str">
        <f t="shared" ref="L2285:L2348" si="229">IF($B2285="A",$G2285,"")</f>
        <v/>
      </c>
      <c r="M2285" s="29" t="str">
        <f t="shared" ref="M2285:M2348" si="230">IF($B2285="G",$G2285,"")</f>
        <v/>
      </c>
    </row>
    <row r="2286" spans="3:13" x14ac:dyDescent="0.2">
      <c r="C2286" s="25" t="str">
        <f t="shared" si="226"/>
        <v/>
      </c>
      <c r="E2286" s="622">
        <f t="shared" si="225"/>
        <v>2</v>
      </c>
      <c r="J2286" s="29" t="str">
        <f t="shared" si="227"/>
        <v/>
      </c>
      <c r="K2286" s="29" t="str">
        <f t="shared" si="228"/>
        <v/>
      </c>
      <c r="L2286" s="29" t="str">
        <f t="shared" si="229"/>
        <v/>
      </c>
      <c r="M2286" s="29" t="str">
        <f t="shared" si="230"/>
        <v/>
      </c>
    </row>
    <row r="2287" spans="3:13" x14ac:dyDescent="0.2">
      <c r="C2287" s="25" t="str">
        <f t="shared" si="226"/>
        <v/>
      </c>
      <c r="E2287" s="622">
        <f t="shared" si="225"/>
        <v>2</v>
      </c>
      <c r="J2287" s="29" t="str">
        <f t="shared" si="227"/>
        <v/>
      </c>
      <c r="K2287" s="29" t="str">
        <f t="shared" si="228"/>
        <v/>
      </c>
      <c r="L2287" s="29" t="str">
        <f t="shared" si="229"/>
        <v/>
      </c>
      <c r="M2287" s="29" t="str">
        <f t="shared" si="230"/>
        <v/>
      </c>
    </row>
    <row r="2288" spans="3:13" x14ac:dyDescent="0.2">
      <c r="C2288" s="25" t="str">
        <f t="shared" si="226"/>
        <v/>
      </c>
      <c r="E2288" s="622">
        <f t="shared" si="225"/>
        <v>2</v>
      </c>
      <c r="J2288" s="29" t="str">
        <f t="shared" si="227"/>
        <v/>
      </c>
      <c r="K2288" s="29" t="str">
        <f t="shared" si="228"/>
        <v/>
      </c>
      <c r="L2288" s="29" t="str">
        <f t="shared" si="229"/>
        <v/>
      </c>
      <c r="M2288" s="29" t="str">
        <f t="shared" si="230"/>
        <v/>
      </c>
    </row>
    <row r="2289" spans="3:13" x14ac:dyDescent="0.2">
      <c r="C2289" s="25" t="str">
        <f t="shared" si="226"/>
        <v/>
      </c>
      <c r="E2289" s="622">
        <f t="shared" si="225"/>
        <v>2</v>
      </c>
      <c r="J2289" s="29" t="str">
        <f t="shared" si="227"/>
        <v/>
      </c>
      <c r="K2289" s="29" t="str">
        <f t="shared" si="228"/>
        <v/>
      </c>
      <c r="L2289" s="29" t="str">
        <f t="shared" si="229"/>
        <v/>
      </c>
      <c r="M2289" s="29" t="str">
        <f t="shared" si="230"/>
        <v/>
      </c>
    </row>
    <row r="2290" spans="3:13" x14ac:dyDescent="0.2">
      <c r="C2290" s="25" t="str">
        <f t="shared" si="226"/>
        <v/>
      </c>
      <c r="E2290" s="622">
        <f t="shared" ref="E2290:E2353" si="231">IF(MID(D2290,6,3)="000",1,2)</f>
        <v>2</v>
      </c>
      <c r="J2290" s="29" t="str">
        <f t="shared" si="227"/>
        <v/>
      </c>
      <c r="K2290" s="29" t="str">
        <f t="shared" si="228"/>
        <v/>
      </c>
      <c r="L2290" s="29" t="str">
        <f t="shared" si="229"/>
        <v/>
      </c>
      <c r="M2290" s="29" t="str">
        <f t="shared" si="230"/>
        <v/>
      </c>
    </row>
    <row r="2291" spans="3:13" x14ac:dyDescent="0.2">
      <c r="C2291" s="25" t="str">
        <f t="shared" si="226"/>
        <v/>
      </c>
      <c r="E2291" s="622">
        <f t="shared" si="231"/>
        <v>2</v>
      </c>
      <c r="J2291" s="29" t="str">
        <f t="shared" si="227"/>
        <v/>
      </c>
      <c r="K2291" s="29" t="str">
        <f t="shared" si="228"/>
        <v/>
      </c>
      <c r="L2291" s="29" t="str">
        <f t="shared" si="229"/>
        <v/>
      </c>
      <c r="M2291" s="29" t="str">
        <f t="shared" si="230"/>
        <v/>
      </c>
    </row>
    <row r="2292" spans="3:13" x14ac:dyDescent="0.2">
      <c r="C2292" s="25" t="str">
        <f t="shared" si="226"/>
        <v/>
      </c>
      <c r="E2292" s="622">
        <f t="shared" si="231"/>
        <v>2</v>
      </c>
      <c r="J2292" s="29" t="str">
        <f t="shared" si="227"/>
        <v/>
      </c>
      <c r="K2292" s="29" t="str">
        <f t="shared" si="228"/>
        <v/>
      </c>
      <c r="L2292" s="29" t="str">
        <f t="shared" si="229"/>
        <v/>
      </c>
      <c r="M2292" s="29" t="str">
        <f t="shared" si="230"/>
        <v/>
      </c>
    </row>
    <row r="2293" spans="3:13" x14ac:dyDescent="0.2">
      <c r="C2293" s="25" t="str">
        <f t="shared" si="226"/>
        <v/>
      </c>
      <c r="E2293" s="622">
        <f t="shared" si="231"/>
        <v>2</v>
      </c>
      <c r="J2293" s="29" t="str">
        <f t="shared" si="227"/>
        <v/>
      </c>
      <c r="K2293" s="29" t="str">
        <f t="shared" si="228"/>
        <v/>
      </c>
      <c r="L2293" s="29" t="str">
        <f t="shared" si="229"/>
        <v/>
      </c>
      <c r="M2293" s="29" t="str">
        <f t="shared" si="230"/>
        <v/>
      </c>
    </row>
    <row r="2294" spans="3:13" x14ac:dyDescent="0.2">
      <c r="C2294" s="25" t="str">
        <f t="shared" si="226"/>
        <v/>
      </c>
      <c r="E2294" s="622">
        <f t="shared" si="231"/>
        <v>2</v>
      </c>
      <c r="J2294" s="29" t="str">
        <f t="shared" si="227"/>
        <v/>
      </c>
      <c r="K2294" s="29" t="str">
        <f t="shared" si="228"/>
        <v/>
      </c>
      <c r="L2294" s="29" t="str">
        <f t="shared" si="229"/>
        <v/>
      </c>
      <c r="M2294" s="29" t="str">
        <f t="shared" si="230"/>
        <v/>
      </c>
    </row>
    <row r="2295" spans="3:13" x14ac:dyDescent="0.2">
      <c r="C2295" s="25" t="str">
        <f t="shared" si="226"/>
        <v/>
      </c>
      <c r="E2295" s="622">
        <f t="shared" si="231"/>
        <v>2</v>
      </c>
      <c r="J2295" s="29" t="str">
        <f t="shared" si="227"/>
        <v/>
      </c>
      <c r="K2295" s="29" t="str">
        <f t="shared" si="228"/>
        <v/>
      </c>
      <c r="L2295" s="29" t="str">
        <f t="shared" si="229"/>
        <v/>
      </c>
      <c r="M2295" s="29" t="str">
        <f t="shared" si="230"/>
        <v/>
      </c>
    </row>
    <row r="2296" spans="3:13" x14ac:dyDescent="0.2">
      <c r="C2296" s="25" t="str">
        <f t="shared" si="226"/>
        <v/>
      </c>
      <c r="E2296" s="622">
        <f t="shared" si="231"/>
        <v>2</v>
      </c>
      <c r="J2296" s="29" t="str">
        <f t="shared" si="227"/>
        <v/>
      </c>
      <c r="K2296" s="29" t="str">
        <f t="shared" si="228"/>
        <v/>
      </c>
      <c r="L2296" s="29" t="str">
        <f t="shared" si="229"/>
        <v/>
      </c>
      <c r="M2296" s="29" t="str">
        <f t="shared" si="230"/>
        <v/>
      </c>
    </row>
    <row r="2297" spans="3:13" x14ac:dyDescent="0.2">
      <c r="C2297" s="25" t="str">
        <f t="shared" si="226"/>
        <v/>
      </c>
      <c r="E2297" s="622">
        <f t="shared" si="231"/>
        <v>2</v>
      </c>
      <c r="J2297" s="29" t="str">
        <f t="shared" si="227"/>
        <v/>
      </c>
      <c r="K2297" s="29" t="str">
        <f t="shared" si="228"/>
        <v/>
      </c>
      <c r="L2297" s="29" t="str">
        <f t="shared" si="229"/>
        <v/>
      </c>
      <c r="M2297" s="29" t="str">
        <f t="shared" si="230"/>
        <v/>
      </c>
    </row>
    <row r="2298" spans="3:13" x14ac:dyDescent="0.2">
      <c r="C2298" s="25" t="str">
        <f t="shared" si="226"/>
        <v/>
      </c>
      <c r="E2298" s="622">
        <f t="shared" si="231"/>
        <v>2</v>
      </c>
      <c r="J2298" s="29" t="str">
        <f t="shared" si="227"/>
        <v/>
      </c>
      <c r="K2298" s="29" t="str">
        <f t="shared" si="228"/>
        <v/>
      </c>
      <c r="L2298" s="29" t="str">
        <f t="shared" si="229"/>
        <v/>
      </c>
      <c r="M2298" s="29" t="str">
        <f t="shared" si="230"/>
        <v/>
      </c>
    </row>
    <row r="2299" spans="3:13" x14ac:dyDescent="0.2">
      <c r="C2299" s="25" t="str">
        <f t="shared" si="226"/>
        <v/>
      </c>
      <c r="E2299" s="622">
        <f t="shared" si="231"/>
        <v>2</v>
      </c>
      <c r="J2299" s="29" t="str">
        <f t="shared" si="227"/>
        <v/>
      </c>
      <c r="K2299" s="29" t="str">
        <f t="shared" si="228"/>
        <v/>
      </c>
      <c r="L2299" s="29" t="str">
        <f t="shared" si="229"/>
        <v/>
      </c>
      <c r="M2299" s="29" t="str">
        <f t="shared" si="230"/>
        <v/>
      </c>
    </row>
    <row r="2300" spans="3:13" x14ac:dyDescent="0.2">
      <c r="C2300" s="25" t="str">
        <f t="shared" si="226"/>
        <v/>
      </c>
      <c r="E2300" s="622">
        <f t="shared" si="231"/>
        <v>2</v>
      </c>
      <c r="J2300" s="29" t="str">
        <f t="shared" si="227"/>
        <v/>
      </c>
      <c r="K2300" s="29" t="str">
        <f t="shared" si="228"/>
        <v/>
      </c>
      <c r="L2300" s="29" t="str">
        <f t="shared" si="229"/>
        <v/>
      </c>
      <c r="M2300" s="29" t="str">
        <f t="shared" si="230"/>
        <v/>
      </c>
    </row>
    <row r="2301" spans="3:13" x14ac:dyDescent="0.2">
      <c r="C2301" s="25" t="str">
        <f t="shared" si="226"/>
        <v/>
      </c>
      <c r="E2301" s="622">
        <f t="shared" si="231"/>
        <v>2</v>
      </c>
      <c r="J2301" s="29" t="str">
        <f t="shared" si="227"/>
        <v/>
      </c>
      <c r="K2301" s="29" t="str">
        <f t="shared" si="228"/>
        <v/>
      </c>
      <c r="L2301" s="29" t="str">
        <f t="shared" si="229"/>
        <v/>
      </c>
      <c r="M2301" s="29" t="str">
        <f t="shared" si="230"/>
        <v/>
      </c>
    </row>
    <row r="2302" spans="3:13" x14ac:dyDescent="0.2">
      <c r="C2302" s="25" t="str">
        <f t="shared" si="226"/>
        <v/>
      </c>
      <c r="E2302" s="622">
        <f t="shared" si="231"/>
        <v>2</v>
      </c>
      <c r="J2302" s="29" t="str">
        <f t="shared" si="227"/>
        <v/>
      </c>
      <c r="K2302" s="29" t="str">
        <f t="shared" si="228"/>
        <v/>
      </c>
      <c r="L2302" s="29" t="str">
        <f t="shared" si="229"/>
        <v/>
      </c>
      <c r="M2302" s="29" t="str">
        <f t="shared" si="230"/>
        <v/>
      </c>
    </row>
    <row r="2303" spans="3:13" x14ac:dyDescent="0.2">
      <c r="C2303" s="25" t="str">
        <f t="shared" si="226"/>
        <v/>
      </c>
      <c r="E2303" s="622">
        <f t="shared" si="231"/>
        <v>2</v>
      </c>
      <c r="J2303" s="29" t="str">
        <f t="shared" si="227"/>
        <v/>
      </c>
      <c r="K2303" s="29" t="str">
        <f t="shared" si="228"/>
        <v/>
      </c>
      <c r="L2303" s="29" t="str">
        <f t="shared" si="229"/>
        <v/>
      </c>
      <c r="M2303" s="29" t="str">
        <f t="shared" si="230"/>
        <v/>
      </c>
    </row>
    <row r="2304" spans="3:13" x14ac:dyDescent="0.2">
      <c r="C2304" s="25" t="str">
        <f t="shared" si="226"/>
        <v/>
      </c>
      <c r="E2304" s="622">
        <f t="shared" si="231"/>
        <v>2</v>
      </c>
      <c r="J2304" s="29" t="str">
        <f t="shared" si="227"/>
        <v/>
      </c>
      <c r="K2304" s="29" t="str">
        <f t="shared" si="228"/>
        <v/>
      </c>
      <c r="L2304" s="29" t="str">
        <f t="shared" si="229"/>
        <v/>
      </c>
      <c r="M2304" s="29" t="str">
        <f t="shared" si="230"/>
        <v/>
      </c>
    </row>
    <row r="2305" spans="3:13" x14ac:dyDescent="0.2">
      <c r="C2305" s="25" t="str">
        <f t="shared" si="226"/>
        <v/>
      </c>
      <c r="E2305" s="622">
        <f t="shared" si="231"/>
        <v>2</v>
      </c>
      <c r="J2305" s="29" t="str">
        <f t="shared" si="227"/>
        <v/>
      </c>
      <c r="K2305" s="29" t="str">
        <f t="shared" si="228"/>
        <v/>
      </c>
      <c r="L2305" s="29" t="str">
        <f t="shared" si="229"/>
        <v/>
      </c>
      <c r="M2305" s="29" t="str">
        <f t="shared" si="230"/>
        <v/>
      </c>
    </row>
    <row r="2306" spans="3:13" x14ac:dyDescent="0.2">
      <c r="C2306" s="25" t="str">
        <f t="shared" si="226"/>
        <v/>
      </c>
      <c r="E2306" s="622">
        <f t="shared" si="231"/>
        <v>2</v>
      </c>
      <c r="J2306" s="29" t="str">
        <f t="shared" si="227"/>
        <v/>
      </c>
      <c r="K2306" s="29" t="str">
        <f t="shared" si="228"/>
        <v/>
      </c>
      <c r="L2306" s="29" t="str">
        <f t="shared" si="229"/>
        <v/>
      </c>
      <c r="M2306" s="29" t="str">
        <f t="shared" si="230"/>
        <v/>
      </c>
    </row>
    <row r="2307" spans="3:13" x14ac:dyDescent="0.2">
      <c r="C2307" s="25" t="str">
        <f t="shared" si="226"/>
        <v/>
      </c>
      <c r="E2307" s="622">
        <f t="shared" si="231"/>
        <v>2</v>
      </c>
      <c r="J2307" s="29" t="str">
        <f t="shared" si="227"/>
        <v/>
      </c>
      <c r="K2307" s="29" t="str">
        <f t="shared" si="228"/>
        <v/>
      </c>
      <c r="L2307" s="29" t="str">
        <f t="shared" si="229"/>
        <v/>
      </c>
      <c r="M2307" s="29" t="str">
        <f t="shared" si="230"/>
        <v/>
      </c>
    </row>
    <row r="2308" spans="3:13" x14ac:dyDescent="0.2">
      <c r="C2308" s="25" t="str">
        <f t="shared" si="226"/>
        <v/>
      </c>
      <c r="E2308" s="622">
        <f t="shared" si="231"/>
        <v>2</v>
      </c>
      <c r="J2308" s="29" t="str">
        <f t="shared" si="227"/>
        <v/>
      </c>
      <c r="K2308" s="29" t="str">
        <f t="shared" si="228"/>
        <v/>
      </c>
      <c r="L2308" s="29" t="str">
        <f t="shared" si="229"/>
        <v/>
      </c>
      <c r="M2308" s="29" t="str">
        <f t="shared" si="230"/>
        <v/>
      </c>
    </row>
    <row r="2309" spans="3:13" x14ac:dyDescent="0.2">
      <c r="C2309" s="25" t="str">
        <f t="shared" si="226"/>
        <v/>
      </c>
      <c r="E2309" s="622">
        <f t="shared" si="231"/>
        <v>2</v>
      </c>
      <c r="J2309" s="29" t="str">
        <f t="shared" si="227"/>
        <v/>
      </c>
      <c r="K2309" s="29" t="str">
        <f t="shared" si="228"/>
        <v/>
      </c>
      <c r="L2309" s="29" t="str">
        <f t="shared" si="229"/>
        <v/>
      </c>
      <c r="M2309" s="29" t="str">
        <f t="shared" si="230"/>
        <v/>
      </c>
    </row>
    <row r="2310" spans="3:13" x14ac:dyDescent="0.2">
      <c r="C2310" s="25" t="str">
        <f t="shared" si="226"/>
        <v/>
      </c>
      <c r="E2310" s="622">
        <f t="shared" si="231"/>
        <v>2</v>
      </c>
      <c r="J2310" s="29" t="str">
        <f t="shared" si="227"/>
        <v/>
      </c>
      <c r="K2310" s="29" t="str">
        <f t="shared" si="228"/>
        <v/>
      </c>
      <c r="L2310" s="29" t="str">
        <f t="shared" si="229"/>
        <v/>
      </c>
      <c r="M2310" s="29" t="str">
        <f t="shared" si="230"/>
        <v/>
      </c>
    </row>
    <row r="2311" spans="3:13" x14ac:dyDescent="0.2">
      <c r="C2311" s="25" t="str">
        <f t="shared" si="226"/>
        <v/>
      </c>
      <c r="E2311" s="622">
        <f t="shared" si="231"/>
        <v>2</v>
      </c>
      <c r="J2311" s="29" t="str">
        <f t="shared" si="227"/>
        <v/>
      </c>
      <c r="K2311" s="29" t="str">
        <f t="shared" si="228"/>
        <v/>
      </c>
      <c r="L2311" s="29" t="str">
        <f t="shared" si="229"/>
        <v/>
      </c>
      <c r="M2311" s="29" t="str">
        <f t="shared" si="230"/>
        <v/>
      </c>
    </row>
    <row r="2312" spans="3:13" x14ac:dyDescent="0.2">
      <c r="C2312" s="25" t="str">
        <f t="shared" si="226"/>
        <v/>
      </c>
      <c r="E2312" s="622">
        <f t="shared" si="231"/>
        <v>2</v>
      </c>
      <c r="J2312" s="29" t="str">
        <f t="shared" si="227"/>
        <v/>
      </c>
      <c r="K2312" s="29" t="str">
        <f t="shared" si="228"/>
        <v/>
      </c>
      <c r="L2312" s="29" t="str">
        <f t="shared" si="229"/>
        <v/>
      </c>
      <c r="M2312" s="29" t="str">
        <f t="shared" si="230"/>
        <v/>
      </c>
    </row>
    <row r="2313" spans="3:13" x14ac:dyDescent="0.2">
      <c r="C2313" s="25" t="str">
        <f t="shared" si="226"/>
        <v/>
      </c>
      <c r="E2313" s="622">
        <f t="shared" si="231"/>
        <v>2</v>
      </c>
      <c r="J2313" s="29" t="str">
        <f t="shared" si="227"/>
        <v/>
      </c>
      <c r="K2313" s="29" t="str">
        <f t="shared" si="228"/>
        <v/>
      </c>
      <c r="L2313" s="29" t="str">
        <f t="shared" si="229"/>
        <v/>
      </c>
      <c r="M2313" s="29" t="str">
        <f t="shared" si="230"/>
        <v/>
      </c>
    </row>
    <row r="2314" spans="3:13" x14ac:dyDescent="0.2">
      <c r="C2314" s="25" t="str">
        <f t="shared" si="226"/>
        <v/>
      </c>
      <c r="E2314" s="622">
        <f t="shared" si="231"/>
        <v>2</v>
      </c>
      <c r="J2314" s="29" t="str">
        <f t="shared" si="227"/>
        <v/>
      </c>
      <c r="K2314" s="29" t="str">
        <f t="shared" si="228"/>
        <v/>
      </c>
      <c r="L2314" s="29" t="str">
        <f t="shared" si="229"/>
        <v/>
      </c>
      <c r="M2314" s="29" t="str">
        <f t="shared" si="230"/>
        <v/>
      </c>
    </row>
    <row r="2315" spans="3:13" x14ac:dyDescent="0.2">
      <c r="C2315" s="25" t="str">
        <f t="shared" si="226"/>
        <v/>
      </c>
      <c r="E2315" s="622">
        <f t="shared" si="231"/>
        <v>2</v>
      </c>
      <c r="J2315" s="29" t="str">
        <f t="shared" si="227"/>
        <v/>
      </c>
      <c r="K2315" s="29" t="str">
        <f t="shared" si="228"/>
        <v/>
      </c>
      <c r="L2315" s="29" t="str">
        <f t="shared" si="229"/>
        <v/>
      </c>
      <c r="M2315" s="29" t="str">
        <f t="shared" si="230"/>
        <v/>
      </c>
    </row>
    <row r="2316" spans="3:13" x14ac:dyDescent="0.2">
      <c r="C2316" s="25" t="str">
        <f t="shared" si="226"/>
        <v/>
      </c>
      <c r="E2316" s="622">
        <f t="shared" si="231"/>
        <v>2</v>
      </c>
      <c r="J2316" s="29" t="str">
        <f t="shared" si="227"/>
        <v/>
      </c>
      <c r="K2316" s="29" t="str">
        <f t="shared" si="228"/>
        <v/>
      </c>
      <c r="L2316" s="29" t="str">
        <f t="shared" si="229"/>
        <v/>
      </c>
      <c r="M2316" s="29" t="str">
        <f t="shared" si="230"/>
        <v/>
      </c>
    </row>
    <row r="2317" spans="3:13" x14ac:dyDescent="0.2">
      <c r="C2317" s="25" t="str">
        <f t="shared" si="226"/>
        <v/>
      </c>
      <c r="E2317" s="622">
        <f t="shared" si="231"/>
        <v>2</v>
      </c>
      <c r="J2317" s="29" t="str">
        <f t="shared" si="227"/>
        <v/>
      </c>
      <c r="K2317" s="29" t="str">
        <f t="shared" si="228"/>
        <v/>
      </c>
      <c r="L2317" s="29" t="str">
        <f t="shared" si="229"/>
        <v/>
      </c>
      <c r="M2317" s="29" t="str">
        <f t="shared" si="230"/>
        <v/>
      </c>
    </row>
    <row r="2318" spans="3:13" x14ac:dyDescent="0.2">
      <c r="C2318" s="25" t="str">
        <f t="shared" si="226"/>
        <v/>
      </c>
      <c r="E2318" s="622">
        <f t="shared" si="231"/>
        <v>2</v>
      </c>
      <c r="J2318" s="29" t="str">
        <f t="shared" si="227"/>
        <v/>
      </c>
      <c r="K2318" s="29" t="str">
        <f t="shared" si="228"/>
        <v/>
      </c>
      <c r="L2318" s="29" t="str">
        <f t="shared" si="229"/>
        <v/>
      </c>
      <c r="M2318" s="29" t="str">
        <f t="shared" si="230"/>
        <v/>
      </c>
    </row>
    <row r="2319" spans="3:13" x14ac:dyDescent="0.2">
      <c r="C2319" s="25" t="str">
        <f t="shared" si="226"/>
        <v/>
      </c>
      <c r="E2319" s="622">
        <f t="shared" si="231"/>
        <v>2</v>
      </c>
      <c r="J2319" s="29" t="str">
        <f t="shared" si="227"/>
        <v/>
      </c>
      <c r="K2319" s="29" t="str">
        <f t="shared" si="228"/>
        <v/>
      </c>
      <c r="L2319" s="29" t="str">
        <f t="shared" si="229"/>
        <v/>
      </c>
      <c r="M2319" s="29" t="str">
        <f t="shared" si="230"/>
        <v/>
      </c>
    </row>
    <row r="2320" spans="3:13" x14ac:dyDescent="0.2">
      <c r="C2320" s="25" t="str">
        <f t="shared" si="226"/>
        <v/>
      </c>
      <c r="E2320" s="622">
        <f t="shared" si="231"/>
        <v>2</v>
      </c>
      <c r="J2320" s="29" t="str">
        <f t="shared" si="227"/>
        <v/>
      </c>
      <c r="K2320" s="29" t="str">
        <f t="shared" si="228"/>
        <v/>
      </c>
      <c r="L2320" s="29" t="str">
        <f t="shared" si="229"/>
        <v/>
      </c>
      <c r="M2320" s="29" t="str">
        <f t="shared" si="230"/>
        <v/>
      </c>
    </row>
    <row r="2321" spans="3:13" x14ac:dyDescent="0.2">
      <c r="C2321" s="25" t="str">
        <f t="shared" si="226"/>
        <v/>
      </c>
      <c r="E2321" s="622">
        <f t="shared" si="231"/>
        <v>2</v>
      </c>
      <c r="J2321" s="29" t="str">
        <f t="shared" si="227"/>
        <v/>
      </c>
      <c r="K2321" s="29" t="str">
        <f t="shared" si="228"/>
        <v/>
      </c>
      <c r="L2321" s="29" t="str">
        <f t="shared" si="229"/>
        <v/>
      </c>
      <c r="M2321" s="29" t="str">
        <f t="shared" si="230"/>
        <v/>
      </c>
    </row>
    <row r="2322" spans="3:13" x14ac:dyDescent="0.2">
      <c r="C2322" s="25" t="str">
        <f t="shared" si="226"/>
        <v/>
      </c>
      <c r="E2322" s="622">
        <f t="shared" si="231"/>
        <v>2</v>
      </c>
      <c r="J2322" s="29" t="str">
        <f t="shared" si="227"/>
        <v/>
      </c>
      <c r="K2322" s="29" t="str">
        <f t="shared" si="228"/>
        <v/>
      </c>
      <c r="L2322" s="29" t="str">
        <f t="shared" si="229"/>
        <v/>
      </c>
      <c r="M2322" s="29" t="str">
        <f t="shared" si="230"/>
        <v/>
      </c>
    </row>
    <row r="2323" spans="3:13" x14ac:dyDescent="0.2">
      <c r="C2323" s="25" t="str">
        <f t="shared" si="226"/>
        <v/>
      </c>
      <c r="E2323" s="622">
        <f t="shared" si="231"/>
        <v>2</v>
      </c>
      <c r="J2323" s="29" t="str">
        <f t="shared" si="227"/>
        <v/>
      </c>
      <c r="K2323" s="29" t="str">
        <f t="shared" si="228"/>
        <v/>
      </c>
      <c r="L2323" s="29" t="str">
        <f t="shared" si="229"/>
        <v/>
      </c>
      <c r="M2323" s="29" t="str">
        <f t="shared" si="230"/>
        <v/>
      </c>
    </row>
    <row r="2324" spans="3:13" x14ac:dyDescent="0.2">
      <c r="C2324" s="25" t="str">
        <f t="shared" si="226"/>
        <v/>
      </c>
      <c r="E2324" s="622">
        <f t="shared" si="231"/>
        <v>2</v>
      </c>
      <c r="J2324" s="29" t="str">
        <f t="shared" si="227"/>
        <v/>
      </c>
      <c r="K2324" s="29" t="str">
        <f t="shared" si="228"/>
        <v/>
      </c>
      <c r="L2324" s="29" t="str">
        <f t="shared" si="229"/>
        <v/>
      </c>
      <c r="M2324" s="29" t="str">
        <f t="shared" si="230"/>
        <v/>
      </c>
    </row>
    <row r="2325" spans="3:13" x14ac:dyDescent="0.2">
      <c r="C2325" s="25" t="str">
        <f t="shared" si="226"/>
        <v/>
      </c>
      <c r="E2325" s="622">
        <f t="shared" si="231"/>
        <v>2</v>
      </c>
      <c r="J2325" s="29" t="str">
        <f t="shared" si="227"/>
        <v/>
      </c>
      <c r="K2325" s="29" t="str">
        <f t="shared" si="228"/>
        <v/>
      </c>
      <c r="L2325" s="29" t="str">
        <f t="shared" si="229"/>
        <v/>
      </c>
      <c r="M2325" s="29" t="str">
        <f t="shared" si="230"/>
        <v/>
      </c>
    </row>
    <row r="2326" spans="3:13" x14ac:dyDescent="0.2">
      <c r="C2326" s="25" t="str">
        <f t="shared" si="226"/>
        <v/>
      </c>
      <c r="E2326" s="622">
        <f t="shared" si="231"/>
        <v>2</v>
      </c>
      <c r="J2326" s="29" t="str">
        <f t="shared" si="227"/>
        <v/>
      </c>
      <c r="K2326" s="29" t="str">
        <f t="shared" si="228"/>
        <v/>
      </c>
      <c r="L2326" s="29" t="str">
        <f t="shared" si="229"/>
        <v/>
      </c>
      <c r="M2326" s="29" t="str">
        <f t="shared" si="230"/>
        <v/>
      </c>
    </row>
    <row r="2327" spans="3:13" x14ac:dyDescent="0.2">
      <c r="C2327" s="25" t="str">
        <f t="shared" si="226"/>
        <v/>
      </c>
      <c r="E2327" s="622">
        <f t="shared" si="231"/>
        <v>2</v>
      </c>
      <c r="J2327" s="29" t="str">
        <f t="shared" si="227"/>
        <v/>
      </c>
      <c r="K2327" s="29" t="str">
        <f t="shared" si="228"/>
        <v/>
      </c>
      <c r="L2327" s="29" t="str">
        <f t="shared" si="229"/>
        <v/>
      </c>
      <c r="M2327" s="29" t="str">
        <f t="shared" si="230"/>
        <v/>
      </c>
    </row>
    <row r="2328" spans="3:13" x14ac:dyDescent="0.2">
      <c r="C2328" s="25" t="str">
        <f t="shared" si="226"/>
        <v/>
      </c>
      <c r="E2328" s="622">
        <f t="shared" si="231"/>
        <v>2</v>
      </c>
      <c r="J2328" s="29" t="str">
        <f t="shared" si="227"/>
        <v/>
      </c>
      <c r="K2328" s="29" t="str">
        <f t="shared" si="228"/>
        <v/>
      </c>
      <c r="L2328" s="29" t="str">
        <f t="shared" si="229"/>
        <v/>
      </c>
      <c r="M2328" s="29" t="str">
        <f t="shared" si="230"/>
        <v/>
      </c>
    </row>
    <row r="2329" spans="3:13" x14ac:dyDescent="0.2">
      <c r="C2329" s="25" t="str">
        <f t="shared" si="226"/>
        <v/>
      </c>
      <c r="E2329" s="622">
        <f t="shared" si="231"/>
        <v>2</v>
      </c>
      <c r="J2329" s="29" t="str">
        <f t="shared" si="227"/>
        <v/>
      </c>
      <c r="K2329" s="29" t="str">
        <f t="shared" si="228"/>
        <v/>
      </c>
      <c r="L2329" s="29" t="str">
        <f t="shared" si="229"/>
        <v/>
      </c>
      <c r="M2329" s="29" t="str">
        <f t="shared" si="230"/>
        <v/>
      </c>
    </row>
    <row r="2330" spans="3:13" x14ac:dyDescent="0.2">
      <c r="C2330" s="25" t="str">
        <f t="shared" si="226"/>
        <v/>
      </c>
      <c r="E2330" s="622">
        <f t="shared" si="231"/>
        <v>2</v>
      </c>
      <c r="J2330" s="29" t="str">
        <f t="shared" si="227"/>
        <v/>
      </c>
      <c r="K2330" s="29" t="str">
        <f t="shared" si="228"/>
        <v/>
      </c>
      <c r="L2330" s="29" t="str">
        <f t="shared" si="229"/>
        <v/>
      </c>
      <c r="M2330" s="29" t="str">
        <f t="shared" si="230"/>
        <v/>
      </c>
    </row>
    <row r="2331" spans="3:13" x14ac:dyDescent="0.2">
      <c r="C2331" s="25" t="str">
        <f t="shared" si="226"/>
        <v/>
      </c>
      <c r="E2331" s="622">
        <f t="shared" si="231"/>
        <v>2</v>
      </c>
      <c r="J2331" s="29" t="str">
        <f t="shared" si="227"/>
        <v/>
      </c>
      <c r="K2331" s="29" t="str">
        <f t="shared" si="228"/>
        <v/>
      </c>
      <c r="L2331" s="29" t="str">
        <f t="shared" si="229"/>
        <v/>
      </c>
      <c r="M2331" s="29" t="str">
        <f t="shared" si="230"/>
        <v/>
      </c>
    </row>
    <row r="2332" spans="3:13" x14ac:dyDescent="0.2">
      <c r="C2332" s="25" t="str">
        <f t="shared" si="226"/>
        <v/>
      </c>
      <c r="E2332" s="622">
        <f t="shared" si="231"/>
        <v>2</v>
      </c>
      <c r="J2332" s="29" t="str">
        <f t="shared" si="227"/>
        <v/>
      </c>
      <c r="K2332" s="29" t="str">
        <f t="shared" si="228"/>
        <v/>
      </c>
      <c r="L2332" s="29" t="str">
        <f t="shared" si="229"/>
        <v/>
      </c>
      <c r="M2332" s="29" t="str">
        <f t="shared" si="230"/>
        <v/>
      </c>
    </row>
    <row r="2333" spans="3:13" x14ac:dyDescent="0.2">
      <c r="C2333" s="25" t="str">
        <f t="shared" si="226"/>
        <v/>
      </c>
      <c r="E2333" s="622">
        <f t="shared" si="231"/>
        <v>2</v>
      </c>
      <c r="J2333" s="29" t="str">
        <f t="shared" si="227"/>
        <v/>
      </c>
      <c r="K2333" s="29" t="str">
        <f t="shared" si="228"/>
        <v/>
      </c>
      <c r="L2333" s="29" t="str">
        <f t="shared" si="229"/>
        <v/>
      </c>
      <c r="M2333" s="29" t="str">
        <f t="shared" si="230"/>
        <v/>
      </c>
    </row>
    <row r="2334" spans="3:13" x14ac:dyDescent="0.2">
      <c r="C2334" s="25" t="str">
        <f t="shared" si="226"/>
        <v/>
      </c>
      <c r="E2334" s="622">
        <f t="shared" si="231"/>
        <v>2</v>
      </c>
      <c r="J2334" s="29" t="str">
        <f t="shared" si="227"/>
        <v/>
      </c>
      <c r="K2334" s="29" t="str">
        <f t="shared" si="228"/>
        <v/>
      </c>
      <c r="L2334" s="29" t="str">
        <f t="shared" si="229"/>
        <v/>
      </c>
      <c r="M2334" s="29" t="str">
        <f t="shared" si="230"/>
        <v/>
      </c>
    </row>
    <row r="2335" spans="3:13" x14ac:dyDescent="0.2">
      <c r="C2335" s="25" t="str">
        <f t="shared" si="226"/>
        <v/>
      </c>
      <c r="E2335" s="622">
        <f t="shared" si="231"/>
        <v>2</v>
      </c>
      <c r="J2335" s="29" t="str">
        <f t="shared" si="227"/>
        <v/>
      </c>
      <c r="K2335" s="29" t="str">
        <f t="shared" si="228"/>
        <v/>
      </c>
      <c r="L2335" s="29" t="str">
        <f t="shared" si="229"/>
        <v/>
      </c>
      <c r="M2335" s="29" t="str">
        <f t="shared" si="230"/>
        <v/>
      </c>
    </row>
    <row r="2336" spans="3:13" x14ac:dyDescent="0.2">
      <c r="C2336" s="25" t="str">
        <f t="shared" si="226"/>
        <v/>
      </c>
      <c r="E2336" s="622">
        <f t="shared" si="231"/>
        <v>2</v>
      </c>
      <c r="J2336" s="29" t="str">
        <f t="shared" si="227"/>
        <v/>
      </c>
      <c r="K2336" s="29" t="str">
        <f t="shared" si="228"/>
        <v/>
      </c>
      <c r="L2336" s="29" t="str">
        <f t="shared" si="229"/>
        <v/>
      </c>
      <c r="M2336" s="29" t="str">
        <f t="shared" si="230"/>
        <v/>
      </c>
    </row>
    <row r="2337" spans="3:13" x14ac:dyDescent="0.2">
      <c r="C2337" s="25" t="str">
        <f t="shared" si="226"/>
        <v/>
      </c>
      <c r="E2337" s="622">
        <f t="shared" si="231"/>
        <v>2</v>
      </c>
      <c r="J2337" s="29" t="str">
        <f t="shared" si="227"/>
        <v/>
      </c>
      <c r="K2337" s="29" t="str">
        <f t="shared" si="228"/>
        <v/>
      </c>
      <c r="L2337" s="29" t="str">
        <f t="shared" si="229"/>
        <v/>
      </c>
      <c r="M2337" s="29" t="str">
        <f t="shared" si="230"/>
        <v/>
      </c>
    </row>
    <row r="2338" spans="3:13" x14ac:dyDescent="0.2">
      <c r="C2338" s="25" t="str">
        <f t="shared" si="226"/>
        <v/>
      </c>
      <c r="E2338" s="622">
        <f t="shared" si="231"/>
        <v>2</v>
      </c>
      <c r="J2338" s="29" t="str">
        <f t="shared" si="227"/>
        <v/>
      </c>
      <c r="K2338" s="29" t="str">
        <f t="shared" si="228"/>
        <v/>
      </c>
      <c r="L2338" s="29" t="str">
        <f t="shared" si="229"/>
        <v/>
      </c>
      <c r="M2338" s="29" t="str">
        <f t="shared" si="230"/>
        <v/>
      </c>
    </row>
    <row r="2339" spans="3:13" x14ac:dyDescent="0.2">
      <c r="C2339" s="25" t="str">
        <f t="shared" si="226"/>
        <v/>
      </c>
      <c r="E2339" s="622">
        <f t="shared" si="231"/>
        <v>2</v>
      </c>
      <c r="J2339" s="29" t="str">
        <f t="shared" si="227"/>
        <v/>
      </c>
      <c r="K2339" s="29" t="str">
        <f t="shared" si="228"/>
        <v/>
      </c>
      <c r="L2339" s="29" t="str">
        <f t="shared" si="229"/>
        <v/>
      </c>
      <c r="M2339" s="29" t="str">
        <f t="shared" si="230"/>
        <v/>
      </c>
    </row>
    <row r="2340" spans="3:13" x14ac:dyDescent="0.2">
      <c r="C2340" s="25" t="str">
        <f t="shared" si="226"/>
        <v/>
      </c>
      <c r="E2340" s="622">
        <f t="shared" si="231"/>
        <v>2</v>
      </c>
      <c r="J2340" s="29" t="str">
        <f t="shared" si="227"/>
        <v/>
      </c>
      <c r="K2340" s="29" t="str">
        <f t="shared" si="228"/>
        <v/>
      </c>
      <c r="L2340" s="29" t="str">
        <f t="shared" si="229"/>
        <v/>
      </c>
      <c r="M2340" s="29" t="str">
        <f t="shared" si="230"/>
        <v/>
      </c>
    </row>
    <row r="2341" spans="3:13" x14ac:dyDescent="0.2">
      <c r="C2341" s="25" t="str">
        <f t="shared" si="226"/>
        <v/>
      </c>
      <c r="E2341" s="622">
        <f t="shared" si="231"/>
        <v>2</v>
      </c>
      <c r="J2341" s="29" t="str">
        <f t="shared" si="227"/>
        <v/>
      </c>
      <c r="K2341" s="29" t="str">
        <f t="shared" si="228"/>
        <v/>
      </c>
      <c r="L2341" s="29" t="str">
        <f t="shared" si="229"/>
        <v/>
      </c>
      <c r="M2341" s="29" t="str">
        <f t="shared" si="230"/>
        <v/>
      </c>
    </row>
    <row r="2342" spans="3:13" x14ac:dyDescent="0.2">
      <c r="C2342" s="25" t="str">
        <f t="shared" si="226"/>
        <v/>
      </c>
      <c r="E2342" s="622">
        <f t="shared" si="231"/>
        <v>2</v>
      </c>
      <c r="J2342" s="29" t="str">
        <f t="shared" si="227"/>
        <v/>
      </c>
      <c r="K2342" s="29" t="str">
        <f t="shared" si="228"/>
        <v/>
      </c>
      <c r="L2342" s="29" t="str">
        <f t="shared" si="229"/>
        <v/>
      </c>
      <c r="M2342" s="29" t="str">
        <f t="shared" si="230"/>
        <v/>
      </c>
    </row>
    <row r="2343" spans="3:13" x14ac:dyDescent="0.2">
      <c r="C2343" s="25" t="str">
        <f t="shared" si="226"/>
        <v/>
      </c>
      <c r="E2343" s="622">
        <f t="shared" si="231"/>
        <v>2</v>
      </c>
      <c r="J2343" s="29" t="str">
        <f t="shared" si="227"/>
        <v/>
      </c>
      <c r="K2343" s="29" t="str">
        <f t="shared" si="228"/>
        <v/>
      </c>
      <c r="L2343" s="29" t="str">
        <f t="shared" si="229"/>
        <v/>
      </c>
      <c r="M2343" s="29" t="str">
        <f t="shared" si="230"/>
        <v/>
      </c>
    </row>
    <row r="2344" spans="3:13" x14ac:dyDescent="0.2">
      <c r="C2344" s="25" t="str">
        <f t="shared" si="226"/>
        <v/>
      </c>
      <c r="E2344" s="622">
        <f t="shared" si="231"/>
        <v>2</v>
      </c>
      <c r="J2344" s="29" t="str">
        <f t="shared" si="227"/>
        <v/>
      </c>
      <c r="K2344" s="29" t="str">
        <f t="shared" si="228"/>
        <v/>
      </c>
      <c r="L2344" s="29" t="str">
        <f t="shared" si="229"/>
        <v/>
      </c>
      <c r="M2344" s="29" t="str">
        <f t="shared" si="230"/>
        <v/>
      </c>
    </row>
    <row r="2345" spans="3:13" x14ac:dyDescent="0.2">
      <c r="C2345" s="25" t="str">
        <f t="shared" si="226"/>
        <v/>
      </c>
      <c r="E2345" s="622">
        <f t="shared" si="231"/>
        <v>2</v>
      </c>
      <c r="J2345" s="29" t="str">
        <f t="shared" si="227"/>
        <v/>
      </c>
      <c r="K2345" s="29" t="str">
        <f t="shared" si="228"/>
        <v/>
      </c>
      <c r="L2345" s="29" t="str">
        <f t="shared" si="229"/>
        <v/>
      </c>
      <c r="M2345" s="29" t="str">
        <f t="shared" si="230"/>
        <v/>
      </c>
    </row>
    <row r="2346" spans="3:13" x14ac:dyDescent="0.2">
      <c r="C2346" s="25" t="str">
        <f t="shared" si="226"/>
        <v/>
      </c>
      <c r="E2346" s="622">
        <f t="shared" si="231"/>
        <v>2</v>
      </c>
      <c r="J2346" s="29" t="str">
        <f t="shared" si="227"/>
        <v/>
      </c>
      <c r="K2346" s="29" t="str">
        <f t="shared" si="228"/>
        <v/>
      </c>
      <c r="L2346" s="29" t="str">
        <f t="shared" si="229"/>
        <v/>
      </c>
      <c r="M2346" s="29" t="str">
        <f t="shared" si="230"/>
        <v/>
      </c>
    </row>
    <row r="2347" spans="3:13" x14ac:dyDescent="0.2">
      <c r="C2347" s="25" t="str">
        <f t="shared" si="226"/>
        <v/>
      </c>
      <c r="E2347" s="622">
        <f t="shared" si="231"/>
        <v>2</v>
      </c>
      <c r="J2347" s="29" t="str">
        <f t="shared" si="227"/>
        <v/>
      </c>
      <c r="K2347" s="29" t="str">
        <f t="shared" si="228"/>
        <v/>
      </c>
      <c r="L2347" s="29" t="str">
        <f t="shared" si="229"/>
        <v/>
      </c>
      <c r="M2347" s="29" t="str">
        <f t="shared" si="230"/>
        <v/>
      </c>
    </row>
    <row r="2348" spans="3:13" x14ac:dyDescent="0.2">
      <c r="C2348" s="25" t="str">
        <f t="shared" ref="C2348:C2411" si="232">IF(ISERROR(VLOOKUP(A2348,Balance,2,FALSE)),"",VLOOKUP(A2348,Balance,2,FALSE))</f>
        <v/>
      </c>
      <c r="E2348" s="622">
        <f t="shared" si="231"/>
        <v>2</v>
      </c>
      <c r="J2348" s="29" t="str">
        <f t="shared" si="227"/>
        <v/>
      </c>
      <c r="K2348" s="29" t="str">
        <f t="shared" si="228"/>
        <v/>
      </c>
      <c r="L2348" s="29" t="str">
        <f t="shared" si="229"/>
        <v/>
      </c>
      <c r="M2348" s="29" t="str">
        <f t="shared" si="230"/>
        <v/>
      </c>
    </row>
    <row r="2349" spans="3:13" x14ac:dyDescent="0.2">
      <c r="C2349" s="25" t="str">
        <f t="shared" si="232"/>
        <v/>
      </c>
      <c r="E2349" s="622">
        <f t="shared" si="231"/>
        <v>2</v>
      </c>
      <c r="J2349" s="29" t="str">
        <f t="shared" ref="J2349:J2412" si="233">IF($B2349="F",$G2349,"")</f>
        <v/>
      </c>
      <c r="K2349" s="29" t="str">
        <f t="shared" ref="K2349:K2412" si="234">IF($B2349="V",$G2349,"")</f>
        <v/>
      </c>
      <c r="L2349" s="29" t="str">
        <f t="shared" ref="L2349:L2412" si="235">IF($B2349="A",$G2349,"")</f>
        <v/>
      </c>
      <c r="M2349" s="29" t="str">
        <f t="shared" ref="M2349:M2412" si="236">IF($B2349="G",$G2349,"")</f>
        <v/>
      </c>
    </row>
    <row r="2350" spans="3:13" x14ac:dyDescent="0.2">
      <c r="C2350" s="25" t="str">
        <f t="shared" si="232"/>
        <v/>
      </c>
      <c r="E2350" s="622">
        <f t="shared" si="231"/>
        <v>2</v>
      </c>
      <c r="J2350" s="29" t="str">
        <f t="shared" si="233"/>
        <v/>
      </c>
      <c r="K2350" s="29" t="str">
        <f t="shared" si="234"/>
        <v/>
      </c>
      <c r="L2350" s="29" t="str">
        <f t="shared" si="235"/>
        <v/>
      </c>
      <c r="M2350" s="29" t="str">
        <f t="shared" si="236"/>
        <v/>
      </c>
    </row>
    <row r="2351" spans="3:13" x14ac:dyDescent="0.2">
      <c r="C2351" s="25" t="str">
        <f t="shared" si="232"/>
        <v/>
      </c>
      <c r="E2351" s="622">
        <f t="shared" si="231"/>
        <v>2</v>
      </c>
      <c r="J2351" s="29" t="str">
        <f t="shared" si="233"/>
        <v/>
      </c>
      <c r="K2351" s="29" t="str">
        <f t="shared" si="234"/>
        <v/>
      </c>
      <c r="L2351" s="29" t="str">
        <f t="shared" si="235"/>
        <v/>
      </c>
      <c r="M2351" s="29" t="str">
        <f t="shared" si="236"/>
        <v/>
      </c>
    </row>
    <row r="2352" spans="3:13" x14ac:dyDescent="0.2">
      <c r="C2352" s="25" t="str">
        <f t="shared" si="232"/>
        <v/>
      </c>
      <c r="E2352" s="622">
        <f t="shared" si="231"/>
        <v>2</v>
      </c>
      <c r="J2352" s="29" t="str">
        <f t="shared" si="233"/>
        <v/>
      </c>
      <c r="K2352" s="29" t="str">
        <f t="shared" si="234"/>
        <v/>
      </c>
      <c r="L2352" s="29" t="str">
        <f t="shared" si="235"/>
        <v/>
      </c>
      <c r="M2352" s="29" t="str">
        <f t="shared" si="236"/>
        <v/>
      </c>
    </row>
    <row r="2353" spans="3:13" x14ac:dyDescent="0.2">
      <c r="C2353" s="25" t="str">
        <f t="shared" si="232"/>
        <v/>
      </c>
      <c r="E2353" s="622">
        <f t="shared" si="231"/>
        <v>2</v>
      </c>
      <c r="J2353" s="29" t="str">
        <f t="shared" si="233"/>
        <v/>
      </c>
      <c r="K2353" s="29" t="str">
        <f t="shared" si="234"/>
        <v/>
      </c>
      <c r="L2353" s="29" t="str">
        <f t="shared" si="235"/>
        <v/>
      </c>
      <c r="M2353" s="29" t="str">
        <f t="shared" si="236"/>
        <v/>
      </c>
    </row>
    <row r="2354" spans="3:13" x14ac:dyDescent="0.2">
      <c r="C2354" s="25" t="str">
        <f t="shared" si="232"/>
        <v/>
      </c>
      <c r="E2354" s="622">
        <f t="shared" ref="E2354:E2417" si="237">IF(MID(D2354,6,3)="000",1,2)</f>
        <v>2</v>
      </c>
      <c r="J2354" s="29" t="str">
        <f t="shared" si="233"/>
        <v/>
      </c>
      <c r="K2354" s="29" t="str">
        <f t="shared" si="234"/>
        <v/>
      </c>
      <c r="L2354" s="29" t="str">
        <f t="shared" si="235"/>
        <v/>
      </c>
      <c r="M2354" s="29" t="str">
        <f t="shared" si="236"/>
        <v/>
      </c>
    </row>
    <row r="2355" spans="3:13" x14ac:dyDescent="0.2">
      <c r="C2355" s="25" t="str">
        <f t="shared" si="232"/>
        <v/>
      </c>
      <c r="E2355" s="622">
        <f t="shared" si="237"/>
        <v>2</v>
      </c>
      <c r="J2355" s="29" t="str">
        <f t="shared" si="233"/>
        <v/>
      </c>
      <c r="K2355" s="29" t="str">
        <f t="shared" si="234"/>
        <v/>
      </c>
      <c r="L2355" s="29" t="str">
        <f t="shared" si="235"/>
        <v/>
      </c>
      <c r="M2355" s="29" t="str">
        <f t="shared" si="236"/>
        <v/>
      </c>
    </row>
    <row r="2356" spans="3:13" x14ac:dyDescent="0.2">
      <c r="C2356" s="25" t="str">
        <f t="shared" si="232"/>
        <v/>
      </c>
      <c r="E2356" s="622">
        <f t="shared" si="237"/>
        <v>2</v>
      </c>
      <c r="J2356" s="29" t="str">
        <f t="shared" si="233"/>
        <v/>
      </c>
      <c r="K2356" s="29" t="str">
        <f t="shared" si="234"/>
        <v/>
      </c>
      <c r="L2356" s="29" t="str">
        <f t="shared" si="235"/>
        <v/>
      </c>
      <c r="M2356" s="29" t="str">
        <f t="shared" si="236"/>
        <v/>
      </c>
    </row>
    <row r="2357" spans="3:13" x14ac:dyDescent="0.2">
      <c r="C2357" s="25" t="str">
        <f t="shared" si="232"/>
        <v/>
      </c>
      <c r="E2357" s="622">
        <f t="shared" si="237"/>
        <v>2</v>
      </c>
      <c r="J2357" s="29" t="str">
        <f t="shared" si="233"/>
        <v/>
      </c>
      <c r="K2357" s="29" t="str">
        <f t="shared" si="234"/>
        <v/>
      </c>
      <c r="L2357" s="29" t="str">
        <f t="shared" si="235"/>
        <v/>
      </c>
      <c r="M2357" s="29" t="str">
        <f t="shared" si="236"/>
        <v/>
      </c>
    </row>
    <row r="2358" spans="3:13" x14ac:dyDescent="0.2">
      <c r="C2358" s="25" t="str">
        <f t="shared" si="232"/>
        <v/>
      </c>
      <c r="E2358" s="622">
        <f t="shared" si="237"/>
        <v>2</v>
      </c>
      <c r="J2358" s="29" t="str">
        <f t="shared" si="233"/>
        <v/>
      </c>
      <c r="K2358" s="29" t="str">
        <f t="shared" si="234"/>
        <v/>
      </c>
      <c r="L2358" s="29" t="str">
        <f t="shared" si="235"/>
        <v/>
      </c>
      <c r="M2358" s="29" t="str">
        <f t="shared" si="236"/>
        <v/>
      </c>
    </row>
    <row r="2359" spans="3:13" x14ac:dyDescent="0.2">
      <c r="C2359" s="25" t="str">
        <f t="shared" si="232"/>
        <v/>
      </c>
      <c r="E2359" s="622">
        <f t="shared" si="237"/>
        <v>2</v>
      </c>
      <c r="J2359" s="29" t="str">
        <f t="shared" si="233"/>
        <v/>
      </c>
      <c r="K2359" s="29" t="str">
        <f t="shared" si="234"/>
        <v/>
      </c>
      <c r="L2359" s="29" t="str">
        <f t="shared" si="235"/>
        <v/>
      </c>
      <c r="M2359" s="29" t="str">
        <f t="shared" si="236"/>
        <v/>
      </c>
    </row>
    <row r="2360" spans="3:13" x14ac:dyDescent="0.2">
      <c r="C2360" s="25" t="str">
        <f t="shared" si="232"/>
        <v/>
      </c>
      <c r="E2360" s="622">
        <f t="shared" si="237"/>
        <v>2</v>
      </c>
      <c r="J2360" s="29" t="str">
        <f t="shared" si="233"/>
        <v/>
      </c>
      <c r="K2360" s="29" t="str">
        <f t="shared" si="234"/>
        <v/>
      </c>
      <c r="L2360" s="29" t="str">
        <f t="shared" si="235"/>
        <v/>
      </c>
      <c r="M2360" s="29" t="str">
        <f t="shared" si="236"/>
        <v/>
      </c>
    </row>
    <row r="2361" spans="3:13" x14ac:dyDescent="0.2">
      <c r="C2361" s="25" t="str">
        <f t="shared" si="232"/>
        <v/>
      </c>
      <c r="E2361" s="622">
        <f t="shared" si="237"/>
        <v>2</v>
      </c>
      <c r="J2361" s="29" t="str">
        <f t="shared" si="233"/>
        <v/>
      </c>
      <c r="K2361" s="29" t="str">
        <f t="shared" si="234"/>
        <v/>
      </c>
      <c r="L2361" s="29" t="str">
        <f t="shared" si="235"/>
        <v/>
      </c>
      <c r="M2361" s="29" t="str">
        <f t="shared" si="236"/>
        <v/>
      </c>
    </row>
    <row r="2362" spans="3:13" x14ac:dyDescent="0.2">
      <c r="C2362" s="25" t="str">
        <f t="shared" si="232"/>
        <v/>
      </c>
      <c r="E2362" s="622">
        <f t="shared" si="237"/>
        <v>2</v>
      </c>
      <c r="J2362" s="29" t="str">
        <f t="shared" si="233"/>
        <v/>
      </c>
      <c r="K2362" s="29" t="str">
        <f t="shared" si="234"/>
        <v/>
      </c>
      <c r="L2362" s="29" t="str">
        <f t="shared" si="235"/>
        <v/>
      </c>
      <c r="M2362" s="29" t="str">
        <f t="shared" si="236"/>
        <v/>
      </c>
    </row>
    <row r="2363" spans="3:13" x14ac:dyDescent="0.2">
      <c r="C2363" s="25" t="str">
        <f t="shared" si="232"/>
        <v/>
      </c>
      <c r="E2363" s="622">
        <f t="shared" si="237"/>
        <v>2</v>
      </c>
      <c r="J2363" s="29" t="str">
        <f t="shared" si="233"/>
        <v/>
      </c>
      <c r="K2363" s="29" t="str">
        <f t="shared" si="234"/>
        <v/>
      </c>
      <c r="L2363" s="29" t="str">
        <f t="shared" si="235"/>
        <v/>
      </c>
      <c r="M2363" s="29" t="str">
        <f t="shared" si="236"/>
        <v/>
      </c>
    </row>
    <row r="2364" spans="3:13" x14ac:dyDescent="0.2">
      <c r="C2364" s="25" t="str">
        <f t="shared" si="232"/>
        <v/>
      </c>
      <c r="E2364" s="622">
        <f t="shared" si="237"/>
        <v>2</v>
      </c>
      <c r="J2364" s="29" t="str">
        <f t="shared" si="233"/>
        <v/>
      </c>
      <c r="K2364" s="29" t="str">
        <f t="shared" si="234"/>
        <v/>
      </c>
      <c r="L2364" s="29" t="str">
        <f t="shared" si="235"/>
        <v/>
      </c>
      <c r="M2364" s="29" t="str">
        <f t="shared" si="236"/>
        <v/>
      </c>
    </row>
    <row r="2365" spans="3:13" x14ac:dyDescent="0.2">
      <c r="C2365" s="25" t="str">
        <f t="shared" si="232"/>
        <v/>
      </c>
      <c r="E2365" s="622">
        <f t="shared" si="237"/>
        <v>2</v>
      </c>
      <c r="J2365" s="29" t="str">
        <f t="shared" si="233"/>
        <v/>
      </c>
      <c r="K2365" s="29" t="str">
        <f t="shared" si="234"/>
        <v/>
      </c>
      <c r="L2365" s="29" t="str">
        <f t="shared" si="235"/>
        <v/>
      </c>
      <c r="M2365" s="29" t="str">
        <f t="shared" si="236"/>
        <v/>
      </c>
    </row>
    <row r="2366" spans="3:13" x14ac:dyDescent="0.2">
      <c r="C2366" s="25" t="str">
        <f t="shared" si="232"/>
        <v/>
      </c>
      <c r="E2366" s="622">
        <f t="shared" si="237"/>
        <v>2</v>
      </c>
      <c r="J2366" s="29" t="str">
        <f t="shared" si="233"/>
        <v/>
      </c>
      <c r="K2366" s="29" t="str">
        <f t="shared" si="234"/>
        <v/>
      </c>
      <c r="L2366" s="29" t="str">
        <f t="shared" si="235"/>
        <v/>
      </c>
      <c r="M2366" s="29" t="str">
        <f t="shared" si="236"/>
        <v/>
      </c>
    </row>
    <row r="2367" spans="3:13" x14ac:dyDescent="0.2">
      <c r="C2367" s="25" t="str">
        <f t="shared" si="232"/>
        <v/>
      </c>
      <c r="E2367" s="622">
        <f t="shared" si="237"/>
        <v>2</v>
      </c>
      <c r="J2367" s="29" t="str">
        <f t="shared" si="233"/>
        <v/>
      </c>
      <c r="K2367" s="29" t="str">
        <f t="shared" si="234"/>
        <v/>
      </c>
      <c r="L2367" s="29" t="str">
        <f t="shared" si="235"/>
        <v/>
      </c>
      <c r="M2367" s="29" t="str">
        <f t="shared" si="236"/>
        <v/>
      </c>
    </row>
    <row r="2368" spans="3:13" x14ac:dyDescent="0.2">
      <c r="C2368" s="25" t="str">
        <f t="shared" si="232"/>
        <v/>
      </c>
      <c r="E2368" s="622">
        <f t="shared" si="237"/>
        <v>2</v>
      </c>
      <c r="J2368" s="29" t="str">
        <f t="shared" si="233"/>
        <v/>
      </c>
      <c r="K2368" s="29" t="str">
        <f t="shared" si="234"/>
        <v/>
      </c>
      <c r="L2368" s="29" t="str">
        <f t="shared" si="235"/>
        <v/>
      </c>
      <c r="M2368" s="29" t="str">
        <f t="shared" si="236"/>
        <v/>
      </c>
    </row>
    <row r="2369" spans="3:13" x14ac:dyDescent="0.2">
      <c r="C2369" s="25" t="str">
        <f t="shared" si="232"/>
        <v/>
      </c>
      <c r="E2369" s="622">
        <f t="shared" si="237"/>
        <v>2</v>
      </c>
      <c r="J2369" s="29" t="str">
        <f t="shared" si="233"/>
        <v/>
      </c>
      <c r="K2369" s="29" t="str">
        <f t="shared" si="234"/>
        <v/>
      </c>
      <c r="L2369" s="29" t="str">
        <f t="shared" si="235"/>
        <v/>
      </c>
      <c r="M2369" s="29" t="str">
        <f t="shared" si="236"/>
        <v/>
      </c>
    </row>
    <row r="2370" spans="3:13" x14ac:dyDescent="0.2">
      <c r="C2370" s="25" t="str">
        <f t="shared" si="232"/>
        <v/>
      </c>
      <c r="E2370" s="622">
        <f t="shared" si="237"/>
        <v>2</v>
      </c>
      <c r="J2370" s="29" t="str">
        <f t="shared" si="233"/>
        <v/>
      </c>
      <c r="K2370" s="29" t="str">
        <f t="shared" si="234"/>
        <v/>
      </c>
      <c r="L2370" s="29" t="str">
        <f t="shared" si="235"/>
        <v/>
      </c>
      <c r="M2370" s="29" t="str">
        <f t="shared" si="236"/>
        <v/>
      </c>
    </row>
    <row r="2371" spans="3:13" x14ac:dyDescent="0.2">
      <c r="C2371" s="25" t="str">
        <f t="shared" si="232"/>
        <v/>
      </c>
      <c r="E2371" s="622">
        <f t="shared" si="237"/>
        <v>2</v>
      </c>
      <c r="J2371" s="29" t="str">
        <f t="shared" si="233"/>
        <v/>
      </c>
      <c r="K2371" s="29" t="str">
        <f t="shared" si="234"/>
        <v/>
      </c>
      <c r="L2371" s="29" t="str">
        <f t="shared" si="235"/>
        <v/>
      </c>
      <c r="M2371" s="29" t="str">
        <f t="shared" si="236"/>
        <v/>
      </c>
    </row>
    <row r="2372" spans="3:13" x14ac:dyDescent="0.2">
      <c r="C2372" s="25" t="str">
        <f t="shared" si="232"/>
        <v/>
      </c>
      <c r="E2372" s="622">
        <f t="shared" si="237"/>
        <v>2</v>
      </c>
      <c r="J2372" s="29" t="str">
        <f t="shared" si="233"/>
        <v/>
      </c>
      <c r="K2372" s="29" t="str">
        <f t="shared" si="234"/>
        <v/>
      </c>
      <c r="L2372" s="29" t="str">
        <f t="shared" si="235"/>
        <v/>
      </c>
      <c r="M2372" s="29" t="str">
        <f t="shared" si="236"/>
        <v/>
      </c>
    </row>
    <row r="2373" spans="3:13" x14ac:dyDescent="0.2">
      <c r="C2373" s="25" t="str">
        <f t="shared" si="232"/>
        <v/>
      </c>
      <c r="E2373" s="622">
        <f t="shared" si="237"/>
        <v>2</v>
      </c>
      <c r="J2373" s="29" t="str">
        <f t="shared" si="233"/>
        <v/>
      </c>
      <c r="K2373" s="29" t="str">
        <f t="shared" si="234"/>
        <v/>
      </c>
      <c r="L2373" s="29" t="str">
        <f t="shared" si="235"/>
        <v/>
      </c>
      <c r="M2373" s="29" t="str">
        <f t="shared" si="236"/>
        <v/>
      </c>
    </row>
    <row r="2374" spans="3:13" x14ac:dyDescent="0.2">
      <c r="C2374" s="25" t="str">
        <f t="shared" si="232"/>
        <v/>
      </c>
      <c r="E2374" s="622">
        <f t="shared" si="237"/>
        <v>2</v>
      </c>
      <c r="J2374" s="29" t="str">
        <f t="shared" si="233"/>
        <v/>
      </c>
      <c r="K2374" s="29" t="str">
        <f t="shared" si="234"/>
        <v/>
      </c>
      <c r="L2374" s="29" t="str">
        <f t="shared" si="235"/>
        <v/>
      </c>
      <c r="M2374" s="29" t="str">
        <f t="shared" si="236"/>
        <v/>
      </c>
    </row>
    <row r="2375" spans="3:13" x14ac:dyDescent="0.2">
      <c r="C2375" s="25" t="str">
        <f t="shared" si="232"/>
        <v/>
      </c>
      <c r="E2375" s="622">
        <f t="shared" si="237"/>
        <v>2</v>
      </c>
      <c r="J2375" s="29" t="str">
        <f t="shared" si="233"/>
        <v/>
      </c>
      <c r="K2375" s="29" t="str">
        <f t="shared" si="234"/>
        <v/>
      </c>
      <c r="L2375" s="29" t="str">
        <f t="shared" si="235"/>
        <v/>
      </c>
      <c r="M2375" s="29" t="str">
        <f t="shared" si="236"/>
        <v/>
      </c>
    </row>
    <row r="2376" spans="3:13" x14ac:dyDescent="0.2">
      <c r="C2376" s="25" t="str">
        <f t="shared" si="232"/>
        <v/>
      </c>
      <c r="E2376" s="622">
        <f t="shared" si="237"/>
        <v>2</v>
      </c>
      <c r="J2376" s="29" t="str">
        <f t="shared" si="233"/>
        <v/>
      </c>
      <c r="K2376" s="29" t="str">
        <f t="shared" si="234"/>
        <v/>
      </c>
      <c r="L2376" s="29" t="str">
        <f t="shared" si="235"/>
        <v/>
      </c>
      <c r="M2376" s="29" t="str">
        <f t="shared" si="236"/>
        <v/>
      </c>
    </row>
    <row r="2377" spans="3:13" x14ac:dyDescent="0.2">
      <c r="C2377" s="25" t="str">
        <f t="shared" si="232"/>
        <v/>
      </c>
      <c r="E2377" s="622">
        <f t="shared" si="237"/>
        <v>2</v>
      </c>
      <c r="J2377" s="29" t="str">
        <f t="shared" si="233"/>
        <v/>
      </c>
      <c r="K2377" s="29" t="str">
        <f t="shared" si="234"/>
        <v/>
      </c>
      <c r="L2377" s="29" t="str">
        <f t="shared" si="235"/>
        <v/>
      </c>
      <c r="M2377" s="29" t="str">
        <f t="shared" si="236"/>
        <v/>
      </c>
    </row>
    <row r="2378" spans="3:13" x14ac:dyDescent="0.2">
      <c r="C2378" s="25" t="str">
        <f t="shared" si="232"/>
        <v/>
      </c>
      <c r="E2378" s="622">
        <f t="shared" si="237"/>
        <v>2</v>
      </c>
      <c r="J2378" s="29" t="str">
        <f t="shared" si="233"/>
        <v/>
      </c>
      <c r="K2378" s="29" t="str">
        <f t="shared" si="234"/>
        <v/>
      </c>
      <c r="L2378" s="29" t="str">
        <f t="shared" si="235"/>
        <v/>
      </c>
      <c r="M2378" s="29" t="str">
        <f t="shared" si="236"/>
        <v/>
      </c>
    </row>
    <row r="2379" spans="3:13" x14ac:dyDescent="0.2">
      <c r="C2379" s="25" t="str">
        <f t="shared" si="232"/>
        <v/>
      </c>
      <c r="E2379" s="622">
        <f t="shared" si="237"/>
        <v>2</v>
      </c>
      <c r="J2379" s="29" t="str">
        <f t="shared" si="233"/>
        <v/>
      </c>
      <c r="K2379" s="29" t="str">
        <f t="shared" si="234"/>
        <v/>
      </c>
      <c r="L2379" s="29" t="str">
        <f t="shared" si="235"/>
        <v/>
      </c>
      <c r="M2379" s="29" t="str">
        <f t="shared" si="236"/>
        <v/>
      </c>
    </row>
    <row r="2380" spans="3:13" x14ac:dyDescent="0.2">
      <c r="C2380" s="25" t="str">
        <f t="shared" si="232"/>
        <v/>
      </c>
      <c r="E2380" s="622">
        <f t="shared" si="237"/>
        <v>2</v>
      </c>
      <c r="J2380" s="29" t="str">
        <f t="shared" si="233"/>
        <v/>
      </c>
      <c r="K2380" s="29" t="str">
        <f t="shared" si="234"/>
        <v/>
      </c>
      <c r="L2380" s="29" t="str">
        <f t="shared" si="235"/>
        <v/>
      </c>
      <c r="M2380" s="29" t="str">
        <f t="shared" si="236"/>
        <v/>
      </c>
    </row>
    <row r="2381" spans="3:13" x14ac:dyDescent="0.2">
      <c r="C2381" s="25" t="str">
        <f t="shared" si="232"/>
        <v/>
      </c>
      <c r="E2381" s="622">
        <f t="shared" si="237"/>
        <v>2</v>
      </c>
      <c r="J2381" s="29" t="str">
        <f t="shared" si="233"/>
        <v/>
      </c>
      <c r="K2381" s="29" t="str">
        <f t="shared" si="234"/>
        <v/>
      </c>
      <c r="L2381" s="29" t="str">
        <f t="shared" si="235"/>
        <v/>
      </c>
      <c r="M2381" s="29" t="str">
        <f t="shared" si="236"/>
        <v/>
      </c>
    </row>
    <row r="2382" spans="3:13" x14ac:dyDescent="0.2">
      <c r="C2382" s="25" t="str">
        <f t="shared" si="232"/>
        <v/>
      </c>
      <c r="E2382" s="622">
        <f t="shared" si="237"/>
        <v>2</v>
      </c>
      <c r="J2382" s="29" t="str">
        <f t="shared" si="233"/>
        <v/>
      </c>
      <c r="K2382" s="29" t="str">
        <f t="shared" si="234"/>
        <v/>
      </c>
      <c r="L2382" s="29" t="str">
        <f t="shared" si="235"/>
        <v/>
      </c>
      <c r="M2382" s="29" t="str">
        <f t="shared" si="236"/>
        <v/>
      </c>
    </row>
    <row r="2383" spans="3:13" x14ac:dyDescent="0.2">
      <c r="C2383" s="25" t="str">
        <f t="shared" si="232"/>
        <v/>
      </c>
      <c r="E2383" s="622">
        <f t="shared" si="237"/>
        <v>2</v>
      </c>
      <c r="J2383" s="29" t="str">
        <f t="shared" si="233"/>
        <v/>
      </c>
      <c r="K2383" s="29" t="str">
        <f t="shared" si="234"/>
        <v/>
      </c>
      <c r="L2383" s="29" t="str">
        <f t="shared" si="235"/>
        <v/>
      </c>
      <c r="M2383" s="29" t="str">
        <f t="shared" si="236"/>
        <v/>
      </c>
    </row>
    <row r="2384" spans="3:13" x14ac:dyDescent="0.2">
      <c r="C2384" s="25" t="str">
        <f t="shared" si="232"/>
        <v/>
      </c>
      <c r="E2384" s="622">
        <f t="shared" si="237"/>
        <v>2</v>
      </c>
      <c r="J2384" s="29" t="str">
        <f t="shared" si="233"/>
        <v/>
      </c>
      <c r="K2384" s="29" t="str">
        <f t="shared" si="234"/>
        <v/>
      </c>
      <c r="L2384" s="29" t="str">
        <f t="shared" si="235"/>
        <v/>
      </c>
      <c r="M2384" s="29" t="str">
        <f t="shared" si="236"/>
        <v/>
      </c>
    </row>
    <row r="2385" spans="3:13" x14ac:dyDescent="0.2">
      <c r="C2385" s="25" t="str">
        <f t="shared" si="232"/>
        <v/>
      </c>
      <c r="E2385" s="622">
        <f t="shared" si="237"/>
        <v>2</v>
      </c>
      <c r="J2385" s="29" t="str">
        <f t="shared" si="233"/>
        <v/>
      </c>
      <c r="K2385" s="29" t="str">
        <f t="shared" si="234"/>
        <v/>
      </c>
      <c r="L2385" s="29" t="str">
        <f t="shared" si="235"/>
        <v/>
      </c>
      <c r="M2385" s="29" t="str">
        <f t="shared" si="236"/>
        <v/>
      </c>
    </row>
    <row r="2386" spans="3:13" x14ac:dyDescent="0.2">
      <c r="C2386" s="25" t="str">
        <f t="shared" si="232"/>
        <v/>
      </c>
      <c r="E2386" s="622">
        <f t="shared" si="237"/>
        <v>2</v>
      </c>
      <c r="J2386" s="29" t="str">
        <f t="shared" si="233"/>
        <v/>
      </c>
      <c r="K2386" s="29" t="str">
        <f t="shared" si="234"/>
        <v/>
      </c>
      <c r="L2386" s="29" t="str">
        <f t="shared" si="235"/>
        <v/>
      </c>
      <c r="M2386" s="29" t="str">
        <f t="shared" si="236"/>
        <v/>
      </c>
    </row>
    <row r="2387" spans="3:13" x14ac:dyDescent="0.2">
      <c r="C2387" s="25" t="str">
        <f t="shared" si="232"/>
        <v/>
      </c>
      <c r="E2387" s="622">
        <f t="shared" si="237"/>
        <v>2</v>
      </c>
      <c r="J2387" s="29" t="str">
        <f t="shared" si="233"/>
        <v/>
      </c>
      <c r="K2387" s="29" t="str">
        <f t="shared" si="234"/>
        <v/>
      </c>
      <c r="L2387" s="29" t="str">
        <f t="shared" si="235"/>
        <v/>
      </c>
      <c r="M2387" s="29" t="str">
        <f t="shared" si="236"/>
        <v/>
      </c>
    </row>
    <row r="2388" spans="3:13" x14ac:dyDescent="0.2">
      <c r="C2388" s="25" t="str">
        <f t="shared" si="232"/>
        <v/>
      </c>
      <c r="E2388" s="622">
        <f t="shared" si="237"/>
        <v>2</v>
      </c>
      <c r="J2388" s="29" t="str">
        <f t="shared" si="233"/>
        <v/>
      </c>
      <c r="K2388" s="29" t="str">
        <f t="shared" si="234"/>
        <v/>
      </c>
      <c r="L2388" s="29" t="str">
        <f t="shared" si="235"/>
        <v/>
      </c>
      <c r="M2388" s="29" t="str">
        <f t="shared" si="236"/>
        <v/>
      </c>
    </row>
    <row r="2389" spans="3:13" x14ac:dyDescent="0.2">
      <c r="C2389" s="25" t="str">
        <f t="shared" si="232"/>
        <v/>
      </c>
      <c r="E2389" s="622">
        <f t="shared" si="237"/>
        <v>2</v>
      </c>
      <c r="J2389" s="29" t="str">
        <f t="shared" si="233"/>
        <v/>
      </c>
      <c r="K2389" s="29" t="str">
        <f t="shared" si="234"/>
        <v/>
      </c>
      <c r="L2389" s="29" t="str">
        <f t="shared" si="235"/>
        <v/>
      </c>
      <c r="M2389" s="29" t="str">
        <f t="shared" si="236"/>
        <v/>
      </c>
    </row>
    <row r="2390" spans="3:13" x14ac:dyDescent="0.2">
      <c r="C2390" s="25" t="str">
        <f t="shared" si="232"/>
        <v/>
      </c>
      <c r="E2390" s="622">
        <f t="shared" si="237"/>
        <v>2</v>
      </c>
      <c r="J2390" s="29" t="str">
        <f t="shared" si="233"/>
        <v/>
      </c>
      <c r="K2390" s="29" t="str">
        <f t="shared" si="234"/>
        <v/>
      </c>
      <c r="L2390" s="29" t="str">
        <f t="shared" si="235"/>
        <v/>
      </c>
      <c r="M2390" s="29" t="str">
        <f t="shared" si="236"/>
        <v/>
      </c>
    </row>
    <row r="2391" spans="3:13" x14ac:dyDescent="0.2">
      <c r="C2391" s="25" t="str">
        <f t="shared" si="232"/>
        <v/>
      </c>
      <c r="E2391" s="622">
        <f t="shared" si="237"/>
        <v>2</v>
      </c>
      <c r="J2391" s="29" t="str">
        <f t="shared" si="233"/>
        <v/>
      </c>
      <c r="K2391" s="29" t="str">
        <f t="shared" si="234"/>
        <v/>
      </c>
      <c r="L2391" s="29" t="str">
        <f t="shared" si="235"/>
        <v/>
      </c>
      <c r="M2391" s="29" t="str">
        <f t="shared" si="236"/>
        <v/>
      </c>
    </row>
    <row r="2392" spans="3:13" x14ac:dyDescent="0.2">
      <c r="C2392" s="25" t="str">
        <f t="shared" si="232"/>
        <v/>
      </c>
      <c r="E2392" s="622">
        <f t="shared" si="237"/>
        <v>2</v>
      </c>
      <c r="J2392" s="29" t="str">
        <f t="shared" si="233"/>
        <v/>
      </c>
      <c r="K2392" s="29" t="str">
        <f t="shared" si="234"/>
        <v/>
      </c>
      <c r="L2392" s="29" t="str">
        <f t="shared" si="235"/>
        <v/>
      </c>
      <c r="M2392" s="29" t="str">
        <f t="shared" si="236"/>
        <v/>
      </c>
    </row>
    <row r="2393" spans="3:13" x14ac:dyDescent="0.2">
      <c r="C2393" s="25" t="str">
        <f t="shared" si="232"/>
        <v/>
      </c>
      <c r="E2393" s="622">
        <f t="shared" si="237"/>
        <v>2</v>
      </c>
      <c r="J2393" s="29" t="str">
        <f t="shared" si="233"/>
        <v/>
      </c>
      <c r="K2393" s="29" t="str">
        <f t="shared" si="234"/>
        <v/>
      </c>
      <c r="L2393" s="29" t="str">
        <f t="shared" si="235"/>
        <v/>
      </c>
      <c r="M2393" s="29" t="str">
        <f t="shared" si="236"/>
        <v/>
      </c>
    </row>
    <row r="2394" spans="3:13" x14ac:dyDescent="0.2">
      <c r="C2394" s="25" t="str">
        <f t="shared" si="232"/>
        <v/>
      </c>
      <c r="E2394" s="622">
        <f t="shared" si="237"/>
        <v>2</v>
      </c>
      <c r="J2394" s="29" t="str">
        <f t="shared" si="233"/>
        <v/>
      </c>
      <c r="K2394" s="29" t="str">
        <f t="shared" si="234"/>
        <v/>
      </c>
      <c r="L2394" s="29" t="str">
        <f t="shared" si="235"/>
        <v/>
      </c>
      <c r="M2394" s="29" t="str">
        <f t="shared" si="236"/>
        <v/>
      </c>
    </row>
    <row r="2395" spans="3:13" x14ac:dyDescent="0.2">
      <c r="C2395" s="25" t="str">
        <f t="shared" si="232"/>
        <v/>
      </c>
      <c r="E2395" s="622">
        <f t="shared" si="237"/>
        <v>2</v>
      </c>
      <c r="J2395" s="29" t="str">
        <f t="shared" si="233"/>
        <v/>
      </c>
      <c r="K2395" s="29" t="str">
        <f t="shared" si="234"/>
        <v/>
      </c>
      <c r="L2395" s="29" t="str">
        <f t="shared" si="235"/>
        <v/>
      </c>
      <c r="M2395" s="29" t="str">
        <f t="shared" si="236"/>
        <v/>
      </c>
    </row>
    <row r="2396" spans="3:13" x14ac:dyDescent="0.2">
      <c r="C2396" s="25" t="str">
        <f t="shared" si="232"/>
        <v/>
      </c>
      <c r="E2396" s="622">
        <f t="shared" si="237"/>
        <v>2</v>
      </c>
      <c r="J2396" s="29" t="str">
        <f t="shared" si="233"/>
        <v/>
      </c>
      <c r="K2396" s="29" t="str">
        <f t="shared" si="234"/>
        <v/>
      </c>
      <c r="L2396" s="29" t="str">
        <f t="shared" si="235"/>
        <v/>
      </c>
      <c r="M2396" s="29" t="str">
        <f t="shared" si="236"/>
        <v/>
      </c>
    </row>
    <row r="2397" spans="3:13" x14ac:dyDescent="0.2">
      <c r="C2397" s="25" t="str">
        <f t="shared" si="232"/>
        <v/>
      </c>
      <c r="E2397" s="622">
        <f t="shared" si="237"/>
        <v>2</v>
      </c>
      <c r="J2397" s="29" t="str">
        <f t="shared" si="233"/>
        <v/>
      </c>
      <c r="K2397" s="29" t="str">
        <f t="shared" si="234"/>
        <v/>
      </c>
      <c r="L2397" s="29" t="str">
        <f t="shared" si="235"/>
        <v/>
      </c>
      <c r="M2397" s="29" t="str">
        <f t="shared" si="236"/>
        <v/>
      </c>
    </row>
    <row r="2398" spans="3:13" x14ac:dyDescent="0.2">
      <c r="C2398" s="25" t="str">
        <f t="shared" si="232"/>
        <v/>
      </c>
      <c r="E2398" s="622">
        <f t="shared" si="237"/>
        <v>2</v>
      </c>
      <c r="J2398" s="29" t="str">
        <f t="shared" si="233"/>
        <v/>
      </c>
      <c r="K2398" s="29" t="str">
        <f t="shared" si="234"/>
        <v/>
      </c>
      <c r="L2398" s="29" t="str">
        <f t="shared" si="235"/>
        <v/>
      </c>
      <c r="M2398" s="29" t="str">
        <f t="shared" si="236"/>
        <v/>
      </c>
    </row>
    <row r="2399" spans="3:13" x14ac:dyDescent="0.2">
      <c r="C2399" s="25" t="str">
        <f t="shared" si="232"/>
        <v/>
      </c>
      <c r="E2399" s="622">
        <f t="shared" si="237"/>
        <v>2</v>
      </c>
      <c r="J2399" s="29" t="str">
        <f t="shared" si="233"/>
        <v/>
      </c>
      <c r="K2399" s="29" t="str">
        <f t="shared" si="234"/>
        <v/>
      </c>
      <c r="L2399" s="29" t="str">
        <f t="shared" si="235"/>
        <v/>
      </c>
      <c r="M2399" s="29" t="str">
        <f t="shared" si="236"/>
        <v/>
      </c>
    </row>
    <row r="2400" spans="3:13" x14ac:dyDescent="0.2">
      <c r="C2400" s="25" t="str">
        <f t="shared" si="232"/>
        <v/>
      </c>
      <c r="E2400" s="622">
        <f t="shared" si="237"/>
        <v>2</v>
      </c>
      <c r="J2400" s="29" t="str">
        <f t="shared" si="233"/>
        <v/>
      </c>
      <c r="K2400" s="29" t="str">
        <f t="shared" si="234"/>
        <v/>
      </c>
      <c r="L2400" s="29" t="str">
        <f t="shared" si="235"/>
        <v/>
      </c>
      <c r="M2400" s="29" t="str">
        <f t="shared" si="236"/>
        <v/>
      </c>
    </row>
    <row r="2401" spans="3:13" x14ac:dyDescent="0.2">
      <c r="C2401" s="25" t="str">
        <f t="shared" si="232"/>
        <v/>
      </c>
      <c r="E2401" s="622">
        <f t="shared" si="237"/>
        <v>2</v>
      </c>
      <c r="J2401" s="29" t="str">
        <f t="shared" si="233"/>
        <v/>
      </c>
      <c r="K2401" s="29" t="str">
        <f t="shared" si="234"/>
        <v/>
      </c>
      <c r="L2401" s="29" t="str">
        <f t="shared" si="235"/>
        <v/>
      </c>
      <c r="M2401" s="29" t="str">
        <f t="shared" si="236"/>
        <v/>
      </c>
    </row>
    <row r="2402" spans="3:13" x14ac:dyDescent="0.2">
      <c r="C2402" s="25" t="str">
        <f t="shared" si="232"/>
        <v/>
      </c>
      <c r="E2402" s="622">
        <f t="shared" si="237"/>
        <v>2</v>
      </c>
      <c r="J2402" s="29" t="str">
        <f t="shared" si="233"/>
        <v/>
      </c>
      <c r="K2402" s="29" t="str">
        <f t="shared" si="234"/>
        <v/>
      </c>
      <c r="L2402" s="29" t="str">
        <f t="shared" si="235"/>
        <v/>
      </c>
      <c r="M2402" s="29" t="str">
        <f t="shared" si="236"/>
        <v/>
      </c>
    </row>
    <row r="2403" spans="3:13" x14ac:dyDescent="0.2">
      <c r="C2403" s="25" t="str">
        <f t="shared" si="232"/>
        <v/>
      </c>
      <c r="E2403" s="622">
        <f t="shared" si="237"/>
        <v>2</v>
      </c>
      <c r="J2403" s="29" t="str">
        <f t="shared" si="233"/>
        <v/>
      </c>
      <c r="K2403" s="29" t="str">
        <f t="shared" si="234"/>
        <v/>
      </c>
      <c r="L2403" s="29" t="str">
        <f t="shared" si="235"/>
        <v/>
      </c>
      <c r="M2403" s="29" t="str">
        <f t="shared" si="236"/>
        <v/>
      </c>
    </row>
    <row r="2404" spans="3:13" x14ac:dyDescent="0.2">
      <c r="C2404" s="25" t="str">
        <f t="shared" si="232"/>
        <v/>
      </c>
      <c r="E2404" s="622">
        <f t="shared" si="237"/>
        <v>2</v>
      </c>
      <c r="J2404" s="29" t="str">
        <f t="shared" si="233"/>
        <v/>
      </c>
      <c r="K2404" s="29" t="str">
        <f t="shared" si="234"/>
        <v/>
      </c>
      <c r="L2404" s="29" t="str">
        <f t="shared" si="235"/>
        <v/>
      </c>
      <c r="M2404" s="29" t="str">
        <f t="shared" si="236"/>
        <v/>
      </c>
    </row>
    <row r="2405" spans="3:13" x14ac:dyDescent="0.2">
      <c r="C2405" s="25" t="str">
        <f t="shared" si="232"/>
        <v/>
      </c>
      <c r="E2405" s="622">
        <f t="shared" si="237"/>
        <v>2</v>
      </c>
      <c r="J2405" s="29" t="str">
        <f t="shared" si="233"/>
        <v/>
      </c>
      <c r="K2405" s="29" t="str">
        <f t="shared" si="234"/>
        <v/>
      </c>
      <c r="L2405" s="29" t="str">
        <f t="shared" si="235"/>
        <v/>
      </c>
      <c r="M2405" s="29" t="str">
        <f t="shared" si="236"/>
        <v/>
      </c>
    </row>
    <row r="2406" spans="3:13" x14ac:dyDescent="0.2">
      <c r="C2406" s="25" t="str">
        <f t="shared" si="232"/>
        <v/>
      </c>
      <c r="E2406" s="622">
        <f t="shared" si="237"/>
        <v>2</v>
      </c>
      <c r="J2406" s="29" t="str">
        <f t="shared" si="233"/>
        <v/>
      </c>
      <c r="K2406" s="29" t="str">
        <f t="shared" si="234"/>
        <v/>
      </c>
      <c r="L2406" s="29" t="str">
        <f t="shared" si="235"/>
        <v/>
      </c>
      <c r="M2406" s="29" t="str">
        <f t="shared" si="236"/>
        <v/>
      </c>
    </row>
    <row r="2407" spans="3:13" x14ac:dyDescent="0.2">
      <c r="C2407" s="25" t="str">
        <f t="shared" si="232"/>
        <v/>
      </c>
      <c r="E2407" s="622">
        <f t="shared" si="237"/>
        <v>2</v>
      </c>
      <c r="J2407" s="29" t="str">
        <f t="shared" si="233"/>
        <v/>
      </c>
      <c r="K2407" s="29" t="str">
        <f t="shared" si="234"/>
        <v/>
      </c>
      <c r="L2407" s="29" t="str">
        <f t="shared" si="235"/>
        <v/>
      </c>
      <c r="M2407" s="29" t="str">
        <f t="shared" si="236"/>
        <v/>
      </c>
    </row>
    <row r="2408" spans="3:13" x14ac:dyDescent="0.2">
      <c r="C2408" s="25" t="str">
        <f t="shared" si="232"/>
        <v/>
      </c>
      <c r="E2408" s="622">
        <f t="shared" si="237"/>
        <v>2</v>
      </c>
      <c r="J2408" s="29" t="str">
        <f t="shared" si="233"/>
        <v/>
      </c>
      <c r="K2408" s="29" t="str">
        <f t="shared" si="234"/>
        <v/>
      </c>
      <c r="L2408" s="29" t="str">
        <f t="shared" si="235"/>
        <v/>
      </c>
      <c r="M2408" s="29" t="str">
        <f t="shared" si="236"/>
        <v/>
      </c>
    </row>
    <row r="2409" spans="3:13" x14ac:dyDescent="0.2">
      <c r="C2409" s="25" t="str">
        <f t="shared" si="232"/>
        <v/>
      </c>
      <c r="E2409" s="622">
        <f t="shared" si="237"/>
        <v>2</v>
      </c>
      <c r="J2409" s="29" t="str">
        <f t="shared" si="233"/>
        <v/>
      </c>
      <c r="K2409" s="29" t="str">
        <f t="shared" si="234"/>
        <v/>
      </c>
      <c r="L2409" s="29" t="str">
        <f t="shared" si="235"/>
        <v/>
      </c>
      <c r="M2409" s="29" t="str">
        <f t="shared" si="236"/>
        <v/>
      </c>
    </row>
    <row r="2410" spans="3:13" x14ac:dyDescent="0.2">
      <c r="C2410" s="25" t="str">
        <f t="shared" si="232"/>
        <v/>
      </c>
      <c r="E2410" s="622">
        <f t="shared" si="237"/>
        <v>2</v>
      </c>
      <c r="J2410" s="29" t="str">
        <f t="shared" si="233"/>
        <v/>
      </c>
      <c r="K2410" s="29" t="str">
        <f t="shared" si="234"/>
        <v/>
      </c>
      <c r="L2410" s="29" t="str">
        <f t="shared" si="235"/>
        <v/>
      </c>
      <c r="M2410" s="29" t="str">
        <f t="shared" si="236"/>
        <v/>
      </c>
    </row>
    <row r="2411" spans="3:13" x14ac:dyDescent="0.2">
      <c r="C2411" s="25" t="str">
        <f t="shared" si="232"/>
        <v/>
      </c>
      <c r="E2411" s="622">
        <f t="shared" si="237"/>
        <v>2</v>
      </c>
      <c r="J2411" s="29" t="str">
        <f t="shared" si="233"/>
        <v/>
      </c>
      <c r="K2411" s="29" t="str">
        <f t="shared" si="234"/>
        <v/>
      </c>
      <c r="L2411" s="29" t="str">
        <f t="shared" si="235"/>
        <v/>
      </c>
      <c r="M2411" s="29" t="str">
        <f t="shared" si="236"/>
        <v/>
      </c>
    </row>
    <row r="2412" spans="3:13" x14ac:dyDescent="0.2">
      <c r="C2412" s="25" t="str">
        <f t="shared" ref="C2412:C2475" si="238">IF(ISERROR(VLOOKUP(A2412,Balance,2,FALSE)),"",VLOOKUP(A2412,Balance,2,FALSE))</f>
        <v/>
      </c>
      <c r="E2412" s="622">
        <f t="shared" si="237"/>
        <v>2</v>
      </c>
      <c r="J2412" s="29" t="str">
        <f t="shared" si="233"/>
        <v/>
      </c>
      <c r="K2412" s="29" t="str">
        <f t="shared" si="234"/>
        <v/>
      </c>
      <c r="L2412" s="29" t="str">
        <f t="shared" si="235"/>
        <v/>
      </c>
      <c r="M2412" s="29" t="str">
        <f t="shared" si="236"/>
        <v/>
      </c>
    </row>
    <row r="2413" spans="3:13" x14ac:dyDescent="0.2">
      <c r="C2413" s="25" t="str">
        <f t="shared" si="238"/>
        <v/>
      </c>
      <c r="E2413" s="622">
        <f t="shared" si="237"/>
        <v>2</v>
      </c>
      <c r="J2413" s="29" t="str">
        <f t="shared" ref="J2413:J2476" si="239">IF($B2413="F",$G2413,"")</f>
        <v/>
      </c>
      <c r="K2413" s="29" t="str">
        <f t="shared" ref="K2413:K2476" si="240">IF($B2413="V",$G2413,"")</f>
        <v/>
      </c>
      <c r="L2413" s="29" t="str">
        <f t="shared" ref="L2413:L2476" si="241">IF($B2413="A",$G2413,"")</f>
        <v/>
      </c>
      <c r="M2413" s="29" t="str">
        <f t="shared" ref="M2413:M2476" si="242">IF($B2413="G",$G2413,"")</f>
        <v/>
      </c>
    </row>
    <row r="2414" spans="3:13" x14ac:dyDescent="0.2">
      <c r="C2414" s="25" t="str">
        <f t="shared" si="238"/>
        <v/>
      </c>
      <c r="E2414" s="622">
        <f t="shared" si="237"/>
        <v>2</v>
      </c>
      <c r="J2414" s="29" t="str">
        <f t="shared" si="239"/>
        <v/>
      </c>
      <c r="K2414" s="29" t="str">
        <f t="shared" si="240"/>
        <v/>
      </c>
      <c r="L2414" s="29" t="str">
        <f t="shared" si="241"/>
        <v/>
      </c>
      <c r="M2414" s="29" t="str">
        <f t="shared" si="242"/>
        <v/>
      </c>
    </row>
    <row r="2415" spans="3:13" x14ac:dyDescent="0.2">
      <c r="C2415" s="25" t="str">
        <f t="shared" si="238"/>
        <v/>
      </c>
      <c r="E2415" s="622">
        <f t="shared" si="237"/>
        <v>2</v>
      </c>
      <c r="J2415" s="29" t="str">
        <f t="shared" si="239"/>
        <v/>
      </c>
      <c r="K2415" s="29" t="str">
        <f t="shared" si="240"/>
        <v/>
      </c>
      <c r="L2415" s="29" t="str">
        <f t="shared" si="241"/>
        <v/>
      </c>
      <c r="M2415" s="29" t="str">
        <f t="shared" si="242"/>
        <v/>
      </c>
    </row>
    <row r="2416" spans="3:13" x14ac:dyDescent="0.2">
      <c r="C2416" s="25" t="str">
        <f t="shared" si="238"/>
        <v/>
      </c>
      <c r="E2416" s="622">
        <f t="shared" si="237"/>
        <v>2</v>
      </c>
      <c r="J2416" s="29" t="str">
        <f t="shared" si="239"/>
        <v/>
      </c>
      <c r="K2416" s="29" t="str">
        <f t="shared" si="240"/>
        <v/>
      </c>
      <c r="L2416" s="29" t="str">
        <f t="shared" si="241"/>
        <v/>
      </c>
      <c r="M2416" s="29" t="str">
        <f t="shared" si="242"/>
        <v/>
      </c>
    </row>
    <row r="2417" spans="3:13" x14ac:dyDescent="0.2">
      <c r="C2417" s="25" t="str">
        <f t="shared" si="238"/>
        <v/>
      </c>
      <c r="E2417" s="622">
        <f t="shared" si="237"/>
        <v>2</v>
      </c>
      <c r="J2417" s="29" t="str">
        <f t="shared" si="239"/>
        <v/>
      </c>
      <c r="K2417" s="29" t="str">
        <f t="shared" si="240"/>
        <v/>
      </c>
      <c r="L2417" s="29" t="str">
        <f t="shared" si="241"/>
        <v/>
      </c>
      <c r="M2417" s="29" t="str">
        <f t="shared" si="242"/>
        <v/>
      </c>
    </row>
    <row r="2418" spans="3:13" x14ac:dyDescent="0.2">
      <c r="C2418" s="25" t="str">
        <f t="shared" si="238"/>
        <v/>
      </c>
      <c r="E2418" s="622">
        <f t="shared" ref="E2418:E2481" si="243">IF(MID(D2418,6,3)="000",1,2)</f>
        <v>2</v>
      </c>
      <c r="J2418" s="29" t="str">
        <f t="shared" si="239"/>
        <v/>
      </c>
      <c r="K2418" s="29" t="str">
        <f t="shared" si="240"/>
        <v/>
      </c>
      <c r="L2418" s="29" t="str">
        <f t="shared" si="241"/>
        <v/>
      </c>
      <c r="M2418" s="29" t="str">
        <f t="shared" si="242"/>
        <v/>
      </c>
    </row>
    <row r="2419" spans="3:13" x14ac:dyDescent="0.2">
      <c r="C2419" s="25" t="str">
        <f t="shared" si="238"/>
        <v/>
      </c>
      <c r="E2419" s="622">
        <f t="shared" si="243"/>
        <v>2</v>
      </c>
      <c r="J2419" s="29" t="str">
        <f t="shared" si="239"/>
        <v/>
      </c>
      <c r="K2419" s="29" t="str">
        <f t="shared" si="240"/>
        <v/>
      </c>
      <c r="L2419" s="29" t="str">
        <f t="shared" si="241"/>
        <v/>
      </c>
      <c r="M2419" s="29" t="str">
        <f t="shared" si="242"/>
        <v/>
      </c>
    </row>
    <row r="2420" spans="3:13" x14ac:dyDescent="0.2">
      <c r="C2420" s="25" t="str">
        <f t="shared" si="238"/>
        <v/>
      </c>
      <c r="E2420" s="622">
        <f t="shared" si="243"/>
        <v>2</v>
      </c>
      <c r="J2420" s="29" t="str">
        <f t="shared" si="239"/>
        <v/>
      </c>
      <c r="K2420" s="29" t="str">
        <f t="shared" si="240"/>
        <v/>
      </c>
      <c r="L2420" s="29" t="str">
        <f t="shared" si="241"/>
        <v/>
      </c>
      <c r="M2420" s="29" t="str">
        <f t="shared" si="242"/>
        <v/>
      </c>
    </row>
    <row r="2421" spans="3:13" x14ac:dyDescent="0.2">
      <c r="C2421" s="25" t="str">
        <f t="shared" si="238"/>
        <v/>
      </c>
      <c r="E2421" s="622">
        <f t="shared" si="243"/>
        <v>2</v>
      </c>
      <c r="J2421" s="29" t="str">
        <f t="shared" si="239"/>
        <v/>
      </c>
      <c r="K2421" s="29" t="str">
        <f t="shared" si="240"/>
        <v/>
      </c>
      <c r="L2421" s="29" t="str">
        <f t="shared" si="241"/>
        <v/>
      </c>
      <c r="M2421" s="29" t="str">
        <f t="shared" si="242"/>
        <v/>
      </c>
    </row>
    <row r="2422" spans="3:13" x14ac:dyDescent="0.2">
      <c r="C2422" s="25" t="str">
        <f t="shared" si="238"/>
        <v/>
      </c>
      <c r="E2422" s="622">
        <f t="shared" si="243"/>
        <v>2</v>
      </c>
      <c r="J2422" s="29" t="str">
        <f t="shared" si="239"/>
        <v/>
      </c>
      <c r="K2422" s="29" t="str">
        <f t="shared" si="240"/>
        <v/>
      </c>
      <c r="L2422" s="29" t="str">
        <f t="shared" si="241"/>
        <v/>
      </c>
      <c r="M2422" s="29" t="str">
        <f t="shared" si="242"/>
        <v/>
      </c>
    </row>
    <row r="2423" spans="3:13" x14ac:dyDescent="0.2">
      <c r="C2423" s="25" t="str">
        <f t="shared" si="238"/>
        <v/>
      </c>
      <c r="E2423" s="622">
        <f t="shared" si="243"/>
        <v>2</v>
      </c>
      <c r="J2423" s="29" t="str">
        <f t="shared" si="239"/>
        <v/>
      </c>
      <c r="K2423" s="29" t="str">
        <f t="shared" si="240"/>
        <v/>
      </c>
      <c r="L2423" s="29" t="str">
        <f t="shared" si="241"/>
        <v/>
      </c>
      <c r="M2423" s="29" t="str">
        <f t="shared" si="242"/>
        <v/>
      </c>
    </row>
    <row r="2424" spans="3:13" x14ac:dyDescent="0.2">
      <c r="C2424" s="25" t="str">
        <f t="shared" si="238"/>
        <v/>
      </c>
      <c r="E2424" s="622">
        <f t="shared" si="243"/>
        <v>2</v>
      </c>
      <c r="J2424" s="29" t="str">
        <f t="shared" si="239"/>
        <v/>
      </c>
      <c r="K2424" s="29" t="str">
        <f t="shared" si="240"/>
        <v/>
      </c>
      <c r="L2424" s="29" t="str">
        <f t="shared" si="241"/>
        <v/>
      </c>
      <c r="M2424" s="29" t="str">
        <f t="shared" si="242"/>
        <v/>
      </c>
    </row>
    <row r="2425" spans="3:13" x14ac:dyDescent="0.2">
      <c r="C2425" s="25" t="str">
        <f t="shared" si="238"/>
        <v/>
      </c>
      <c r="E2425" s="622">
        <f t="shared" si="243"/>
        <v>2</v>
      </c>
      <c r="J2425" s="29" t="str">
        <f t="shared" si="239"/>
        <v/>
      </c>
      <c r="K2425" s="29" t="str">
        <f t="shared" si="240"/>
        <v/>
      </c>
      <c r="L2425" s="29" t="str">
        <f t="shared" si="241"/>
        <v/>
      </c>
      <c r="M2425" s="29" t="str">
        <f t="shared" si="242"/>
        <v/>
      </c>
    </row>
    <row r="2426" spans="3:13" x14ac:dyDescent="0.2">
      <c r="C2426" s="25" t="str">
        <f t="shared" si="238"/>
        <v/>
      </c>
      <c r="E2426" s="622">
        <f t="shared" si="243"/>
        <v>2</v>
      </c>
      <c r="J2426" s="29" t="str">
        <f t="shared" si="239"/>
        <v/>
      </c>
      <c r="K2426" s="29" t="str">
        <f t="shared" si="240"/>
        <v/>
      </c>
      <c r="L2426" s="29" t="str">
        <f t="shared" si="241"/>
        <v/>
      </c>
      <c r="M2426" s="29" t="str">
        <f t="shared" si="242"/>
        <v/>
      </c>
    </row>
    <row r="2427" spans="3:13" x14ac:dyDescent="0.2">
      <c r="C2427" s="25" t="str">
        <f t="shared" si="238"/>
        <v/>
      </c>
      <c r="E2427" s="622">
        <f t="shared" si="243"/>
        <v>2</v>
      </c>
      <c r="J2427" s="29" t="str">
        <f t="shared" si="239"/>
        <v/>
      </c>
      <c r="K2427" s="29" t="str">
        <f t="shared" si="240"/>
        <v/>
      </c>
      <c r="L2427" s="29" t="str">
        <f t="shared" si="241"/>
        <v/>
      </c>
      <c r="M2427" s="29" t="str">
        <f t="shared" si="242"/>
        <v/>
      </c>
    </row>
    <row r="2428" spans="3:13" x14ac:dyDescent="0.2">
      <c r="C2428" s="25" t="str">
        <f t="shared" si="238"/>
        <v/>
      </c>
      <c r="E2428" s="622">
        <f t="shared" si="243"/>
        <v>2</v>
      </c>
      <c r="J2428" s="29" t="str">
        <f t="shared" si="239"/>
        <v/>
      </c>
      <c r="K2428" s="29" t="str">
        <f t="shared" si="240"/>
        <v/>
      </c>
      <c r="L2428" s="29" t="str">
        <f t="shared" si="241"/>
        <v/>
      </c>
      <c r="M2428" s="29" t="str">
        <f t="shared" si="242"/>
        <v/>
      </c>
    </row>
    <row r="2429" spans="3:13" x14ac:dyDescent="0.2">
      <c r="C2429" s="25" t="str">
        <f t="shared" si="238"/>
        <v/>
      </c>
      <c r="E2429" s="622">
        <f t="shared" si="243"/>
        <v>2</v>
      </c>
      <c r="J2429" s="29" t="str">
        <f t="shared" si="239"/>
        <v/>
      </c>
      <c r="K2429" s="29" t="str">
        <f t="shared" si="240"/>
        <v/>
      </c>
      <c r="L2429" s="29" t="str">
        <f t="shared" si="241"/>
        <v/>
      </c>
      <c r="M2429" s="29" t="str">
        <f t="shared" si="242"/>
        <v/>
      </c>
    </row>
    <row r="2430" spans="3:13" x14ac:dyDescent="0.2">
      <c r="C2430" s="25" t="str">
        <f t="shared" si="238"/>
        <v/>
      </c>
      <c r="E2430" s="622">
        <f t="shared" si="243"/>
        <v>2</v>
      </c>
      <c r="J2430" s="29" t="str">
        <f t="shared" si="239"/>
        <v/>
      </c>
      <c r="K2430" s="29" t="str">
        <f t="shared" si="240"/>
        <v/>
      </c>
      <c r="L2430" s="29" t="str">
        <f t="shared" si="241"/>
        <v/>
      </c>
      <c r="M2430" s="29" t="str">
        <f t="shared" si="242"/>
        <v/>
      </c>
    </row>
    <row r="2431" spans="3:13" x14ac:dyDescent="0.2">
      <c r="C2431" s="25" t="str">
        <f t="shared" si="238"/>
        <v/>
      </c>
      <c r="E2431" s="622">
        <f t="shared" si="243"/>
        <v>2</v>
      </c>
      <c r="J2431" s="29" t="str">
        <f t="shared" si="239"/>
        <v/>
      </c>
      <c r="K2431" s="29" t="str">
        <f t="shared" si="240"/>
        <v/>
      </c>
      <c r="L2431" s="29" t="str">
        <f t="shared" si="241"/>
        <v/>
      </c>
      <c r="M2431" s="29" t="str">
        <f t="shared" si="242"/>
        <v/>
      </c>
    </row>
    <row r="2432" spans="3:13" x14ac:dyDescent="0.2">
      <c r="C2432" s="25" t="str">
        <f t="shared" si="238"/>
        <v/>
      </c>
      <c r="E2432" s="622">
        <f t="shared" si="243"/>
        <v>2</v>
      </c>
      <c r="J2432" s="29" t="str">
        <f t="shared" si="239"/>
        <v/>
      </c>
      <c r="K2432" s="29" t="str">
        <f t="shared" si="240"/>
        <v/>
      </c>
      <c r="L2432" s="29" t="str">
        <f t="shared" si="241"/>
        <v/>
      </c>
      <c r="M2432" s="29" t="str">
        <f t="shared" si="242"/>
        <v/>
      </c>
    </row>
    <row r="2433" spans="3:13" x14ac:dyDescent="0.2">
      <c r="C2433" s="25" t="str">
        <f t="shared" si="238"/>
        <v/>
      </c>
      <c r="E2433" s="622">
        <f t="shared" si="243"/>
        <v>2</v>
      </c>
      <c r="J2433" s="29" t="str">
        <f t="shared" si="239"/>
        <v/>
      </c>
      <c r="K2433" s="29" t="str">
        <f t="shared" si="240"/>
        <v/>
      </c>
      <c r="L2433" s="29" t="str">
        <f t="shared" si="241"/>
        <v/>
      </c>
      <c r="M2433" s="29" t="str">
        <f t="shared" si="242"/>
        <v/>
      </c>
    </row>
    <row r="2434" spans="3:13" x14ac:dyDescent="0.2">
      <c r="C2434" s="25" t="str">
        <f t="shared" si="238"/>
        <v/>
      </c>
      <c r="E2434" s="622">
        <f t="shared" si="243"/>
        <v>2</v>
      </c>
      <c r="J2434" s="29" t="str">
        <f t="shared" si="239"/>
        <v/>
      </c>
      <c r="K2434" s="29" t="str">
        <f t="shared" si="240"/>
        <v/>
      </c>
      <c r="L2434" s="29" t="str">
        <f t="shared" si="241"/>
        <v/>
      </c>
      <c r="M2434" s="29" t="str">
        <f t="shared" si="242"/>
        <v/>
      </c>
    </row>
    <row r="2435" spans="3:13" x14ac:dyDescent="0.2">
      <c r="C2435" s="25" t="str">
        <f t="shared" si="238"/>
        <v/>
      </c>
      <c r="E2435" s="622">
        <f t="shared" si="243"/>
        <v>2</v>
      </c>
      <c r="J2435" s="29" t="str">
        <f t="shared" si="239"/>
        <v/>
      </c>
      <c r="K2435" s="29" t="str">
        <f t="shared" si="240"/>
        <v/>
      </c>
      <c r="L2435" s="29" t="str">
        <f t="shared" si="241"/>
        <v/>
      </c>
      <c r="M2435" s="29" t="str">
        <f t="shared" si="242"/>
        <v/>
      </c>
    </row>
    <row r="2436" spans="3:13" x14ac:dyDescent="0.2">
      <c r="C2436" s="25" t="str">
        <f t="shared" si="238"/>
        <v/>
      </c>
      <c r="E2436" s="622">
        <f t="shared" si="243"/>
        <v>2</v>
      </c>
      <c r="J2436" s="29" t="str">
        <f t="shared" si="239"/>
        <v/>
      </c>
      <c r="K2436" s="29" t="str">
        <f t="shared" si="240"/>
        <v/>
      </c>
      <c r="L2436" s="29" t="str">
        <f t="shared" si="241"/>
        <v/>
      </c>
      <c r="M2436" s="29" t="str">
        <f t="shared" si="242"/>
        <v/>
      </c>
    </row>
    <row r="2437" spans="3:13" x14ac:dyDescent="0.2">
      <c r="C2437" s="25" t="str">
        <f t="shared" si="238"/>
        <v/>
      </c>
      <c r="E2437" s="622">
        <f t="shared" si="243"/>
        <v>2</v>
      </c>
      <c r="J2437" s="29" t="str">
        <f t="shared" si="239"/>
        <v/>
      </c>
      <c r="K2437" s="29" t="str">
        <f t="shared" si="240"/>
        <v/>
      </c>
      <c r="L2437" s="29" t="str">
        <f t="shared" si="241"/>
        <v/>
      </c>
      <c r="M2437" s="29" t="str">
        <f t="shared" si="242"/>
        <v/>
      </c>
    </row>
    <row r="2438" spans="3:13" x14ac:dyDescent="0.2">
      <c r="C2438" s="25" t="str">
        <f t="shared" si="238"/>
        <v/>
      </c>
      <c r="E2438" s="622">
        <f t="shared" si="243"/>
        <v>2</v>
      </c>
      <c r="J2438" s="29" t="str">
        <f t="shared" si="239"/>
        <v/>
      </c>
      <c r="K2438" s="29" t="str">
        <f t="shared" si="240"/>
        <v/>
      </c>
      <c r="L2438" s="29" t="str">
        <f t="shared" si="241"/>
        <v/>
      </c>
      <c r="M2438" s="29" t="str">
        <f t="shared" si="242"/>
        <v/>
      </c>
    </row>
    <row r="2439" spans="3:13" x14ac:dyDescent="0.2">
      <c r="C2439" s="25" t="str">
        <f t="shared" si="238"/>
        <v/>
      </c>
      <c r="E2439" s="622">
        <f t="shared" si="243"/>
        <v>2</v>
      </c>
      <c r="J2439" s="29" t="str">
        <f t="shared" si="239"/>
        <v/>
      </c>
      <c r="K2439" s="29" t="str">
        <f t="shared" si="240"/>
        <v/>
      </c>
      <c r="L2439" s="29" t="str">
        <f t="shared" si="241"/>
        <v/>
      </c>
      <c r="M2439" s="29" t="str">
        <f t="shared" si="242"/>
        <v/>
      </c>
    </row>
    <row r="2440" spans="3:13" x14ac:dyDescent="0.2">
      <c r="C2440" s="25" t="str">
        <f t="shared" si="238"/>
        <v/>
      </c>
      <c r="E2440" s="622">
        <f t="shared" si="243"/>
        <v>2</v>
      </c>
      <c r="J2440" s="29" t="str">
        <f t="shared" si="239"/>
        <v/>
      </c>
      <c r="K2440" s="29" t="str">
        <f t="shared" si="240"/>
        <v/>
      </c>
      <c r="L2440" s="29" t="str">
        <f t="shared" si="241"/>
        <v/>
      </c>
      <c r="M2440" s="29" t="str">
        <f t="shared" si="242"/>
        <v/>
      </c>
    </row>
    <row r="2441" spans="3:13" x14ac:dyDescent="0.2">
      <c r="C2441" s="25" t="str">
        <f t="shared" si="238"/>
        <v/>
      </c>
      <c r="E2441" s="622">
        <f t="shared" si="243"/>
        <v>2</v>
      </c>
      <c r="J2441" s="29" t="str">
        <f t="shared" si="239"/>
        <v/>
      </c>
      <c r="K2441" s="29" t="str">
        <f t="shared" si="240"/>
        <v/>
      </c>
      <c r="L2441" s="29" t="str">
        <f t="shared" si="241"/>
        <v/>
      </c>
      <c r="M2441" s="29" t="str">
        <f t="shared" si="242"/>
        <v/>
      </c>
    </row>
    <row r="2442" spans="3:13" x14ac:dyDescent="0.2">
      <c r="C2442" s="25" t="str">
        <f t="shared" si="238"/>
        <v/>
      </c>
      <c r="E2442" s="622">
        <f t="shared" si="243"/>
        <v>2</v>
      </c>
      <c r="J2442" s="29" t="str">
        <f t="shared" si="239"/>
        <v/>
      </c>
      <c r="K2442" s="29" t="str">
        <f t="shared" si="240"/>
        <v/>
      </c>
      <c r="L2442" s="29" t="str">
        <f t="shared" si="241"/>
        <v/>
      </c>
      <c r="M2442" s="29" t="str">
        <f t="shared" si="242"/>
        <v/>
      </c>
    </row>
    <row r="2443" spans="3:13" x14ac:dyDescent="0.2">
      <c r="C2443" s="25" t="str">
        <f t="shared" si="238"/>
        <v/>
      </c>
      <c r="E2443" s="622">
        <f t="shared" si="243"/>
        <v>2</v>
      </c>
      <c r="J2443" s="29" t="str">
        <f t="shared" si="239"/>
        <v/>
      </c>
      <c r="K2443" s="29" t="str">
        <f t="shared" si="240"/>
        <v/>
      </c>
      <c r="L2443" s="29" t="str">
        <f t="shared" si="241"/>
        <v/>
      </c>
      <c r="M2443" s="29" t="str">
        <f t="shared" si="242"/>
        <v/>
      </c>
    </row>
    <row r="2444" spans="3:13" x14ac:dyDescent="0.2">
      <c r="C2444" s="25" t="str">
        <f t="shared" si="238"/>
        <v/>
      </c>
      <c r="E2444" s="622">
        <f t="shared" si="243"/>
        <v>2</v>
      </c>
      <c r="J2444" s="29" t="str">
        <f t="shared" si="239"/>
        <v/>
      </c>
      <c r="K2444" s="29" t="str">
        <f t="shared" si="240"/>
        <v/>
      </c>
      <c r="L2444" s="29" t="str">
        <f t="shared" si="241"/>
        <v/>
      </c>
      <c r="M2444" s="29" t="str">
        <f t="shared" si="242"/>
        <v/>
      </c>
    </row>
    <row r="2445" spans="3:13" x14ac:dyDescent="0.2">
      <c r="C2445" s="25" t="str">
        <f t="shared" si="238"/>
        <v/>
      </c>
      <c r="E2445" s="622">
        <f t="shared" si="243"/>
        <v>2</v>
      </c>
      <c r="J2445" s="29" t="str">
        <f t="shared" si="239"/>
        <v/>
      </c>
      <c r="K2445" s="29" t="str">
        <f t="shared" si="240"/>
        <v/>
      </c>
      <c r="L2445" s="29" t="str">
        <f t="shared" si="241"/>
        <v/>
      </c>
      <c r="M2445" s="29" t="str">
        <f t="shared" si="242"/>
        <v/>
      </c>
    </row>
    <row r="2446" spans="3:13" x14ac:dyDescent="0.2">
      <c r="C2446" s="25" t="str">
        <f t="shared" si="238"/>
        <v/>
      </c>
      <c r="E2446" s="622">
        <f t="shared" si="243"/>
        <v>2</v>
      </c>
      <c r="J2446" s="29" t="str">
        <f t="shared" si="239"/>
        <v/>
      </c>
      <c r="K2446" s="29" t="str">
        <f t="shared" si="240"/>
        <v/>
      </c>
      <c r="L2446" s="29" t="str">
        <f t="shared" si="241"/>
        <v/>
      </c>
      <c r="M2446" s="29" t="str">
        <f t="shared" si="242"/>
        <v/>
      </c>
    </row>
    <row r="2447" spans="3:13" x14ac:dyDescent="0.2">
      <c r="C2447" s="25" t="str">
        <f t="shared" si="238"/>
        <v/>
      </c>
      <c r="E2447" s="622">
        <f t="shared" si="243"/>
        <v>2</v>
      </c>
      <c r="J2447" s="29" t="str">
        <f t="shared" si="239"/>
        <v/>
      </c>
      <c r="K2447" s="29" t="str">
        <f t="shared" si="240"/>
        <v/>
      </c>
      <c r="L2447" s="29" t="str">
        <f t="shared" si="241"/>
        <v/>
      </c>
      <c r="M2447" s="29" t="str">
        <f t="shared" si="242"/>
        <v/>
      </c>
    </row>
    <row r="2448" spans="3:13" x14ac:dyDescent="0.2">
      <c r="C2448" s="25" t="str">
        <f t="shared" si="238"/>
        <v/>
      </c>
      <c r="E2448" s="622">
        <f t="shared" si="243"/>
        <v>2</v>
      </c>
      <c r="J2448" s="29" t="str">
        <f t="shared" si="239"/>
        <v/>
      </c>
      <c r="K2448" s="29" t="str">
        <f t="shared" si="240"/>
        <v/>
      </c>
      <c r="L2448" s="29" t="str">
        <f t="shared" si="241"/>
        <v/>
      </c>
      <c r="M2448" s="29" t="str">
        <f t="shared" si="242"/>
        <v/>
      </c>
    </row>
    <row r="2449" spans="3:13" x14ac:dyDescent="0.2">
      <c r="C2449" s="25" t="str">
        <f t="shared" si="238"/>
        <v/>
      </c>
      <c r="E2449" s="622">
        <f t="shared" si="243"/>
        <v>2</v>
      </c>
      <c r="J2449" s="29" t="str">
        <f t="shared" si="239"/>
        <v/>
      </c>
      <c r="K2449" s="29" t="str">
        <f t="shared" si="240"/>
        <v/>
      </c>
      <c r="L2449" s="29" t="str">
        <f t="shared" si="241"/>
        <v/>
      </c>
      <c r="M2449" s="29" t="str">
        <f t="shared" si="242"/>
        <v/>
      </c>
    </row>
    <row r="2450" spans="3:13" x14ac:dyDescent="0.2">
      <c r="C2450" s="25" t="str">
        <f t="shared" si="238"/>
        <v/>
      </c>
      <c r="E2450" s="622">
        <f t="shared" si="243"/>
        <v>2</v>
      </c>
      <c r="J2450" s="29" t="str">
        <f t="shared" si="239"/>
        <v/>
      </c>
      <c r="K2450" s="29" t="str">
        <f t="shared" si="240"/>
        <v/>
      </c>
      <c r="L2450" s="29" t="str">
        <f t="shared" si="241"/>
        <v/>
      </c>
      <c r="M2450" s="29" t="str">
        <f t="shared" si="242"/>
        <v/>
      </c>
    </row>
    <row r="2451" spans="3:13" x14ac:dyDescent="0.2">
      <c r="C2451" s="25" t="str">
        <f t="shared" si="238"/>
        <v/>
      </c>
      <c r="E2451" s="622">
        <f t="shared" si="243"/>
        <v>2</v>
      </c>
      <c r="J2451" s="29" t="str">
        <f t="shared" si="239"/>
        <v/>
      </c>
      <c r="K2451" s="29" t="str">
        <f t="shared" si="240"/>
        <v/>
      </c>
      <c r="L2451" s="29" t="str">
        <f t="shared" si="241"/>
        <v/>
      </c>
      <c r="M2451" s="29" t="str">
        <f t="shared" si="242"/>
        <v/>
      </c>
    </row>
    <row r="2452" spans="3:13" x14ac:dyDescent="0.2">
      <c r="C2452" s="25" t="str">
        <f t="shared" si="238"/>
        <v/>
      </c>
      <c r="E2452" s="622">
        <f t="shared" si="243"/>
        <v>2</v>
      </c>
      <c r="J2452" s="29" t="str">
        <f t="shared" si="239"/>
        <v/>
      </c>
      <c r="K2452" s="29" t="str">
        <f t="shared" si="240"/>
        <v/>
      </c>
      <c r="L2452" s="29" t="str">
        <f t="shared" si="241"/>
        <v/>
      </c>
      <c r="M2452" s="29" t="str">
        <f t="shared" si="242"/>
        <v/>
      </c>
    </row>
    <row r="2453" spans="3:13" x14ac:dyDescent="0.2">
      <c r="C2453" s="25" t="str">
        <f t="shared" si="238"/>
        <v/>
      </c>
      <c r="E2453" s="622">
        <f t="shared" si="243"/>
        <v>2</v>
      </c>
      <c r="J2453" s="29" t="str">
        <f t="shared" si="239"/>
        <v/>
      </c>
      <c r="K2453" s="29" t="str">
        <f t="shared" si="240"/>
        <v/>
      </c>
      <c r="L2453" s="29" t="str">
        <f t="shared" si="241"/>
        <v/>
      </c>
      <c r="M2453" s="29" t="str">
        <f t="shared" si="242"/>
        <v/>
      </c>
    </row>
    <row r="2454" spans="3:13" x14ac:dyDescent="0.2">
      <c r="C2454" s="25" t="str">
        <f t="shared" si="238"/>
        <v/>
      </c>
      <c r="E2454" s="622">
        <f t="shared" si="243"/>
        <v>2</v>
      </c>
      <c r="J2454" s="29" t="str">
        <f t="shared" si="239"/>
        <v/>
      </c>
      <c r="K2454" s="29" t="str">
        <f t="shared" si="240"/>
        <v/>
      </c>
      <c r="L2454" s="29" t="str">
        <f t="shared" si="241"/>
        <v/>
      </c>
      <c r="M2454" s="29" t="str">
        <f t="shared" si="242"/>
        <v/>
      </c>
    </row>
    <row r="2455" spans="3:13" x14ac:dyDescent="0.2">
      <c r="C2455" s="25" t="str">
        <f t="shared" si="238"/>
        <v/>
      </c>
      <c r="E2455" s="622">
        <f t="shared" si="243"/>
        <v>2</v>
      </c>
      <c r="J2455" s="29" t="str">
        <f t="shared" si="239"/>
        <v/>
      </c>
      <c r="K2455" s="29" t="str">
        <f t="shared" si="240"/>
        <v/>
      </c>
      <c r="L2455" s="29" t="str">
        <f t="shared" si="241"/>
        <v/>
      </c>
      <c r="M2455" s="29" t="str">
        <f t="shared" si="242"/>
        <v/>
      </c>
    </row>
    <row r="2456" spans="3:13" x14ac:dyDescent="0.2">
      <c r="C2456" s="25" t="str">
        <f t="shared" si="238"/>
        <v/>
      </c>
      <c r="E2456" s="622">
        <f t="shared" si="243"/>
        <v>2</v>
      </c>
      <c r="J2456" s="29" t="str">
        <f t="shared" si="239"/>
        <v/>
      </c>
      <c r="K2456" s="29" t="str">
        <f t="shared" si="240"/>
        <v/>
      </c>
      <c r="L2456" s="29" t="str">
        <f t="shared" si="241"/>
        <v/>
      </c>
      <c r="M2456" s="29" t="str">
        <f t="shared" si="242"/>
        <v/>
      </c>
    </row>
    <row r="2457" spans="3:13" x14ac:dyDescent="0.2">
      <c r="C2457" s="25" t="str">
        <f t="shared" si="238"/>
        <v/>
      </c>
      <c r="E2457" s="622">
        <f t="shared" si="243"/>
        <v>2</v>
      </c>
      <c r="J2457" s="29" t="str">
        <f t="shared" si="239"/>
        <v/>
      </c>
      <c r="K2457" s="29" t="str">
        <f t="shared" si="240"/>
        <v/>
      </c>
      <c r="L2457" s="29" t="str">
        <f t="shared" si="241"/>
        <v/>
      </c>
      <c r="M2457" s="29" t="str">
        <f t="shared" si="242"/>
        <v/>
      </c>
    </row>
    <row r="2458" spans="3:13" x14ac:dyDescent="0.2">
      <c r="C2458" s="25" t="str">
        <f t="shared" si="238"/>
        <v/>
      </c>
      <c r="E2458" s="622">
        <f t="shared" si="243"/>
        <v>2</v>
      </c>
      <c r="J2458" s="29" t="str">
        <f t="shared" si="239"/>
        <v/>
      </c>
      <c r="K2458" s="29" t="str">
        <f t="shared" si="240"/>
        <v/>
      </c>
      <c r="L2458" s="29" t="str">
        <f t="shared" si="241"/>
        <v/>
      </c>
      <c r="M2458" s="29" t="str">
        <f t="shared" si="242"/>
        <v/>
      </c>
    </row>
    <row r="2459" spans="3:13" x14ac:dyDescent="0.2">
      <c r="C2459" s="25" t="str">
        <f t="shared" si="238"/>
        <v/>
      </c>
      <c r="E2459" s="622">
        <f t="shared" si="243"/>
        <v>2</v>
      </c>
      <c r="J2459" s="29" t="str">
        <f t="shared" si="239"/>
        <v/>
      </c>
      <c r="K2459" s="29" t="str">
        <f t="shared" si="240"/>
        <v/>
      </c>
      <c r="L2459" s="29" t="str">
        <f t="shared" si="241"/>
        <v/>
      </c>
      <c r="M2459" s="29" t="str">
        <f t="shared" si="242"/>
        <v/>
      </c>
    </row>
    <row r="2460" spans="3:13" x14ac:dyDescent="0.2">
      <c r="C2460" s="25" t="str">
        <f t="shared" si="238"/>
        <v/>
      </c>
      <c r="E2460" s="622">
        <f t="shared" si="243"/>
        <v>2</v>
      </c>
      <c r="J2460" s="29" t="str">
        <f t="shared" si="239"/>
        <v/>
      </c>
      <c r="K2460" s="29" t="str">
        <f t="shared" si="240"/>
        <v/>
      </c>
      <c r="L2460" s="29" t="str">
        <f t="shared" si="241"/>
        <v/>
      </c>
      <c r="M2460" s="29" t="str">
        <f t="shared" si="242"/>
        <v/>
      </c>
    </row>
    <row r="2461" spans="3:13" x14ac:dyDescent="0.2">
      <c r="C2461" s="25" t="str">
        <f t="shared" si="238"/>
        <v/>
      </c>
      <c r="E2461" s="622">
        <f t="shared" si="243"/>
        <v>2</v>
      </c>
      <c r="J2461" s="29" t="str">
        <f t="shared" si="239"/>
        <v/>
      </c>
      <c r="K2461" s="29" t="str">
        <f t="shared" si="240"/>
        <v/>
      </c>
      <c r="L2461" s="29" t="str">
        <f t="shared" si="241"/>
        <v/>
      </c>
      <c r="M2461" s="29" t="str">
        <f t="shared" si="242"/>
        <v/>
      </c>
    </row>
    <row r="2462" spans="3:13" x14ac:dyDescent="0.2">
      <c r="C2462" s="25" t="str">
        <f t="shared" si="238"/>
        <v/>
      </c>
      <c r="E2462" s="622">
        <f t="shared" si="243"/>
        <v>2</v>
      </c>
      <c r="J2462" s="29" t="str">
        <f t="shared" si="239"/>
        <v/>
      </c>
      <c r="K2462" s="29" t="str">
        <f t="shared" si="240"/>
        <v/>
      </c>
      <c r="L2462" s="29" t="str">
        <f t="shared" si="241"/>
        <v/>
      </c>
      <c r="M2462" s="29" t="str">
        <f t="shared" si="242"/>
        <v/>
      </c>
    </row>
    <row r="2463" spans="3:13" x14ac:dyDescent="0.2">
      <c r="C2463" s="25" t="str">
        <f t="shared" si="238"/>
        <v/>
      </c>
      <c r="E2463" s="622">
        <f t="shared" si="243"/>
        <v>2</v>
      </c>
      <c r="J2463" s="29" t="str">
        <f t="shared" si="239"/>
        <v/>
      </c>
      <c r="K2463" s="29" t="str">
        <f t="shared" si="240"/>
        <v/>
      </c>
      <c r="L2463" s="29" t="str">
        <f t="shared" si="241"/>
        <v/>
      </c>
      <c r="M2463" s="29" t="str">
        <f t="shared" si="242"/>
        <v/>
      </c>
    </row>
    <row r="2464" spans="3:13" x14ac:dyDescent="0.2">
      <c r="C2464" s="25" t="str">
        <f t="shared" si="238"/>
        <v/>
      </c>
      <c r="E2464" s="622">
        <f t="shared" si="243"/>
        <v>2</v>
      </c>
      <c r="J2464" s="29" t="str">
        <f t="shared" si="239"/>
        <v/>
      </c>
      <c r="K2464" s="29" t="str">
        <f t="shared" si="240"/>
        <v/>
      </c>
      <c r="L2464" s="29" t="str">
        <f t="shared" si="241"/>
        <v/>
      </c>
      <c r="M2464" s="29" t="str">
        <f t="shared" si="242"/>
        <v/>
      </c>
    </row>
    <row r="2465" spans="3:13" x14ac:dyDescent="0.2">
      <c r="C2465" s="25" t="str">
        <f t="shared" si="238"/>
        <v/>
      </c>
      <c r="E2465" s="622">
        <f t="shared" si="243"/>
        <v>2</v>
      </c>
      <c r="J2465" s="29" t="str">
        <f t="shared" si="239"/>
        <v/>
      </c>
      <c r="K2465" s="29" t="str">
        <f t="shared" si="240"/>
        <v/>
      </c>
      <c r="L2465" s="29" t="str">
        <f t="shared" si="241"/>
        <v/>
      </c>
      <c r="M2465" s="29" t="str">
        <f t="shared" si="242"/>
        <v/>
      </c>
    </row>
    <row r="2466" spans="3:13" x14ac:dyDescent="0.2">
      <c r="C2466" s="25" t="str">
        <f t="shared" si="238"/>
        <v/>
      </c>
      <c r="E2466" s="622">
        <f t="shared" si="243"/>
        <v>2</v>
      </c>
      <c r="J2466" s="29" t="str">
        <f t="shared" si="239"/>
        <v/>
      </c>
      <c r="K2466" s="29" t="str">
        <f t="shared" si="240"/>
        <v/>
      </c>
      <c r="L2466" s="29" t="str">
        <f t="shared" si="241"/>
        <v/>
      </c>
      <c r="M2466" s="29" t="str">
        <f t="shared" si="242"/>
        <v/>
      </c>
    </row>
    <row r="2467" spans="3:13" x14ac:dyDescent="0.2">
      <c r="C2467" s="25" t="str">
        <f t="shared" si="238"/>
        <v/>
      </c>
      <c r="E2467" s="622">
        <f t="shared" si="243"/>
        <v>2</v>
      </c>
      <c r="J2467" s="29" t="str">
        <f t="shared" si="239"/>
        <v/>
      </c>
      <c r="K2467" s="29" t="str">
        <f t="shared" si="240"/>
        <v/>
      </c>
      <c r="L2467" s="29" t="str">
        <f t="shared" si="241"/>
        <v/>
      </c>
      <c r="M2467" s="29" t="str">
        <f t="shared" si="242"/>
        <v/>
      </c>
    </row>
    <row r="2468" spans="3:13" x14ac:dyDescent="0.2">
      <c r="C2468" s="25" t="str">
        <f t="shared" si="238"/>
        <v/>
      </c>
      <c r="E2468" s="622">
        <f t="shared" si="243"/>
        <v>2</v>
      </c>
      <c r="J2468" s="29" t="str">
        <f t="shared" si="239"/>
        <v/>
      </c>
      <c r="K2468" s="29" t="str">
        <f t="shared" si="240"/>
        <v/>
      </c>
      <c r="L2468" s="29" t="str">
        <f t="shared" si="241"/>
        <v/>
      </c>
      <c r="M2468" s="29" t="str">
        <f t="shared" si="242"/>
        <v/>
      </c>
    </row>
    <row r="2469" spans="3:13" x14ac:dyDescent="0.2">
      <c r="C2469" s="25" t="str">
        <f t="shared" si="238"/>
        <v/>
      </c>
      <c r="E2469" s="622">
        <f t="shared" si="243"/>
        <v>2</v>
      </c>
      <c r="J2469" s="29" t="str">
        <f t="shared" si="239"/>
        <v/>
      </c>
      <c r="K2469" s="29" t="str">
        <f t="shared" si="240"/>
        <v/>
      </c>
      <c r="L2469" s="29" t="str">
        <f t="shared" si="241"/>
        <v/>
      </c>
      <c r="M2469" s="29" t="str">
        <f t="shared" si="242"/>
        <v/>
      </c>
    </row>
    <row r="2470" spans="3:13" x14ac:dyDescent="0.2">
      <c r="C2470" s="25" t="str">
        <f t="shared" si="238"/>
        <v/>
      </c>
      <c r="E2470" s="622">
        <f t="shared" si="243"/>
        <v>2</v>
      </c>
      <c r="J2470" s="29" t="str">
        <f t="shared" si="239"/>
        <v/>
      </c>
      <c r="K2470" s="29" t="str">
        <f t="shared" si="240"/>
        <v/>
      </c>
      <c r="L2470" s="29" t="str">
        <f t="shared" si="241"/>
        <v/>
      </c>
      <c r="M2470" s="29" t="str">
        <f t="shared" si="242"/>
        <v/>
      </c>
    </row>
    <row r="2471" spans="3:13" x14ac:dyDescent="0.2">
      <c r="C2471" s="25" t="str">
        <f t="shared" si="238"/>
        <v/>
      </c>
      <c r="E2471" s="622">
        <f t="shared" si="243"/>
        <v>2</v>
      </c>
      <c r="J2471" s="29" t="str">
        <f t="shared" si="239"/>
        <v/>
      </c>
      <c r="K2471" s="29" t="str">
        <f t="shared" si="240"/>
        <v/>
      </c>
      <c r="L2471" s="29" t="str">
        <f t="shared" si="241"/>
        <v/>
      </c>
      <c r="M2471" s="29" t="str">
        <f t="shared" si="242"/>
        <v/>
      </c>
    </row>
    <row r="2472" spans="3:13" x14ac:dyDescent="0.2">
      <c r="C2472" s="25" t="str">
        <f t="shared" si="238"/>
        <v/>
      </c>
      <c r="E2472" s="622">
        <f t="shared" si="243"/>
        <v>2</v>
      </c>
      <c r="J2472" s="29" t="str">
        <f t="shared" si="239"/>
        <v/>
      </c>
      <c r="K2472" s="29" t="str">
        <f t="shared" si="240"/>
        <v/>
      </c>
      <c r="L2472" s="29" t="str">
        <f t="shared" si="241"/>
        <v/>
      </c>
      <c r="M2472" s="29" t="str">
        <f t="shared" si="242"/>
        <v/>
      </c>
    </row>
    <row r="2473" spans="3:13" x14ac:dyDescent="0.2">
      <c r="C2473" s="25" t="str">
        <f t="shared" si="238"/>
        <v/>
      </c>
      <c r="E2473" s="622">
        <f t="shared" si="243"/>
        <v>2</v>
      </c>
      <c r="J2473" s="29" t="str">
        <f t="shared" si="239"/>
        <v/>
      </c>
      <c r="K2473" s="29" t="str">
        <f t="shared" si="240"/>
        <v/>
      </c>
      <c r="L2473" s="29" t="str">
        <f t="shared" si="241"/>
        <v/>
      </c>
      <c r="M2473" s="29" t="str">
        <f t="shared" si="242"/>
        <v/>
      </c>
    </row>
    <row r="2474" spans="3:13" x14ac:dyDescent="0.2">
      <c r="C2474" s="25" t="str">
        <f t="shared" si="238"/>
        <v/>
      </c>
      <c r="E2474" s="622">
        <f t="shared" si="243"/>
        <v>2</v>
      </c>
      <c r="J2474" s="29" t="str">
        <f t="shared" si="239"/>
        <v/>
      </c>
      <c r="K2474" s="29" t="str">
        <f t="shared" si="240"/>
        <v/>
      </c>
      <c r="L2474" s="29" t="str">
        <f t="shared" si="241"/>
        <v/>
      </c>
      <c r="M2474" s="29" t="str">
        <f t="shared" si="242"/>
        <v/>
      </c>
    </row>
    <row r="2475" spans="3:13" x14ac:dyDescent="0.2">
      <c r="C2475" s="25" t="str">
        <f t="shared" si="238"/>
        <v/>
      </c>
      <c r="E2475" s="622">
        <f t="shared" si="243"/>
        <v>2</v>
      </c>
      <c r="J2475" s="29" t="str">
        <f t="shared" si="239"/>
        <v/>
      </c>
      <c r="K2475" s="29" t="str">
        <f t="shared" si="240"/>
        <v/>
      </c>
      <c r="L2475" s="29" t="str">
        <f t="shared" si="241"/>
        <v/>
      </c>
      <c r="M2475" s="29" t="str">
        <f t="shared" si="242"/>
        <v/>
      </c>
    </row>
    <row r="2476" spans="3:13" x14ac:dyDescent="0.2">
      <c r="C2476" s="25" t="str">
        <f t="shared" ref="C2476:C2539" si="244">IF(ISERROR(VLOOKUP(A2476,Balance,2,FALSE)),"",VLOOKUP(A2476,Balance,2,FALSE))</f>
        <v/>
      </c>
      <c r="E2476" s="622">
        <f t="shared" si="243"/>
        <v>2</v>
      </c>
      <c r="J2476" s="29" t="str">
        <f t="shared" si="239"/>
        <v/>
      </c>
      <c r="K2476" s="29" t="str">
        <f t="shared" si="240"/>
        <v/>
      </c>
      <c r="L2476" s="29" t="str">
        <f t="shared" si="241"/>
        <v/>
      </c>
      <c r="M2476" s="29" t="str">
        <f t="shared" si="242"/>
        <v/>
      </c>
    </row>
    <row r="2477" spans="3:13" x14ac:dyDescent="0.2">
      <c r="C2477" s="25" t="str">
        <f t="shared" si="244"/>
        <v/>
      </c>
      <c r="E2477" s="622">
        <f t="shared" si="243"/>
        <v>2</v>
      </c>
      <c r="J2477" s="29" t="str">
        <f t="shared" ref="J2477:J2540" si="245">IF($B2477="F",$G2477,"")</f>
        <v/>
      </c>
      <c r="K2477" s="29" t="str">
        <f t="shared" ref="K2477:K2540" si="246">IF($B2477="V",$G2477,"")</f>
        <v/>
      </c>
      <c r="L2477" s="29" t="str">
        <f t="shared" ref="L2477:L2540" si="247">IF($B2477="A",$G2477,"")</f>
        <v/>
      </c>
      <c r="M2477" s="29" t="str">
        <f t="shared" ref="M2477:M2540" si="248">IF($B2477="G",$G2477,"")</f>
        <v/>
      </c>
    </row>
    <row r="2478" spans="3:13" x14ac:dyDescent="0.2">
      <c r="C2478" s="25" t="str">
        <f t="shared" si="244"/>
        <v/>
      </c>
      <c r="E2478" s="622">
        <f t="shared" si="243"/>
        <v>2</v>
      </c>
      <c r="J2478" s="29" t="str">
        <f t="shared" si="245"/>
        <v/>
      </c>
      <c r="K2478" s="29" t="str">
        <f t="shared" si="246"/>
        <v/>
      </c>
      <c r="L2478" s="29" t="str">
        <f t="shared" si="247"/>
        <v/>
      </c>
      <c r="M2478" s="29" t="str">
        <f t="shared" si="248"/>
        <v/>
      </c>
    </row>
    <row r="2479" spans="3:13" x14ac:dyDescent="0.2">
      <c r="C2479" s="25" t="str">
        <f t="shared" si="244"/>
        <v/>
      </c>
      <c r="E2479" s="622">
        <f t="shared" si="243"/>
        <v>2</v>
      </c>
      <c r="J2479" s="29" t="str">
        <f t="shared" si="245"/>
        <v/>
      </c>
      <c r="K2479" s="29" t="str">
        <f t="shared" si="246"/>
        <v/>
      </c>
      <c r="L2479" s="29" t="str">
        <f t="shared" si="247"/>
        <v/>
      </c>
      <c r="M2479" s="29" t="str">
        <f t="shared" si="248"/>
        <v/>
      </c>
    </row>
    <row r="2480" spans="3:13" x14ac:dyDescent="0.2">
      <c r="C2480" s="25" t="str">
        <f t="shared" si="244"/>
        <v/>
      </c>
      <c r="E2480" s="622">
        <f t="shared" si="243"/>
        <v>2</v>
      </c>
      <c r="J2480" s="29" t="str">
        <f t="shared" si="245"/>
        <v/>
      </c>
      <c r="K2480" s="29" t="str">
        <f t="shared" si="246"/>
        <v/>
      </c>
      <c r="L2480" s="29" t="str">
        <f t="shared" si="247"/>
        <v/>
      </c>
      <c r="M2480" s="29" t="str">
        <f t="shared" si="248"/>
        <v/>
      </c>
    </row>
    <row r="2481" spans="3:13" x14ac:dyDescent="0.2">
      <c r="C2481" s="25" t="str">
        <f t="shared" si="244"/>
        <v/>
      </c>
      <c r="E2481" s="622">
        <f t="shared" si="243"/>
        <v>2</v>
      </c>
      <c r="J2481" s="29" t="str">
        <f t="shared" si="245"/>
        <v/>
      </c>
      <c r="K2481" s="29" t="str">
        <f t="shared" si="246"/>
        <v/>
      </c>
      <c r="L2481" s="29" t="str">
        <f t="shared" si="247"/>
        <v/>
      </c>
      <c r="M2481" s="29" t="str">
        <f t="shared" si="248"/>
        <v/>
      </c>
    </row>
    <row r="2482" spans="3:13" x14ac:dyDescent="0.2">
      <c r="C2482" s="25" t="str">
        <f t="shared" si="244"/>
        <v/>
      </c>
      <c r="E2482" s="622">
        <f t="shared" ref="E2482:E2545" si="249">IF(MID(D2482,6,3)="000",1,2)</f>
        <v>2</v>
      </c>
      <c r="J2482" s="29" t="str">
        <f t="shared" si="245"/>
        <v/>
      </c>
      <c r="K2482" s="29" t="str">
        <f t="shared" si="246"/>
        <v/>
      </c>
      <c r="L2482" s="29" t="str">
        <f t="shared" si="247"/>
        <v/>
      </c>
      <c r="M2482" s="29" t="str">
        <f t="shared" si="248"/>
        <v/>
      </c>
    </row>
    <row r="2483" spans="3:13" x14ac:dyDescent="0.2">
      <c r="C2483" s="25" t="str">
        <f t="shared" si="244"/>
        <v/>
      </c>
      <c r="E2483" s="622">
        <f t="shared" si="249"/>
        <v>2</v>
      </c>
      <c r="J2483" s="29" t="str">
        <f t="shared" si="245"/>
        <v/>
      </c>
      <c r="K2483" s="29" t="str">
        <f t="shared" si="246"/>
        <v/>
      </c>
      <c r="L2483" s="29" t="str">
        <f t="shared" si="247"/>
        <v/>
      </c>
      <c r="M2483" s="29" t="str">
        <f t="shared" si="248"/>
        <v/>
      </c>
    </row>
    <row r="2484" spans="3:13" x14ac:dyDescent="0.2">
      <c r="C2484" s="25" t="str">
        <f t="shared" si="244"/>
        <v/>
      </c>
      <c r="E2484" s="622">
        <f t="shared" si="249"/>
        <v>2</v>
      </c>
      <c r="J2484" s="29" t="str">
        <f t="shared" si="245"/>
        <v/>
      </c>
      <c r="K2484" s="29" t="str">
        <f t="shared" si="246"/>
        <v/>
      </c>
      <c r="L2484" s="29" t="str">
        <f t="shared" si="247"/>
        <v/>
      </c>
      <c r="M2484" s="29" t="str">
        <f t="shared" si="248"/>
        <v/>
      </c>
    </row>
    <row r="2485" spans="3:13" x14ac:dyDescent="0.2">
      <c r="C2485" s="25" t="str">
        <f t="shared" si="244"/>
        <v/>
      </c>
      <c r="E2485" s="622">
        <f t="shared" si="249"/>
        <v>2</v>
      </c>
      <c r="J2485" s="29" t="str">
        <f t="shared" si="245"/>
        <v/>
      </c>
      <c r="K2485" s="29" t="str">
        <f t="shared" si="246"/>
        <v/>
      </c>
      <c r="L2485" s="29" t="str">
        <f t="shared" si="247"/>
        <v/>
      </c>
      <c r="M2485" s="29" t="str">
        <f t="shared" si="248"/>
        <v/>
      </c>
    </row>
    <row r="2486" spans="3:13" x14ac:dyDescent="0.2">
      <c r="C2486" s="25" t="str">
        <f t="shared" si="244"/>
        <v/>
      </c>
      <c r="E2486" s="622">
        <f t="shared" si="249"/>
        <v>2</v>
      </c>
      <c r="J2486" s="29" t="str">
        <f t="shared" si="245"/>
        <v/>
      </c>
      <c r="K2486" s="29" t="str">
        <f t="shared" si="246"/>
        <v/>
      </c>
      <c r="L2486" s="29" t="str">
        <f t="shared" si="247"/>
        <v/>
      </c>
      <c r="M2486" s="29" t="str">
        <f t="shared" si="248"/>
        <v/>
      </c>
    </row>
    <row r="2487" spans="3:13" x14ac:dyDescent="0.2">
      <c r="C2487" s="25" t="str">
        <f t="shared" si="244"/>
        <v/>
      </c>
      <c r="E2487" s="622">
        <f t="shared" si="249"/>
        <v>2</v>
      </c>
      <c r="J2487" s="29" t="str">
        <f t="shared" si="245"/>
        <v/>
      </c>
      <c r="K2487" s="29" t="str">
        <f t="shared" si="246"/>
        <v/>
      </c>
      <c r="L2487" s="29" t="str">
        <f t="shared" si="247"/>
        <v/>
      </c>
      <c r="M2487" s="29" t="str">
        <f t="shared" si="248"/>
        <v/>
      </c>
    </row>
    <row r="2488" spans="3:13" x14ac:dyDescent="0.2">
      <c r="C2488" s="25" t="str">
        <f t="shared" si="244"/>
        <v/>
      </c>
      <c r="E2488" s="622">
        <f t="shared" si="249"/>
        <v>2</v>
      </c>
      <c r="J2488" s="29" t="str">
        <f t="shared" si="245"/>
        <v/>
      </c>
      <c r="K2488" s="29" t="str">
        <f t="shared" si="246"/>
        <v/>
      </c>
      <c r="L2488" s="29" t="str">
        <f t="shared" si="247"/>
        <v/>
      </c>
      <c r="M2488" s="29" t="str">
        <f t="shared" si="248"/>
        <v/>
      </c>
    </row>
    <row r="2489" spans="3:13" x14ac:dyDescent="0.2">
      <c r="C2489" s="25" t="str">
        <f t="shared" si="244"/>
        <v/>
      </c>
      <c r="E2489" s="622">
        <f t="shared" si="249"/>
        <v>2</v>
      </c>
      <c r="J2489" s="29" t="str">
        <f t="shared" si="245"/>
        <v/>
      </c>
      <c r="K2489" s="29" t="str">
        <f t="shared" si="246"/>
        <v/>
      </c>
      <c r="L2489" s="29" t="str">
        <f t="shared" si="247"/>
        <v/>
      </c>
      <c r="M2489" s="29" t="str">
        <f t="shared" si="248"/>
        <v/>
      </c>
    </row>
    <row r="2490" spans="3:13" x14ac:dyDescent="0.2">
      <c r="C2490" s="25" t="str">
        <f t="shared" si="244"/>
        <v/>
      </c>
      <c r="E2490" s="622">
        <f t="shared" si="249"/>
        <v>2</v>
      </c>
      <c r="J2490" s="29" t="str">
        <f t="shared" si="245"/>
        <v/>
      </c>
      <c r="K2490" s="29" t="str">
        <f t="shared" si="246"/>
        <v/>
      </c>
      <c r="L2490" s="29" t="str">
        <f t="shared" si="247"/>
        <v/>
      </c>
      <c r="M2490" s="29" t="str">
        <f t="shared" si="248"/>
        <v/>
      </c>
    </row>
    <row r="2491" spans="3:13" x14ac:dyDescent="0.2">
      <c r="C2491" s="25" t="str">
        <f t="shared" si="244"/>
        <v/>
      </c>
      <c r="E2491" s="622">
        <f t="shared" si="249"/>
        <v>2</v>
      </c>
      <c r="J2491" s="29" t="str">
        <f t="shared" si="245"/>
        <v/>
      </c>
      <c r="K2491" s="29" t="str">
        <f t="shared" si="246"/>
        <v/>
      </c>
      <c r="L2491" s="29" t="str">
        <f t="shared" si="247"/>
        <v/>
      </c>
      <c r="M2491" s="29" t="str">
        <f t="shared" si="248"/>
        <v/>
      </c>
    </row>
    <row r="2492" spans="3:13" x14ac:dyDescent="0.2">
      <c r="C2492" s="25" t="str">
        <f t="shared" si="244"/>
        <v/>
      </c>
      <c r="E2492" s="622">
        <f t="shared" si="249"/>
        <v>2</v>
      </c>
      <c r="J2492" s="29" t="str">
        <f t="shared" si="245"/>
        <v/>
      </c>
      <c r="K2492" s="29" t="str">
        <f t="shared" si="246"/>
        <v/>
      </c>
      <c r="L2492" s="29" t="str">
        <f t="shared" si="247"/>
        <v/>
      </c>
      <c r="M2492" s="29" t="str">
        <f t="shared" si="248"/>
        <v/>
      </c>
    </row>
    <row r="2493" spans="3:13" x14ac:dyDescent="0.2">
      <c r="C2493" s="25" t="str">
        <f t="shared" si="244"/>
        <v/>
      </c>
      <c r="E2493" s="622">
        <f t="shared" si="249"/>
        <v>2</v>
      </c>
      <c r="J2493" s="29" t="str">
        <f t="shared" si="245"/>
        <v/>
      </c>
      <c r="K2493" s="29" t="str">
        <f t="shared" si="246"/>
        <v/>
      </c>
      <c r="L2493" s="29" t="str">
        <f t="shared" si="247"/>
        <v/>
      </c>
      <c r="M2493" s="29" t="str">
        <f t="shared" si="248"/>
        <v/>
      </c>
    </row>
    <row r="2494" spans="3:13" x14ac:dyDescent="0.2">
      <c r="C2494" s="25" t="str">
        <f t="shared" si="244"/>
        <v/>
      </c>
      <c r="E2494" s="622">
        <f t="shared" si="249"/>
        <v>2</v>
      </c>
      <c r="J2494" s="29" t="str">
        <f t="shared" si="245"/>
        <v/>
      </c>
      <c r="K2494" s="29" t="str">
        <f t="shared" si="246"/>
        <v/>
      </c>
      <c r="L2494" s="29" t="str">
        <f t="shared" si="247"/>
        <v/>
      </c>
      <c r="M2494" s="29" t="str">
        <f t="shared" si="248"/>
        <v/>
      </c>
    </row>
    <row r="2495" spans="3:13" x14ac:dyDescent="0.2">
      <c r="C2495" s="25" t="str">
        <f t="shared" si="244"/>
        <v/>
      </c>
      <c r="E2495" s="622">
        <f t="shared" si="249"/>
        <v>2</v>
      </c>
      <c r="J2495" s="29" t="str">
        <f t="shared" si="245"/>
        <v/>
      </c>
      <c r="K2495" s="29" t="str">
        <f t="shared" si="246"/>
        <v/>
      </c>
      <c r="L2495" s="29" t="str">
        <f t="shared" si="247"/>
        <v/>
      </c>
      <c r="M2495" s="29" t="str">
        <f t="shared" si="248"/>
        <v/>
      </c>
    </row>
    <row r="2496" spans="3:13" x14ac:dyDescent="0.2">
      <c r="C2496" s="25" t="str">
        <f t="shared" si="244"/>
        <v/>
      </c>
      <c r="E2496" s="622">
        <f t="shared" si="249"/>
        <v>2</v>
      </c>
      <c r="J2496" s="29" t="str">
        <f t="shared" si="245"/>
        <v/>
      </c>
      <c r="K2496" s="29" t="str">
        <f t="shared" si="246"/>
        <v/>
      </c>
      <c r="L2496" s="29" t="str">
        <f t="shared" si="247"/>
        <v/>
      </c>
      <c r="M2496" s="29" t="str">
        <f t="shared" si="248"/>
        <v/>
      </c>
    </row>
    <row r="2497" spans="3:13" x14ac:dyDescent="0.2">
      <c r="C2497" s="25" t="str">
        <f t="shared" si="244"/>
        <v/>
      </c>
      <c r="E2497" s="622">
        <f t="shared" si="249"/>
        <v>2</v>
      </c>
      <c r="J2497" s="29" t="str">
        <f t="shared" si="245"/>
        <v/>
      </c>
      <c r="K2497" s="29" t="str">
        <f t="shared" si="246"/>
        <v/>
      </c>
      <c r="L2497" s="29" t="str">
        <f t="shared" si="247"/>
        <v/>
      </c>
      <c r="M2497" s="29" t="str">
        <f t="shared" si="248"/>
        <v/>
      </c>
    </row>
    <row r="2498" spans="3:13" x14ac:dyDescent="0.2">
      <c r="C2498" s="25" t="str">
        <f t="shared" si="244"/>
        <v/>
      </c>
      <c r="E2498" s="622">
        <f t="shared" si="249"/>
        <v>2</v>
      </c>
      <c r="J2498" s="29" t="str">
        <f t="shared" si="245"/>
        <v/>
      </c>
      <c r="K2498" s="29" t="str">
        <f t="shared" si="246"/>
        <v/>
      </c>
      <c r="L2498" s="29" t="str">
        <f t="shared" si="247"/>
        <v/>
      </c>
      <c r="M2498" s="29" t="str">
        <f t="shared" si="248"/>
        <v/>
      </c>
    </row>
    <row r="2499" spans="3:13" x14ac:dyDescent="0.2">
      <c r="C2499" s="25" t="str">
        <f t="shared" si="244"/>
        <v/>
      </c>
      <c r="E2499" s="622">
        <f t="shared" si="249"/>
        <v>2</v>
      </c>
      <c r="J2499" s="29" t="str">
        <f t="shared" si="245"/>
        <v/>
      </c>
      <c r="K2499" s="29" t="str">
        <f t="shared" si="246"/>
        <v/>
      </c>
      <c r="L2499" s="29" t="str">
        <f t="shared" si="247"/>
        <v/>
      </c>
      <c r="M2499" s="29" t="str">
        <f t="shared" si="248"/>
        <v/>
      </c>
    </row>
    <row r="2500" spans="3:13" x14ac:dyDescent="0.2">
      <c r="C2500" s="25" t="str">
        <f t="shared" si="244"/>
        <v/>
      </c>
      <c r="E2500" s="622">
        <f t="shared" si="249"/>
        <v>2</v>
      </c>
      <c r="J2500" s="29" t="str">
        <f t="shared" si="245"/>
        <v/>
      </c>
      <c r="K2500" s="29" t="str">
        <f t="shared" si="246"/>
        <v/>
      </c>
      <c r="L2500" s="29" t="str">
        <f t="shared" si="247"/>
        <v/>
      </c>
      <c r="M2500" s="29" t="str">
        <f t="shared" si="248"/>
        <v/>
      </c>
    </row>
    <row r="2501" spans="3:13" x14ac:dyDescent="0.2">
      <c r="C2501" s="25" t="str">
        <f t="shared" si="244"/>
        <v/>
      </c>
      <c r="E2501" s="622">
        <f t="shared" si="249"/>
        <v>2</v>
      </c>
      <c r="J2501" s="29" t="str">
        <f t="shared" si="245"/>
        <v/>
      </c>
      <c r="K2501" s="29" t="str">
        <f t="shared" si="246"/>
        <v/>
      </c>
      <c r="L2501" s="29" t="str">
        <f t="shared" si="247"/>
        <v/>
      </c>
      <c r="M2501" s="29" t="str">
        <f t="shared" si="248"/>
        <v/>
      </c>
    </row>
    <row r="2502" spans="3:13" x14ac:dyDescent="0.2">
      <c r="C2502" s="25" t="str">
        <f t="shared" si="244"/>
        <v/>
      </c>
      <c r="E2502" s="622">
        <f t="shared" si="249"/>
        <v>2</v>
      </c>
      <c r="J2502" s="29" t="str">
        <f t="shared" si="245"/>
        <v/>
      </c>
      <c r="K2502" s="29" t="str">
        <f t="shared" si="246"/>
        <v/>
      </c>
      <c r="L2502" s="29" t="str">
        <f t="shared" si="247"/>
        <v/>
      </c>
      <c r="M2502" s="29" t="str">
        <f t="shared" si="248"/>
        <v/>
      </c>
    </row>
    <row r="2503" spans="3:13" x14ac:dyDescent="0.2">
      <c r="C2503" s="25" t="str">
        <f t="shared" si="244"/>
        <v/>
      </c>
      <c r="E2503" s="622">
        <f t="shared" si="249"/>
        <v>2</v>
      </c>
      <c r="J2503" s="29" t="str">
        <f t="shared" si="245"/>
        <v/>
      </c>
      <c r="K2503" s="29" t="str">
        <f t="shared" si="246"/>
        <v/>
      </c>
      <c r="L2503" s="29" t="str">
        <f t="shared" si="247"/>
        <v/>
      </c>
      <c r="M2503" s="29" t="str">
        <f t="shared" si="248"/>
        <v/>
      </c>
    </row>
    <row r="2504" spans="3:13" x14ac:dyDescent="0.2">
      <c r="C2504" s="25" t="str">
        <f t="shared" si="244"/>
        <v/>
      </c>
      <c r="E2504" s="622">
        <f t="shared" si="249"/>
        <v>2</v>
      </c>
      <c r="J2504" s="29" t="str">
        <f t="shared" si="245"/>
        <v/>
      </c>
      <c r="K2504" s="29" t="str">
        <f t="shared" si="246"/>
        <v/>
      </c>
      <c r="L2504" s="29" t="str">
        <f t="shared" si="247"/>
        <v/>
      </c>
      <c r="M2504" s="29" t="str">
        <f t="shared" si="248"/>
        <v/>
      </c>
    </row>
    <row r="2505" spans="3:13" x14ac:dyDescent="0.2">
      <c r="C2505" s="25" t="str">
        <f t="shared" si="244"/>
        <v/>
      </c>
      <c r="E2505" s="622">
        <f t="shared" si="249"/>
        <v>2</v>
      </c>
      <c r="J2505" s="29" t="str">
        <f t="shared" si="245"/>
        <v/>
      </c>
      <c r="K2505" s="29" t="str">
        <f t="shared" si="246"/>
        <v/>
      </c>
      <c r="L2505" s="29" t="str">
        <f t="shared" si="247"/>
        <v/>
      </c>
      <c r="M2505" s="29" t="str">
        <f t="shared" si="248"/>
        <v/>
      </c>
    </row>
    <row r="2506" spans="3:13" x14ac:dyDescent="0.2">
      <c r="C2506" s="25" t="str">
        <f t="shared" si="244"/>
        <v/>
      </c>
      <c r="E2506" s="622">
        <f t="shared" si="249"/>
        <v>2</v>
      </c>
      <c r="J2506" s="29" t="str">
        <f t="shared" si="245"/>
        <v/>
      </c>
      <c r="K2506" s="29" t="str">
        <f t="shared" si="246"/>
        <v/>
      </c>
      <c r="L2506" s="29" t="str">
        <f t="shared" si="247"/>
        <v/>
      </c>
      <c r="M2506" s="29" t="str">
        <f t="shared" si="248"/>
        <v/>
      </c>
    </row>
    <row r="2507" spans="3:13" x14ac:dyDescent="0.2">
      <c r="C2507" s="25" t="str">
        <f t="shared" si="244"/>
        <v/>
      </c>
      <c r="E2507" s="622">
        <f t="shared" si="249"/>
        <v>2</v>
      </c>
      <c r="J2507" s="29" t="str">
        <f t="shared" si="245"/>
        <v/>
      </c>
      <c r="K2507" s="29" t="str">
        <f t="shared" si="246"/>
        <v/>
      </c>
      <c r="L2507" s="29" t="str">
        <f t="shared" si="247"/>
        <v/>
      </c>
      <c r="M2507" s="29" t="str">
        <f t="shared" si="248"/>
        <v/>
      </c>
    </row>
    <row r="2508" spans="3:13" x14ac:dyDescent="0.2">
      <c r="C2508" s="25" t="str">
        <f t="shared" si="244"/>
        <v/>
      </c>
      <c r="E2508" s="622">
        <f t="shared" si="249"/>
        <v>2</v>
      </c>
      <c r="J2508" s="29" t="str">
        <f t="shared" si="245"/>
        <v/>
      </c>
      <c r="K2508" s="29" t="str">
        <f t="shared" si="246"/>
        <v/>
      </c>
      <c r="L2508" s="29" t="str">
        <f t="shared" si="247"/>
        <v/>
      </c>
      <c r="M2508" s="29" t="str">
        <f t="shared" si="248"/>
        <v/>
      </c>
    </row>
    <row r="2509" spans="3:13" x14ac:dyDescent="0.2">
      <c r="C2509" s="25" t="str">
        <f t="shared" si="244"/>
        <v/>
      </c>
      <c r="E2509" s="622">
        <f t="shared" si="249"/>
        <v>2</v>
      </c>
      <c r="J2509" s="29" t="str">
        <f t="shared" si="245"/>
        <v/>
      </c>
      <c r="K2509" s="29" t="str">
        <f t="shared" si="246"/>
        <v/>
      </c>
      <c r="L2509" s="29" t="str">
        <f t="shared" si="247"/>
        <v/>
      </c>
      <c r="M2509" s="29" t="str">
        <f t="shared" si="248"/>
        <v/>
      </c>
    </row>
    <row r="2510" spans="3:13" x14ac:dyDescent="0.2">
      <c r="C2510" s="25" t="str">
        <f t="shared" si="244"/>
        <v/>
      </c>
      <c r="E2510" s="622">
        <f t="shared" si="249"/>
        <v>2</v>
      </c>
      <c r="J2510" s="29" t="str">
        <f t="shared" si="245"/>
        <v/>
      </c>
      <c r="K2510" s="29" t="str">
        <f t="shared" si="246"/>
        <v/>
      </c>
      <c r="L2510" s="29" t="str">
        <f t="shared" si="247"/>
        <v/>
      </c>
      <c r="M2510" s="29" t="str">
        <f t="shared" si="248"/>
        <v/>
      </c>
    </row>
    <row r="2511" spans="3:13" x14ac:dyDescent="0.2">
      <c r="C2511" s="25" t="str">
        <f t="shared" si="244"/>
        <v/>
      </c>
      <c r="E2511" s="622">
        <f t="shared" si="249"/>
        <v>2</v>
      </c>
      <c r="J2511" s="29" t="str">
        <f t="shared" si="245"/>
        <v/>
      </c>
      <c r="K2511" s="29" t="str">
        <f t="shared" si="246"/>
        <v/>
      </c>
      <c r="L2511" s="29" t="str">
        <f t="shared" si="247"/>
        <v/>
      </c>
      <c r="M2511" s="29" t="str">
        <f t="shared" si="248"/>
        <v/>
      </c>
    </row>
    <row r="2512" spans="3:13" x14ac:dyDescent="0.2">
      <c r="C2512" s="25" t="str">
        <f t="shared" si="244"/>
        <v/>
      </c>
      <c r="E2512" s="622">
        <f t="shared" si="249"/>
        <v>2</v>
      </c>
      <c r="J2512" s="29" t="str">
        <f t="shared" si="245"/>
        <v/>
      </c>
      <c r="K2512" s="29" t="str">
        <f t="shared" si="246"/>
        <v/>
      </c>
      <c r="L2512" s="29" t="str">
        <f t="shared" si="247"/>
        <v/>
      </c>
      <c r="M2512" s="29" t="str">
        <f t="shared" si="248"/>
        <v/>
      </c>
    </row>
    <row r="2513" spans="3:13" x14ac:dyDescent="0.2">
      <c r="C2513" s="25" t="str">
        <f t="shared" si="244"/>
        <v/>
      </c>
      <c r="E2513" s="622">
        <f t="shared" si="249"/>
        <v>2</v>
      </c>
      <c r="J2513" s="29" t="str">
        <f t="shared" si="245"/>
        <v/>
      </c>
      <c r="K2513" s="29" t="str">
        <f t="shared" si="246"/>
        <v/>
      </c>
      <c r="L2513" s="29" t="str">
        <f t="shared" si="247"/>
        <v/>
      </c>
      <c r="M2513" s="29" t="str">
        <f t="shared" si="248"/>
        <v/>
      </c>
    </row>
    <row r="2514" spans="3:13" x14ac:dyDescent="0.2">
      <c r="C2514" s="25" t="str">
        <f t="shared" si="244"/>
        <v/>
      </c>
      <c r="E2514" s="622">
        <f t="shared" si="249"/>
        <v>2</v>
      </c>
      <c r="J2514" s="29" t="str">
        <f t="shared" si="245"/>
        <v/>
      </c>
      <c r="K2514" s="29" t="str">
        <f t="shared" si="246"/>
        <v/>
      </c>
      <c r="L2514" s="29" t="str">
        <f t="shared" si="247"/>
        <v/>
      </c>
      <c r="M2514" s="29" t="str">
        <f t="shared" si="248"/>
        <v/>
      </c>
    </row>
    <row r="2515" spans="3:13" x14ac:dyDescent="0.2">
      <c r="C2515" s="25" t="str">
        <f t="shared" si="244"/>
        <v/>
      </c>
      <c r="E2515" s="622">
        <f t="shared" si="249"/>
        <v>2</v>
      </c>
      <c r="J2515" s="29" t="str">
        <f t="shared" si="245"/>
        <v/>
      </c>
      <c r="K2515" s="29" t="str">
        <f t="shared" si="246"/>
        <v/>
      </c>
      <c r="L2515" s="29" t="str">
        <f t="shared" si="247"/>
        <v/>
      </c>
      <c r="M2515" s="29" t="str">
        <f t="shared" si="248"/>
        <v/>
      </c>
    </row>
    <row r="2516" spans="3:13" x14ac:dyDescent="0.2">
      <c r="C2516" s="25" t="str">
        <f t="shared" si="244"/>
        <v/>
      </c>
      <c r="E2516" s="622">
        <f t="shared" si="249"/>
        <v>2</v>
      </c>
      <c r="J2516" s="29" t="str">
        <f t="shared" si="245"/>
        <v/>
      </c>
      <c r="K2516" s="29" t="str">
        <f t="shared" si="246"/>
        <v/>
      </c>
      <c r="L2516" s="29" t="str">
        <f t="shared" si="247"/>
        <v/>
      </c>
      <c r="M2516" s="29" t="str">
        <f t="shared" si="248"/>
        <v/>
      </c>
    </row>
    <row r="2517" spans="3:13" x14ac:dyDescent="0.2">
      <c r="C2517" s="25" t="str">
        <f t="shared" si="244"/>
        <v/>
      </c>
      <c r="E2517" s="622">
        <f t="shared" si="249"/>
        <v>2</v>
      </c>
      <c r="J2517" s="29" t="str">
        <f t="shared" si="245"/>
        <v/>
      </c>
      <c r="K2517" s="29" t="str">
        <f t="shared" si="246"/>
        <v/>
      </c>
      <c r="L2517" s="29" t="str">
        <f t="shared" si="247"/>
        <v/>
      </c>
      <c r="M2517" s="29" t="str">
        <f t="shared" si="248"/>
        <v/>
      </c>
    </row>
    <row r="2518" spans="3:13" x14ac:dyDescent="0.2">
      <c r="C2518" s="25" t="str">
        <f t="shared" si="244"/>
        <v/>
      </c>
      <c r="E2518" s="622">
        <f t="shared" si="249"/>
        <v>2</v>
      </c>
      <c r="J2518" s="29" t="str">
        <f t="shared" si="245"/>
        <v/>
      </c>
      <c r="K2518" s="29" t="str">
        <f t="shared" si="246"/>
        <v/>
      </c>
      <c r="L2518" s="29" t="str">
        <f t="shared" si="247"/>
        <v/>
      </c>
      <c r="M2518" s="29" t="str">
        <f t="shared" si="248"/>
        <v/>
      </c>
    </row>
    <row r="2519" spans="3:13" x14ac:dyDescent="0.2">
      <c r="C2519" s="25" t="str">
        <f t="shared" si="244"/>
        <v/>
      </c>
      <c r="E2519" s="622">
        <f t="shared" si="249"/>
        <v>2</v>
      </c>
      <c r="J2519" s="29" t="str">
        <f t="shared" si="245"/>
        <v/>
      </c>
      <c r="K2519" s="29" t="str">
        <f t="shared" si="246"/>
        <v/>
      </c>
      <c r="L2519" s="29" t="str">
        <f t="shared" si="247"/>
        <v/>
      </c>
      <c r="M2519" s="29" t="str">
        <f t="shared" si="248"/>
        <v/>
      </c>
    </row>
    <row r="2520" spans="3:13" x14ac:dyDescent="0.2">
      <c r="C2520" s="25" t="str">
        <f t="shared" si="244"/>
        <v/>
      </c>
      <c r="E2520" s="622">
        <f t="shared" si="249"/>
        <v>2</v>
      </c>
      <c r="J2520" s="29" t="str">
        <f t="shared" si="245"/>
        <v/>
      </c>
      <c r="K2520" s="29" t="str">
        <f t="shared" si="246"/>
        <v/>
      </c>
      <c r="L2520" s="29" t="str">
        <f t="shared" si="247"/>
        <v/>
      </c>
      <c r="M2520" s="29" t="str">
        <f t="shared" si="248"/>
        <v/>
      </c>
    </row>
    <row r="2521" spans="3:13" x14ac:dyDescent="0.2">
      <c r="C2521" s="25" t="str">
        <f t="shared" si="244"/>
        <v/>
      </c>
      <c r="E2521" s="622">
        <f t="shared" si="249"/>
        <v>2</v>
      </c>
      <c r="J2521" s="29" t="str">
        <f t="shared" si="245"/>
        <v/>
      </c>
      <c r="K2521" s="29" t="str">
        <f t="shared" si="246"/>
        <v/>
      </c>
      <c r="L2521" s="29" t="str">
        <f t="shared" si="247"/>
        <v/>
      </c>
      <c r="M2521" s="29" t="str">
        <f t="shared" si="248"/>
        <v/>
      </c>
    </row>
    <row r="2522" spans="3:13" x14ac:dyDescent="0.2">
      <c r="C2522" s="25" t="str">
        <f t="shared" si="244"/>
        <v/>
      </c>
      <c r="E2522" s="622">
        <f t="shared" si="249"/>
        <v>2</v>
      </c>
      <c r="J2522" s="29" t="str">
        <f t="shared" si="245"/>
        <v/>
      </c>
      <c r="K2522" s="29" t="str">
        <f t="shared" si="246"/>
        <v/>
      </c>
      <c r="L2522" s="29" t="str">
        <f t="shared" si="247"/>
        <v/>
      </c>
      <c r="M2522" s="29" t="str">
        <f t="shared" si="248"/>
        <v/>
      </c>
    </row>
    <row r="2523" spans="3:13" x14ac:dyDescent="0.2">
      <c r="C2523" s="25" t="str">
        <f t="shared" si="244"/>
        <v/>
      </c>
      <c r="E2523" s="622">
        <f t="shared" si="249"/>
        <v>2</v>
      </c>
      <c r="J2523" s="29" t="str">
        <f t="shared" si="245"/>
        <v/>
      </c>
      <c r="K2523" s="29" t="str">
        <f t="shared" si="246"/>
        <v/>
      </c>
      <c r="L2523" s="29" t="str">
        <f t="shared" si="247"/>
        <v/>
      </c>
      <c r="M2523" s="29" t="str">
        <f t="shared" si="248"/>
        <v/>
      </c>
    </row>
    <row r="2524" spans="3:13" x14ac:dyDescent="0.2">
      <c r="C2524" s="25" t="str">
        <f t="shared" si="244"/>
        <v/>
      </c>
      <c r="E2524" s="622">
        <f t="shared" si="249"/>
        <v>2</v>
      </c>
      <c r="J2524" s="29" t="str">
        <f t="shared" si="245"/>
        <v/>
      </c>
      <c r="K2524" s="29" t="str">
        <f t="shared" si="246"/>
        <v/>
      </c>
      <c r="L2524" s="29" t="str">
        <f t="shared" si="247"/>
        <v/>
      </c>
      <c r="M2524" s="29" t="str">
        <f t="shared" si="248"/>
        <v/>
      </c>
    </row>
    <row r="2525" spans="3:13" x14ac:dyDescent="0.2">
      <c r="C2525" s="25" t="str">
        <f t="shared" si="244"/>
        <v/>
      </c>
      <c r="E2525" s="622">
        <f t="shared" si="249"/>
        <v>2</v>
      </c>
      <c r="J2525" s="29" t="str">
        <f t="shared" si="245"/>
        <v/>
      </c>
      <c r="K2525" s="29" t="str">
        <f t="shared" si="246"/>
        <v/>
      </c>
      <c r="L2525" s="29" t="str">
        <f t="shared" si="247"/>
        <v/>
      </c>
      <c r="M2525" s="29" t="str">
        <f t="shared" si="248"/>
        <v/>
      </c>
    </row>
    <row r="2526" spans="3:13" x14ac:dyDescent="0.2">
      <c r="C2526" s="25" t="str">
        <f t="shared" si="244"/>
        <v/>
      </c>
      <c r="E2526" s="622">
        <f t="shared" si="249"/>
        <v>2</v>
      </c>
      <c r="J2526" s="29" t="str">
        <f t="shared" si="245"/>
        <v/>
      </c>
      <c r="K2526" s="29" t="str">
        <f t="shared" si="246"/>
        <v/>
      </c>
      <c r="L2526" s="29" t="str">
        <f t="shared" si="247"/>
        <v/>
      </c>
      <c r="M2526" s="29" t="str">
        <f t="shared" si="248"/>
        <v/>
      </c>
    </row>
    <row r="2527" spans="3:13" x14ac:dyDescent="0.2">
      <c r="C2527" s="25" t="str">
        <f t="shared" si="244"/>
        <v/>
      </c>
      <c r="E2527" s="622">
        <f t="shared" si="249"/>
        <v>2</v>
      </c>
      <c r="J2527" s="29" t="str">
        <f t="shared" si="245"/>
        <v/>
      </c>
      <c r="K2527" s="29" t="str">
        <f t="shared" si="246"/>
        <v/>
      </c>
      <c r="L2527" s="29" t="str">
        <f t="shared" si="247"/>
        <v/>
      </c>
      <c r="M2527" s="29" t="str">
        <f t="shared" si="248"/>
        <v/>
      </c>
    </row>
    <row r="2528" spans="3:13" x14ac:dyDescent="0.2">
      <c r="C2528" s="25" t="str">
        <f t="shared" si="244"/>
        <v/>
      </c>
      <c r="E2528" s="622">
        <f t="shared" si="249"/>
        <v>2</v>
      </c>
      <c r="J2528" s="29" t="str">
        <f t="shared" si="245"/>
        <v/>
      </c>
      <c r="K2528" s="29" t="str">
        <f t="shared" si="246"/>
        <v/>
      </c>
      <c r="L2528" s="29" t="str">
        <f t="shared" si="247"/>
        <v/>
      </c>
      <c r="M2528" s="29" t="str">
        <f t="shared" si="248"/>
        <v/>
      </c>
    </row>
    <row r="2529" spans="3:13" x14ac:dyDescent="0.2">
      <c r="C2529" s="25" t="str">
        <f t="shared" si="244"/>
        <v/>
      </c>
      <c r="E2529" s="622">
        <f t="shared" si="249"/>
        <v>2</v>
      </c>
      <c r="J2529" s="29" t="str">
        <f t="shared" si="245"/>
        <v/>
      </c>
      <c r="K2529" s="29" t="str">
        <f t="shared" si="246"/>
        <v/>
      </c>
      <c r="L2529" s="29" t="str">
        <f t="shared" si="247"/>
        <v/>
      </c>
      <c r="M2529" s="29" t="str">
        <f t="shared" si="248"/>
        <v/>
      </c>
    </row>
    <row r="2530" spans="3:13" x14ac:dyDescent="0.2">
      <c r="C2530" s="25" t="str">
        <f t="shared" si="244"/>
        <v/>
      </c>
      <c r="E2530" s="622">
        <f t="shared" si="249"/>
        <v>2</v>
      </c>
      <c r="J2530" s="29" t="str">
        <f t="shared" si="245"/>
        <v/>
      </c>
      <c r="K2530" s="29" t="str">
        <f t="shared" si="246"/>
        <v/>
      </c>
      <c r="L2530" s="29" t="str">
        <f t="shared" si="247"/>
        <v/>
      </c>
      <c r="M2530" s="29" t="str">
        <f t="shared" si="248"/>
        <v/>
      </c>
    </row>
    <row r="2531" spans="3:13" x14ac:dyDescent="0.2">
      <c r="C2531" s="25" t="str">
        <f t="shared" si="244"/>
        <v/>
      </c>
      <c r="E2531" s="622">
        <f t="shared" si="249"/>
        <v>2</v>
      </c>
      <c r="J2531" s="29" t="str">
        <f t="shared" si="245"/>
        <v/>
      </c>
      <c r="K2531" s="29" t="str">
        <f t="shared" si="246"/>
        <v/>
      </c>
      <c r="L2531" s="29" t="str">
        <f t="shared" si="247"/>
        <v/>
      </c>
      <c r="M2531" s="29" t="str">
        <f t="shared" si="248"/>
        <v/>
      </c>
    </row>
    <row r="2532" spans="3:13" x14ac:dyDescent="0.2">
      <c r="C2532" s="25" t="str">
        <f t="shared" si="244"/>
        <v/>
      </c>
      <c r="E2532" s="622">
        <f t="shared" si="249"/>
        <v>2</v>
      </c>
      <c r="J2532" s="29" t="str">
        <f t="shared" si="245"/>
        <v/>
      </c>
      <c r="K2532" s="29" t="str">
        <f t="shared" si="246"/>
        <v/>
      </c>
      <c r="L2532" s="29" t="str">
        <f t="shared" si="247"/>
        <v/>
      </c>
      <c r="M2532" s="29" t="str">
        <f t="shared" si="248"/>
        <v/>
      </c>
    </row>
    <row r="2533" spans="3:13" x14ac:dyDescent="0.2">
      <c r="C2533" s="25" t="str">
        <f t="shared" si="244"/>
        <v/>
      </c>
      <c r="E2533" s="622">
        <f t="shared" si="249"/>
        <v>2</v>
      </c>
      <c r="J2533" s="29" t="str">
        <f t="shared" si="245"/>
        <v/>
      </c>
      <c r="K2533" s="29" t="str">
        <f t="shared" si="246"/>
        <v/>
      </c>
      <c r="L2533" s="29" t="str">
        <f t="shared" si="247"/>
        <v/>
      </c>
      <c r="M2533" s="29" t="str">
        <f t="shared" si="248"/>
        <v/>
      </c>
    </row>
    <row r="2534" spans="3:13" x14ac:dyDescent="0.2">
      <c r="C2534" s="25" t="str">
        <f t="shared" si="244"/>
        <v/>
      </c>
      <c r="E2534" s="622">
        <f t="shared" si="249"/>
        <v>2</v>
      </c>
      <c r="J2534" s="29" t="str">
        <f t="shared" si="245"/>
        <v/>
      </c>
      <c r="K2534" s="29" t="str">
        <f t="shared" si="246"/>
        <v/>
      </c>
      <c r="L2534" s="29" t="str">
        <f t="shared" si="247"/>
        <v/>
      </c>
      <c r="M2534" s="29" t="str">
        <f t="shared" si="248"/>
        <v/>
      </c>
    </row>
    <row r="2535" spans="3:13" x14ac:dyDescent="0.2">
      <c r="C2535" s="25" t="str">
        <f t="shared" si="244"/>
        <v/>
      </c>
      <c r="E2535" s="622">
        <f t="shared" si="249"/>
        <v>2</v>
      </c>
      <c r="J2535" s="29" t="str">
        <f t="shared" si="245"/>
        <v/>
      </c>
      <c r="K2535" s="29" t="str">
        <f t="shared" si="246"/>
        <v/>
      </c>
      <c r="L2535" s="29" t="str">
        <f t="shared" si="247"/>
        <v/>
      </c>
      <c r="M2535" s="29" t="str">
        <f t="shared" si="248"/>
        <v/>
      </c>
    </row>
    <row r="2536" spans="3:13" x14ac:dyDescent="0.2">
      <c r="C2536" s="25" t="str">
        <f t="shared" si="244"/>
        <v/>
      </c>
      <c r="E2536" s="622">
        <f t="shared" si="249"/>
        <v>2</v>
      </c>
      <c r="J2536" s="29" t="str">
        <f t="shared" si="245"/>
        <v/>
      </c>
      <c r="K2536" s="29" t="str">
        <f t="shared" si="246"/>
        <v/>
      </c>
      <c r="L2536" s="29" t="str">
        <f t="shared" si="247"/>
        <v/>
      </c>
      <c r="M2536" s="29" t="str">
        <f t="shared" si="248"/>
        <v/>
      </c>
    </row>
    <row r="2537" spans="3:13" x14ac:dyDescent="0.2">
      <c r="C2537" s="25" t="str">
        <f t="shared" si="244"/>
        <v/>
      </c>
      <c r="E2537" s="622">
        <f t="shared" si="249"/>
        <v>2</v>
      </c>
      <c r="J2537" s="29" t="str">
        <f t="shared" si="245"/>
        <v/>
      </c>
      <c r="K2537" s="29" t="str">
        <f t="shared" si="246"/>
        <v/>
      </c>
      <c r="L2537" s="29" t="str">
        <f t="shared" si="247"/>
        <v/>
      </c>
      <c r="M2537" s="29" t="str">
        <f t="shared" si="248"/>
        <v/>
      </c>
    </row>
    <row r="2538" spans="3:13" x14ac:dyDescent="0.2">
      <c r="C2538" s="25" t="str">
        <f t="shared" si="244"/>
        <v/>
      </c>
      <c r="E2538" s="622">
        <f t="shared" si="249"/>
        <v>2</v>
      </c>
      <c r="J2538" s="29" t="str">
        <f t="shared" si="245"/>
        <v/>
      </c>
      <c r="K2538" s="29" t="str">
        <f t="shared" si="246"/>
        <v/>
      </c>
      <c r="L2538" s="29" t="str">
        <f t="shared" si="247"/>
        <v/>
      </c>
      <c r="M2538" s="29" t="str">
        <f t="shared" si="248"/>
        <v/>
      </c>
    </row>
    <row r="2539" spans="3:13" x14ac:dyDescent="0.2">
      <c r="C2539" s="25" t="str">
        <f t="shared" si="244"/>
        <v/>
      </c>
      <c r="E2539" s="622">
        <f t="shared" si="249"/>
        <v>2</v>
      </c>
      <c r="J2539" s="29" t="str">
        <f t="shared" si="245"/>
        <v/>
      </c>
      <c r="K2539" s="29" t="str">
        <f t="shared" si="246"/>
        <v/>
      </c>
      <c r="L2539" s="29" t="str">
        <f t="shared" si="247"/>
        <v/>
      </c>
      <c r="M2539" s="29" t="str">
        <f t="shared" si="248"/>
        <v/>
      </c>
    </row>
    <row r="2540" spans="3:13" x14ac:dyDescent="0.2">
      <c r="C2540" s="25" t="str">
        <f t="shared" ref="C2540:C2603" si="250">IF(ISERROR(VLOOKUP(A2540,Balance,2,FALSE)),"",VLOOKUP(A2540,Balance,2,FALSE))</f>
        <v/>
      </c>
      <c r="E2540" s="622">
        <f t="shared" si="249"/>
        <v>2</v>
      </c>
      <c r="J2540" s="29" t="str">
        <f t="shared" si="245"/>
        <v/>
      </c>
      <c r="K2540" s="29" t="str">
        <f t="shared" si="246"/>
        <v/>
      </c>
      <c r="L2540" s="29" t="str">
        <f t="shared" si="247"/>
        <v/>
      </c>
      <c r="M2540" s="29" t="str">
        <f t="shared" si="248"/>
        <v/>
      </c>
    </row>
    <row r="2541" spans="3:13" x14ac:dyDescent="0.2">
      <c r="C2541" s="25" t="str">
        <f t="shared" si="250"/>
        <v/>
      </c>
      <c r="E2541" s="622">
        <f t="shared" si="249"/>
        <v>2</v>
      </c>
      <c r="J2541" s="29" t="str">
        <f t="shared" ref="J2541:J2604" si="251">IF($B2541="F",$G2541,"")</f>
        <v/>
      </c>
      <c r="K2541" s="29" t="str">
        <f t="shared" ref="K2541:K2604" si="252">IF($B2541="V",$G2541,"")</f>
        <v/>
      </c>
      <c r="L2541" s="29" t="str">
        <f t="shared" ref="L2541:L2604" si="253">IF($B2541="A",$G2541,"")</f>
        <v/>
      </c>
      <c r="M2541" s="29" t="str">
        <f t="shared" ref="M2541:M2604" si="254">IF($B2541="G",$G2541,"")</f>
        <v/>
      </c>
    </row>
    <row r="2542" spans="3:13" x14ac:dyDescent="0.2">
      <c r="C2542" s="25" t="str">
        <f t="shared" si="250"/>
        <v/>
      </c>
      <c r="E2542" s="622">
        <f t="shared" si="249"/>
        <v>2</v>
      </c>
      <c r="J2542" s="29" t="str">
        <f t="shared" si="251"/>
        <v/>
      </c>
      <c r="K2542" s="29" t="str">
        <f t="shared" si="252"/>
        <v/>
      </c>
      <c r="L2542" s="29" t="str">
        <f t="shared" si="253"/>
        <v/>
      </c>
      <c r="M2542" s="29" t="str">
        <f t="shared" si="254"/>
        <v/>
      </c>
    </row>
    <row r="2543" spans="3:13" x14ac:dyDescent="0.2">
      <c r="C2543" s="25" t="str">
        <f t="shared" si="250"/>
        <v/>
      </c>
      <c r="E2543" s="622">
        <f t="shared" si="249"/>
        <v>2</v>
      </c>
      <c r="J2543" s="29" t="str">
        <f t="shared" si="251"/>
        <v/>
      </c>
      <c r="K2543" s="29" t="str">
        <f t="shared" si="252"/>
        <v/>
      </c>
      <c r="L2543" s="29" t="str">
        <f t="shared" si="253"/>
        <v/>
      </c>
      <c r="M2543" s="29" t="str">
        <f t="shared" si="254"/>
        <v/>
      </c>
    </row>
    <row r="2544" spans="3:13" x14ac:dyDescent="0.2">
      <c r="C2544" s="25" t="str">
        <f t="shared" si="250"/>
        <v/>
      </c>
      <c r="E2544" s="622">
        <f t="shared" si="249"/>
        <v>2</v>
      </c>
      <c r="J2544" s="29" t="str">
        <f t="shared" si="251"/>
        <v/>
      </c>
      <c r="K2544" s="29" t="str">
        <f t="shared" si="252"/>
        <v/>
      </c>
      <c r="L2544" s="29" t="str">
        <f t="shared" si="253"/>
        <v/>
      </c>
      <c r="M2544" s="29" t="str">
        <f t="shared" si="254"/>
        <v/>
      </c>
    </row>
    <row r="2545" spans="3:13" x14ac:dyDescent="0.2">
      <c r="C2545" s="25" t="str">
        <f t="shared" si="250"/>
        <v/>
      </c>
      <c r="E2545" s="622">
        <f t="shared" si="249"/>
        <v>2</v>
      </c>
      <c r="J2545" s="29" t="str">
        <f t="shared" si="251"/>
        <v/>
      </c>
      <c r="K2545" s="29" t="str">
        <f t="shared" si="252"/>
        <v/>
      </c>
      <c r="L2545" s="29" t="str">
        <f t="shared" si="253"/>
        <v/>
      </c>
      <c r="M2545" s="29" t="str">
        <f t="shared" si="254"/>
        <v/>
      </c>
    </row>
    <row r="2546" spans="3:13" x14ac:dyDescent="0.2">
      <c r="C2546" s="25" t="str">
        <f t="shared" si="250"/>
        <v/>
      </c>
      <c r="E2546" s="622">
        <f t="shared" ref="E2546:E2609" si="255">IF(MID(D2546,6,3)="000",1,2)</f>
        <v>2</v>
      </c>
      <c r="J2546" s="29" t="str">
        <f t="shared" si="251"/>
        <v/>
      </c>
      <c r="K2546" s="29" t="str">
        <f t="shared" si="252"/>
        <v/>
      </c>
      <c r="L2546" s="29" t="str">
        <f t="shared" si="253"/>
        <v/>
      </c>
      <c r="M2546" s="29" t="str">
        <f t="shared" si="254"/>
        <v/>
      </c>
    </row>
    <row r="2547" spans="3:13" x14ac:dyDescent="0.2">
      <c r="C2547" s="25" t="str">
        <f t="shared" si="250"/>
        <v/>
      </c>
      <c r="E2547" s="622">
        <f t="shared" si="255"/>
        <v>2</v>
      </c>
      <c r="J2547" s="29" t="str">
        <f t="shared" si="251"/>
        <v/>
      </c>
      <c r="K2547" s="29" t="str">
        <f t="shared" si="252"/>
        <v/>
      </c>
      <c r="L2547" s="29" t="str">
        <f t="shared" si="253"/>
        <v/>
      </c>
      <c r="M2547" s="29" t="str">
        <f t="shared" si="254"/>
        <v/>
      </c>
    </row>
    <row r="2548" spans="3:13" x14ac:dyDescent="0.2">
      <c r="C2548" s="25" t="str">
        <f t="shared" si="250"/>
        <v/>
      </c>
      <c r="E2548" s="622">
        <f t="shared" si="255"/>
        <v>2</v>
      </c>
      <c r="J2548" s="29" t="str">
        <f t="shared" si="251"/>
        <v/>
      </c>
      <c r="K2548" s="29" t="str">
        <f t="shared" si="252"/>
        <v/>
      </c>
      <c r="L2548" s="29" t="str">
        <f t="shared" si="253"/>
        <v/>
      </c>
      <c r="M2548" s="29" t="str">
        <f t="shared" si="254"/>
        <v/>
      </c>
    </row>
    <row r="2549" spans="3:13" x14ac:dyDescent="0.2">
      <c r="C2549" s="25" t="str">
        <f t="shared" si="250"/>
        <v/>
      </c>
      <c r="E2549" s="622">
        <f t="shared" si="255"/>
        <v>2</v>
      </c>
      <c r="J2549" s="29" t="str">
        <f t="shared" si="251"/>
        <v/>
      </c>
      <c r="K2549" s="29" t="str">
        <f t="shared" si="252"/>
        <v/>
      </c>
      <c r="L2549" s="29" t="str">
        <f t="shared" si="253"/>
        <v/>
      </c>
      <c r="M2549" s="29" t="str">
        <f t="shared" si="254"/>
        <v/>
      </c>
    </row>
    <row r="2550" spans="3:13" x14ac:dyDescent="0.2">
      <c r="C2550" s="25" t="str">
        <f t="shared" si="250"/>
        <v/>
      </c>
      <c r="E2550" s="622">
        <f t="shared" si="255"/>
        <v>2</v>
      </c>
      <c r="J2550" s="29" t="str">
        <f t="shared" si="251"/>
        <v/>
      </c>
      <c r="K2550" s="29" t="str">
        <f t="shared" si="252"/>
        <v/>
      </c>
      <c r="L2550" s="29" t="str">
        <f t="shared" si="253"/>
        <v/>
      </c>
      <c r="M2550" s="29" t="str">
        <f t="shared" si="254"/>
        <v/>
      </c>
    </row>
    <row r="2551" spans="3:13" x14ac:dyDescent="0.2">
      <c r="C2551" s="25" t="str">
        <f t="shared" si="250"/>
        <v/>
      </c>
      <c r="E2551" s="622">
        <f t="shared" si="255"/>
        <v>2</v>
      </c>
      <c r="J2551" s="29" t="str">
        <f t="shared" si="251"/>
        <v/>
      </c>
      <c r="K2551" s="29" t="str">
        <f t="shared" si="252"/>
        <v/>
      </c>
      <c r="L2551" s="29" t="str">
        <f t="shared" si="253"/>
        <v/>
      </c>
      <c r="M2551" s="29" t="str">
        <f t="shared" si="254"/>
        <v/>
      </c>
    </row>
    <row r="2552" spans="3:13" x14ac:dyDescent="0.2">
      <c r="C2552" s="25" t="str">
        <f t="shared" si="250"/>
        <v/>
      </c>
      <c r="E2552" s="622">
        <f t="shared" si="255"/>
        <v>2</v>
      </c>
      <c r="J2552" s="29" t="str">
        <f t="shared" si="251"/>
        <v/>
      </c>
      <c r="K2552" s="29" t="str">
        <f t="shared" si="252"/>
        <v/>
      </c>
      <c r="L2552" s="29" t="str">
        <f t="shared" si="253"/>
        <v/>
      </c>
      <c r="M2552" s="29" t="str">
        <f t="shared" si="254"/>
        <v/>
      </c>
    </row>
    <row r="2553" spans="3:13" x14ac:dyDescent="0.2">
      <c r="C2553" s="25" t="str">
        <f t="shared" si="250"/>
        <v/>
      </c>
      <c r="E2553" s="622">
        <f t="shared" si="255"/>
        <v>2</v>
      </c>
      <c r="J2553" s="29" t="str">
        <f t="shared" si="251"/>
        <v/>
      </c>
      <c r="K2553" s="29" t="str">
        <f t="shared" si="252"/>
        <v/>
      </c>
      <c r="L2553" s="29" t="str">
        <f t="shared" si="253"/>
        <v/>
      </c>
      <c r="M2553" s="29" t="str">
        <f t="shared" si="254"/>
        <v/>
      </c>
    </row>
    <row r="2554" spans="3:13" x14ac:dyDescent="0.2">
      <c r="C2554" s="25" t="str">
        <f t="shared" si="250"/>
        <v/>
      </c>
      <c r="E2554" s="622">
        <f t="shared" si="255"/>
        <v>2</v>
      </c>
      <c r="J2554" s="29" t="str">
        <f t="shared" si="251"/>
        <v/>
      </c>
      <c r="K2554" s="29" t="str">
        <f t="shared" si="252"/>
        <v/>
      </c>
      <c r="L2554" s="29" t="str">
        <f t="shared" si="253"/>
        <v/>
      </c>
      <c r="M2554" s="29" t="str">
        <f t="shared" si="254"/>
        <v/>
      </c>
    </row>
    <row r="2555" spans="3:13" x14ac:dyDescent="0.2">
      <c r="C2555" s="25" t="str">
        <f t="shared" si="250"/>
        <v/>
      </c>
      <c r="E2555" s="622">
        <f t="shared" si="255"/>
        <v>2</v>
      </c>
      <c r="J2555" s="29" t="str">
        <f t="shared" si="251"/>
        <v/>
      </c>
      <c r="K2555" s="29" t="str">
        <f t="shared" si="252"/>
        <v/>
      </c>
      <c r="L2555" s="29" t="str">
        <f t="shared" si="253"/>
        <v/>
      </c>
      <c r="M2555" s="29" t="str">
        <f t="shared" si="254"/>
        <v/>
      </c>
    </row>
    <row r="2556" spans="3:13" x14ac:dyDescent="0.2">
      <c r="C2556" s="25" t="str">
        <f t="shared" si="250"/>
        <v/>
      </c>
      <c r="E2556" s="622">
        <f t="shared" si="255"/>
        <v>2</v>
      </c>
      <c r="J2556" s="29" t="str">
        <f t="shared" si="251"/>
        <v/>
      </c>
      <c r="K2556" s="29" t="str">
        <f t="shared" si="252"/>
        <v/>
      </c>
      <c r="L2556" s="29" t="str">
        <f t="shared" si="253"/>
        <v/>
      </c>
      <c r="M2556" s="29" t="str">
        <f t="shared" si="254"/>
        <v/>
      </c>
    </row>
    <row r="2557" spans="3:13" x14ac:dyDescent="0.2">
      <c r="C2557" s="25" t="str">
        <f t="shared" si="250"/>
        <v/>
      </c>
      <c r="E2557" s="622">
        <f t="shared" si="255"/>
        <v>2</v>
      </c>
      <c r="J2557" s="29" t="str">
        <f t="shared" si="251"/>
        <v/>
      </c>
      <c r="K2557" s="29" t="str">
        <f t="shared" si="252"/>
        <v/>
      </c>
      <c r="L2557" s="29" t="str">
        <f t="shared" si="253"/>
        <v/>
      </c>
      <c r="M2557" s="29" t="str">
        <f t="shared" si="254"/>
        <v/>
      </c>
    </row>
    <row r="2558" spans="3:13" x14ac:dyDescent="0.2">
      <c r="C2558" s="25" t="str">
        <f t="shared" si="250"/>
        <v/>
      </c>
      <c r="E2558" s="622">
        <f t="shared" si="255"/>
        <v>2</v>
      </c>
      <c r="J2558" s="29" t="str">
        <f t="shared" si="251"/>
        <v/>
      </c>
      <c r="K2558" s="29" t="str">
        <f t="shared" si="252"/>
        <v/>
      </c>
      <c r="L2558" s="29" t="str">
        <f t="shared" si="253"/>
        <v/>
      </c>
      <c r="M2558" s="29" t="str">
        <f t="shared" si="254"/>
        <v/>
      </c>
    </row>
    <row r="2559" spans="3:13" x14ac:dyDescent="0.2">
      <c r="C2559" s="25" t="str">
        <f t="shared" si="250"/>
        <v/>
      </c>
      <c r="E2559" s="622">
        <f t="shared" si="255"/>
        <v>2</v>
      </c>
      <c r="J2559" s="29" t="str">
        <f t="shared" si="251"/>
        <v/>
      </c>
      <c r="K2559" s="29" t="str">
        <f t="shared" si="252"/>
        <v/>
      </c>
      <c r="L2559" s="29" t="str">
        <f t="shared" si="253"/>
        <v/>
      </c>
      <c r="M2559" s="29" t="str">
        <f t="shared" si="254"/>
        <v/>
      </c>
    </row>
    <row r="2560" spans="3:13" x14ac:dyDescent="0.2">
      <c r="C2560" s="25" t="str">
        <f t="shared" si="250"/>
        <v/>
      </c>
      <c r="E2560" s="622">
        <f t="shared" si="255"/>
        <v>2</v>
      </c>
      <c r="J2560" s="29" t="str">
        <f t="shared" si="251"/>
        <v/>
      </c>
      <c r="K2560" s="29" t="str">
        <f t="shared" si="252"/>
        <v/>
      </c>
      <c r="L2560" s="29" t="str">
        <f t="shared" si="253"/>
        <v/>
      </c>
      <c r="M2560" s="29" t="str">
        <f t="shared" si="254"/>
        <v/>
      </c>
    </row>
    <row r="2561" spans="3:13" x14ac:dyDescent="0.2">
      <c r="C2561" s="25" t="str">
        <f t="shared" si="250"/>
        <v/>
      </c>
      <c r="E2561" s="622">
        <f t="shared" si="255"/>
        <v>2</v>
      </c>
      <c r="J2561" s="29" t="str">
        <f t="shared" si="251"/>
        <v/>
      </c>
      <c r="K2561" s="29" t="str">
        <f t="shared" si="252"/>
        <v/>
      </c>
      <c r="L2561" s="29" t="str">
        <f t="shared" si="253"/>
        <v/>
      </c>
      <c r="M2561" s="29" t="str">
        <f t="shared" si="254"/>
        <v/>
      </c>
    </row>
    <row r="2562" spans="3:13" x14ac:dyDescent="0.2">
      <c r="C2562" s="25" t="str">
        <f t="shared" si="250"/>
        <v/>
      </c>
      <c r="E2562" s="622">
        <f t="shared" si="255"/>
        <v>2</v>
      </c>
      <c r="J2562" s="29" t="str">
        <f t="shared" si="251"/>
        <v/>
      </c>
      <c r="K2562" s="29" t="str">
        <f t="shared" si="252"/>
        <v/>
      </c>
      <c r="L2562" s="29" t="str">
        <f t="shared" si="253"/>
        <v/>
      </c>
      <c r="M2562" s="29" t="str">
        <f t="shared" si="254"/>
        <v/>
      </c>
    </row>
    <row r="2563" spans="3:13" x14ac:dyDescent="0.2">
      <c r="C2563" s="25" t="str">
        <f t="shared" si="250"/>
        <v/>
      </c>
      <c r="E2563" s="622">
        <f t="shared" si="255"/>
        <v>2</v>
      </c>
      <c r="J2563" s="29" t="str">
        <f t="shared" si="251"/>
        <v/>
      </c>
      <c r="K2563" s="29" t="str">
        <f t="shared" si="252"/>
        <v/>
      </c>
      <c r="L2563" s="29" t="str">
        <f t="shared" si="253"/>
        <v/>
      </c>
      <c r="M2563" s="29" t="str">
        <f t="shared" si="254"/>
        <v/>
      </c>
    </row>
    <row r="2564" spans="3:13" x14ac:dyDescent="0.2">
      <c r="C2564" s="25" t="str">
        <f t="shared" si="250"/>
        <v/>
      </c>
      <c r="E2564" s="622">
        <f t="shared" si="255"/>
        <v>2</v>
      </c>
      <c r="J2564" s="29" t="str">
        <f t="shared" si="251"/>
        <v/>
      </c>
      <c r="K2564" s="29" t="str">
        <f t="shared" si="252"/>
        <v/>
      </c>
      <c r="L2564" s="29" t="str">
        <f t="shared" si="253"/>
        <v/>
      </c>
      <c r="M2564" s="29" t="str">
        <f t="shared" si="254"/>
        <v/>
      </c>
    </row>
    <row r="2565" spans="3:13" x14ac:dyDescent="0.2">
      <c r="C2565" s="25" t="str">
        <f t="shared" si="250"/>
        <v/>
      </c>
      <c r="E2565" s="622">
        <f t="shared" si="255"/>
        <v>2</v>
      </c>
      <c r="J2565" s="29" t="str">
        <f t="shared" si="251"/>
        <v/>
      </c>
      <c r="K2565" s="29" t="str">
        <f t="shared" si="252"/>
        <v/>
      </c>
      <c r="L2565" s="29" t="str">
        <f t="shared" si="253"/>
        <v/>
      </c>
      <c r="M2565" s="29" t="str">
        <f t="shared" si="254"/>
        <v/>
      </c>
    </row>
    <row r="2566" spans="3:13" x14ac:dyDescent="0.2">
      <c r="C2566" s="25" t="str">
        <f t="shared" si="250"/>
        <v/>
      </c>
      <c r="E2566" s="622">
        <f t="shared" si="255"/>
        <v>2</v>
      </c>
      <c r="J2566" s="29" t="str">
        <f t="shared" si="251"/>
        <v/>
      </c>
      <c r="K2566" s="29" t="str">
        <f t="shared" si="252"/>
        <v/>
      </c>
      <c r="L2566" s="29" t="str">
        <f t="shared" si="253"/>
        <v/>
      </c>
      <c r="M2566" s="29" t="str">
        <f t="shared" si="254"/>
        <v/>
      </c>
    </row>
    <row r="2567" spans="3:13" x14ac:dyDescent="0.2">
      <c r="C2567" s="25" t="str">
        <f t="shared" si="250"/>
        <v/>
      </c>
      <c r="E2567" s="622">
        <f t="shared" si="255"/>
        <v>2</v>
      </c>
      <c r="J2567" s="29" t="str">
        <f t="shared" si="251"/>
        <v/>
      </c>
      <c r="K2567" s="29" t="str">
        <f t="shared" si="252"/>
        <v/>
      </c>
      <c r="L2567" s="29" t="str">
        <f t="shared" si="253"/>
        <v/>
      </c>
      <c r="M2567" s="29" t="str">
        <f t="shared" si="254"/>
        <v/>
      </c>
    </row>
    <row r="2568" spans="3:13" x14ac:dyDescent="0.2">
      <c r="C2568" s="25" t="str">
        <f t="shared" si="250"/>
        <v/>
      </c>
      <c r="E2568" s="622">
        <f t="shared" si="255"/>
        <v>2</v>
      </c>
      <c r="J2568" s="29" t="str">
        <f t="shared" si="251"/>
        <v/>
      </c>
      <c r="K2568" s="29" t="str">
        <f t="shared" si="252"/>
        <v/>
      </c>
      <c r="L2568" s="29" t="str">
        <f t="shared" si="253"/>
        <v/>
      </c>
      <c r="M2568" s="29" t="str">
        <f t="shared" si="254"/>
        <v/>
      </c>
    </row>
    <row r="2569" spans="3:13" x14ac:dyDescent="0.2">
      <c r="C2569" s="25" t="str">
        <f t="shared" si="250"/>
        <v/>
      </c>
      <c r="E2569" s="622">
        <f t="shared" si="255"/>
        <v>2</v>
      </c>
      <c r="J2569" s="29" t="str">
        <f t="shared" si="251"/>
        <v/>
      </c>
      <c r="K2569" s="29" t="str">
        <f t="shared" si="252"/>
        <v/>
      </c>
      <c r="L2569" s="29" t="str">
        <f t="shared" si="253"/>
        <v/>
      </c>
      <c r="M2569" s="29" t="str">
        <f t="shared" si="254"/>
        <v/>
      </c>
    </row>
    <row r="2570" spans="3:13" x14ac:dyDescent="0.2">
      <c r="C2570" s="25" t="str">
        <f t="shared" si="250"/>
        <v/>
      </c>
      <c r="E2570" s="622">
        <f t="shared" si="255"/>
        <v>2</v>
      </c>
      <c r="J2570" s="29" t="str">
        <f t="shared" si="251"/>
        <v/>
      </c>
      <c r="K2570" s="29" t="str">
        <f t="shared" si="252"/>
        <v/>
      </c>
      <c r="L2570" s="29" t="str">
        <f t="shared" si="253"/>
        <v/>
      </c>
      <c r="M2570" s="29" t="str">
        <f t="shared" si="254"/>
        <v/>
      </c>
    </row>
    <row r="2571" spans="3:13" x14ac:dyDescent="0.2">
      <c r="C2571" s="25" t="str">
        <f t="shared" si="250"/>
        <v/>
      </c>
      <c r="E2571" s="622">
        <f t="shared" si="255"/>
        <v>2</v>
      </c>
      <c r="J2571" s="29" t="str">
        <f t="shared" si="251"/>
        <v/>
      </c>
      <c r="K2571" s="29" t="str">
        <f t="shared" si="252"/>
        <v/>
      </c>
      <c r="L2571" s="29" t="str">
        <f t="shared" si="253"/>
        <v/>
      </c>
      <c r="M2571" s="29" t="str">
        <f t="shared" si="254"/>
        <v/>
      </c>
    </row>
    <row r="2572" spans="3:13" x14ac:dyDescent="0.2">
      <c r="C2572" s="25" t="str">
        <f t="shared" si="250"/>
        <v/>
      </c>
      <c r="E2572" s="622">
        <f t="shared" si="255"/>
        <v>2</v>
      </c>
      <c r="J2572" s="29" t="str">
        <f t="shared" si="251"/>
        <v/>
      </c>
      <c r="K2572" s="29" t="str">
        <f t="shared" si="252"/>
        <v/>
      </c>
      <c r="L2572" s="29" t="str">
        <f t="shared" si="253"/>
        <v/>
      </c>
      <c r="M2572" s="29" t="str">
        <f t="shared" si="254"/>
        <v/>
      </c>
    </row>
    <row r="2573" spans="3:13" x14ac:dyDescent="0.2">
      <c r="C2573" s="25" t="str">
        <f t="shared" si="250"/>
        <v/>
      </c>
      <c r="E2573" s="622">
        <f t="shared" si="255"/>
        <v>2</v>
      </c>
      <c r="J2573" s="29" t="str">
        <f t="shared" si="251"/>
        <v/>
      </c>
      <c r="K2573" s="29" t="str">
        <f t="shared" si="252"/>
        <v/>
      </c>
      <c r="L2573" s="29" t="str">
        <f t="shared" si="253"/>
        <v/>
      </c>
      <c r="M2573" s="29" t="str">
        <f t="shared" si="254"/>
        <v/>
      </c>
    </row>
    <row r="2574" spans="3:13" x14ac:dyDescent="0.2">
      <c r="C2574" s="25" t="str">
        <f t="shared" si="250"/>
        <v/>
      </c>
      <c r="E2574" s="622">
        <f t="shared" si="255"/>
        <v>2</v>
      </c>
      <c r="J2574" s="29" t="str">
        <f t="shared" si="251"/>
        <v/>
      </c>
      <c r="K2574" s="29" t="str">
        <f t="shared" si="252"/>
        <v/>
      </c>
      <c r="L2574" s="29" t="str">
        <f t="shared" si="253"/>
        <v/>
      </c>
      <c r="M2574" s="29" t="str">
        <f t="shared" si="254"/>
        <v/>
      </c>
    </row>
    <row r="2575" spans="3:13" x14ac:dyDescent="0.2">
      <c r="C2575" s="25" t="str">
        <f t="shared" si="250"/>
        <v/>
      </c>
      <c r="E2575" s="622">
        <f t="shared" si="255"/>
        <v>2</v>
      </c>
      <c r="J2575" s="29" t="str">
        <f t="shared" si="251"/>
        <v/>
      </c>
      <c r="K2575" s="29" t="str">
        <f t="shared" si="252"/>
        <v/>
      </c>
      <c r="L2575" s="29" t="str">
        <f t="shared" si="253"/>
        <v/>
      </c>
      <c r="M2575" s="29" t="str">
        <f t="shared" si="254"/>
        <v/>
      </c>
    </row>
    <row r="2576" spans="3:13" x14ac:dyDescent="0.2">
      <c r="C2576" s="25" t="str">
        <f t="shared" si="250"/>
        <v/>
      </c>
      <c r="E2576" s="622">
        <f t="shared" si="255"/>
        <v>2</v>
      </c>
      <c r="J2576" s="29" t="str">
        <f t="shared" si="251"/>
        <v/>
      </c>
      <c r="K2576" s="29" t="str">
        <f t="shared" si="252"/>
        <v/>
      </c>
      <c r="L2576" s="29" t="str">
        <f t="shared" si="253"/>
        <v/>
      </c>
      <c r="M2576" s="29" t="str">
        <f t="shared" si="254"/>
        <v/>
      </c>
    </row>
    <row r="2577" spans="3:13" x14ac:dyDescent="0.2">
      <c r="C2577" s="25" t="str">
        <f t="shared" si="250"/>
        <v/>
      </c>
      <c r="E2577" s="622">
        <f t="shared" si="255"/>
        <v>2</v>
      </c>
      <c r="J2577" s="29" t="str">
        <f t="shared" si="251"/>
        <v/>
      </c>
      <c r="K2577" s="29" t="str">
        <f t="shared" si="252"/>
        <v/>
      </c>
      <c r="L2577" s="29" t="str">
        <f t="shared" si="253"/>
        <v/>
      </c>
      <c r="M2577" s="29" t="str">
        <f t="shared" si="254"/>
        <v/>
      </c>
    </row>
    <row r="2578" spans="3:13" x14ac:dyDescent="0.2">
      <c r="C2578" s="25" t="str">
        <f t="shared" si="250"/>
        <v/>
      </c>
      <c r="E2578" s="622">
        <f t="shared" si="255"/>
        <v>2</v>
      </c>
      <c r="J2578" s="29" t="str">
        <f t="shared" si="251"/>
        <v/>
      </c>
      <c r="K2578" s="29" t="str">
        <f t="shared" si="252"/>
        <v/>
      </c>
      <c r="L2578" s="29" t="str">
        <f t="shared" si="253"/>
        <v/>
      </c>
      <c r="M2578" s="29" t="str">
        <f t="shared" si="254"/>
        <v/>
      </c>
    </row>
    <row r="2579" spans="3:13" x14ac:dyDescent="0.2">
      <c r="C2579" s="25" t="str">
        <f t="shared" si="250"/>
        <v/>
      </c>
      <c r="E2579" s="622">
        <f t="shared" si="255"/>
        <v>2</v>
      </c>
      <c r="J2579" s="29" t="str">
        <f t="shared" si="251"/>
        <v/>
      </c>
      <c r="K2579" s="29" t="str">
        <f t="shared" si="252"/>
        <v/>
      </c>
      <c r="L2579" s="29" t="str">
        <f t="shared" si="253"/>
        <v/>
      </c>
      <c r="M2579" s="29" t="str">
        <f t="shared" si="254"/>
        <v/>
      </c>
    </row>
    <row r="2580" spans="3:13" x14ac:dyDescent="0.2">
      <c r="C2580" s="25" t="str">
        <f t="shared" si="250"/>
        <v/>
      </c>
      <c r="E2580" s="622">
        <f t="shared" si="255"/>
        <v>2</v>
      </c>
      <c r="J2580" s="29" t="str">
        <f t="shared" si="251"/>
        <v/>
      </c>
      <c r="K2580" s="29" t="str">
        <f t="shared" si="252"/>
        <v/>
      </c>
      <c r="L2580" s="29" t="str">
        <f t="shared" si="253"/>
        <v/>
      </c>
      <c r="M2580" s="29" t="str">
        <f t="shared" si="254"/>
        <v/>
      </c>
    </row>
    <row r="2581" spans="3:13" x14ac:dyDescent="0.2">
      <c r="C2581" s="25" t="str">
        <f t="shared" si="250"/>
        <v/>
      </c>
      <c r="E2581" s="622">
        <f t="shared" si="255"/>
        <v>2</v>
      </c>
      <c r="J2581" s="29" t="str">
        <f t="shared" si="251"/>
        <v/>
      </c>
      <c r="K2581" s="29" t="str">
        <f t="shared" si="252"/>
        <v/>
      </c>
      <c r="L2581" s="29" t="str">
        <f t="shared" si="253"/>
        <v/>
      </c>
      <c r="M2581" s="29" t="str">
        <f t="shared" si="254"/>
        <v/>
      </c>
    </row>
    <row r="2582" spans="3:13" x14ac:dyDescent="0.2">
      <c r="C2582" s="25" t="str">
        <f t="shared" si="250"/>
        <v/>
      </c>
      <c r="E2582" s="622">
        <f t="shared" si="255"/>
        <v>2</v>
      </c>
      <c r="J2582" s="29" t="str">
        <f t="shared" si="251"/>
        <v/>
      </c>
      <c r="K2582" s="29" t="str">
        <f t="shared" si="252"/>
        <v/>
      </c>
      <c r="L2582" s="29" t="str">
        <f t="shared" si="253"/>
        <v/>
      </c>
      <c r="M2582" s="29" t="str">
        <f t="shared" si="254"/>
        <v/>
      </c>
    </row>
    <row r="2583" spans="3:13" x14ac:dyDescent="0.2">
      <c r="C2583" s="25" t="str">
        <f t="shared" si="250"/>
        <v/>
      </c>
      <c r="E2583" s="622">
        <f t="shared" si="255"/>
        <v>2</v>
      </c>
      <c r="J2583" s="29" t="str">
        <f t="shared" si="251"/>
        <v/>
      </c>
      <c r="K2583" s="29" t="str">
        <f t="shared" si="252"/>
        <v/>
      </c>
      <c r="L2583" s="29" t="str">
        <f t="shared" si="253"/>
        <v/>
      </c>
      <c r="M2583" s="29" t="str">
        <f t="shared" si="254"/>
        <v/>
      </c>
    </row>
    <row r="2584" spans="3:13" x14ac:dyDescent="0.2">
      <c r="C2584" s="25" t="str">
        <f t="shared" si="250"/>
        <v/>
      </c>
      <c r="E2584" s="622">
        <f t="shared" si="255"/>
        <v>2</v>
      </c>
      <c r="J2584" s="29" t="str">
        <f t="shared" si="251"/>
        <v/>
      </c>
      <c r="K2584" s="29" t="str">
        <f t="shared" si="252"/>
        <v/>
      </c>
      <c r="L2584" s="29" t="str">
        <f t="shared" si="253"/>
        <v/>
      </c>
      <c r="M2584" s="29" t="str">
        <f t="shared" si="254"/>
        <v/>
      </c>
    </row>
    <row r="2585" spans="3:13" x14ac:dyDescent="0.2">
      <c r="C2585" s="25" t="str">
        <f t="shared" si="250"/>
        <v/>
      </c>
      <c r="E2585" s="622">
        <f t="shared" si="255"/>
        <v>2</v>
      </c>
      <c r="J2585" s="29" t="str">
        <f t="shared" si="251"/>
        <v/>
      </c>
      <c r="K2585" s="29" t="str">
        <f t="shared" si="252"/>
        <v/>
      </c>
      <c r="L2585" s="29" t="str">
        <f t="shared" si="253"/>
        <v/>
      </c>
      <c r="M2585" s="29" t="str">
        <f t="shared" si="254"/>
        <v/>
      </c>
    </row>
    <row r="2586" spans="3:13" x14ac:dyDescent="0.2">
      <c r="C2586" s="25" t="str">
        <f t="shared" si="250"/>
        <v/>
      </c>
      <c r="E2586" s="622">
        <f t="shared" si="255"/>
        <v>2</v>
      </c>
      <c r="J2586" s="29" t="str">
        <f t="shared" si="251"/>
        <v/>
      </c>
      <c r="K2586" s="29" t="str">
        <f t="shared" si="252"/>
        <v/>
      </c>
      <c r="L2586" s="29" t="str">
        <f t="shared" si="253"/>
        <v/>
      </c>
      <c r="M2586" s="29" t="str">
        <f t="shared" si="254"/>
        <v/>
      </c>
    </row>
    <row r="2587" spans="3:13" x14ac:dyDescent="0.2">
      <c r="C2587" s="25" t="str">
        <f t="shared" si="250"/>
        <v/>
      </c>
      <c r="E2587" s="622">
        <f t="shared" si="255"/>
        <v>2</v>
      </c>
      <c r="J2587" s="29" t="str">
        <f t="shared" si="251"/>
        <v/>
      </c>
      <c r="K2587" s="29" t="str">
        <f t="shared" si="252"/>
        <v/>
      </c>
      <c r="L2587" s="29" t="str">
        <f t="shared" si="253"/>
        <v/>
      </c>
      <c r="M2587" s="29" t="str">
        <f t="shared" si="254"/>
        <v/>
      </c>
    </row>
    <row r="2588" spans="3:13" x14ac:dyDescent="0.2">
      <c r="C2588" s="25" t="str">
        <f t="shared" si="250"/>
        <v/>
      </c>
      <c r="E2588" s="622">
        <f t="shared" si="255"/>
        <v>2</v>
      </c>
      <c r="J2588" s="29" t="str">
        <f t="shared" si="251"/>
        <v/>
      </c>
      <c r="K2588" s="29" t="str">
        <f t="shared" si="252"/>
        <v/>
      </c>
      <c r="L2588" s="29" t="str">
        <f t="shared" si="253"/>
        <v/>
      </c>
      <c r="M2588" s="29" t="str">
        <f t="shared" si="254"/>
        <v/>
      </c>
    </row>
    <row r="2589" spans="3:13" x14ac:dyDescent="0.2">
      <c r="C2589" s="25" t="str">
        <f t="shared" si="250"/>
        <v/>
      </c>
      <c r="E2589" s="622">
        <f t="shared" si="255"/>
        <v>2</v>
      </c>
      <c r="J2589" s="29" t="str">
        <f t="shared" si="251"/>
        <v/>
      </c>
      <c r="K2589" s="29" t="str">
        <f t="shared" si="252"/>
        <v/>
      </c>
      <c r="L2589" s="29" t="str">
        <f t="shared" si="253"/>
        <v/>
      </c>
      <c r="M2589" s="29" t="str">
        <f t="shared" si="254"/>
        <v/>
      </c>
    </row>
    <row r="2590" spans="3:13" x14ac:dyDescent="0.2">
      <c r="C2590" s="25" t="str">
        <f t="shared" si="250"/>
        <v/>
      </c>
      <c r="E2590" s="622">
        <f t="shared" si="255"/>
        <v>2</v>
      </c>
      <c r="J2590" s="29" t="str">
        <f t="shared" si="251"/>
        <v/>
      </c>
      <c r="K2590" s="29" t="str">
        <f t="shared" si="252"/>
        <v/>
      </c>
      <c r="L2590" s="29" t="str">
        <f t="shared" si="253"/>
        <v/>
      </c>
      <c r="M2590" s="29" t="str">
        <f t="shared" si="254"/>
        <v/>
      </c>
    </row>
    <row r="2591" spans="3:13" x14ac:dyDescent="0.2">
      <c r="C2591" s="25" t="str">
        <f t="shared" si="250"/>
        <v/>
      </c>
      <c r="E2591" s="622">
        <f t="shared" si="255"/>
        <v>2</v>
      </c>
      <c r="J2591" s="29" t="str">
        <f t="shared" si="251"/>
        <v/>
      </c>
      <c r="K2591" s="29" t="str">
        <f t="shared" si="252"/>
        <v/>
      </c>
      <c r="L2591" s="29" t="str">
        <f t="shared" si="253"/>
        <v/>
      </c>
      <c r="M2591" s="29" t="str">
        <f t="shared" si="254"/>
        <v/>
      </c>
    </row>
    <row r="2592" spans="3:13" x14ac:dyDescent="0.2">
      <c r="C2592" s="25" t="str">
        <f t="shared" si="250"/>
        <v/>
      </c>
      <c r="E2592" s="622">
        <f t="shared" si="255"/>
        <v>2</v>
      </c>
      <c r="J2592" s="29" t="str">
        <f t="shared" si="251"/>
        <v/>
      </c>
      <c r="K2592" s="29" t="str">
        <f t="shared" si="252"/>
        <v/>
      </c>
      <c r="L2592" s="29" t="str">
        <f t="shared" si="253"/>
        <v/>
      </c>
      <c r="M2592" s="29" t="str">
        <f t="shared" si="254"/>
        <v/>
      </c>
    </row>
    <row r="2593" spans="3:13" x14ac:dyDescent="0.2">
      <c r="C2593" s="25" t="str">
        <f t="shared" si="250"/>
        <v/>
      </c>
      <c r="E2593" s="622">
        <f t="shared" si="255"/>
        <v>2</v>
      </c>
      <c r="J2593" s="29" t="str">
        <f t="shared" si="251"/>
        <v/>
      </c>
      <c r="K2593" s="29" t="str">
        <f t="shared" si="252"/>
        <v/>
      </c>
      <c r="L2593" s="29" t="str">
        <f t="shared" si="253"/>
        <v/>
      </c>
      <c r="M2593" s="29" t="str">
        <f t="shared" si="254"/>
        <v/>
      </c>
    </row>
    <row r="2594" spans="3:13" x14ac:dyDescent="0.2">
      <c r="C2594" s="25" t="str">
        <f t="shared" si="250"/>
        <v/>
      </c>
      <c r="E2594" s="622">
        <f t="shared" si="255"/>
        <v>2</v>
      </c>
      <c r="J2594" s="29" t="str">
        <f t="shared" si="251"/>
        <v/>
      </c>
      <c r="K2594" s="29" t="str">
        <f t="shared" si="252"/>
        <v/>
      </c>
      <c r="L2594" s="29" t="str">
        <f t="shared" si="253"/>
        <v/>
      </c>
      <c r="M2594" s="29" t="str">
        <f t="shared" si="254"/>
        <v/>
      </c>
    </row>
    <row r="2595" spans="3:13" x14ac:dyDescent="0.2">
      <c r="C2595" s="25" t="str">
        <f t="shared" si="250"/>
        <v/>
      </c>
      <c r="E2595" s="622">
        <f t="shared" si="255"/>
        <v>2</v>
      </c>
      <c r="J2595" s="29" t="str">
        <f t="shared" si="251"/>
        <v/>
      </c>
      <c r="K2595" s="29" t="str">
        <f t="shared" si="252"/>
        <v/>
      </c>
      <c r="L2595" s="29" t="str">
        <f t="shared" si="253"/>
        <v/>
      </c>
      <c r="M2595" s="29" t="str">
        <f t="shared" si="254"/>
        <v/>
      </c>
    </row>
    <row r="2596" spans="3:13" x14ac:dyDescent="0.2">
      <c r="C2596" s="25" t="str">
        <f t="shared" si="250"/>
        <v/>
      </c>
      <c r="E2596" s="622">
        <f t="shared" si="255"/>
        <v>2</v>
      </c>
      <c r="J2596" s="29" t="str">
        <f t="shared" si="251"/>
        <v/>
      </c>
      <c r="K2596" s="29" t="str">
        <f t="shared" si="252"/>
        <v/>
      </c>
      <c r="L2596" s="29" t="str">
        <f t="shared" si="253"/>
        <v/>
      </c>
      <c r="M2596" s="29" t="str">
        <f t="shared" si="254"/>
        <v/>
      </c>
    </row>
    <row r="2597" spans="3:13" x14ac:dyDescent="0.2">
      <c r="C2597" s="25" t="str">
        <f t="shared" si="250"/>
        <v/>
      </c>
      <c r="E2597" s="622">
        <f t="shared" si="255"/>
        <v>2</v>
      </c>
      <c r="J2597" s="29" t="str">
        <f t="shared" si="251"/>
        <v/>
      </c>
      <c r="K2597" s="29" t="str">
        <f t="shared" si="252"/>
        <v/>
      </c>
      <c r="L2597" s="29" t="str">
        <f t="shared" si="253"/>
        <v/>
      </c>
      <c r="M2597" s="29" t="str">
        <f t="shared" si="254"/>
        <v/>
      </c>
    </row>
    <row r="2598" spans="3:13" x14ac:dyDescent="0.2">
      <c r="C2598" s="25" t="str">
        <f t="shared" si="250"/>
        <v/>
      </c>
      <c r="E2598" s="622">
        <f t="shared" si="255"/>
        <v>2</v>
      </c>
      <c r="J2598" s="29" t="str">
        <f t="shared" si="251"/>
        <v/>
      </c>
      <c r="K2598" s="29" t="str">
        <f t="shared" si="252"/>
        <v/>
      </c>
      <c r="L2598" s="29" t="str">
        <f t="shared" si="253"/>
        <v/>
      </c>
      <c r="M2598" s="29" t="str">
        <f t="shared" si="254"/>
        <v/>
      </c>
    </row>
    <row r="2599" spans="3:13" x14ac:dyDescent="0.2">
      <c r="C2599" s="25" t="str">
        <f t="shared" si="250"/>
        <v/>
      </c>
      <c r="E2599" s="622">
        <f t="shared" si="255"/>
        <v>2</v>
      </c>
      <c r="J2599" s="29" t="str">
        <f t="shared" si="251"/>
        <v/>
      </c>
      <c r="K2599" s="29" t="str">
        <f t="shared" si="252"/>
        <v/>
      </c>
      <c r="L2599" s="29" t="str">
        <f t="shared" si="253"/>
        <v/>
      </c>
      <c r="M2599" s="29" t="str">
        <f t="shared" si="254"/>
        <v/>
      </c>
    </row>
    <row r="2600" spans="3:13" x14ac:dyDescent="0.2">
      <c r="C2600" s="25" t="str">
        <f t="shared" si="250"/>
        <v/>
      </c>
      <c r="E2600" s="622">
        <f t="shared" si="255"/>
        <v>2</v>
      </c>
      <c r="J2600" s="29" t="str">
        <f t="shared" si="251"/>
        <v/>
      </c>
      <c r="K2600" s="29" t="str">
        <f t="shared" si="252"/>
        <v/>
      </c>
      <c r="L2600" s="29" t="str">
        <f t="shared" si="253"/>
        <v/>
      </c>
      <c r="M2600" s="29" t="str">
        <f t="shared" si="254"/>
        <v/>
      </c>
    </row>
    <row r="2601" spans="3:13" x14ac:dyDescent="0.2">
      <c r="C2601" s="25" t="str">
        <f t="shared" si="250"/>
        <v/>
      </c>
      <c r="E2601" s="622">
        <f t="shared" si="255"/>
        <v>2</v>
      </c>
      <c r="J2601" s="29" t="str">
        <f t="shared" si="251"/>
        <v/>
      </c>
      <c r="K2601" s="29" t="str">
        <f t="shared" si="252"/>
        <v/>
      </c>
      <c r="L2601" s="29" t="str">
        <f t="shared" si="253"/>
        <v/>
      </c>
      <c r="M2601" s="29" t="str">
        <f t="shared" si="254"/>
        <v/>
      </c>
    </row>
    <row r="2602" spans="3:13" x14ac:dyDescent="0.2">
      <c r="C2602" s="25" t="str">
        <f t="shared" si="250"/>
        <v/>
      </c>
      <c r="E2602" s="622">
        <f t="shared" si="255"/>
        <v>2</v>
      </c>
      <c r="J2602" s="29" t="str">
        <f t="shared" si="251"/>
        <v/>
      </c>
      <c r="K2602" s="29" t="str">
        <f t="shared" si="252"/>
        <v/>
      </c>
      <c r="L2602" s="29" t="str">
        <f t="shared" si="253"/>
        <v/>
      </c>
      <c r="M2602" s="29" t="str">
        <f t="shared" si="254"/>
        <v/>
      </c>
    </row>
    <row r="2603" spans="3:13" x14ac:dyDescent="0.2">
      <c r="C2603" s="25" t="str">
        <f t="shared" si="250"/>
        <v/>
      </c>
      <c r="E2603" s="622">
        <f t="shared" si="255"/>
        <v>2</v>
      </c>
      <c r="J2603" s="29" t="str">
        <f t="shared" si="251"/>
        <v/>
      </c>
      <c r="K2603" s="29" t="str">
        <f t="shared" si="252"/>
        <v/>
      </c>
      <c r="L2603" s="29" t="str">
        <f t="shared" si="253"/>
        <v/>
      </c>
      <c r="M2603" s="29" t="str">
        <f t="shared" si="254"/>
        <v/>
      </c>
    </row>
    <row r="2604" spans="3:13" x14ac:dyDescent="0.2">
      <c r="C2604" s="25" t="str">
        <f t="shared" ref="C2604:C2667" si="256">IF(ISERROR(VLOOKUP(A2604,Balance,2,FALSE)),"",VLOOKUP(A2604,Balance,2,FALSE))</f>
        <v/>
      </c>
      <c r="E2604" s="622">
        <f t="shared" si="255"/>
        <v>2</v>
      </c>
      <c r="J2604" s="29" t="str">
        <f t="shared" si="251"/>
        <v/>
      </c>
      <c r="K2604" s="29" t="str">
        <f t="shared" si="252"/>
        <v/>
      </c>
      <c r="L2604" s="29" t="str">
        <f t="shared" si="253"/>
        <v/>
      </c>
      <c r="M2604" s="29" t="str">
        <f t="shared" si="254"/>
        <v/>
      </c>
    </row>
    <row r="2605" spans="3:13" x14ac:dyDescent="0.2">
      <c r="C2605" s="25" t="str">
        <f t="shared" si="256"/>
        <v/>
      </c>
      <c r="E2605" s="622">
        <f t="shared" si="255"/>
        <v>2</v>
      </c>
      <c r="J2605" s="29" t="str">
        <f t="shared" ref="J2605:J2668" si="257">IF($B2605="F",$G2605,"")</f>
        <v/>
      </c>
      <c r="K2605" s="29" t="str">
        <f t="shared" ref="K2605:K2668" si="258">IF($B2605="V",$G2605,"")</f>
        <v/>
      </c>
      <c r="L2605" s="29" t="str">
        <f t="shared" ref="L2605:L2668" si="259">IF($B2605="A",$G2605,"")</f>
        <v/>
      </c>
      <c r="M2605" s="29" t="str">
        <f t="shared" ref="M2605:M2668" si="260">IF($B2605="G",$G2605,"")</f>
        <v/>
      </c>
    </row>
    <row r="2606" spans="3:13" x14ac:dyDescent="0.2">
      <c r="C2606" s="25" t="str">
        <f t="shared" si="256"/>
        <v/>
      </c>
      <c r="E2606" s="622">
        <f t="shared" si="255"/>
        <v>2</v>
      </c>
      <c r="J2606" s="29" t="str">
        <f t="shared" si="257"/>
        <v/>
      </c>
      <c r="K2606" s="29" t="str">
        <f t="shared" si="258"/>
        <v/>
      </c>
      <c r="L2606" s="29" t="str">
        <f t="shared" si="259"/>
        <v/>
      </c>
      <c r="M2606" s="29" t="str">
        <f t="shared" si="260"/>
        <v/>
      </c>
    </row>
    <row r="2607" spans="3:13" x14ac:dyDescent="0.2">
      <c r="C2607" s="25" t="str">
        <f t="shared" si="256"/>
        <v/>
      </c>
      <c r="E2607" s="622">
        <f t="shared" si="255"/>
        <v>2</v>
      </c>
      <c r="J2607" s="29" t="str">
        <f t="shared" si="257"/>
        <v/>
      </c>
      <c r="K2607" s="29" t="str">
        <f t="shared" si="258"/>
        <v/>
      </c>
      <c r="L2607" s="29" t="str">
        <f t="shared" si="259"/>
        <v/>
      </c>
      <c r="M2607" s="29" t="str">
        <f t="shared" si="260"/>
        <v/>
      </c>
    </row>
    <row r="2608" spans="3:13" x14ac:dyDescent="0.2">
      <c r="C2608" s="25" t="str">
        <f t="shared" si="256"/>
        <v/>
      </c>
      <c r="E2608" s="622">
        <f t="shared" si="255"/>
        <v>2</v>
      </c>
      <c r="J2608" s="29" t="str">
        <f t="shared" si="257"/>
        <v/>
      </c>
      <c r="K2608" s="29" t="str">
        <f t="shared" si="258"/>
        <v/>
      </c>
      <c r="L2608" s="29" t="str">
        <f t="shared" si="259"/>
        <v/>
      </c>
      <c r="M2608" s="29" t="str">
        <f t="shared" si="260"/>
        <v/>
      </c>
    </row>
    <row r="2609" spans="3:13" x14ac:dyDescent="0.2">
      <c r="C2609" s="25" t="str">
        <f t="shared" si="256"/>
        <v/>
      </c>
      <c r="E2609" s="622">
        <f t="shared" si="255"/>
        <v>2</v>
      </c>
      <c r="J2609" s="29" t="str">
        <f t="shared" si="257"/>
        <v/>
      </c>
      <c r="K2609" s="29" t="str">
        <f t="shared" si="258"/>
        <v/>
      </c>
      <c r="L2609" s="29" t="str">
        <f t="shared" si="259"/>
        <v/>
      </c>
      <c r="M2609" s="29" t="str">
        <f t="shared" si="260"/>
        <v/>
      </c>
    </row>
    <row r="2610" spans="3:13" x14ac:dyDescent="0.2">
      <c r="C2610" s="25" t="str">
        <f t="shared" si="256"/>
        <v/>
      </c>
      <c r="E2610" s="622">
        <f t="shared" ref="E2610:E2673" si="261">IF(MID(D2610,6,3)="000",1,2)</f>
        <v>2</v>
      </c>
      <c r="J2610" s="29" t="str">
        <f t="shared" si="257"/>
        <v/>
      </c>
      <c r="K2610" s="29" t="str">
        <f t="shared" si="258"/>
        <v/>
      </c>
      <c r="L2610" s="29" t="str">
        <f t="shared" si="259"/>
        <v/>
      </c>
      <c r="M2610" s="29" t="str">
        <f t="shared" si="260"/>
        <v/>
      </c>
    </row>
    <row r="2611" spans="3:13" x14ac:dyDescent="0.2">
      <c r="C2611" s="25" t="str">
        <f t="shared" si="256"/>
        <v/>
      </c>
      <c r="E2611" s="622">
        <f t="shared" si="261"/>
        <v>2</v>
      </c>
      <c r="J2611" s="29" t="str">
        <f t="shared" si="257"/>
        <v/>
      </c>
      <c r="K2611" s="29" t="str">
        <f t="shared" si="258"/>
        <v/>
      </c>
      <c r="L2611" s="29" t="str">
        <f t="shared" si="259"/>
        <v/>
      </c>
      <c r="M2611" s="29" t="str">
        <f t="shared" si="260"/>
        <v/>
      </c>
    </row>
    <row r="2612" spans="3:13" x14ac:dyDescent="0.2">
      <c r="C2612" s="25" t="str">
        <f t="shared" si="256"/>
        <v/>
      </c>
      <c r="E2612" s="622">
        <f t="shared" si="261"/>
        <v>2</v>
      </c>
      <c r="J2612" s="29" t="str">
        <f t="shared" si="257"/>
        <v/>
      </c>
      <c r="K2612" s="29" t="str">
        <f t="shared" si="258"/>
        <v/>
      </c>
      <c r="L2612" s="29" t="str">
        <f t="shared" si="259"/>
        <v/>
      </c>
      <c r="M2612" s="29" t="str">
        <f t="shared" si="260"/>
        <v/>
      </c>
    </row>
    <row r="2613" spans="3:13" x14ac:dyDescent="0.2">
      <c r="C2613" s="25" t="str">
        <f t="shared" si="256"/>
        <v/>
      </c>
      <c r="E2613" s="622">
        <f t="shared" si="261"/>
        <v>2</v>
      </c>
      <c r="J2613" s="29" t="str">
        <f t="shared" si="257"/>
        <v/>
      </c>
      <c r="K2613" s="29" t="str">
        <f t="shared" si="258"/>
        <v/>
      </c>
      <c r="L2613" s="29" t="str">
        <f t="shared" si="259"/>
        <v/>
      </c>
      <c r="M2613" s="29" t="str">
        <f t="shared" si="260"/>
        <v/>
      </c>
    </row>
    <row r="2614" spans="3:13" x14ac:dyDescent="0.2">
      <c r="C2614" s="25" t="str">
        <f t="shared" si="256"/>
        <v/>
      </c>
      <c r="E2614" s="622">
        <f t="shared" si="261"/>
        <v>2</v>
      </c>
      <c r="J2614" s="29" t="str">
        <f t="shared" si="257"/>
        <v/>
      </c>
      <c r="K2614" s="29" t="str">
        <f t="shared" si="258"/>
        <v/>
      </c>
      <c r="L2614" s="29" t="str">
        <f t="shared" si="259"/>
        <v/>
      </c>
      <c r="M2614" s="29" t="str">
        <f t="shared" si="260"/>
        <v/>
      </c>
    </row>
    <row r="2615" spans="3:13" x14ac:dyDescent="0.2">
      <c r="C2615" s="25" t="str">
        <f t="shared" si="256"/>
        <v/>
      </c>
      <c r="E2615" s="622">
        <f t="shared" si="261"/>
        <v>2</v>
      </c>
      <c r="J2615" s="29" t="str">
        <f t="shared" si="257"/>
        <v/>
      </c>
      <c r="K2615" s="29" t="str">
        <f t="shared" si="258"/>
        <v/>
      </c>
      <c r="L2615" s="29" t="str">
        <f t="shared" si="259"/>
        <v/>
      </c>
      <c r="M2615" s="29" t="str">
        <f t="shared" si="260"/>
        <v/>
      </c>
    </row>
    <row r="2616" spans="3:13" x14ac:dyDescent="0.2">
      <c r="C2616" s="25" t="str">
        <f t="shared" si="256"/>
        <v/>
      </c>
      <c r="E2616" s="622">
        <f t="shared" si="261"/>
        <v>2</v>
      </c>
      <c r="J2616" s="29" t="str">
        <f t="shared" si="257"/>
        <v/>
      </c>
      <c r="K2616" s="29" t="str">
        <f t="shared" si="258"/>
        <v/>
      </c>
      <c r="L2616" s="29" t="str">
        <f t="shared" si="259"/>
        <v/>
      </c>
      <c r="M2616" s="29" t="str">
        <f t="shared" si="260"/>
        <v/>
      </c>
    </row>
    <row r="2617" spans="3:13" x14ac:dyDescent="0.2">
      <c r="C2617" s="25" t="str">
        <f t="shared" si="256"/>
        <v/>
      </c>
      <c r="E2617" s="622">
        <f t="shared" si="261"/>
        <v>2</v>
      </c>
      <c r="J2617" s="29" t="str">
        <f t="shared" si="257"/>
        <v/>
      </c>
      <c r="K2617" s="29" t="str">
        <f t="shared" si="258"/>
        <v/>
      </c>
      <c r="L2617" s="29" t="str">
        <f t="shared" si="259"/>
        <v/>
      </c>
      <c r="M2617" s="29" t="str">
        <f t="shared" si="260"/>
        <v/>
      </c>
    </row>
    <row r="2618" spans="3:13" x14ac:dyDescent="0.2">
      <c r="C2618" s="25" t="str">
        <f t="shared" si="256"/>
        <v/>
      </c>
      <c r="E2618" s="622">
        <f t="shared" si="261"/>
        <v>2</v>
      </c>
      <c r="J2618" s="29" t="str">
        <f t="shared" si="257"/>
        <v/>
      </c>
      <c r="K2618" s="29" t="str">
        <f t="shared" si="258"/>
        <v/>
      </c>
      <c r="L2618" s="29" t="str">
        <f t="shared" si="259"/>
        <v/>
      </c>
      <c r="M2618" s="29" t="str">
        <f t="shared" si="260"/>
        <v/>
      </c>
    </row>
    <row r="2619" spans="3:13" x14ac:dyDescent="0.2">
      <c r="C2619" s="25" t="str">
        <f t="shared" si="256"/>
        <v/>
      </c>
      <c r="E2619" s="622">
        <f t="shared" si="261"/>
        <v>2</v>
      </c>
      <c r="J2619" s="29" t="str">
        <f t="shared" si="257"/>
        <v/>
      </c>
      <c r="K2619" s="29" t="str">
        <f t="shared" si="258"/>
        <v/>
      </c>
      <c r="L2619" s="29" t="str">
        <f t="shared" si="259"/>
        <v/>
      </c>
      <c r="M2619" s="29" t="str">
        <f t="shared" si="260"/>
        <v/>
      </c>
    </row>
    <row r="2620" spans="3:13" x14ac:dyDescent="0.2">
      <c r="C2620" s="25" t="str">
        <f t="shared" si="256"/>
        <v/>
      </c>
      <c r="E2620" s="622">
        <f t="shared" si="261"/>
        <v>2</v>
      </c>
      <c r="J2620" s="29" t="str">
        <f t="shared" si="257"/>
        <v/>
      </c>
      <c r="K2620" s="29" t="str">
        <f t="shared" si="258"/>
        <v/>
      </c>
      <c r="L2620" s="29" t="str">
        <f t="shared" si="259"/>
        <v/>
      </c>
      <c r="M2620" s="29" t="str">
        <f t="shared" si="260"/>
        <v/>
      </c>
    </row>
    <row r="2621" spans="3:13" x14ac:dyDescent="0.2">
      <c r="C2621" s="25" t="str">
        <f t="shared" si="256"/>
        <v/>
      </c>
      <c r="E2621" s="622">
        <f t="shared" si="261"/>
        <v>2</v>
      </c>
      <c r="J2621" s="29" t="str">
        <f t="shared" si="257"/>
        <v/>
      </c>
      <c r="K2621" s="29" t="str">
        <f t="shared" si="258"/>
        <v/>
      </c>
      <c r="L2621" s="29" t="str">
        <f t="shared" si="259"/>
        <v/>
      </c>
      <c r="M2621" s="29" t="str">
        <f t="shared" si="260"/>
        <v/>
      </c>
    </row>
    <row r="2622" spans="3:13" x14ac:dyDescent="0.2">
      <c r="C2622" s="25" t="str">
        <f t="shared" si="256"/>
        <v/>
      </c>
      <c r="E2622" s="622">
        <f t="shared" si="261"/>
        <v>2</v>
      </c>
      <c r="J2622" s="29" t="str">
        <f t="shared" si="257"/>
        <v/>
      </c>
      <c r="K2622" s="29" t="str">
        <f t="shared" si="258"/>
        <v/>
      </c>
      <c r="L2622" s="29" t="str">
        <f t="shared" si="259"/>
        <v/>
      </c>
      <c r="M2622" s="29" t="str">
        <f t="shared" si="260"/>
        <v/>
      </c>
    </row>
    <row r="2623" spans="3:13" x14ac:dyDescent="0.2">
      <c r="C2623" s="25" t="str">
        <f t="shared" si="256"/>
        <v/>
      </c>
      <c r="E2623" s="622">
        <f t="shared" si="261"/>
        <v>2</v>
      </c>
      <c r="J2623" s="29" t="str">
        <f t="shared" si="257"/>
        <v/>
      </c>
      <c r="K2623" s="29" t="str">
        <f t="shared" si="258"/>
        <v/>
      </c>
      <c r="L2623" s="29" t="str">
        <f t="shared" si="259"/>
        <v/>
      </c>
      <c r="M2623" s="29" t="str">
        <f t="shared" si="260"/>
        <v/>
      </c>
    </row>
    <row r="2624" spans="3:13" x14ac:dyDescent="0.2">
      <c r="C2624" s="25" t="str">
        <f t="shared" si="256"/>
        <v/>
      </c>
      <c r="E2624" s="622">
        <f t="shared" si="261"/>
        <v>2</v>
      </c>
      <c r="J2624" s="29" t="str">
        <f t="shared" si="257"/>
        <v/>
      </c>
      <c r="K2624" s="29" t="str">
        <f t="shared" si="258"/>
        <v/>
      </c>
      <c r="L2624" s="29" t="str">
        <f t="shared" si="259"/>
        <v/>
      </c>
      <c r="M2624" s="29" t="str">
        <f t="shared" si="260"/>
        <v/>
      </c>
    </row>
    <row r="2625" spans="3:13" x14ac:dyDescent="0.2">
      <c r="C2625" s="25" t="str">
        <f t="shared" si="256"/>
        <v/>
      </c>
      <c r="E2625" s="622">
        <f t="shared" si="261"/>
        <v>2</v>
      </c>
      <c r="J2625" s="29" t="str">
        <f t="shared" si="257"/>
        <v/>
      </c>
      <c r="K2625" s="29" t="str">
        <f t="shared" si="258"/>
        <v/>
      </c>
      <c r="L2625" s="29" t="str">
        <f t="shared" si="259"/>
        <v/>
      </c>
      <c r="M2625" s="29" t="str">
        <f t="shared" si="260"/>
        <v/>
      </c>
    </row>
    <row r="2626" spans="3:13" x14ac:dyDescent="0.2">
      <c r="C2626" s="25" t="str">
        <f t="shared" si="256"/>
        <v/>
      </c>
      <c r="E2626" s="622">
        <f t="shared" si="261"/>
        <v>2</v>
      </c>
      <c r="J2626" s="29" t="str">
        <f t="shared" si="257"/>
        <v/>
      </c>
      <c r="K2626" s="29" t="str">
        <f t="shared" si="258"/>
        <v/>
      </c>
      <c r="L2626" s="29" t="str">
        <f t="shared" si="259"/>
        <v/>
      </c>
      <c r="M2626" s="29" t="str">
        <f t="shared" si="260"/>
        <v/>
      </c>
    </row>
    <row r="2627" spans="3:13" x14ac:dyDescent="0.2">
      <c r="C2627" s="25" t="str">
        <f t="shared" si="256"/>
        <v/>
      </c>
      <c r="E2627" s="622">
        <f t="shared" si="261"/>
        <v>2</v>
      </c>
      <c r="J2627" s="29" t="str">
        <f t="shared" si="257"/>
        <v/>
      </c>
      <c r="K2627" s="29" t="str">
        <f t="shared" si="258"/>
        <v/>
      </c>
      <c r="L2627" s="29" t="str">
        <f t="shared" si="259"/>
        <v/>
      </c>
      <c r="M2627" s="29" t="str">
        <f t="shared" si="260"/>
        <v/>
      </c>
    </row>
    <row r="2628" spans="3:13" x14ac:dyDescent="0.2">
      <c r="C2628" s="25" t="str">
        <f t="shared" si="256"/>
        <v/>
      </c>
      <c r="E2628" s="622">
        <f t="shared" si="261"/>
        <v>2</v>
      </c>
      <c r="J2628" s="29" t="str">
        <f t="shared" si="257"/>
        <v/>
      </c>
      <c r="K2628" s="29" t="str">
        <f t="shared" si="258"/>
        <v/>
      </c>
      <c r="L2628" s="29" t="str">
        <f t="shared" si="259"/>
        <v/>
      </c>
      <c r="M2628" s="29" t="str">
        <f t="shared" si="260"/>
        <v/>
      </c>
    </row>
    <row r="2629" spans="3:13" x14ac:dyDescent="0.2">
      <c r="C2629" s="25" t="str">
        <f t="shared" si="256"/>
        <v/>
      </c>
      <c r="E2629" s="622">
        <f t="shared" si="261"/>
        <v>2</v>
      </c>
      <c r="J2629" s="29" t="str">
        <f t="shared" si="257"/>
        <v/>
      </c>
      <c r="K2629" s="29" t="str">
        <f t="shared" si="258"/>
        <v/>
      </c>
      <c r="L2629" s="29" t="str">
        <f t="shared" si="259"/>
        <v/>
      </c>
      <c r="M2629" s="29" t="str">
        <f t="shared" si="260"/>
        <v/>
      </c>
    </row>
    <row r="2630" spans="3:13" x14ac:dyDescent="0.2">
      <c r="C2630" s="25" t="str">
        <f t="shared" si="256"/>
        <v/>
      </c>
      <c r="E2630" s="622">
        <f t="shared" si="261"/>
        <v>2</v>
      </c>
      <c r="J2630" s="29" t="str">
        <f t="shared" si="257"/>
        <v/>
      </c>
      <c r="K2630" s="29" t="str">
        <f t="shared" si="258"/>
        <v/>
      </c>
      <c r="L2630" s="29" t="str">
        <f t="shared" si="259"/>
        <v/>
      </c>
      <c r="M2630" s="29" t="str">
        <f t="shared" si="260"/>
        <v/>
      </c>
    </row>
    <row r="2631" spans="3:13" x14ac:dyDescent="0.2">
      <c r="C2631" s="25" t="str">
        <f t="shared" si="256"/>
        <v/>
      </c>
      <c r="E2631" s="622">
        <f t="shared" si="261"/>
        <v>2</v>
      </c>
      <c r="J2631" s="29" t="str">
        <f t="shared" si="257"/>
        <v/>
      </c>
      <c r="K2631" s="29" t="str">
        <f t="shared" si="258"/>
        <v/>
      </c>
      <c r="L2631" s="29" t="str">
        <f t="shared" si="259"/>
        <v/>
      </c>
      <c r="M2631" s="29" t="str">
        <f t="shared" si="260"/>
        <v/>
      </c>
    </row>
    <row r="2632" spans="3:13" x14ac:dyDescent="0.2">
      <c r="C2632" s="25" t="str">
        <f t="shared" si="256"/>
        <v/>
      </c>
      <c r="E2632" s="622">
        <f t="shared" si="261"/>
        <v>2</v>
      </c>
      <c r="J2632" s="29" t="str">
        <f t="shared" si="257"/>
        <v/>
      </c>
      <c r="K2632" s="29" t="str">
        <f t="shared" si="258"/>
        <v/>
      </c>
      <c r="L2632" s="29" t="str">
        <f t="shared" si="259"/>
        <v/>
      </c>
      <c r="M2632" s="29" t="str">
        <f t="shared" si="260"/>
        <v/>
      </c>
    </row>
    <row r="2633" spans="3:13" x14ac:dyDescent="0.2">
      <c r="C2633" s="25" t="str">
        <f t="shared" si="256"/>
        <v/>
      </c>
      <c r="E2633" s="622">
        <f t="shared" si="261"/>
        <v>2</v>
      </c>
      <c r="J2633" s="29" t="str">
        <f t="shared" si="257"/>
        <v/>
      </c>
      <c r="K2633" s="29" t="str">
        <f t="shared" si="258"/>
        <v/>
      </c>
      <c r="L2633" s="29" t="str">
        <f t="shared" si="259"/>
        <v/>
      </c>
      <c r="M2633" s="29" t="str">
        <f t="shared" si="260"/>
        <v/>
      </c>
    </row>
    <row r="2634" spans="3:13" x14ac:dyDescent="0.2">
      <c r="C2634" s="25" t="str">
        <f t="shared" si="256"/>
        <v/>
      </c>
      <c r="E2634" s="622">
        <f t="shared" si="261"/>
        <v>2</v>
      </c>
      <c r="J2634" s="29" t="str">
        <f t="shared" si="257"/>
        <v/>
      </c>
      <c r="K2634" s="29" t="str">
        <f t="shared" si="258"/>
        <v/>
      </c>
      <c r="L2634" s="29" t="str">
        <f t="shared" si="259"/>
        <v/>
      </c>
      <c r="M2634" s="29" t="str">
        <f t="shared" si="260"/>
        <v/>
      </c>
    </row>
    <row r="2635" spans="3:13" x14ac:dyDescent="0.2">
      <c r="C2635" s="25" t="str">
        <f t="shared" si="256"/>
        <v/>
      </c>
      <c r="E2635" s="622">
        <f t="shared" si="261"/>
        <v>2</v>
      </c>
      <c r="J2635" s="29" t="str">
        <f t="shared" si="257"/>
        <v/>
      </c>
      <c r="K2635" s="29" t="str">
        <f t="shared" si="258"/>
        <v/>
      </c>
      <c r="L2635" s="29" t="str">
        <f t="shared" si="259"/>
        <v/>
      </c>
      <c r="M2635" s="29" t="str">
        <f t="shared" si="260"/>
        <v/>
      </c>
    </row>
    <row r="2636" spans="3:13" x14ac:dyDescent="0.2">
      <c r="C2636" s="25" t="str">
        <f t="shared" si="256"/>
        <v/>
      </c>
      <c r="E2636" s="622">
        <f t="shared" si="261"/>
        <v>2</v>
      </c>
      <c r="J2636" s="29" t="str">
        <f t="shared" si="257"/>
        <v/>
      </c>
      <c r="K2636" s="29" t="str">
        <f t="shared" si="258"/>
        <v/>
      </c>
      <c r="L2636" s="29" t="str">
        <f t="shared" si="259"/>
        <v/>
      </c>
      <c r="M2636" s="29" t="str">
        <f t="shared" si="260"/>
        <v/>
      </c>
    </row>
    <row r="2637" spans="3:13" x14ac:dyDescent="0.2">
      <c r="C2637" s="25" t="str">
        <f t="shared" si="256"/>
        <v/>
      </c>
      <c r="E2637" s="622">
        <f t="shared" si="261"/>
        <v>2</v>
      </c>
      <c r="J2637" s="29" t="str">
        <f t="shared" si="257"/>
        <v/>
      </c>
      <c r="K2637" s="29" t="str">
        <f t="shared" si="258"/>
        <v/>
      </c>
      <c r="L2637" s="29" t="str">
        <f t="shared" si="259"/>
        <v/>
      </c>
      <c r="M2637" s="29" t="str">
        <f t="shared" si="260"/>
        <v/>
      </c>
    </row>
    <row r="2638" spans="3:13" x14ac:dyDescent="0.2">
      <c r="C2638" s="25" t="str">
        <f t="shared" si="256"/>
        <v/>
      </c>
      <c r="E2638" s="622">
        <f t="shared" si="261"/>
        <v>2</v>
      </c>
      <c r="J2638" s="29" t="str">
        <f t="shared" si="257"/>
        <v/>
      </c>
      <c r="K2638" s="29" t="str">
        <f t="shared" si="258"/>
        <v/>
      </c>
      <c r="L2638" s="29" t="str">
        <f t="shared" si="259"/>
        <v/>
      </c>
      <c r="M2638" s="29" t="str">
        <f t="shared" si="260"/>
        <v/>
      </c>
    </row>
    <row r="2639" spans="3:13" x14ac:dyDescent="0.2">
      <c r="C2639" s="25" t="str">
        <f t="shared" si="256"/>
        <v/>
      </c>
      <c r="E2639" s="622">
        <f t="shared" si="261"/>
        <v>2</v>
      </c>
      <c r="J2639" s="29" t="str">
        <f t="shared" si="257"/>
        <v/>
      </c>
      <c r="K2639" s="29" t="str">
        <f t="shared" si="258"/>
        <v/>
      </c>
      <c r="L2639" s="29" t="str">
        <f t="shared" si="259"/>
        <v/>
      </c>
      <c r="M2639" s="29" t="str">
        <f t="shared" si="260"/>
        <v/>
      </c>
    </row>
    <row r="2640" spans="3:13" x14ac:dyDescent="0.2">
      <c r="C2640" s="25" t="str">
        <f t="shared" si="256"/>
        <v/>
      </c>
      <c r="E2640" s="622">
        <f t="shared" si="261"/>
        <v>2</v>
      </c>
      <c r="J2640" s="29" t="str">
        <f t="shared" si="257"/>
        <v/>
      </c>
      <c r="K2640" s="29" t="str">
        <f t="shared" si="258"/>
        <v/>
      </c>
      <c r="L2640" s="29" t="str">
        <f t="shared" si="259"/>
        <v/>
      </c>
      <c r="M2640" s="29" t="str">
        <f t="shared" si="260"/>
        <v/>
      </c>
    </row>
    <row r="2641" spans="3:13" x14ac:dyDescent="0.2">
      <c r="C2641" s="25" t="str">
        <f t="shared" si="256"/>
        <v/>
      </c>
      <c r="E2641" s="622">
        <f t="shared" si="261"/>
        <v>2</v>
      </c>
      <c r="J2641" s="29" t="str">
        <f t="shared" si="257"/>
        <v/>
      </c>
      <c r="K2641" s="29" t="str">
        <f t="shared" si="258"/>
        <v/>
      </c>
      <c r="L2641" s="29" t="str">
        <f t="shared" si="259"/>
        <v/>
      </c>
      <c r="M2641" s="29" t="str">
        <f t="shared" si="260"/>
        <v/>
      </c>
    </row>
    <row r="2642" spans="3:13" x14ac:dyDescent="0.2">
      <c r="C2642" s="25" t="str">
        <f t="shared" si="256"/>
        <v/>
      </c>
      <c r="E2642" s="622">
        <f t="shared" si="261"/>
        <v>2</v>
      </c>
      <c r="J2642" s="29" t="str">
        <f t="shared" si="257"/>
        <v/>
      </c>
      <c r="K2642" s="29" t="str">
        <f t="shared" si="258"/>
        <v/>
      </c>
      <c r="L2642" s="29" t="str">
        <f t="shared" si="259"/>
        <v/>
      </c>
      <c r="M2642" s="29" t="str">
        <f t="shared" si="260"/>
        <v/>
      </c>
    </row>
    <row r="2643" spans="3:13" x14ac:dyDescent="0.2">
      <c r="C2643" s="25" t="str">
        <f t="shared" si="256"/>
        <v/>
      </c>
      <c r="E2643" s="622">
        <f t="shared" si="261"/>
        <v>2</v>
      </c>
      <c r="J2643" s="29" t="str">
        <f t="shared" si="257"/>
        <v/>
      </c>
      <c r="K2643" s="29" t="str">
        <f t="shared" si="258"/>
        <v/>
      </c>
      <c r="L2643" s="29" t="str">
        <f t="shared" si="259"/>
        <v/>
      </c>
      <c r="M2643" s="29" t="str">
        <f t="shared" si="260"/>
        <v/>
      </c>
    </row>
    <row r="2644" spans="3:13" x14ac:dyDescent="0.2">
      <c r="C2644" s="25" t="str">
        <f t="shared" si="256"/>
        <v/>
      </c>
      <c r="E2644" s="622">
        <f t="shared" si="261"/>
        <v>2</v>
      </c>
      <c r="J2644" s="29" t="str">
        <f t="shared" si="257"/>
        <v/>
      </c>
      <c r="K2644" s="29" t="str">
        <f t="shared" si="258"/>
        <v/>
      </c>
      <c r="L2644" s="29" t="str">
        <f t="shared" si="259"/>
        <v/>
      </c>
      <c r="M2644" s="29" t="str">
        <f t="shared" si="260"/>
        <v/>
      </c>
    </row>
    <row r="2645" spans="3:13" x14ac:dyDescent="0.2">
      <c r="C2645" s="25" t="str">
        <f t="shared" si="256"/>
        <v/>
      </c>
      <c r="E2645" s="622">
        <f t="shared" si="261"/>
        <v>2</v>
      </c>
      <c r="J2645" s="29" t="str">
        <f t="shared" si="257"/>
        <v/>
      </c>
      <c r="K2645" s="29" t="str">
        <f t="shared" si="258"/>
        <v/>
      </c>
      <c r="L2645" s="29" t="str">
        <f t="shared" si="259"/>
        <v/>
      </c>
      <c r="M2645" s="29" t="str">
        <f t="shared" si="260"/>
        <v/>
      </c>
    </row>
    <row r="2646" spans="3:13" x14ac:dyDescent="0.2">
      <c r="C2646" s="25" t="str">
        <f t="shared" si="256"/>
        <v/>
      </c>
      <c r="E2646" s="622">
        <f t="shared" si="261"/>
        <v>2</v>
      </c>
      <c r="J2646" s="29" t="str">
        <f t="shared" si="257"/>
        <v/>
      </c>
      <c r="K2646" s="29" t="str">
        <f t="shared" si="258"/>
        <v/>
      </c>
      <c r="L2646" s="29" t="str">
        <f t="shared" si="259"/>
        <v/>
      </c>
      <c r="M2646" s="29" t="str">
        <f t="shared" si="260"/>
        <v/>
      </c>
    </row>
    <row r="2647" spans="3:13" x14ac:dyDescent="0.2">
      <c r="C2647" s="25" t="str">
        <f t="shared" si="256"/>
        <v/>
      </c>
      <c r="E2647" s="622">
        <f t="shared" si="261"/>
        <v>2</v>
      </c>
      <c r="J2647" s="29" t="str">
        <f t="shared" si="257"/>
        <v/>
      </c>
      <c r="K2647" s="29" t="str">
        <f t="shared" si="258"/>
        <v/>
      </c>
      <c r="L2647" s="29" t="str">
        <f t="shared" si="259"/>
        <v/>
      </c>
      <c r="M2647" s="29" t="str">
        <f t="shared" si="260"/>
        <v/>
      </c>
    </row>
    <row r="2648" spans="3:13" x14ac:dyDescent="0.2">
      <c r="C2648" s="25" t="str">
        <f t="shared" si="256"/>
        <v/>
      </c>
      <c r="E2648" s="622">
        <f t="shared" si="261"/>
        <v>2</v>
      </c>
      <c r="J2648" s="29" t="str">
        <f t="shared" si="257"/>
        <v/>
      </c>
      <c r="K2648" s="29" t="str">
        <f t="shared" si="258"/>
        <v/>
      </c>
      <c r="L2648" s="29" t="str">
        <f t="shared" si="259"/>
        <v/>
      </c>
      <c r="M2648" s="29" t="str">
        <f t="shared" si="260"/>
        <v/>
      </c>
    </row>
    <row r="2649" spans="3:13" x14ac:dyDescent="0.2">
      <c r="C2649" s="25" t="str">
        <f t="shared" si="256"/>
        <v/>
      </c>
      <c r="E2649" s="622">
        <f t="shared" si="261"/>
        <v>2</v>
      </c>
      <c r="J2649" s="29" t="str">
        <f t="shared" si="257"/>
        <v/>
      </c>
      <c r="K2649" s="29" t="str">
        <f t="shared" si="258"/>
        <v/>
      </c>
      <c r="L2649" s="29" t="str">
        <f t="shared" si="259"/>
        <v/>
      </c>
      <c r="M2649" s="29" t="str">
        <f t="shared" si="260"/>
        <v/>
      </c>
    </row>
    <row r="2650" spans="3:13" x14ac:dyDescent="0.2">
      <c r="C2650" s="25" t="str">
        <f t="shared" si="256"/>
        <v/>
      </c>
      <c r="E2650" s="622">
        <f t="shared" si="261"/>
        <v>2</v>
      </c>
      <c r="J2650" s="29" t="str">
        <f t="shared" si="257"/>
        <v/>
      </c>
      <c r="K2650" s="29" t="str">
        <f t="shared" si="258"/>
        <v/>
      </c>
      <c r="L2650" s="29" t="str">
        <f t="shared" si="259"/>
        <v/>
      </c>
      <c r="M2650" s="29" t="str">
        <f t="shared" si="260"/>
        <v/>
      </c>
    </row>
    <row r="2651" spans="3:13" x14ac:dyDescent="0.2">
      <c r="C2651" s="25" t="str">
        <f t="shared" si="256"/>
        <v/>
      </c>
      <c r="E2651" s="622">
        <f t="shared" si="261"/>
        <v>2</v>
      </c>
      <c r="J2651" s="29" t="str">
        <f t="shared" si="257"/>
        <v/>
      </c>
      <c r="K2651" s="29" t="str">
        <f t="shared" si="258"/>
        <v/>
      </c>
      <c r="L2651" s="29" t="str">
        <f t="shared" si="259"/>
        <v/>
      </c>
      <c r="M2651" s="29" t="str">
        <f t="shared" si="260"/>
        <v/>
      </c>
    </row>
    <row r="2652" spans="3:13" x14ac:dyDescent="0.2">
      <c r="C2652" s="25" t="str">
        <f t="shared" si="256"/>
        <v/>
      </c>
      <c r="E2652" s="622">
        <f t="shared" si="261"/>
        <v>2</v>
      </c>
      <c r="J2652" s="29" t="str">
        <f t="shared" si="257"/>
        <v/>
      </c>
      <c r="K2652" s="29" t="str">
        <f t="shared" si="258"/>
        <v/>
      </c>
      <c r="L2652" s="29" t="str">
        <f t="shared" si="259"/>
        <v/>
      </c>
      <c r="M2652" s="29" t="str">
        <f t="shared" si="260"/>
        <v/>
      </c>
    </row>
    <row r="2653" spans="3:13" x14ac:dyDescent="0.2">
      <c r="C2653" s="25" t="str">
        <f t="shared" si="256"/>
        <v/>
      </c>
      <c r="E2653" s="622">
        <f t="shared" si="261"/>
        <v>2</v>
      </c>
      <c r="J2653" s="29" t="str">
        <f t="shared" si="257"/>
        <v/>
      </c>
      <c r="K2653" s="29" t="str">
        <f t="shared" si="258"/>
        <v/>
      </c>
      <c r="L2653" s="29" t="str">
        <f t="shared" si="259"/>
        <v/>
      </c>
      <c r="M2653" s="29" t="str">
        <f t="shared" si="260"/>
        <v/>
      </c>
    </row>
    <row r="2654" spans="3:13" x14ac:dyDescent="0.2">
      <c r="C2654" s="25" t="str">
        <f t="shared" si="256"/>
        <v/>
      </c>
      <c r="E2654" s="622">
        <f t="shared" si="261"/>
        <v>2</v>
      </c>
      <c r="J2654" s="29" t="str">
        <f t="shared" si="257"/>
        <v/>
      </c>
      <c r="K2654" s="29" t="str">
        <f t="shared" si="258"/>
        <v/>
      </c>
      <c r="L2654" s="29" t="str">
        <f t="shared" si="259"/>
        <v/>
      </c>
      <c r="M2654" s="29" t="str">
        <f t="shared" si="260"/>
        <v/>
      </c>
    </row>
    <row r="2655" spans="3:13" x14ac:dyDescent="0.2">
      <c r="C2655" s="25" t="str">
        <f t="shared" si="256"/>
        <v/>
      </c>
      <c r="E2655" s="622">
        <f t="shared" si="261"/>
        <v>2</v>
      </c>
      <c r="J2655" s="29" t="str">
        <f t="shared" si="257"/>
        <v/>
      </c>
      <c r="K2655" s="29" t="str">
        <f t="shared" si="258"/>
        <v/>
      </c>
      <c r="L2655" s="29" t="str">
        <f t="shared" si="259"/>
        <v/>
      </c>
      <c r="M2655" s="29" t="str">
        <f t="shared" si="260"/>
        <v/>
      </c>
    </row>
    <row r="2656" spans="3:13" x14ac:dyDescent="0.2">
      <c r="C2656" s="25" t="str">
        <f t="shared" si="256"/>
        <v/>
      </c>
      <c r="E2656" s="622">
        <f t="shared" si="261"/>
        <v>2</v>
      </c>
      <c r="J2656" s="29" t="str">
        <f t="shared" si="257"/>
        <v/>
      </c>
      <c r="K2656" s="29" t="str">
        <f t="shared" si="258"/>
        <v/>
      </c>
      <c r="L2656" s="29" t="str">
        <f t="shared" si="259"/>
        <v/>
      </c>
      <c r="M2656" s="29" t="str">
        <f t="shared" si="260"/>
        <v/>
      </c>
    </row>
    <row r="2657" spans="3:13" x14ac:dyDescent="0.2">
      <c r="C2657" s="25" t="str">
        <f t="shared" si="256"/>
        <v/>
      </c>
      <c r="E2657" s="622">
        <f t="shared" si="261"/>
        <v>2</v>
      </c>
      <c r="J2657" s="29" t="str">
        <f t="shared" si="257"/>
        <v/>
      </c>
      <c r="K2657" s="29" t="str">
        <f t="shared" si="258"/>
        <v/>
      </c>
      <c r="L2657" s="29" t="str">
        <f t="shared" si="259"/>
        <v/>
      </c>
      <c r="M2657" s="29" t="str">
        <f t="shared" si="260"/>
        <v/>
      </c>
    </row>
    <row r="2658" spans="3:13" x14ac:dyDescent="0.2">
      <c r="C2658" s="25" t="str">
        <f t="shared" si="256"/>
        <v/>
      </c>
      <c r="E2658" s="622">
        <f t="shared" si="261"/>
        <v>2</v>
      </c>
      <c r="J2658" s="29" t="str">
        <f t="shared" si="257"/>
        <v/>
      </c>
      <c r="K2658" s="29" t="str">
        <f t="shared" si="258"/>
        <v/>
      </c>
      <c r="L2658" s="29" t="str">
        <f t="shared" si="259"/>
        <v/>
      </c>
      <c r="M2658" s="29" t="str">
        <f t="shared" si="260"/>
        <v/>
      </c>
    </row>
    <row r="2659" spans="3:13" x14ac:dyDescent="0.2">
      <c r="C2659" s="25" t="str">
        <f t="shared" si="256"/>
        <v/>
      </c>
      <c r="E2659" s="622">
        <f t="shared" si="261"/>
        <v>2</v>
      </c>
      <c r="J2659" s="29" t="str">
        <f t="shared" si="257"/>
        <v/>
      </c>
      <c r="K2659" s="29" t="str">
        <f t="shared" si="258"/>
        <v/>
      </c>
      <c r="L2659" s="29" t="str">
        <f t="shared" si="259"/>
        <v/>
      </c>
      <c r="M2659" s="29" t="str">
        <f t="shared" si="260"/>
        <v/>
      </c>
    </row>
    <row r="2660" spans="3:13" x14ac:dyDescent="0.2">
      <c r="C2660" s="25" t="str">
        <f t="shared" si="256"/>
        <v/>
      </c>
      <c r="E2660" s="622">
        <f t="shared" si="261"/>
        <v>2</v>
      </c>
      <c r="J2660" s="29" t="str">
        <f t="shared" si="257"/>
        <v/>
      </c>
      <c r="K2660" s="29" t="str">
        <f t="shared" si="258"/>
        <v/>
      </c>
      <c r="L2660" s="29" t="str">
        <f t="shared" si="259"/>
        <v/>
      </c>
      <c r="M2660" s="29" t="str">
        <f t="shared" si="260"/>
        <v/>
      </c>
    </row>
    <row r="2661" spans="3:13" x14ac:dyDescent="0.2">
      <c r="C2661" s="25" t="str">
        <f t="shared" si="256"/>
        <v/>
      </c>
      <c r="E2661" s="622">
        <f t="shared" si="261"/>
        <v>2</v>
      </c>
      <c r="J2661" s="29" t="str">
        <f t="shared" si="257"/>
        <v/>
      </c>
      <c r="K2661" s="29" t="str">
        <f t="shared" si="258"/>
        <v/>
      </c>
      <c r="L2661" s="29" t="str">
        <f t="shared" si="259"/>
        <v/>
      </c>
      <c r="M2661" s="29" t="str">
        <f t="shared" si="260"/>
        <v/>
      </c>
    </row>
    <row r="2662" spans="3:13" x14ac:dyDescent="0.2">
      <c r="C2662" s="25" t="str">
        <f t="shared" si="256"/>
        <v/>
      </c>
      <c r="E2662" s="622">
        <f t="shared" si="261"/>
        <v>2</v>
      </c>
      <c r="J2662" s="29" t="str">
        <f t="shared" si="257"/>
        <v/>
      </c>
      <c r="K2662" s="29" t="str">
        <f t="shared" si="258"/>
        <v/>
      </c>
      <c r="L2662" s="29" t="str">
        <f t="shared" si="259"/>
        <v/>
      </c>
      <c r="M2662" s="29" t="str">
        <f t="shared" si="260"/>
        <v/>
      </c>
    </row>
    <row r="2663" spans="3:13" x14ac:dyDescent="0.2">
      <c r="C2663" s="25" t="str">
        <f t="shared" si="256"/>
        <v/>
      </c>
      <c r="E2663" s="622">
        <f t="shared" si="261"/>
        <v>2</v>
      </c>
      <c r="J2663" s="29" t="str">
        <f t="shared" si="257"/>
        <v/>
      </c>
      <c r="K2663" s="29" t="str">
        <f t="shared" si="258"/>
        <v/>
      </c>
      <c r="L2663" s="29" t="str">
        <f t="shared" si="259"/>
        <v/>
      </c>
      <c r="M2663" s="29" t="str">
        <f t="shared" si="260"/>
        <v/>
      </c>
    </row>
    <row r="2664" spans="3:13" x14ac:dyDescent="0.2">
      <c r="C2664" s="25" t="str">
        <f t="shared" si="256"/>
        <v/>
      </c>
      <c r="E2664" s="622">
        <f t="shared" si="261"/>
        <v>2</v>
      </c>
      <c r="J2664" s="29" t="str">
        <f t="shared" si="257"/>
        <v/>
      </c>
      <c r="K2664" s="29" t="str">
        <f t="shared" si="258"/>
        <v/>
      </c>
      <c r="L2664" s="29" t="str">
        <f t="shared" si="259"/>
        <v/>
      </c>
      <c r="M2664" s="29" t="str">
        <f t="shared" si="260"/>
        <v/>
      </c>
    </row>
    <row r="2665" spans="3:13" x14ac:dyDescent="0.2">
      <c r="C2665" s="25" t="str">
        <f t="shared" si="256"/>
        <v/>
      </c>
      <c r="E2665" s="622">
        <f t="shared" si="261"/>
        <v>2</v>
      </c>
      <c r="J2665" s="29" t="str">
        <f t="shared" si="257"/>
        <v/>
      </c>
      <c r="K2665" s="29" t="str">
        <f t="shared" si="258"/>
        <v/>
      </c>
      <c r="L2665" s="29" t="str">
        <f t="shared" si="259"/>
        <v/>
      </c>
      <c r="M2665" s="29" t="str">
        <f t="shared" si="260"/>
        <v/>
      </c>
    </row>
    <row r="2666" spans="3:13" x14ac:dyDescent="0.2">
      <c r="C2666" s="25" t="str">
        <f t="shared" si="256"/>
        <v/>
      </c>
      <c r="E2666" s="622">
        <f t="shared" si="261"/>
        <v>2</v>
      </c>
      <c r="J2666" s="29" t="str">
        <f t="shared" si="257"/>
        <v/>
      </c>
      <c r="K2666" s="29" t="str">
        <f t="shared" si="258"/>
        <v/>
      </c>
      <c r="L2666" s="29" t="str">
        <f t="shared" si="259"/>
        <v/>
      </c>
      <c r="M2666" s="29" t="str">
        <f t="shared" si="260"/>
        <v/>
      </c>
    </row>
    <row r="2667" spans="3:13" x14ac:dyDescent="0.2">
      <c r="C2667" s="25" t="str">
        <f t="shared" si="256"/>
        <v/>
      </c>
      <c r="E2667" s="622">
        <f t="shared" si="261"/>
        <v>2</v>
      </c>
      <c r="J2667" s="29" t="str">
        <f t="shared" si="257"/>
        <v/>
      </c>
      <c r="K2667" s="29" t="str">
        <f t="shared" si="258"/>
        <v/>
      </c>
      <c r="L2667" s="29" t="str">
        <f t="shared" si="259"/>
        <v/>
      </c>
      <c r="M2667" s="29" t="str">
        <f t="shared" si="260"/>
        <v/>
      </c>
    </row>
    <row r="2668" spans="3:13" x14ac:dyDescent="0.2">
      <c r="C2668" s="25" t="str">
        <f t="shared" ref="C2668:C2731" si="262">IF(ISERROR(VLOOKUP(A2668,Balance,2,FALSE)),"",VLOOKUP(A2668,Balance,2,FALSE))</f>
        <v/>
      </c>
      <c r="E2668" s="622">
        <f t="shared" si="261"/>
        <v>2</v>
      </c>
      <c r="J2668" s="29" t="str">
        <f t="shared" si="257"/>
        <v/>
      </c>
      <c r="K2668" s="29" t="str">
        <f t="shared" si="258"/>
        <v/>
      </c>
      <c r="L2668" s="29" t="str">
        <f t="shared" si="259"/>
        <v/>
      </c>
      <c r="M2668" s="29" t="str">
        <f t="shared" si="260"/>
        <v/>
      </c>
    </row>
    <row r="2669" spans="3:13" x14ac:dyDescent="0.2">
      <c r="C2669" s="25" t="str">
        <f t="shared" si="262"/>
        <v/>
      </c>
      <c r="E2669" s="622">
        <f t="shared" si="261"/>
        <v>2</v>
      </c>
      <c r="J2669" s="29" t="str">
        <f t="shared" ref="J2669:J2732" si="263">IF($B2669="F",$G2669,"")</f>
        <v/>
      </c>
      <c r="K2669" s="29" t="str">
        <f t="shared" ref="K2669:K2732" si="264">IF($B2669="V",$G2669,"")</f>
        <v/>
      </c>
      <c r="L2669" s="29" t="str">
        <f t="shared" ref="L2669:L2732" si="265">IF($B2669="A",$G2669,"")</f>
        <v/>
      </c>
      <c r="M2669" s="29" t="str">
        <f t="shared" ref="M2669:M2732" si="266">IF($B2669="G",$G2669,"")</f>
        <v/>
      </c>
    </row>
    <row r="2670" spans="3:13" x14ac:dyDescent="0.2">
      <c r="C2670" s="25" t="str">
        <f t="shared" si="262"/>
        <v/>
      </c>
      <c r="E2670" s="622">
        <f t="shared" si="261"/>
        <v>2</v>
      </c>
      <c r="J2670" s="29" t="str">
        <f t="shared" si="263"/>
        <v/>
      </c>
      <c r="K2670" s="29" t="str">
        <f t="shared" si="264"/>
        <v/>
      </c>
      <c r="L2670" s="29" t="str">
        <f t="shared" si="265"/>
        <v/>
      </c>
      <c r="M2670" s="29" t="str">
        <f t="shared" si="266"/>
        <v/>
      </c>
    </row>
    <row r="2671" spans="3:13" x14ac:dyDescent="0.2">
      <c r="C2671" s="25" t="str">
        <f t="shared" si="262"/>
        <v/>
      </c>
      <c r="E2671" s="622">
        <f t="shared" si="261"/>
        <v>2</v>
      </c>
      <c r="J2671" s="29" t="str">
        <f t="shared" si="263"/>
        <v/>
      </c>
      <c r="K2671" s="29" t="str">
        <f t="shared" si="264"/>
        <v/>
      </c>
      <c r="L2671" s="29" t="str">
        <f t="shared" si="265"/>
        <v/>
      </c>
      <c r="M2671" s="29" t="str">
        <f t="shared" si="266"/>
        <v/>
      </c>
    </row>
    <row r="2672" spans="3:13" x14ac:dyDescent="0.2">
      <c r="C2672" s="25" t="str">
        <f t="shared" si="262"/>
        <v/>
      </c>
      <c r="E2672" s="622">
        <f t="shared" si="261"/>
        <v>2</v>
      </c>
      <c r="J2672" s="29" t="str">
        <f t="shared" si="263"/>
        <v/>
      </c>
      <c r="K2672" s="29" t="str">
        <f t="shared" si="264"/>
        <v/>
      </c>
      <c r="L2672" s="29" t="str">
        <f t="shared" si="265"/>
        <v/>
      </c>
      <c r="M2672" s="29" t="str">
        <f t="shared" si="266"/>
        <v/>
      </c>
    </row>
    <row r="2673" spans="3:13" x14ac:dyDescent="0.2">
      <c r="C2673" s="25" t="str">
        <f t="shared" si="262"/>
        <v/>
      </c>
      <c r="E2673" s="622">
        <f t="shared" si="261"/>
        <v>2</v>
      </c>
      <c r="J2673" s="29" t="str">
        <f t="shared" si="263"/>
        <v/>
      </c>
      <c r="K2673" s="29" t="str">
        <f t="shared" si="264"/>
        <v/>
      </c>
      <c r="L2673" s="29" t="str">
        <f t="shared" si="265"/>
        <v/>
      </c>
      <c r="M2673" s="29" t="str">
        <f t="shared" si="266"/>
        <v/>
      </c>
    </row>
    <row r="2674" spans="3:13" x14ac:dyDescent="0.2">
      <c r="C2674" s="25" t="str">
        <f t="shared" si="262"/>
        <v/>
      </c>
      <c r="E2674" s="622">
        <f t="shared" ref="E2674:E2737" si="267">IF(MID(D2674,6,3)="000",1,2)</f>
        <v>2</v>
      </c>
      <c r="J2674" s="29" t="str">
        <f t="shared" si="263"/>
        <v/>
      </c>
      <c r="K2674" s="29" t="str">
        <f t="shared" si="264"/>
        <v/>
      </c>
      <c r="L2674" s="29" t="str">
        <f t="shared" si="265"/>
        <v/>
      </c>
      <c r="M2674" s="29" t="str">
        <f t="shared" si="266"/>
        <v/>
      </c>
    </row>
    <row r="2675" spans="3:13" x14ac:dyDescent="0.2">
      <c r="C2675" s="25" t="str">
        <f t="shared" si="262"/>
        <v/>
      </c>
      <c r="E2675" s="622">
        <f t="shared" si="267"/>
        <v>2</v>
      </c>
      <c r="J2675" s="29" t="str">
        <f t="shared" si="263"/>
        <v/>
      </c>
      <c r="K2675" s="29" t="str">
        <f t="shared" si="264"/>
        <v/>
      </c>
      <c r="L2675" s="29" t="str">
        <f t="shared" si="265"/>
        <v/>
      </c>
      <c r="M2675" s="29" t="str">
        <f t="shared" si="266"/>
        <v/>
      </c>
    </row>
    <row r="2676" spans="3:13" x14ac:dyDescent="0.2">
      <c r="C2676" s="25" t="str">
        <f t="shared" si="262"/>
        <v/>
      </c>
      <c r="E2676" s="622">
        <f t="shared" si="267"/>
        <v>2</v>
      </c>
      <c r="J2676" s="29" t="str">
        <f t="shared" si="263"/>
        <v/>
      </c>
      <c r="K2676" s="29" t="str">
        <f t="shared" si="264"/>
        <v/>
      </c>
      <c r="L2676" s="29" t="str">
        <f t="shared" si="265"/>
        <v/>
      </c>
      <c r="M2676" s="29" t="str">
        <f t="shared" si="266"/>
        <v/>
      </c>
    </row>
    <row r="2677" spans="3:13" x14ac:dyDescent="0.2">
      <c r="C2677" s="25" t="str">
        <f t="shared" si="262"/>
        <v/>
      </c>
      <c r="E2677" s="622">
        <f t="shared" si="267"/>
        <v>2</v>
      </c>
      <c r="J2677" s="29" t="str">
        <f t="shared" si="263"/>
        <v/>
      </c>
      <c r="K2677" s="29" t="str">
        <f t="shared" si="264"/>
        <v/>
      </c>
      <c r="L2677" s="29" t="str">
        <f t="shared" si="265"/>
        <v/>
      </c>
      <c r="M2677" s="29" t="str">
        <f t="shared" si="266"/>
        <v/>
      </c>
    </row>
    <row r="2678" spans="3:13" x14ac:dyDescent="0.2">
      <c r="C2678" s="25" t="str">
        <f t="shared" si="262"/>
        <v/>
      </c>
      <c r="E2678" s="622">
        <f t="shared" si="267"/>
        <v>2</v>
      </c>
      <c r="J2678" s="29" t="str">
        <f t="shared" si="263"/>
        <v/>
      </c>
      <c r="K2678" s="29" t="str">
        <f t="shared" si="264"/>
        <v/>
      </c>
      <c r="L2678" s="29" t="str">
        <f t="shared" si="265"/>
        <v/>
      </c>
      <c r="M2678" s="29" t="str">
        <f t="shared" si="266"/>
        <v/>
      </c>
    </row>
    <row r="2679" spans="3:13" x14ac:dyDescent="0.2">
      <c r="C2679" s="25" t="str">
        <f t="shared" si="262"/>
        <v/>
      </c>
      <c r="E2679" s="622">
        <f t="shared" si="267"/>
        <v>2</v>
      </c>
      <c r="J2679" s="29" t="str">
        <f t="shared" si="263"/>
        <v/>
      </c>
      <c r="K2679" s="29" t="str">
        <f t="shared" si="264"/>
        <v/>
      </c>
      <c r="L2679" s="29" t="str">
        <f t="shared" si="265"/>
        <v/>
      </c>
      <c r="M2679" s="29" t="str">
        <f t="shared" si="266"/>
        <v/>
      </c>
    </row>
    <row r="2680" spans="3:13" x14ac:dyDescent="0.2">
      <c r="C2680" s="25" t="str">
        <f t="shared" si="262"/>
        <v/>
      </c>
      <c r="E2680" s="622">
        <f t="shared" si="267"/>
        <v>2</v>
      </c>
      <c r="J2680" s="29" t="str">
        <f t="shared" si="263"/>
        <v/>
      </c>
      <c r="K2680" s="29" t="str">
        <f t="shared" si="264"/>
        <v/>
      </c>
      <c r="L2680" s="29" t="str">
        <f t="shared" si="265"/>
        <v/>
      </c>
      <c r="M2680" s="29" t="str">
        <f t="shared" si="266"/>
        <v/>
      </c>
    </row>
    <row r="2681" spans="3:13" x14ac:dyDescent="0.2">
      <c r="C2681" s="25" t="str">
        <f t="shared" si="262"/>
        <v/>
      </c>
      <c r="E2681" s="622">
        <f t="shared" si="267"/>
        <v>2</v>
      </c>
      <c r="J2681" s="29" t="str">
        <f t="shared" si="263"/>
        <v/>
      </c>
      <c r="K2681" s="29" t="str">
        <f t="shared" si="264"/>
        <v/>
      </c>
      <c r="L2681" s="29" t="str">
        <f t="shared" si="265"/>
        <v/>
      </c>
      <c r="M2681" s="29" t="str">
        <f t="shared" si="266"/>
        <v/>
      </c>
    </row>
    <row r="2682" spans="3:13" x14ac:dyDescent="0.2">
      <c r="C2682" s="25" t="str">
        <f t="shared" si="262"/>
        <v/>
      </c>
      <c r="E2682" s="622">
        <f t="shared" si="267"/>
        <v>2</v>
      </c>
      <c r="J2682" s="29" t="str">
        <f t="shared" si="263"/>
        <v/>
      </c>
      <c r="K2682" s="29" t="str">
        <f t="shared" si="264"/>
        <v/>
      </c>
      <c r="L2682" s="29" t="str">
        <f t="shared" si="265"/>
        <v/>
      </c>
      <c r="M2682" s="29" t="str">
        <f t="shared" si="266"/>
        <v/>
      </c>
    </row>
    <row r="2683" spans="3:13" x14ac:dyDescent="0.2">
      <c r="C2683" s="25" t="str">
        <f t="shared" si="262"/>
        <v/>
      </c>
      <c r="E2683" s="622">
        <f t="shared" si="267"/>
        <v>2</v>
      </c>
      <c r="J2683" s="29" t="str">
        <f t="shared" si="263"/>
        <v/>
      </c>
      <c r="K2683" s="29" t="str">
        <f t="shared" si="264"/>
        <v/>
      </c>
      <c r="L2683" s="29" t="str">
        <f t="shared" si="265"/>
        <v/>
      </c>
      <c r="M2683" s="29" t="str">
        <f t="shared" si="266"/>
        <v/>
      </c>
    </row>
    <row r="2684" spans="3:13" x14ac:dyDescent="0.2">
      <c r="C2684" s="25" t="str">
        <f t="shared" si="262"/>
        <v/>
      </c>
      <c r="E2684" s="622">
        <f t="shared" si="267"/>
        <v>2</v>
      </c>
      <c r="J2684" s="29" t="str">
        <f t="shared" si="263"/>
        <v/>
      </c>
      <c r="K2684" s="29" t="str">
        <f t="shared" si="264"/>
        <v/>
      </c>
      <c r="L2684" s="29" t="str">
        <f t="shared" si="265"/>
        <v/>
      </c>
      <c r="M2684" s="29" t="str">
        <f t="shared" si="266"/>
        <v/>
      </c>
    </row>
    <row r="2685" spans="3:13" x14ac:dyDescent="0.2">
      <c r="C2685" s="25" t="str">
        <f t="shared" si="262"/>
        <v/>
      </c>
      <c r="E2685" s="622">
        <f t="shared" si="267"/>
        <v>2</v>
      </c>
      <c r="J2685" s="29" t="str">
        <f t="shared" si="263"/>
        <v/>
      </c>
      <c r="K2685" s="29" t="str">
        <f t="shared" si="264"/>
        <v/>
      </c>
      <c r="L2685" s="29" t="str">
        <f t="shared" si="265"/>
        <v/>
      </c>
      <c r="M2685" s="29" t="str">
        <f t="shared" si="266"/>
        <v/>
      </c>
    </row>
    <row r="2686" spans="3:13" x14ac:dyDescent="0.2">
      <c r="C2686" s="25" t="str">
        <f t="shared" si="262"/>
        <v/>
      </c>
      <c r="E2686" s="622">
        <f t="shared" si="267"/>
        <v>2</v>
      </c>
      <c r="J2686" s="29" t="str">
        <f t="shared" si="263"/>
        <v/>
      </c>
      <c r="K2686" s="29" t="str">
        <f t="shared" si="264"/>
        <v/>
      </c>
      <c r="L2686" s="29" t="str">
        <f t="shared" si="265"/>
        <v/>
      </c>
      <c r="M2686" s="29" t="str">
        <f t="shared" si="266"/>
        <v/>
      </c>
    </row>
    <row r="2687" spans="3:13" x14ac:dyDescent="0.2">
      <c r="C2687" s="25" t="str">
        <f t="shared" si="262"/>
        <v/>
      </c>
      <c r="E2687" s="622">
        <f t="shared" si="267"/>
        <v>2</v>
      </c>
      <c r="J2687" s="29" t="str">
        <f t="shared" si="263"/>
        <v/>
      </c>
      <c r="K2687" s="29" t="str">
        <f t="shared" si="264"/>
        <v/>
      </c>
      <c r="L2687" s="29" t="str">
        <f t="shared" si="265"/>
        <v/>
      </c>
      <c r="M2687" s="29" t="str">
        <f t="shared" si="266"/>
        <v/>
      </c>
    </row>
    <row r="2688" spans="3:13" x14ac:dyDescent="0.2">
      <c r="C2688" s="25" t="str">
        <f t="shared" si="262"/>
        <v/>
      </c>
      <c r="E2688" s="622">
        <f t="shared" si="267"/>
        <v>2</v>
      </c>
      <c r="J2688" s="29" t="str">
        <f t="shared" si="263"/>
        <v/>
      </c>
      <c r="K2688" s="29" t="str">
        <f t="shared" si="264"/>
        <v/>
      </c>
      <c r="L2688" s="29" t="str">
        <f t="shared" si="265"/>
        <v/>
      </c>
      <c r="M2688" s="29" t="str">
        <f t="shared" si="266"/>
        <v/>
      </c>
    </row>
    <row r="2689" spans="3:13" x14ac:dyDescent="0.2">
      <c r="C2689" s="25" t="str">
        <f t="shared" si="262"/>
        <v/>
      </c>
      <c r="E2689" s="622">
        <f t="shared" si="267"/>
        <v>2</v>
      </c>
      <c r="J2689" s="29" t="str">
        <f t="shared" si="263"/>
        <v/>
      </c>
      <c r="K2689" s="29" t="str">
        <f t="shared" si="264"/>
        <v/>
      </c>
      <c r="L2689" s="29" t="str">
        <f t="shared" si="265"/>
        <v/>
      </c>
      <c r="M2689" s="29" t="str">
        <f t="shared" si="266"/>
        <v/>
      </c>
    </row>
    <row r="2690" spans="3:13" x14ac:dyDescent="0.2">
      <c r="C2690" s="25" t="str">
        <f t="shared" si="262"/>
        <v/>
      </c>
      <c r="E2690" s="622">
        <f t="shared" si="267"/>
        <v>2</v>
      </c>
      <c r="J2690" s="29" t="str">
        <f t="shared" si="263"/>
        <v/>
      </c>
      <c r="K2690" s="29" t="str">
        <f t="shared" si="264"/>
        <v/>
      </c>
      <c r="L2690" s="29" t="str">
        <f t="shared" si="265"/>
        <v/>
      </c>
      <c r="M2690" s="29" t="str">
        <f t="shared" si="266"/>
        <v/>
      </c>
    </row>
    <row r="2691" spans="3:13" x14ac:dyDescent="0.2">
      <c r="C2691" s="25" t="str">
        <f t="shared" si="262"/>
        <v/>
      </c>
      <c r="E2691" s="622">
        <f t="shared" si="267"/>
        <v>2</v>
      </c>
      <c r="J2691" s="29" t="str">
        <f t="shared" si="263"/>
        <v/>
      </c>
      <c r="K2691" s="29" t="str">
        <f t="shared" si="264"/>
        <v/>
      </c>
      <c r="L2691" s="29" t="str">
        <f t="shared" si="265"/>
        <v/>
      </c>
      <c r="M2691" s="29" t="str">
        <f t="shared" si="266"/>
        <v/>
      </c>
    </row>
    <row r="2692" spans="3:13" x14ac:dyDescent="0.2">
      <c r="C2692" s="25" t="str">
        <f t="shared" si="262"/>
        <v/>
      </c>
      <c r="E2692" s="622">
        <f t="shared" si="267"/>
        <v>2</v>
      </c>
      <c r="J2692" s="29" t="str">
        <f t="shared" si="263"/>
        <v/>
      </c>
      <c r="K2692" s="29" t="str">
        <f t="shared" si="264"/>
        <v/>
      </c>
      <c r="L2692" s="29" t="str">
        <f t="shared" si="265"/>
        <v/>
      </c>
      <c r="M2692" s="29" t="str">
        <f t="shared" si="266"/>
        <v/>
      </c>
    </row>
    <row r="2693" spans="3:13" x14ac:dyDescent="0.2">
      <c r="C2693" s="25" t="str">
        <f t="shared" si="262"/>
        <v/>
      </c>
      <c r="E2693" s="622">
        <f t="shared" si="267"/>
        <v>2</v>
      </c>
      <c r="J2693" s="29" t="str">
        <f t="shared" si="263"/>
        <v/>
      </c>
      <c r="K2693" s="29" t="str">
        <f t="shared" si="264"/>
        <v/>
      </c>
      <c r="L2693" s="29" t="str">
        <f t="shared" si="265"/>
        <v/>
      </c>
      <c r="M2693" s="29" t="str">
        <f t="shared" si="266"/>
        <v/>
      </c>
    </row>
    <row r="2694" spans="3:13" x14ac:dyDescent="0.2">
      <c r="C2694" s="25" t="str">
        <f t="shared" si="262"/>
        <v/>
      </c>
      <c r="E2694" s="622">
        <f t="shared" si="267"/>
        <v>2</v>
      </c>
      <c r="J2694" s="29" t="str">
        <f t="shared" si="263"/>
        <v/>
      </c>
      <c r="K2694" s="29" t="str">
        <f t="shared" si="264"/>
        <v/>
      </c>
      <c r="L2694" s="29" t="str">
        <f t="shared" si="265"/>
        <v/>
      </c>
      <c r="M2694" s="29" t="str">
        <f t="shared" si="266"/>
        <v/>
      </c>
    </row>
    <row r="2695" spans="3:13" x14ac:dyDescent="0.2">
      <c r="C2695" s="25" t="str">
        <f t="shared" si="262"/>
        <v/>
      </c>
      <c r="E2695" s="622">
        <f t="shared" si="267"/>
        <v>2</v>
      </c>
      <c r="J2695" s="29" t="str">
        <f t="shared" si="263"/>
        <v/>
      </c>
      <c r="K2695" s="29" t="str">
        <f t="shared" si="264"/>
        <v/>
      </c>
      <c r="L2695" s="29" t="str">
        <f t="shared" si="265"/>
        <v/>
      </c>
      <c r="M2695" s="29" t="str">
        <f t="shared" si="266"/>
        <v/>
      </c>
    </row>
    <row r="2696" spans="3:13" x14ac:dyDescent="0.2">
      <c r="C2696" s="25" t="str">
        <f t="shared" si="262"/>
        <v/>
      </c>
      <c r="E2696" s="622">
        <f t="shared" si="267"/>
        <v>2</v>
      </c>
      <c r="J2696" s="29" t="str">
        <f t="shared" si="263"/>
        <v/>
      </c>
      <c r="K2696" s="29" t="str">
        <f t="shared" si="264"/>
        <v/>
      </c>
      <c r="L2696" s="29" t="str">
        <f t="shared" si="265"/>
        <v/>
      </c>
      <c r="M2696" s="29" t="str">
        <f t="shared" si="266"/>
        <v/>
      </c>
    </row>
    <row r="2697" spans="3:13" x14ac:dyDescent="0.2">
      <c r="C2697" s="25" t="str">
        <f t="shared" si="262"/>
        <v/>
      </c>
      <c r="E2697" s="622">
        <f t="shared" si="267"/>
        <v>2</v>
      </c>
      <c r="J2697" s="29" t="str">
        <f t="shared" si="263"/>
        <v/>
      </c>
      <c r="K2697" s="29" t="str">
        <f t="shared" si="264"/>
        <v/>
      </c>
      <c r="L2697" s="29" t="str">
        <f t="shared" si="265"/>
        <v/>
      </c>
      <c r="M2697" s="29" t="str">
        <f t="shared" si="266"/>
        <v/>
      </c>
    </row>
    <row r="2698" spans="3:13" x14ac:dyDescent="0.2">
      <c r="C2698" s="25" t="str">
        <f t="shared" si="262"/>
        <v/>
      </c>
      <c r="E2698" s="622">
        <f t="shared" si="267"/>
        <v>2</v>
      </c>
      <c r="J2698" s="29" t="str">
        <f t="shared" si="263"/>
        <v/>
      </c>
      <c r="K2698" s="29" t="str">
        <f t="shared" si="264"/>
        <v/>
      </c>
      <c r="L2698" s="29" t="str">
        <f t="shared" si="265"/>
        <v/>
      </c>
      <c r="M2698" s="29" t="str">
        <f t="shared" si="266"/>
        <v/>
      </c>
    </row>
    <row r="2699" spans="3:13" x14ac:dyDescent="0.2">
      <c r="C2699" s="25" t="str">
        <f t="shared" si="262"/>
        <v/>
      </c>
      <c r="E2699" s="622">
        <f t="shared" si="267"/>
        <v>2</v>
      </c>
      <c r="J2699" s="29" t="str">
        <f t="shared" si="263"/>
        <v/>
      </c>
      <c r="K2699" s="29" t="str">
        <f t="shared" si="264"/>
        <v/>
      </c>
      <c r="L2699" s="29" t="str">
        <f t="shared" si="265"/>
        <v/>
      </c>
      <c r="M2699" s="29" t="str">
        <f t="shared" si="266"/>
        <v/>
      </c>
    </row>
    <row r="2700" spans="3:13" x14ac:dyDescent="0.2">
      <c r="C2700" s="25" t="str">
        <f t="shared" si="262"/>
        <v/>
      </c>
      <c r="E2700" s="622">
        <f t="shared" si="267"/>
        <v>2</v>
      </c>
      <c r="J2700" s="29" t="str">
        <f t="shared" si="263"/>
        <v/>
      </c>
      <c r="K2700" s="29" t="str">
        <f t="shared" si="264"/>
        <v/>
      </c>
      <c r="L2700" s="29" t="str">
        <f t="shared" si="265"/>
        <v/>
      </c>
      <c r="M2700" s="29" t="str">
        <f t="shared" si="266"/>
        <v/>
      </c>
    </row>
    <row r="2701" spans="3:13" x14ac:dyDescent="0.2">
      <c r="C2701" s="25" t="str">
        <f t="shared" si="262"/>
        <v/>
      </c>
      <c r="E2701" s="622">
        <f t="shared" si="267"/>
        <v>2</v>
      </c>
      <c r="J2701" s="29" t="str">
        <f t="shared" si="263"/>
        <v/>
      </c>
      <c r="K2701" s="29" t="str">
        <f t="shared" si="264"/>
        <v/>
      </c>
      <c r="L2701" s="29" t="str">
        <f t="shared" si="265"/>
        <v/>
      </c>
      <c r="M2701" s="29" t="str">
        <f t="shared" si="266"/>
        <v/>
      </c>
    </row>
    <row r="2702" spans="3:13" x14ac:dyDescent="0.2">
      <c r="C2702" s="25" t="str">
        <f t="shared" si="262"/>
        <v/>
      </c>
      <c r="E2702" s="622">
        <f t="shared" si="267"/>
        <v>2</v>
      </c>
      <c r="J2702" s="29" t="str">
        <f t="shared" si="263"/>
        <v/>
      </c>
      <c r="K2702" s="29" t="str">
        <f t="shared" si="264"/>
        <v/>
      </c>
      <c r="L2702" s="29" t="str">
        <f t="shared" si="265"/>
        <v/>
      </c>
      <c r="M2702" s="29" t="str">
        <f t="shared" si="266"/>
        <v/>
      </c>
    </row>
    <row r="2703" spans="3:13" x14ac:dyDescent="0.2">
      <c r="C2703" s="25" t="str">
        <f t="shared" si="262"/>
        <v/>
      </c>
      <c r="E2703" s="622">
        <f t="shared" si="267"/>
        <v>2</v>
      </c>
      <c r="J2703" s="29" t="str">
        <f t="shared" si="263"/>
        <v/>
      </c>
      <c r="K2703" s="29" t="str">
        <f t="shared" si="264"/>
        <v/>
      </c>
      <c r="L2703" s="29" t="str">
        <f t="shared" si="265"/>
        <v/>
      </c>
      <c r="M2703" s="29" t="str">
        <f t="shared" si="266"/>
        <v/>
      </c>
    </row>
    <row r="2704" spans="3:13" x14ac:dyDescent="0.2">
      <c r="C2704" s="25" t="str">
        <f t="shared" si="262"/>
        <v/>
      </c>
      <c r="E2704" s="622">
        <f t="shared" si="267"/>
        <v>2</v>
      </c>
      <c r="J2704" s="29" t="str">
        <f t="shared" si="263"/>
        <v/>
      </c>
      <c r="K2704" s="29" t="str">
        <f t="shared" si="264"/>
        <v/>
      </c>
      <c r="L2704" s="29" t="str">
        <f t="shared" si="265"/>
        <v/>
      </c>
      <c r="M2704" s="29" t="str">
        <f t="shared" si="266"/>
        <v/>
      </c>
    </row>
    <row r="2705" spans="3:13" x14ac:dyDescent="0.2">
      <c r="C2705" s="25" t="str">
        <f t="shared" si="262"/>
        <v/>
      </c>
      <c r="E2705" s="622">
        <f t="shared" si="267"/>
        <v>2</v>
      </c>
      <c r="J2705" s="29" t="str">
        <f t="shared" si="263"/>
        <v/>
      </c>
      <c r="K2705" s="29" t="str">
        <f t="shared" si="264"/>
        <v/>
      </c>
      <c r="L2705" s="29" t="str">
        <f t="shared" si="265"/>
        <v/>
      </c>
      <c r="M2705" s="29" t="str">
        <f t="shared" si="266"/>
        <v/>
      </c>
    </row>
    <row r="2706" spans="3:13" x14ac:dyDescent="0.2">
      <c r="C2706" s="25" t="str">
        <f t="shared" si="262"/>
        <v/>
      </c>
      <c r="E2706" s="622">
        <f t="shared" si="267"/>
        <v>2</v>
      </c>
      <c r="J2706" s="29" t="str">
        <f t="shared" si="263"/>
        <v/>
      </c>
      <c r="K2706" s="29" t="str">
        <f t="shared" si="264"/>
        <v/>
      </c>
      <c r="L2706" s="29" t="str">
        <f t="shared" si="265"/>
        <v/>
      </c>
      <c r="M2706" s="29" t="str">
        <f t="shared" si="266"/>
        <v/>
      </c>
    </row>
    <row r="2707" spans="3:13" x14ac:dyDescent="0.2">
      <c r="C2707" s="25" t="str">
        <f t="shared" si="262"/>
        <v/>
      </c>
      <c r="E2707" s="622">
        <f t="shared" si="267"/>
        <v>2</v>
      </c>
      <c r="J2707" s="29" t="str">
        <f t="shared" si="263"/>
        <v/>
      </c>
      <c r="K2707" s="29" t="str">
        <f t="shared" si="264"/>
        <v/>
      </c>
      <c r="L2707" s="29" t="str">
        <f t="shared" si="265"/>
        <v/>
      </c>
      <c r="M2707" s="29" t="str">
        <f t="shared" si="266"/>
        <v/>
      </c>
    </row>
    <row r="2708" spans="3:13" x14ac:dyDescent="0.2">
      <c r="C2708" s="25" t="str">
        <f t="shared" si="262"/>
        <v/>
      </c>
      <c r="E2708" s="622">
        <f t="shared" si="267"/>
        <v>2</v>
      </c>
      <c r="J2708" s="29" t="str">
        <f t="shared" si="263"/>
        <v/>
      </c>
      <c r="K2708" s="29" t="str">
        <f t="shared" si="264"/>
        <v/>
      </c>
      <c r="L2708" s="29" t="str">
        <f t="shared" si="265"/>
        <v/>
      </c>
      <c r="M2708" s="29" t="str">
        <f t="shared" si="266"/>
        <v/>
      </c>
    </row>
    <row r="2709" spans="3:13" x14ac:dyDescent="0.2">
      <c r="C2709" s="25" t="str">
        <f t="shared" si="262"/>
        <v/>
      </c>
      <c r="E2709" s="622">
        <f t="shared" si="267"/>
        <v>2</v>
      </c>
      <c r="J2709" s="29" t="str">
        <f t="shared" si="263"/>
        <v/>
      </c>
      <c r="K2709" s="29" t="str">
        <f t="shared" si="264"/>
        <v/>
      </c>
      <c r="L2709" s="29" t="str">
        <f t="shared" si="265"/>
        <v/>
      </c>
      <c r="M2709" s="29" t="str">
        <f t="shared" si="266"/>
        <v/>
      </c>
    </row>
    <row r="2710" spans="3:13" x14ac:dyDescent="0.2">
      <c r="C2710" s="25" t="str">
        <f t="shared" si="262"/>
        <v/>
      </c>
      <c r="E2710" s="622">
        <f t="shared" si="267"/>
        <v>2</v>
      </c>
      <c r="J2710" s="29" t="str">
        <f t="shared" si="263"/>
        <v/>
      </c>
      <c r="K2710" s="29" t="str">
        <f t="shared" si="264"/>
        <v/>
      </c>
      <c r="L2710" s="29" t="str">
        <f t="shared" si="265"/>
        <v/>
      </c>
      <c r="M2710" s="29" t="str">
        <f t="shared" si="266"/>
        <v/>
      </c>
    </row>
    <row r="2711" spans="3:13" x14ac:dyDescent="0.2">
      <c r="C2711" s="25" t="str">
        <f t="shared" si="262"/>
        <v/>
      </c>
      <c r="E2711" s="622">
        <f t="shared" si="267"/>
        <v>2</v>
      </c>
      <c r="J2711" s="29" t="str">
        <f t="shared" si="263"/>
        <v/>
      </c>
      <c r="K2711" s="29" t="str">
        <f t="shared" si="264"/>
        <v/>
      </c>
      <c r="L2711" s="29" t="str">
        <f t="shared" si="265"/>
        <v/>
      </c>
      <c r="M2711" s="29" t="str">
        <f t="shared" si="266"/>
        <v/>
      </c>
    </row>
    <row r="2712" spans="3:13" x14ac:dyDescent="0.2">
      <c r="C2712" s="25" t="str">
        <f t="shared" si="262"/>
        <v/>
      </c>
      <c r="E2712" s="622">
        <f t="shared" si="267"/>
        <v>2</v>
      </c>
      <c r="J2712" s="29" t="str">
        <f t="shared" si="263"/>
        <v/>
      </c>
      <c r="K2712" s="29" t="str">
        <f t="shared" si="264"/>
        <v/>
      </c>
      <c r="L2712" s="29" t="str">
        <f t="shared" si="265"/>
        <v/>
      </c>
      <c r="M2712" s="29" t="str">
        <f t="shared" si="266"/>
        <v/>
      </c>
    </row>
    <row r="2713" spans="3:13" x14ac:dyDescent="0.2">
      <c r="C2713" s="25" t="str">
        <f t="shared" si="262"/>
        <v/>
      </c>
      <c r="E2713" s="622">
        <f t="shared" si="267"/>
        <v>2</v>
      </c>
      <c r="J2713" s="29" t="str">
        <f t="shared" si="263"/>
        <v/>
      </c>
      <c r="K2713" s="29" t="str">
        <f t="shared" si="264"/>
        <v/>
      </c>
      <c r="L2713" s="29" t="str">
        <f t="shared" si="265"/>
        <v/>
      </c>
      <c r="M2713" s="29" t="str">
        <f t="shared" si="266"/>
        <v/>
      </c>
    </row>
    <row r="2714" spans="3:13" x14ac:dyDescent="0.2">
      <c r="C2714" s="25" t="str">
        <f t="shared" si="262"/>
        <v/>
      </c>
      <c r="E2714" s="622">
        <f t="shared" si="267"/>
        <v>2</v>
      </c>
      <c r="J2714" s="29" t="str">
        <f t="shared" si="263"/>
        <v/>
      </c>
      <c r="K2714" s="29" t="str">
        <f t="shared" si="264"/>
        <v/>
      </c>
      <c r="L2714" s="29" t="str">
        <f t="shared" si="265"/>
        <v/>
      </c>
      <c r="M2714" s="29" t="str">
        <f t="shared" si="266"/>
        <v/>
      </c>
    </row>
    <row r="2715" spans="3:13" x14ac:dyDescent="0.2">
      <c r="C2715" s="25" t="str">
        <f t="shared" si="262"/>
        <v/>
      </c>
      <c r="E2715" s="622">
        <f t="shared" si="267"/>
        <v>2</v>
      </c>
      <c r="J2715" s="29" t="str">
        <f t="shared" si="263"/>
        <v/>
      </c>
      <c r="K2715" s="29" t="str">
        <f t="shared" si="264"/>
        <v/>
      </c>
      <c r="L2715" s="29" t="str">
        <f t="shared" si="265"/>
        <v/>
      </c>
      <c r="M2715" s="29" t="str">
        <f t="shared" si="266"/>
        <v/>
      </c>
    </row>
    <row r="2716" spans="3:13" x14ac:dyDescent="0.2">
      <c r="C2716" s="25" t="str">
        <f t="shared" si="262"/>
        <v/>
      </c>
      <c r="E2716" s="622">
        <f t="shared" si="267"/>
        <v>2</v>
      </c>
      <c r="J2716" s="29" t="str">
        <f t="shared" si="263"/>
        <v/>
      </c>
      <c r="K2716" s="29" t="str">
        <f t="shared" si="264"/>
        <v/>
      </c>
      <c r="L2716" s="29" t="str">
        <f t="shared" si="265"/>
        <v/>
      </c>
      <c r="M2716" s="29" t="str">
        <f t="shared" si="266"/>
        <v/>
      </c>
    </row>
    <row r="2717" spans="3:13" x14ac:dyDescent="0.2">
      <c r="C2717" s="25" t="str">
        <f t="shared" si="262"/>
        <v/>
      </c>
      <c r="E2717" s="622">
        <f t="shared" si="267"/>
        <v>2</v>
      </c>
      <c r="J2717" s="29" t="str">
        <f t="shared" si="263"/>
        <v/>
      </c>
      <c r="K2717" s="29" t="str">
        <f t="shared" si="264"/>
        <v/>
      </c>
      <c r="L2717" s="29" t="str">
        <f t="shared" si="265"/>
        <v/>
      </c>
      <c r="M2717" s="29" t="str">
        <f t="shared" si="266"/>
        <v/>
      </c>
    </row>
    <row r="2718" spans="3:13" x14ac:dyDescent="0.2">
      <c r="C2718" s="25" t="str">
        <f t="shared" si="262"/>
        <v/>
      </c>
      <c r="E2718" s="622">
        <f t="shared" si="267"/>
        <v>2</v>
      </c>
      <c r="J2718" s="29" t="str">
        <f t="shared" si="263"/>
        <v/>
      </c>
      <c r="K2718" s="29" t="str">
        <f t="shared" si="264"/>
        <v/>
      </c>
      <c r="L2718" s="29" t="str">
        <f t="shared" si="265"/>
        <v/>
      </c>
      <c r="M2718" s="29" t="str">
        <f t="shared" si="266"/>
        <v/>
      </c>
    </row>
    <row r="2719" spans="3:13" x14ac:dyDescent="0.2">
      <c r="C2719" s="25" t="str">
        <f t="shared" si="262"/>
        <v/>
      </c>
      <c r="E2719" s="622">
        <f t="shared" si="267"/>
        <v>2</v>
      </c>
      <c r="J2719" s="29" t="str">
        <f t="shared" si="263"/>
        <v/>
      </c>
      <c r="K2719" s="29" t="str">
        <f t="shared" si="264"/>
        <v/>
      </c>
      <c r="L2719" s="29" t="str">
        <f t="shared" si="265"/>
        <v/>
      </c>
      <c r="M2719" s="29" t="str">
        <f t="shared" si="266"/>
        <v/>
      </c>
    </row>
    <row r="2720" spans="3:13" x14ac:dyDescent="0.2">
      <c r="C2720" s="25" t="str">
        <f t="shared" si="262"/>
        <v/>
      </c>
      <c r="E2720" s="622">
        <f t="shared" si="267"/>
        <v>2</v>
      </c>
      <c r="J2720" s="29" t="str">
        <f t="shared" si="263"/>
        <v/>
      </c>
      <c r="K2720" s="29" t="str">
        <f t="shared" si="264"/>
        <v/>
      </c>
      <c r="L2720" s="29" t="str">
        <f t="shared" si="265"/>
        <v/>
      </c>
      <c r="M2720" s="29" t="str">
        <f t="shared" si="266"/>
        <v/>
      </c>
    </row>
    <row r="2721" spans="3:13" x14ac:dyDescent="0.2">
      <c r="C2721" s="25" t="str">
        <f t="shared" si="262"/>
        <v/>
      </c>
      <c r="E2721" s="622">
        <f t="shared" si="267"/>
        <v>2</v>
      </c>
      <c r="J2721" s="29" t="str">
        <f t="shared" si="263"/>
        <v/>
      </c>
      <c r="K2721" s="29" t="str">
        <f t="shared" si="264"/>
        <v/>
      </c>
      <c r="L2721" s="29" t="str">
        <f t="shared" si="265"/>
        <v/>
      </c>
      <c r="M2721" s="29" t="str">
        <f t="shared" si="266"/>
        <v/>
      </c>
    </row>
    <row r="2722" spans="3:13" x14ac:dyDescent="0.2">
      <c r="C2722" s="25" t="str">
        <f t="shared" si="262"/>
        <v/>
      </c>
      <c r="E2722" s="622">
        <f t="shared" si="267"/>
        <v>2</v>
      </c>
      <c r="J2722" s="29" t="str">
        <f t="shared" si="263"/>
        <v/>
      </c>
      <c r="K2722" s="29" t="str">
        <f t="shared" si="264"/>
        <v/>
      </c>
      <c r="L2722" s="29" t="str">
        <f t="shared" si="265"/>
        <v/>
      </c>
      <c r="M2722" s="29" t="str">
        <f t="shared" si="266"/>
        <v/>
      </c>
    </row>
    <row r="2723" spans="3:13" x14ac:dyDescent="0.2">
      <c r="C2723" s="25" t="str">
        <f t="shared" si="262"/>
        <v/>
      </c>
      <c r="E2723" s="622">
        <f t="shared" si="267"/>
        <v>2</v>
      </c>
      <c r="J2723" s="29" t="str">
        <f t="shared" si="263"/>
        <v/>
      </c>
      <c r="K2723" s="29" t="str">
        <f t="shared" si="264"/>
        <v/>
      </c>
      <c r="L2723" s="29" t="str">
        <f t="shared" si="265"/>
        <v/>
      </c>
      <c r="M2723" s="29" t="str">
        <f t="shared" si="266"/>
        <v/>
      </c>
    </row>
    <row r="2724" spans="3:13" x14ac:dyDescent="0.2">
      <c r="C2724" s="25" t="str">
        <f t="shared" si="262"/>
        <v/>
      </c>
      <c r="E2724" s="622">
        <f t="shared" si="267"/>
        <v>2</v>
      </c>
      <c r="J2724" s="29" t="str">
        <f t="shared" si="263"/>
        <v/>
      </c>
      <c r="K2724" s="29" t="str">
        <f t="shared" si="264"/>
        <v/>
      </c>
      <c r="L2724" s="29" t="str">
        <f t="shared" si="265"/>
        <v/>
      </c>
      <c r="M2724" s="29" t="str">
        <f t="shared" si="266"/>
        <v/>
      </c>
    </row>
    <row r="2725" spans="3:13" x14ac:dyDescent="0.2">
      <c r="C2725" s="25" t="str">
        <f t="shared" si="262"/>
        <v/>
      </c>
      <c r="E2725" s="622">
        <f t="shared" si="267"/>
        <v>2</v>
      </c>
      <c r="J2725" s="29" t="str">
        <f t="shared" si="263"/>
        <v/>
      </c>
      <c r="K2725" s="29" t="str">
        <f t="shared" si="264"/>
        <v/>
      </c>
      <c r="L2725" s="29" t="str">
        <f t="shared" si="265"/>
        <v/>
      </c>
      <c r="M2725" s="29" t="str">
        <f t="shared" si="266"/>
        <v/>
      </c>
    </row>
    <row r="2726" spans="3:13" x14ac:dyDescent="0.2">
      <c r="C2726" s="25" t="str">
        <f t="shared" si="262"/>
        <v/>
      </c>
      <c r="E2726" s="622">
        <f t="shared" si="267"/>
        <v>2</v>
      </c>
      <c r="J2726" s="29" t="str">
        <f t="shared" si="263"/>
        <v/>
      </c>
      <c r="K2726" s="29" t="str">
        <f t="shared" si="264"/>
        <v/>
      </c>
      <c r="L2726" s="29" t="str">
        <f t="shared" si="265"/>
        <v/>
      </c>
      <c r="M2726" s="29" t="str">
        <f t="shared" si="266"/>
        <v/>
      </c>
    </row>
    <row r="2727" spans="3:13" x14ac:dyDescent="0.2">
      <c r="C2727" s="25" t="str">
        <f t="shared" si="262"/>
        <v/>
      </c>
      <c r="E2727" s="622">
        <f t="shared" si="267"/>
        <v>2</v>
      </c>
      <c r="J2727" s="29" t="str">
        <f t="shared" si="263"/>
        <v/>
      </c>
      <c r="K2727" s="29" t="str">
        <f t="shared" si="264"/>
        <v/>
      </c>
      <c r="L2727" s="29" t="str">
        <f t="shared" si="265"/>
        <v/>
      </c>
      <c r="M2727" s="29" t="str">
        <f t="shared" si="266"/>
        <v/>
      </c>
    </row>
    <row r="2728" spans="3:13" x14ac:dyDescent="0.2">
      <c r="C2728" s="25" t="str">
        <f t="shared" si="262"/>
        <v/>
      </c>
      <c r="E2728" s="622">
        <f t="shared" si="267"/>
        <v>2</v>
      </c>
      <c r="J2728" s="29" t="str">
        <f t="shared" si="263"/>
        <v/>
      </c>
      <c r="K2728" s="29" t="str">
        <f t="shared" si="264"/>
        <v/>
      </c>
      <c r="L2728" s="29" t="str">
        <f t="shared" si="265"/>
        <v/>
      </c>
      <c r="M2728" s="29" t="str">
        <f t="shared" si="266"/>
        <v/>
      </c>
    </row>
    <row r="2729" spans="3:13" x14ac:dyDescent="0.2">
      <c r="C2729" s="25" t="str">
        <f t="shared" si="262"/>
        <v/>
      </c>
      <c r="E2729" s="622">
        <f t="shared" si="267"/>
        <v>2</v>
      </c>
      <c r="J2729" s="29" t="str">
        <f t="shared" si="263"/>
        <v/>
      </c>
      <c r="K2729" s="29" t="str">
        <f t="shared" si="264"/>
        <v/>
      </c>
      <c r="L2729" s="29" t="str">
        <f t="shared" si="265"/>
        <v/>
      </c>
      <c r="M2729" s="29" t="str">
        <f t="shared" si="266"/>
        <v/>
      </c>
    </row>
    <row r="2730" spans="3:13" x14ac:dyDescent="0.2">
      <c r="C2730" s="25" t="str">
        <f t="shared" si="262"/>
        <v/>
      </c>
      <c r="E2730" s="622">
        <f t="shared" si="267"/>
        <v>2</v>
      </c>
      <c r="J2730" s="29" t="str">
        <f t="shared" si="263"/>
        <v/>
      </c>
      <c r="K2730" s="29" t="str">
        <f t="shared" si="264"/>
        <v/>
      </c>
      <c r="L2730" s="29" t="str">
        <f t="shared" si="265"/>
        <v/>
      </c>
      <c r="M2730" s="29" t="str">
        <f t="shared" si="266"/>
        <v/>
      </c>
    </row>
    <row r="2731" spans="3:13" x14ac:dyDescent="0.2">
      <c r="C2731" s="25" t="str">
        <f t="shared" si="262"/>
        <v/>
      </c>
      <c r="E2731" s="622">
        <f t="shared" si="267"/>
        <v>2</v>
      </c>
      <c r="J2731" s="29" t="str">
        <f t="shared" si="263"/>
        <v/>
      </c>
      <c r="K2731" s="29" t="str">
        <f t="shared" si="264"/>
        <v/>
      </c>
      <c r="L2731" s="29" t="str">
        <f t="shared" si="265"/>
        <v/>
      </c>
      <c r="M2731" s="29" t="str">
        <f t="shared" si="266"/>
        <v/>
      </c>
    </row>
    <row r="2732" spans="3:13" x14ac:dyDescent="0.2">
      <c r="C2732" s="25" t="str">
        <f t="shared" ref="C2732:C2795" si="268">IF(ISERROR(VLOOKUP(A2732,Balance,2,FALSE)),"",VLOOKUP(A2732,Balance,2,FALSE))</f>
        <v/>
      </c>
      <c r="E2732" s="622">
        <f t="shared" si="267"/>
        <v>2</v>
      </c>
      <c r="J2732" s="29" t="str">
        <f t="shared" si="263"/>
        <v/>
      </c>
      <c r="K2732" s="29" t="str">
        <f t="shared" si="264"/>
        <v/>
      </c>
      <c r="L2732" s="29" t="str">
        <f t="shared" si="265"/>
        <v/>
      </c>
      <c r="M2732" s="29" t="str">
        <f t="shared" si="266"/>
        <v/>
      </c>
    </row>
    <row r="2733" spans="3:13" x14ac:dyDescent="0.2">
      <c r="C2733" s="25" t="str">
        <f t="shared" si="268"/>
        <v/>
      </c>
      <c r="E2733" s="622">
        <f t="shared" si="267"/>
        <v>2</v>
      </c>
      <c r="J2733" s="29" t="str">
        <f t="shared" ref="J2733:J2796" si="269">IF($B2733="F",$G2733,"")</f>
        <v/>
      </c>
      <c r="K2733" s="29" t="str">
        <f t="shared" ref="K2733:K2796" si="270">IF($B2733="V",$G2733,"")</f>
        <v/>
      </c>
      <c r="L2733" s="29" t="str">
        <f t="shared" ref="L2733:L2796" si="271">IF($B2733="A",$G2733,"")</f>
        <v/>
      </c>
      <c r="M2733" s="29" t="str">
        <f t="shared" ref="M2733:M2796" si="272">IF($B2733="G",$G2733,"")</f>
        <v/>
      </c>
    </row>
    <row r="2734" spans="3:13" x14ac:dyDescent="0.2">
      <c r="C2734" s="25" t="str">
        <f t="shared" si="268"/>
        <v/>
      </c>
      <c r="E2734" s="622">
        <f t="shared" si="267"/>
        <v>2</v>
      </c>
      <c r="J2734" s="29" t="str">
        <f t="shared" si="269"/>
        <v/>
      </c>
      <c r="K2734" s="29" t="str">
        <f t="shared" si="270"/>
        <v/>
      </c>
      <c r="L2734" s="29" t="str">
        <f t="shared" si="271"/>
        <v/>
      </c>
      <c r="M2734" s="29" t="str">
        <f t="shared" si="272"/>
        <v/>
      </c>
    </row>
    <row r="2735" spans="3:13" x14ac:dyDescent="0.2">
      <c r="C2735" s="25" t="str">
        <f t="shared" si="268"/>
        <v/>
      </c>
      <c r="E2735" s="622">
        <f t="shared" si="267"/>
        <v>2</v>
      </c>
      <c r="J2735" s="29" t="str">
        <f t="shared" si="269"/>
        <v/>
      </c>
      <c r="K2735" s="29" t="str">
        <f t="shared" si="270"/>
        <v/>
      </c>
      <c r="L2735" s="29" t="str">
        <f t="shared" si="271"/>
        <v/>
      </c>
      <c r="M2735" s="29" t="str">
        <f t="shared" si="272"/>
        <v/>
      </c>
    </row>
    <row r="2736" spans="3:13" x14ac:dyDescent="0.2">
      <c r="C2736" s="25" t="str">
        <f t="shared" si="268"/>
        <v/>
      </c>
      <c r="E2736" s="622">
        <f t="shared" si="267"/>
        <v>2</v>
      </c>
      <c r="J2736" s="29" t="str">
        <f t="shared" si="269"/>
        <v/>
      </c>
      <c r="K2736" s="29" t="str">
        <f t="shared" si="270"/>
        <v/>
      </c>
      <c r="L2736" s="29" t="str">
        <f t="shared" si="271"/>
        <v/>
      </c>
      <c r="M2736" s="29" t="str">
        <f t="shared" si="272"/>
        <v/>
      </c>
    </row>
    <row r="2737" spans="3:13" x14ac:dyDescent="0.2">
      <c r="C2737" s="25" t="str">
        <f t="shared" si="268"/>
        <v/>
      </c>
      <c r="E2737" s="622">
        <f t="shared" si="267"/>
        <v>2</v>
      </c>
      <c r="J2737" s="29" t="str">
        <f t="shared" si="269"/>
        <v/>
      </c>
      <c r="K2737" s="29" t="str">
        <f t="shared" si="270"/>
        <v/>
      </c>
      <c r="L2737" s="29" t="str">
        <f t="shared" si="271"/>
        <v/>
      </c>
      <c r="M2737" s="29" t="str">
        <f t="shared" si="272"/>
        <v/>
      </c>
    </row>
    <row r="2738" spans="3:13" x14ac:dyDescent="0.2">
      <c r="C2738" s="25" t="str">
        <f t="shared" si="268"/>
        <v/>
      </c>
      <c r="E2738" s="622">
        <f t="shared" ref="E2738:E2801" si="273">IF(MID(D2738,6,3)="000",1,2)</f>
        <v>2</v>
      </c>
      <c r="J2738" s="29" t="str">
        <f t="shared" si="269"/>
        <v/>
      </c>
      <c r="K2738" s="29" t="str">
        <f t="shared" si="270"/>
        <v/>
      </c>
      <c r="L2738" s="29" t="str">
        <f t="shared" si="271"/>
        <v/>
      </c>
      <c r="M2738" s="29" t="str">
        <f t="shared" si="272"/>
        <v/>
      </c>
    </row>
    <row r="2739" spans="3:13" x14ac:dyDescent="0.2">
      <c r="C2739" s="25" t="str">
        <f t="shared" si="268"/>
        <v/>
      </c>
      <c r="E2739" s="622">
        <f t="shared" si="273"/>
        <v>2</v>
      </c>
      <c r="J2739" s="29" t="str">
        <f t="shared" si="269"/>
        <v/>
      </c>
      <c r="K2739" s="29" t="str">
        <f t="shared" si="270"/>
        <v/>
      </c>
      <c r="L2739" s="29" t="str">
        <f t="shared" si="271"/>
        <v/>
      </c>
      <c r="M2739" s="29" t="str">
        <f t="shared" si="272"/>
        <v/>
      </c>
    </row>
    <row r="2740" spans="3:13" x14ac:dyDescent="0.2">
      <c r="C2740" s="25" t="str">
        <f t="shared" si="268"/>
        <v/>
      </c>
      <c r="E2740" s="622">
        <f t="shared" si="273"/>
        <v>2</v>
      </c>
      <c r="J2740" s="29" t="str">
        <f t="shared" si="269"/>
        <v/>
      </c>
      <c r="K2740" s="29" t="str">
        <f t="shared" si="270"/>
        <v/>
      </c>
      <c r="L2740" s="29" t="str">
        <f t="shared" si="271"/>
        <v/>
      </c>
      <c r="M2740" s="29" t="str">
        <f t="shared" si="272"/>
        <v/>
      </c>
    </row>
    <row r="2741" spans="3:13" x14ac:dyDescent="0.2">
      <c r="C2741" s="25" t="str">
        <f t="shared" si="268"/>
        <v/>
      </c>
      <c r="E2741" s="622">
        <f t="shared" si="273"/>
        <v>2</v>
      </c>
      <c r="J2741" s="29" t="str">
        <f t="shared" si="269"/>
        <v/>
      </c>
      <c r="K2741" s="29" t="str">
        <f t="shared" si="270"/>
        <v/>
      </c>
      <c r="L2741" s="29" t="str">
        <f t="shared" si="271"/>
        <v/>
      </c>
      <c r="M2741" s="29" t="str">
        <f t="shared" si="272"/>
        <v/>
      </c>
    </row>
    <row r="2742" spans="3:13" x14ac:dyDescent="0.2">
      <c r="C2742" s="25" t="str">
        <f t="shared" si="268"/>
        <v/>
      </c>
      <c r="E2742" s="622">
        <f t="shared" si="273"/>
        <v>2</v>
      </c>
      <c r="J2742" s="29" t="str">
        <f t="shared" si="269"/>
        <v/>
      </c>
      <c r="K2742" s="29" t="str">
        <f t="shared" si="270"/>
        <v/>
      </c>
      <c r="L2742" s="29" t="str">
        <f t="shared" si="271"/>
        <v/>
      </c>
      <c r="M2742" s="29" t="str">
        <f t="shared" si="272"/>
        <v/>
      </c>
    </row>
    <row r="2743" spans="3:13" x14ac:dyDescent="0.2">
      <c r="C2743" s="25" t="str">
        <f t="shared" si="268"/>
        <v/>
      </c>
      <c r="E2743" s="622">
        <f t="shared" si="273"/>
        <v>2</v>
      </c>
      <c r="J2743" s="29" t="str">
        <f t="shared" si="269"/>
        <v/>
      </c>
      <c r="K2743" s="29" t="str">
        <f t="shared" si="270"/>
        <v/>
      </c>
      <c r="L2743" s="29" t="str">
        <f t="shared" si="271"/>
        <v/>
      </c>
      <c r="M2743" s="29" t="str">
        <f t="shared" si="272"/>
        <v/>
      </c>
    </row>
    <row r="2744" spans="3:13" x14ac:dyDescent="0.2">
      <c r="C2744" s="25" t="str">
        <f t="shared" si="268"/>
        <v/>
      </c>
      <c r="E2744" s="622">
        <f t="shared" si="273"/>
        <v>2</v>
      </c>
      <c r="J2744" s="29" t="str">
        <f t="shared" si="269"/>
        <v/>
      </c>
      <c r="K2744" s="29" t="str">
        <f t="shared" si="270"/>
        <v/>
      </c>
      <c r="L2744" s="29" t="str">
        <f t="shared" si="271"/>
        <v/>
      </c>
      <c r="M2744" s="29" t="str">
        <f t="shared" si="272"/>
        <v/>
      </c>
    </row>
    <row r="2745" spans="3:13" x14ac:dyDescent="0.2">
      <c r="C2745" s="25" t="str">
        <f t="shared" si="268"/>
        <v/>
      </c>
      <c r="E2745" s="622">
        <f t="shared" si="273"/>
        <v>2</v>
      </c>
      <c r="J2745" s="29" t="str">
        <f t="shared" si="269"/>
        <v/>
      </c>
      <c r="K2745" s="29" t="str">
        <f t="shared" si="270"/>
        <v/>
      </c>
      <c r="L2745" s="29" t="str">
        <f t="shared" si="271"/>
        <v/>
      </c>
      <c r="M2745" s="29" t="str">
        <f t="shared" si="272"/>
        <v/>
      </c>
    </row>
    <row r="2746" spans="3:13" x14ac:dyDescent="0.2">
      <c r="C2746" s="25" t="str">
        <f t="shared" si="268"/>
        <v/>
      </c>
      <c r="E2746" s="622">
        <f t="shared" si="273"/>
        <v>2</v>
      </c>
      <c r="J2746" s="29" t="str">
        <f t="shared" si="269"/>
        <v/>
      </c>
      <c r="K2746" s="29" t="str">
        <f t="shared" si="270"/>
        <v/>
      </c>
      <c r="L2746" s="29" t="str">
        <f t="shared" si="271"/>
        <v/>
      </c>
      <c r="M2746" s="29" t="str">
        <f t="shared" si="272"/>
        <v/>
      </c>
    </row>
    <row r="2747" spans="3:13" x14ac:dyDescent="0.2">
      <c r="C2747" s="25" t="str">
        <f t="shared" si="268"/>
        <v/>
      </c>
      <c r="E2747" s="622">
        <f t="shared" si="273"/>
        <v>2</v>
      </c>
      <c r="J2747" s="29" t="str">
        <f t="shared" si="269"/>
        <v/>
      </c>
      <c r="K2747" s="29" t="str">
        <f t="shared" si="270"/>
        <v/>
      </c>
      <c r="L2747" s="29" t="str">
        <f t="shared" si="271"/>
        <v/>
      </c>
      <c r="M2747" s="29" t="str">
        <f t="shared" si="272"/>
        <v/>
      </c>
    </row>
    <row r="2748" spans="3:13" x14ac:dyDescent="0.2">
      <c r="C2748" s="25" t="str">
        <f t="shared" si="268"/>
        <v/>
      </c>
      <c r="E2748" s="622">
        <f t="shared" si="273"/>
        <v>2</v>
      </c>
      <c r="J2748" s="29" t="str">
        <f t="shared" si="269"/>
        <v/>
      </c>
      <c r="K2748" s="29" t="str">
        <f t="shared" si="270"/>
        <v/>
      </c>
      <c r="L2748" s="29" t="str">
        <f t="shared" si="271"/>
        <v/>
      </c>
      <c r="M2748" s="29" t="str">
        <f t="shared" si="272"/>
        <v/>
      </c>
    </row>
    <row r="2749" spans="3:13" x14ac:dyDescent="0.2">
      <c r="C2749" s="25" t="str">
        <f t="shared" si="268"/>
        <v/>
      </c>
      <c r="E2749" s="622">
        <f t="shared" si="273"/>
        <v>2</v>
      </c>
      <c r="J2749" s="29" t="str">
        <f t="shared" si="269"/>
        <v/>
      </c>
      <c r="K2749" s="29" t="str">
        <f t="shared" si="270"/>
        <v/>
      </c>
      <c r="L2749" s="29" t="str">
        <f t="shared" si="271"/>
        <v/>
      </c>
      <c r="M2749" s="29" t="str">
        <f t="shared" si="272"/>
        <v/>
      </c>
    </row>
    <row r="2750" spans="3:13" x14ac:dyDescent="0.2">
      <c r="C2750" s="25" t="str">
        <f t="shared" si="268"/>
        <v/>
      </c>
      <c r="E2750" s="622">
        <f t="shared" si="273"/>
        <v>2</v>
      </c>
      <c r="J2750" s="29" t="str">
        <f t="shared" si="269"/>
        <v/>
      </c>
      <c r="K2750" s="29" t="str">
        <f t="shared" si="270"/>
        <v/>
      </c>
      <c r="L2750" s="29" t="str">
        <f t="shared" si="271"/>
        <v/>
      </c>
      <c r="M2750" s="29" t="str">
        <f t="shared" si="272"/>
        <v/>
      </c>
    </row>
    <row r="2751" spans="3:13" x14ac:dyDescent="0.2">
      <c r="C2751" s="25" t="str">
        <f t="shared" si="268"/>
        <v/>
      </c>
      <c r="E2751" s="622">
        <f t="shared" si="273"/>
        <v>2</v>
      </c>
      <c r="J2751" s="29" t="str">
        <f t="shared" si="269"/>
        <v/>
      </c>
      <c r="K2751" s="29" t="str">
        <f t="shared" si="270"/>
        <v/>
      </c>
      <c r="L2751" s="29" t="str">
        <f t="shared" si="271"/>
        <v/>
      </c>
      <c r="M2751" s="29" t="str">
        <f t="shared" si="272"/>
        <v/>
      </c>
    </row>
    <row r="2752" spans="3:13" x14ac:dyDescent="0.2">
      <c r="C2752" s="25" t="str">
        <f t="shared" si="268"/>
        <v/>
      </c>
      <c r="E2752" s="622">
        <f t="shared" si="273"/>
        <v>2</v>
      </c>
      <c r="J2752" s="29" t="str">
        <f t="shared" si="269"/>
        <v/>
      </c>
      <c r="K2752" s="29" t="str">
        <f t="shared" si="270"/>
        <v/>
      </c>
      <c r="L2752" s="29" t="str">
        <f t="shared" si="271"/>
        <v/>
      </c>
      <c r="M2752" s="29" t="str">
        <f t="shared" si="272"/>
        <v/>
      </c>
    </row>
    <row r="2753" spans="3:13" x14ac:dyDescent="0.2">
      <c r="C2753" s="25" t="str">
        <f t="shared" si="268"/>
        <v/>
      </c>
      <c r="E2753" s="622">
        <f t="shared" si="273"/>
        <v>2</v>
      </c>
      <c r="J2753" s="29" t="str">
        <f t="shared" si="269"/>
        <v/>
      </c>
      <c r="K2753" s="29" t="str">
        <f t="shared" si="270"/>
        <v/>
      </c>
      <c r="L2753" s="29" t="str">
        <f t="shared" si="271"/>
        <v/>
      </c>
      <c r="M2753" s="29" t="str">
        <f t="shared" si="272"/>
        <v/>
      </c>
    </row>
    <row r="2754" spans="3:13" x14ac:dyDescent="0.2">
      <c r="C2754" s="25" t="str">
        <f t="shared" si="268"/>
        <v/>
      </c>
      <c r="E2754" s="622">
        <f t="shared" si="273"/>
        <v>2</v>
      </c>
      <c r="J2754" s="29" t="str">
        <f t="shared" si="269"/>
        <v/>
      </c>
      <c r="K2754" s="29" t="str">
        <f t="shared" si="270"/>
        <v/>
      </c>
      <c r="L2754" s="29" t="str">
        <f t="shared" si="271"/>
        <v/>
      </c>
      <c r="M2754" s="29" t="str">
        <f t="shared" si="272"/>
        <v/>
      </c>
    </row>
    <row r="2755" spans="3:13" x14ac:dyDescent="0.2">
      <c r="C2755" s="25" t="str">
        <f t="shared" si="268"/>
        <v/>
      </c>
      <c r="E2755" s="622">
        <f t="shared" si="273"/>
        <v>2</v>
      </c>
      <c r="J2755" s="29" t="str">
        <f t="shared" si="269"/>
        <v/>
      </c>
      <c r="K2755" s="29" t="str">
        <f t="shared" si="270"/>
        <v/>
      </c>
      <c r="L2755" s="29" t="str">
        <f t="shared" si="271"/>
        <v/>
      </c>
      <c r="M2755" s="29" t="str">
        <f t="shared" si="272"/>
        <v/>
      </c>
    </row>
    <row r="2756" spans="3:13" x14ac:dyDescent="0.2">
      <c r="C2756" s="25" t="str">
        <f t="shared" si="268"/>
        <v/>
      </c>
      <c r="E2756" s="622">
        <f t="shared" si="273"/>
        <v>2</v>
      </c>
      <c r="J2756" s="29" t="str">
        <f t="shared" si="269"/>
        <v/>
      </c>
      <c r="K2756" s="29" t="str">
        <f t="shared" si="270"/>
        <v/>
      </c>
      <c r="L2756" s="29" t="str">
        <f t="shared" si="271"/>
        <v/>
      </c>
      <c r="M2756" s="29" t="str">
        <f t="shared" si="272"/>
        <v/>
      </c>
    </row>
    <row r="2757" spans="3:13" x14ac:dyDescent="0.2">
      <c r="C2757" s="25" t="str">
        <f t="shared" si="268"/>
        <v/>
      </c>
      <c r="E2757" s="622">
        <f t="shared" si="273"/>
        <v>2</v>
      </c>
      <c r="J2757" s="29" t="str">
        <f t="shared" si="269"/>
        <v/>
      </c>
      <c r="K2757" s="29" t="str">
        <f t="shared" si="270"/>
        <v/>
      </c>
      <c r="L2757" s="29" t="str">
        <f t="shared" si="271"/>
        <v/>
      </c>
      <c r="M2757" s="29" t="str">
        <f t="shared" si="272"/>
        <v/>
      </c>
    </row>
    <row r="2758" spans="3:13" x14ac:dyDescent="0.2">
      <c r="C2758" s="25" t="str">
        <f t="shared" si="268"/>
        <v/>
      </c>
      <c r="E2758" s="622">
        <f t="shared" si="273"/>
        <v>2</v>
      </c>
      <c r="J2758" s="29" t="str">
        <f t="shared" si="269"/>
        <v/>
      </c>
      <c r="K2758" s="29" t="str">
        <f t="shared" si="270"/>
        <v/>
      </c>
      <c r="L2758" s="29" t="str">
        <f t="shared" si="271"/>
        <v/>
      </c>
      <c r="M2758" s="29" t="str">
        <f t="shared" si="272"/>
        <v/>
      </c>
    </row>
    <row r="2759" spans="3:13" x14ac:dyDescent="0.2">
      <c r="C2759" s="25" t="str">
        <f t="shared" si="268"/>
        <v/>
      </c>
      <c r="E2759" s="622">
        <f t="shared" si="273"/>
        <v>2</v>
      </c>
      <c r="J2759" s="29" t="str">
        <f t="shared" si="269"/>
        <v/>
      </c>
      <c r="K2759" s="29" t="str">
        <f t="shared" si="270"/>
        <v/>
      </c>
      <c r="L2759" s="29" t="str">
        <f t="shared" si="271"/>
        <v/>
      </c>
      <c r="M2759" s="29" t="str">
        <f t="shared" si="272"/>
        <v/>
      </c>
    </row>
    <row r="2760" spans="3:13" x14ac:dyDescent="0.2">
      <c r="C2760" s="25" t="str">
        <f t="shared" si="268"/>
        <v/>
      </c>
      <c r="E2760" s="622">
        <f t="shared" si="273"/>
        <v>2</v>
      </c>
      <c r="J2760" s="29" t="str">
        <f t="shared" si="269"/>
        <v/>
      </c>
      <c r="K2760" s="29" t="str">
        <f t="shared" si="270"/>
        <v/>
      </c>
      <c r="L2760" s="29" t="str">
        <f t="shared" si="271"/>
        <v/>
      </c>
      <c r="M2760" s="29" t="str">
        <f t="shared" si="272"/>
        <v/>
      </c>
    </row>
    <row r="2761" spans="3:13" x14ac:dyDescent="0.2">
      <c r="C2761" s="25" t="str">
        <f t="shared" si="268"/>
        <v/>
      </c>
      <c r="E2761" s="622">
        <f t="shared" si="273"/>
        <v>2</v>
      </c>
      <c r="J2761" s="29" t="str">
        <f t="shared" si="269"/>
        <v/>
      </c>
      <c r="K2761" s="29" t="str">
        <f t="shared" si="270"/>
        <v/>
      </c>
      <c r="L2761" s="29" t="str">
        <f t="shared" si="271"/>
        <v/>
      </c>
      <c r="M2761" s="29" t="str">
        <f t="shared" si="272"/>
        <v/>
      </c>
    </row>
    <row r="2762" spans="3:13" x14ac:dyDescent="0.2">
      <c r="C2762" s="25" t="str">
        <f t="shared" si="268"/>
        <v/>
      </c>
      <c r="E2762" s="622">
        <f t="shared" si="273"/>
        <v>2</v>
      </c>
      <c r="J2762" s="29" t="str">
        <f t="shared" si="269"/>
        <v/>
      </c>
      <c r="K2762" s="29" t="str">
        <f t="shared" si="270"/>
        <v/>
      </c>
      <c r="L2762" s="29" t="str">
        <f t="shared" si="271"/>
        <v/>
      </c>
      <c r="M2762" s="29" t="str">
        <f t="shared" si="272"/>
        <v/>
      </c>
    </row>
    <row r="2763" spans="3:13" x14ac:dyDescent="0.2">
      <c r="C2763" s="25" t="str">
        <f t="shared" si="268"/>
        <v/>
      </c>
      <c r="E2763" s="622">
        <f t="shared" si="273"/>
        <v>2</v>
      </c>
      <c r="J2763" s="29" t="str">
        <f t="shared" si="269"/>
        <v/>
      </c>
      <c r="K2763" s="29" t="str">
        <f t="shared" si="270"/>
        <v/>
      </c>
      <c r="L2763" s="29" t="str">
        <f t="shared" si="271"/>
        <v/>
      </c>
      <c r="M2763" s="29" t="str">
        <f t="shared" si="272"/>
        <v/>
      </c>
    </row>
    <row r="2764" spans="3:13" x14ac:dyDescent="0.2">
      <c r="C2764" s="25" t="str">
        <f t="shared" si="268"/>
        <v/>
      </c>
      <c r="E2764" s="622">
        <f t="shared" si="273"/>
        <v>2</v>
      </c>
      <c r="J2764" s="29" t="str">
        <f t="shared" si="269"/>
        <v/>
      </c>
      <c r="K2764" s="29" t="str">
        <f t="shared" si="270"/>
        <v/>
      </c>
      <c r="L2764" s="29" t="str">
        <f t="shared" si="271"/>
        <v/>
      </c>
      <c r="M2764" s="29" t="str">
        <f t="shared" si="272"/>
        <v/>
      </c>
    </row>
    <row r="2765" spans="3:13" x14ac:dyDescent="0.2">
      <c r="C2765" s="25" t="str">
        <f t="shared" si="268"/>
        <v/>
      </c>
      <c r="E2765" s="622">
        <f t="shared" si="273"/>
        <v>2</v>
      </c>
      <c r="J2765" s="29" t="str">
        <f t="shared" si="269"/>
        <v/>
      </c>
      <c r="K2765" s="29" t="str">
        <f t="shared" si="270"/>
        <v/>
      </c>
      <c r="L2765" s="29" t="str">
        <f t="shared" si="271"/>
        <v/>
      </c>
      <c r="M2765" s="29" t="str">
        <f t="shared" si="272"/>
        <v/>
      </c>
    </row>
    <row r="2766" spans="3:13" x14ac:dyDescent="0.2">
      <c r="C2766" s="25" t="str">
        <f t="shared" si="268"/>
        <v/>
      </c>
      <c r="E2766" s="622">
        <f t="shared" si="273"/>
        <v>2</v>
      </c>
      <c r="J2766" s="29" t="str">
        <f t="shared" si="269"/>
        <v/>
      </c>
      <c r="K2766" s="29" t="str">
        <f t="shared" si="270"/>
        <v/>
      </c>
      <c r="L2766" s="29" t="str">
        <f t="shared" si="271"/>
        <v/>
      </c>
      <c r="M2766" s="29" t="str">
        <f t="shared" si="272"/>
        <v/>
      </c>
    </row>
    <row r="2767" spans="3:13" x14ac:dyDescent="0.2">
      <c r="C2767" s="25" t="str">
        <f t="shared" si="268"/>
        <v/>
      </c>
      <c r="E2767" s="622">
        <f t="shared" si="273"/>
        <v>2</v>
      </c>
      <c r="J2767" s="29" t="str">
        <f t="shared" si="269"/>
        <v/>
      </c>
      <c r="K2767" s="29" t="str">
        <f t="shared" si="270"/>
        <v/>
      </c>
      <c r="L2767" s="29" t="str">
        <f t="shared" si="271"/>
        <v/>
      </c>
      <c r="M2767" s="29" t="str">
        <f t="shared" si="272"/>
        <v/>
      </c>
    </row>
    <row r="2768" spans="3:13" x14ac:dyDescent="0.2">
      <c r="C2768" s="25" t="str">
        <f t="shared" si="268"/>
        <v/>
      </c>
      <c r="E2768" s="622">
        <f t="shared" si="273"/>
        <v>2</v>
      </c>
      <c r="J2768" s="29" t="str">
        <f t="shared" si="269"/>
        <v/>
      </c>
      <c r="K2768" s="29" t="str">
        <f t="shared" si="270"/>
        <v/>
      </c>
      <c r="L2768" s="29" t="str">
        <f t="shared" si="271"/>
        <v/>
      </c>
      <c r="M2768" s="29" t="str">
        <f t="shared" si="272"/>
        <v/>
      </c>
    </row>
    <row r="2769" spans="3:13" x14ac:dyDescent="0.2">
      <c r="C2769" s="25" t="str">
        <f t="shared" si="268"/>
        <v/>
      </c>
      <c r="E2769" s="622">
        <f t="shared" si="273"/>
        <v>2</v>
      </c>
      <c r="J2769" s="29" t="str">
        <f t="shared" si="269"/>
        <v/>
      </c>
      <c r="K2769" s="29" t="str">
        <f t="shared" si="270"/>
        <v/>
      </c>
      <c r="L2769" s="29" t="str">
        <f t="shared" si="271"/>
        <v/>
      </c>
      <c r="M2769" s="29" t="str">
        <f t="shared" si="272"/>
        <v/>
      </c>
    </row>
    <row r="2770" spans="3:13" x14ac:dyDescent="0.2">
      <c r="C2770" s="25" t="str">
        <f t="shared" si="268"/>
        <v/>
      </c>
      <c r="E2770" s="622">
        <f t="shared" si="273"/>
        <v>2</v>
      </c>
      <c r="J2770" s="29" t="str">
        <f t="shared" si="269"/>
        <v/>
      </c>
      <c r="K2770" s="29" t="str">
        <f t="shared" si="270"/>
        <v/>
      </c>
      <c r="L2770" s="29" t="str">
        <f t="shared" si="271"/>
        <v/>
      </c>
      <c r="M2770" s="29" t="str">
        <f t="shared" si="272"/>
        <v/>
      </c>
    </row>
    <row r="2771" spans="3:13" x14ac:dyDescent="0.2">
      <c r="C2771" s="25" t="str">
        <f t="shared" si="268"/>
        <v/>
      </c>
      <c r="E2771" s="622">
        <f t="shared" si="273"/>
        <v>2</v>
      </c>
      <c r="J2771" s="29" t="str">
        <f t="shared" si="269"/>
        <v/>
      </c>
      <c r="K2771" s="29" t="str">
        <f t="shared" si="270"/>
        <v/>
      </c>
      <c r="L2771" s="29" t="str">
        <f t="shared" si="271"/>
        <v/>
      </c>
      <c r="M2771" s="29" t="str">
        <f t="shared" si="272"/>
        <v/>
      </c>
    </row>
    <row r="2772" spans="3:13" x14ac:dyDescent="0.2">
      <c r="C2772" s="25" t="str">
        <f t="shared" si="268"/>
        <v/>
      </c>
      <c r="E2772" s="622">
        <f t="shared" si="273"/>
        <v>2</v>
      </c>
      <c r="J2772" s="29" t="str">
        <f t="shared" si="269"/>
        <v/>
      </c>
      <c r="K2772" s="29" t="str">
        <f t="shared" si="270"/>
        <v/>
      </c>
      <c r="L2772" s="29" t="str">
        <f t="shared" si="271"/>
        <v/>
      </c>
      <c r="M2772" s="29" t="str">
        <f t="shared" si="272"/>
        <v/>
      </c>
    </row>
    <row r="2773" spans="3:13" x14ac:dyDescent="0.2">
      <c r="C2773" s="25" t="str">
        <f t="shared" si="268"/>
        <v/>
      </c>
      <c r="E2773" s="622">
        <f t="shared" si="273"/>
        <v>2</v>
      </c>
      <c r="J2773" s="29" t="str">
        <f t="shared" si="269"/>
        <v/>
      </c>
      <c r="K2773" s="29" t="str">
        <f t="shared" si="270"/>
        <v/>
      </c>
      <c r="L2773" s="29" t="str">
        <f t="shared" si="271"/>
        <v/>
      </c>
      <c r="M2773" s="29" t="str">
        <f t="shared" si="272"/>
        <v/>
      </c>
    </row>
    <row r="2774" spans="3:13" x14ac:dyDescent="0.2">
      <c r="C2774" s="25" t="str">
        <f t="shared" si="268"/>
        <v/>
      </c>
      <c r="E2774" s="622">
        <f t="shared" si="273"/>
        <v>2</v>
      </c>
      <c r="J2774" s="29" t="str">
        <f t="shared" si="269"/>
        <v/>
      </c>
      <c r="K2774" s="29" t="str">
        <f t="shared" si="270"/>
        <v/>
      </c>
      <c r="L2774" s="29" t="str">
        <f t="shared" si="271"/>
        <v/>
      </c>
      <c r="M2774" s="29" t="str">
        <f t="shared" si="272"/>
        <v/>
      </c>
    </row>
    <row r="2775" spans="3:13" x14ac:dyDescent="0.2">
      <c r="C2775" s="25" t="str">
        <f t="shared" si="268"/>
        <v/>
      </c>
      <c r="E2775" s="622">
        <f t="shared" si="273"/>
        <v>2</v>
      </c>
      <c r="J2775" s="29" t="str">
        <f t="shared" si="269"/>
        <v/>
      </c>
      <c r="K2775" s="29" t="str">
        <f t="shared" si="270"/>
        <v/>
      </c>
      <c r="L2775" s="29" t="str">
        <f t="shared" si="271"/>
        <v/>
      </c>
      <c r="M2775" s="29" t="str">
        <f t="shared" si="272"/>
        <v/>
      </c>
    </row>
    <row r="2776" spans="3:13" x14ac:dyDescent="0.2">
      <c r="C2776" s="25" t="str">
        <f t="shared" si="268"/>
        <v/>
      </c>
      <c r="E2776" s="622">
        <f t="shared" si="273"/>
        <v>2</v>
      </c>
      <c r="J2776" s="29" t="str">
        <f t="shared" si="269"/>
        <v/>
      </c>
      <c r="K2776" s="29" t="str">
        <f t="shared" si="270"/>
        <v/>
      </c>
      <c r="L2776" s="29" t="str">
        <f t="shared" si="271"/>
        <v/>
      </c>
      <c r="M2776" s="29" t="str">
        <f t="shared" si="272"/>
        <v/>
      </c>
    </row>
    <row r="2777" spans="3:13" x14ac:dyDescent="0.2">
      <c r="C2777" s="25" t="str">
        <f t="shared" si="268"/>
        <v/>
      </c>
      <c r="E2777" s="622">
        <f t="shared" si="273"/>
        <v>2</v>
      </c>
      <c r="J2777" s="29" t="str">
        <f t="shared" si="269"/>
        <v/>
      </c>
      <c r="K2777" s="29" t="str">
        <f t="shared" si="270"/>
        <v/>
      </c>
      <c r="L2777" s="29" t="str">
        <f t="shared" si="271"/>
        <v/>
      </c>
      <c r="M2777" s="29" t="str">
        <f t="shared" si="272"/>
        <v/>
      </c>
    </row>
    <row r="2778" spans="3:13" x14ac:dyDescent="0.2">
      <c r="C2778" s="25" t="str">
        <f t="shared" si="268"/>
        <v/>
      </c>
      <c r="E2778" s="622">
        <f t="shared" si="273"/>
        <v>2</v>
      </c>
      <c r="J2778" s="29" t="str">
        <f t="shared" si="269"/>
        <v/>
      </c>
      <c r="K2778" s="29" t="str">
        <f t="shared" si="270"/>
        <v/>
      </c>
      <c r="L2778" s="29" t="str">
        <f t="shared" si="271"/>
        <v/>
      </c>
      <c r="M2778" s="29" t="str">
        <f t="shared" si="272"/>
        <v/>
      </c>
    </row>
    <row r="2779" spans="3:13" x14ac:dyDescent="0.2">
      <c r="C2779" s="25" t="str">
        <f t="shared" si="268"/>
        <v/>
      </c>
      <c r="E2779" s="622">
        <f t="shared" si="273"/>
        <v>2</v>
      </c>
      <c r="J2779" s="29" t="str">
        <f t="shared" si="269"/>
        <v/>
      </c>
      <c r="K2779" s="29" t="str">
        <f t="shared" si="270"/>
        <v/>
      </c>
      <c r="L2779" s="29" t="str">
        <f t="shared" si="271"/>
        <v/>
      </c>
      <c r="M2779" s="29" t="str">
        <f t="shared" si="272"/>
        <v/>
      </c>
    </row>
    <row r="2780" spans="3:13" x14ac:dyDescent="0.2">
      <c r="C2780" s="25" t="str">
        <f t="shared" si="268"/>
        <v/>
      </c>
      <c r="E2780" s="622">
        <f t="shared" si="273"/>
        <v>2</v>
      </c>
      <c r="J2780" s="29" t="str">
        <f t="shared" si="269"/>
        <v/>
      </c>
      <c r="K2780" s="29" t="str">
        <f t="shared" si="270"/>
        <v/>
      </c>
      <c r="L2780" s="29" t="str">
        <f t="shared" si="271"/>
        <v/>
      </c>
      <c r="M2780" s="29" t="str">
        <f t="shared" si="272"/>
        <v/>
      </c>
    </row>
    <row r="2781" spans="3:13" x14ac:dyDescent="0.2">
      <c r="C2781" s="25" t="str">
        <f t="shared" si="268"/>
        <v/>
      </c>
      <c r="E2781" s="622">
        <f t="shared" si="273"/>
        <v>2</v>
      </c>
      <c r="J2781" s="29" t="str">
        <f t="shared" si="269"/>
        <v/>
      </c>
      <c r="K2781" s="29" t="str">
        <f t="shared" si="270"/>
        <v/>
      </c>
      <c r="L2781" s="29" t="str">
        <f t="shared" si="271"/>
        <v/>
      </c>
      <c r="M2781" s="29" t="str">
        <f t="shared" si="272"/>
        <v/>
      </c>
    </row>
    <row r="2782" spans="3:13" x14ac:dyDescent="0.2">
      <c r="C2782" s="25" t="str">
        <f t="shared" si="268"/>
        <v/>
      </c>
      <c r="E2782" s="622">
        <f t="shared" si="273"/>
        <v>2</v>
      </c>
      <c r="J2782" s="29" t="str">
        <f t="shared" si="269"/>
        <v/>
      </c>
      <c r="K2782" s="29" t="str">
        <f t="shared" si="270"/>
        <v/>
      </c>
      <c r="L2782" s="29" t="str">
        <f t="shared" si="271"/>
        <v/>
      </c>
      <c r="M2782" s="29" t="str">
        <f t="shared" si="272"/>
        <v/>
      </c>
    </row>
    <row r="2783" spans="3:13" x14ac:dyDescent="0.2">
      <c r="C2783" s="25" t="str">
        <f t="shared" si="268"/>
        <v/>
      </c>
      <c r="E2783" s="622">
        <f t="shared" si="273"/>
        <v>2</v>
      </c>
      <c r="J2783" s="29" t="str">
        <f t="shared" si="269"/>
        <v/>
      </c>
      <c r="K2783" s="29" t="str">
        <f t="shared" si="270"/>
        <v/>
      </c>
      <c r="L2783" s="29" t="str">
        <f t="shared" si="271"/>
        <v/>
      </c>
      <c r="M2783" s="29" t="str">
        <f t="shared" si="272"/>
        <v/>
      </c>
    </row>
    <row r="2784" spans="3:13" x14ac:dyDescent="0.2">
      <c r="C2784" s="25" t="str">
        <f t="shared" si="268"/>
        <v/>
      </c>
      <c r="E2784" s="622">
        <f t="shared" si="273"/>
        <v>2</v>
      </c>
      <c r="J2784" s="29" t="str">
        <f t="shared" si="269"/>
        <v/>
      </c>
      <c r="K2784" s="29" t="str">
        <f t="shared" si="270"/>
        <v/>
      </c>
      <c r="L2784" s="29" t="str">
        <f t="shared" si="271"/>
        <v/>
      </c>
      <c r="M2784" s="29" t="str">
        <f t="shared" si="272"/>
        <v/>
      </c>
    </row>
    <row r="2785" spans="3:13" x14ac:dyDescent="0.2">
      <c r="C2785" s="25" t="str">
        <f t="shared" si="268"/>
        <v/>
      </c>
      <c r="E2785" s="622">
        <f t="shared" si="273"/>
        <v>2</v>
      </c>
      <c r="J2785" s="29" t="str">
        <f t="shared" si="269"/>
        <v/>
      </c>
      <c r="K2785" s="29" t="str">
        <f t="shared" si="270"/>
        <v/>
      </c>
      <c r="L2785" s="29" t="str">
        <f t="shared" si="271"/>
        <v/>
      </c>
      <c r="M2785" s="29" t="str">
        <f t="shared" si="272"/>
        <v/>
      </c>
    </row>
    <row r="2786" spans="3:13" x14ac:dyDescent="0.2">
      <c r="C2786" s="25" t="str">
        <f t="shared" si="268"/>
        <v/>
      </c>
      <c r="E2786" s="622">
        <f t="shared" si="273"/>
        <v>2</v>
      </c>
      <c r="J2786" s="29" t="str">
        <f t="shared" si="269"/>
        <v/>
      </c>
      <c r="K2786" s="29" t="str">
        <f t="shared" si="270"/>
        <v/>
      </c>
      <c r="L2786" s="29" t="str">
        <f t="shared" si="271"/>
        <v/>
      </c>
      <c r="M2786" s="29" t="str">
        <f t="shared" si="272"/>
        <v/>
      </c>
    </row>
    <row r="2787" spans="3:13" x14ac:dyDescent="0.2">
      <c r="C2787" s="25" t="str">
        <f t="shared" si="268"/>
        <v/>
      </c>
      <c r="E2787" s="622">
        <f t="shared" si="273"/>
        <v>2</v>
      </c>
      <c r="J2787" s="29" t="str">
        <f t="shared" si="269"/>
        <v/>
      </c>
      <c r="K2787" s="29" t="str">
        <f t="shared" si="270"/>
        <v/>
      </c>
      <c r="L2787" s="29" t="str">
        <f t="shared" si="271"/>
        <v/>
      </c>
      <c r="M2787" s="29" t="str">
        <f t="shared" si="272"/>
        <v/>
      </c>
    </row>
    <row r="2788" spans="3:13" x14ac:dyDescent="0.2">
      <c r="C2788" s="25" t="str">
        <f t="shared" si="268"/>
        <v/>
      </c>
      <c r="E2788" s="622">
        <f t="shared" si="273"/>
        <v>2</v>
      </c>
      <c r="J2788" s="29" t="str">
        <f t="shared" si="269"/>
        <v/>
      </c>
      <c r="K2788" s="29" t="str">
        <f t="shared" si="270"/>
        <v/>
      </c>
      <c r="L2788" s="29" t="str">
        <f t="shared" si="271"/>
        <v/>
      </c>
      <c r="M2788" s="29" t="str">
        <f t="shared" si="272"/>
        <v/>
      </c>
    </row>
    <row r="2789" spans="3:13" x14ac:dyDescent="0.2">
      <c r="C2789" s="25" t="str">
        <f t="shared" si="268"/>
        <v/>
      </c>
      <c r="E2789" s="622">
        <f t="shared" si="273"/>
        <v>2</v>
      </c>
      <c r="J2789" s="29" t="str">
        <f t="shared" si="269"/>
        <v/>
      </c>
      <c r="K2789" s="29" t="str">
        <f t="shared" si="270"/>
        <v/>
      </c>
      <c r="L2789" s="29" t="str">
        <f t="shared" si="271"/>
        <v/>
      </c>
      <c r="M2789" s="29" t="str">
        <f t="shared" si="272"/>
        <v/>
      </c>
    </row>
    <row r="2790" spans="3:13" x14ac:dyDescent="0.2">
      <c r="C2790" s="25" t="str">
        <f t="shared" si="268"/>
        <v/>
      </c>
      <c r="E2790" s="622">
        <f t="shared" si="273"/>
        <v>2</v>
      </c>
      <c r="J2790" s="29" t="str">
        <f t="shared" si="269"/>
        <v/>
      </c>
      <c r="K2790" s="29" t="str">
        <f t="shared" si="270"/>
        <v/>
      </c>
      <c r="L2790" s="29" t="str">
        <f t="shared" si="271"/>
        <v/>
      </c>
      <c r="M2790" s="29" t="str">
        <f t="shared" si="272"/>
        <v/>
      </c>
    </row>
    <row r="2791" spans="3:13" x14ac:dyDescent="0.2">
      <c r="C2791" s="25" t="str">
        <f t="shared" si="268"/>
        <v/>
      </c>
      <c r="E2791" s="622">
        <f t="shared" si="273"/>
        <v>2</v>
      </c>
      <c r="J2791" s="29" t="str">
        <f t="shared" si="269"/>
        <v/>
      </c>
      <c r="K2791" s="29" t="str">
        <f t="shared" si="270"/>
        <v/>
      </c>
      <c r="L2791" s="29" t="str">
        <f t="shared" si="271"/>
        <v/>
      </c>
      <c r="M2791" s="29" t="str">
        <f t="shared" si="272"/>
        <v/>
      </c>
    </row>
    <row r="2792" spans="3:13" x14ac:dyDescent="0.2">
      <c r="C2792" s="25" t="str">
        <f t="shared" si="268"/>
        <v/>
      </c>
      <c r="E2792" s="622">
        <f t="shared" si="273"/>
        <v>2</v>
      </c>
      <c r="J2792" s="29" t="str">
        <f t="shared" si="269"/>
        <v/>
      </c>
      <c r="K2792" s="29" t="str">
        <f t="shared" si="270"/>
        <v/>
      </c>
      <c r="L2792" s="29" t="str">
        <f t="shared" si="271"/>
        <v/>
      </c>
      <c r="M2792" s="29" t="str">
        <f t="shared" si="272"/>
        <v/>
      </c>
    </row>
    <row r="2793" spans="3:13" x14ac:dyDescent="0.2">
      <c r="C2793" s="25" t="str">
        <f t="shared" si="268"/>
        <v/>
      </c>
      <c r="E2793" s="622">
        <f t="shared" si="273"/>
        <v>2</v>
      </c>
      <c r="J2793" s="29" t="str">
        <f t="shared" si="269"/>
        <v/>
      </c>
      <c r="K2793" s="29" t="str">
        <f t="shared" si="270"/>
        <v/>
      </c>
      <c r="L2793" s="29" t="str">
        <f t="shared" si="271"/>
        <v/>
      </c>
      <c r="M2793" s="29" t="str">
        <f t="shared" si="272"/>
        <v/>
      </c>
    </row>
    <row r="2794" spans="3:13" x14ac:dyDescent="0.2">
      <c r="C2794" s="25" t="str">
        <f t="shared" si="268"/>
        <v/>
      </c>
      <c r="E2794" s="622">
        <f t="shared" si="273"/>
        <v>2</v>
      </c>
      <c r="J2794" s="29" t="str">
        <f t="shared" si="269"/>
        <v/>
      </c>
      <c r="K2794" s="29" t="str">
        <f t="shared" si="270"/>
        <v/>
      </c>
      <c r="L2794" s="29" t="str">
        <f t="shared" si="271"/>
        <v/>
      </c>
      <c r="M2794" s="29" t="str">
        <f t="shared" si="272"/>
        <v/>
      </c>
    </row>
    <row r="2795" spans="3:13" x14ac:dyDescent="0.2">
      <c r="C2795" s="25" t="str">
        <f t="shared" si="268"/>
        <v/>
      </c>
      <c r="E2795" s="622">
        <f t="shared" si="273"/>
        <v>2</v>
      </c>
      <c r="J2795" s="29" t="str">
        <f t="shared" si="269"/>
        <v/>
      </c>
      <c r="K2795" s="29" t="str">
        <f t="shared" si="270"/>
        <v/>
      </c>
      <c r="L2795" s="29" t="str">
        <f t="shared" si="271"/>
        <v/>
      </c>
      <c r="M2795" s="29" t="str">
        <f t="shared" si="272"/>
        <v/>
      </c>
    </row>
    <row r="2796" spans="3:13" x14ac:dyDescent="0.2">
      <c r="C2796" s="25" t="str">
        <f t="shared" ref="C2796:C2859" si="274">IF(ISERROR(VLOOKUP(A2796,Balance,2,FALSE)),"",VLOOKUP(A2796,Balance,2,FALSE))</f>
        <v/>
      </c>
      <c r="E2796" s="622">
        <f t="shared" si="273"/>
        <v>2</v>
      </c>
      <c r="J2796" s="29" t="str">
        <f t="shared" si="269"/>
        <v/>
      </c>
      <c r="K2796" s="29" t="str">
        <f t="shared" si="270"/>
        <v/>
      </c>
      <c r="L2796" s="29" t="str">
        <f t="shared" si="271"/>
        <v/>
      </c>
      <c r="M2796" s="29" t="str">
        <f t="shared" si="272"/>
        <v/>
      </c>
    </row>
    <row r="2797" spans="3:13" x14ac:dyDescent="0.2">
      <c r="C2797" s="25" t="str">
        <f t="shared" si="274"/>
        <v/>
      </c>
      <c r="E2797" s="622">
        <f t="shared" si="273"/>
        <v>2</v>
      </c>
      <c r="J2797" s="29" t="str">
        <f t="shared" ref="J2797:J2860" si="275">IF($B2797="F",$G2797,"")</f>
        <v/>
      </c>
      <c r="K2797" s="29" t="str">
        <f t="shared" ref="K2797:K2860" si="276">IF($B2797="V",$G2797,"")</f>
        <v/>
      </c>
      <c r="L2797" s="29" t="str">
        <f t="shared" ref="L2797:L2860" si="277">IF($B2797="A",$G2797,"")</f>
        <v/>
      </c>
      <c r="M2797" s="29" t="str">
        <f t="shared" ref="M2797:M2860" si="278">IF($B2797="G",$G2797,"")</f>
        <v/>
      </c>
    </row>
    <row r="2798" spans="3:13" x14ac:dyDescent="0.2">
      <c r="C2798" s="25" t="str">
        <f t="shared" si="274"/>
        <v/>
      </c>
      <c r="E2798" s="622">
        <f t="shared" si="273"/>
        <v>2</v>
      </c>
      <c r="J2798" s="29" t="str">
        <f t="shared" si="275"/>
        <v/>
      </c>
      <c r="K2798" s="29" t="str">
        <f t="shared" si="276"/>
        <v/>
      </c>
      <c r="L2798" s="29" t="str">
        <f t="shared" si="277"/>
        <v/>
      </c>
      <c r="M2798" s="29" t="str">
        <f t="shared" si="278"/>
        <v/>
      </c>
    </row>
    <row r="2799" spans="3:13" x14ac:dyDescent="0.2">
      <c r="C2799" s="25" t="str">
        <f t="shared" si="274"/>
        <v/>
      </c>
      <c r="E2799" s="622">
        <f t="shared" si="273"/>
        <v>2</v>
      </c>
      <c r="J2799" s="29" t="str">
        <f t="shared" si="275"/>
        <v/>
      </c>
      <c r="K2799" s="29" t="str">
        <f t="shared" si="276"/>
        <v/>
      </c>
      <c r="L2799" s="29" t="str">
        <f t="shared" si="277"/>
        <v/>
      </c>
      <c r="M2799" s="29" t="str">
        <f t="shared" si="278"/>
        <v/>
      </c>
    </row>
    <row r="2800" spans="3:13" x14ac:dyDescent="0.2">
      <c r="C2800" s="25" t="str">
        <f t="shared" si="274"/>
        <v/>
      </c>
      <c r="E2800" s="622">
        <f t="shared" si="273"/>
        <v>2</v>
      </c>
      <c r="J2800" s="29" t="str">
        <f t="shared" si="275"/>
        <v/>
      </c>
      <c r="K2800" s="29" t="str">
        <f t="shared" si="276"/>
        <v/>
      </c>
      <c r="L2800" s="29" t="str">
        <f t="shared" si="277"/>
        <v/>
      </c>
      <c r="M2800" s="29" t="str">
        <f t="shared" si="278"/>
        <v/>
      </c>
    </row>
    <row r="2801" spans="3:13" x14ac:dyDescent="0.2">
      <c r="C2801" s="25" t="str">
        <f t="shared" si="274"/>
        <v/>
      </c>
      <c r="E2801" s="622">
        <f t="shared" si="273"/>
        <v>2</v>
      </c>
      <c r="J2801" s="29" t="str">
        <f t="shared" si="275"/>
        <v/>
      </c>
      <c r="K2801" s="29" t="str">
        <f t="shared" si="276"/>
        <v/>
      </c>
      <c r="L2801" s="29" t="str">
        <f t="shared" si="277"/>
        <v/>
      </c>
      <c r="M2801" s="29" t="str">
        <f t="shared" si="278"/>
        <v/>
      </c>
    </row>
    <row r="2802" spans="3:13" x14ac:dyDescent="0.2">
      <c r="C2802" s="25" t="str">
        <f t="shared" si="274"/>
        <v/>
      </c>
      <c r="E2802" s="622">
        <f t="shared" ref="E2802:E2865" si="279">IF(MID(D2802,6,3)="000",1,2)</f>
        <v>2</v>
      </c>
      <c r="J2802" s="29" t="str">
        <f t="shared" si="275"/>
        <v/>
      </c>
      <c r="K2802" s="29" t="str">
        <f t="shared" si="276"/>
        <v/>
      </c>
      <c r="L2802" s="29" t="str">
        <f t="shared" si="277"/>
        <v/>
      </c>
      <c r="M2802" s="29" t="str">
        <f t="shared" si="278"/>
        <v/>
      </c>
    </row>
    <row r="2803" spans="3:13" x14ac:dyDescent="0.2">
      <c r="C2803" s="25" t="str">
        <f t="shared" si="274"/>
        <v/>
      </c>
      <c r="E2803" s="622">
        <f t="shared" si="279"/>
        <v>2</v>
      </c>
      <c r="J2803" s="29" t="str">
        <f t="shared" si="275"/>
        <v/>
      </c>
      <c r="K2803" s="29" t="str">
        <f t="shared" si="276"/>
        <v/>
      </c>
      <c r="L2803" s="29" t="str">
        <f t="shared" si="277"/>
        <v/>
      </c>
      <c r="M2803" s="29" t="str">
        <f t="shared" si="278"/>
        <v/>
      </c>
    </row>
    <row r="2804" spans="3:13" x14ac:dyDescent="0.2">
      <c r="C2804" s="25" t="str">
        <f t="shared" si="274"/>
        <v/>
      </c>
      <c r="E2804" s="622">
        <f t="shared" si="279"/>
        <v>2</v>
      </c>
      <c r="J2804" s="29" t="str">
        <f t="shared" si="275"/>
        <v/>
      </c>
      <c r="K2804" s="29" t="str">
        <f t="shared" si="276"/>
        <v/>
      </c>
      <c r="L2804" s="29" t="str">
        <f t="shared" si="277"/>
        <v/>
      </c>
      <c r="M2804" s="29" t="str">
        <f t="shared" si="278"/>
        <v/>
      </c>
    </row>
    <row r="2805" spans="3:13" x14ac:dyDescent="0.2">
      <c r="C2805" s="25" t="str">
        <f t="shared" si="274"/>
        <v/>
      </c>
      <c r="E2805" s="622">
        <f t="shared" si="279"/>
        <v>2</v>
      </c>
      <c r="J2805" s="29" t="str">
        <f t="shared" si="275"/>
        <v/>
      </c>
      <c r="K2805" s="29" t="str">
        <f t="shared" si="276"/>
        <v/>
      </c>
      <c r="L2805" s="29" t="str">
        <f t="shared" si="277"/>
        <v/>
      </c>
      <c r="M2805" s="29" t="str">
        <f t="shared" si="278"/>
        <v/>
      </c>
    </row>
    <row r="2806" spans="3:13" x14ac:dyDescent="0.2">
      <c r="C2806" s="25" t="str">
        <f t="shared" si="274"/>
        <v/>
      </c>
      <c r="E2806" s="622">
        <f t="shared" si="279"/>
        <v>2</v>
      </c>
      <c r="J2806" s="29" t="str">
        <f t="shared" si="275"/>
        <v/>
      </c>
      <c r="K2806" s="29" t="str">
        <f t="shared" si="276"/>
        <v/>
      </c>
      <c r="L2806" s="29" t="str">
        <f t="shared" si="277"/>
        <v/>
      </c>
      <c r="M2806" s="29" t="str">
        <f t="shared" si="278"/>
        <v/>
      </c>
    </row>
    <row r="2807" spans="3:13" x14ac:dyDescent="0.2">
      <c r="C2807" s="25" t="str">
        <f t="shared" si="274"/>
        <v/>
      </c>
      <c r="E2807" s="622">
        <f t="shared" si="279"/>
        <v>2</v>
      </c>
      <c r="J2807" s="29" t="str">
        <f t="shared" si="275"/>
        <v/>
      </c>
      <c r="K2807" s="29" t="str">
        <f t="shared" si="276"/>
        <v/>
      </c>
      <c r="L2807" s="29" t="str">
        <f t="shared" si="277"/>
        <v/>
      </c>
      <c r="M2807" s="29" t="str">
        <f t="shared" si="278"/>
        <v/>
      </c>
    </row>
    <row r="2808" spans="3:13" x14ac:dyDescent="0.2">
      <c r="C2808" s="25" t="str">
        <f t="shared" si="274"/>
        <v/>
      </c>
      <c r="E2808" s="622">
        <f t="shared" si="279"/>
        <v>2</v>
      </c>
      <c r="J2808" s="29" t="str">
        <f t="shared" si="275"/>
        <v/>
      </c>
      <c r="K2808" s="29" t="str">
        <f t="shared" si="276"/>
        <v/>
      </c>
      <c r="L2808" s="29" t="str">
        <f t="shared" si="277"/>
        <v/>
      </c>
      <c r="M2808" s="29" t="str">
        <f t="shared" si="278"/>
        <v/>
      </c>
    </row>
    <row r="2809" spans="3:13" x14ac:dyDescent="0.2">
      <c r="C2809" s="25" t="str">
        <f t="shared" si="274"/>
        <v/>
      </c>
      <c r="E2809" s="622">
        <f t="shared" si="279"/>
        <v>2</v>
      </c>
      <c r="J2809" s="29" t="str">
        <f t="shared" si="275"/>
        <v/>
      </c>
      <c r="K2809" s="29" t="str">
        <f t="shared" si="276"/>
        <v/>
      </c>
      <c r="L2809" s="29" t="str">
        <f t="shared" si="277"/>
        <v/>
      </c>
      <c r="M2809" s="29" t="str">
        <f t="shared" si="278"/>
        <v/>
      </c>
    </row>
    <row r="2810" spans="3:13" x14ac:dyDescent="0.2">
      <c r="C2810" s="25" t="str">
        <f t="shared" si="274"/>
        <v/>
      </c>
      <c r="E2810" s="622">
        <f t="shared" si="279"/>
        <v>2</v>
      </c>
      <c r="J2810" s="29" t="str">
        <f t="shared" si="275"/>
        <v/>
      </c>
      <c r="K2810" s="29" t="str">
        <f t="shared" si="276"/>
        <v/>
      </c>
      <c r="L2810" s="29" t="str">
        <f t="shared" si="277"/>
        <v/>
      </c>
      <c r="M2810" s="29" t="str">
        <f t="shared" si="278"/>
        <v/>
      </c>
    </row>
    <row r="2811" spans="3:13" x14ac:dyDescent="0.2">
      <c r="C2811" s="25" t="str">
        <f t="shared" si="274"/>
        <v/>
      </c>
      <c r="E2811" s="622">
        <f t="shared" si="279"/>
        <v>2</v>
      </c>
      <c r="J2811" s="29" t="str">
        <f t="shared" si="275"/>
        <v/>
      </c>
      <c r="K2811" s="29" t="str">
        <f t="shared" si="276"/>
        <v/>
      </c>
      <c r="L2811" s="29" t="str">
        <f t="shared" si="277"/>
        <v/>
      </c>
      <c r="M2811" s="29" t="str">
        <f t="shared" si="278"/>
        <v/>
      </c>
    </row>
    <row r="2812" spans="3:13" x14ac:dyDescent="0.2">
      <c r="C2812" s="25" t="str">
        <f t="shared" si="274"/>
        <v/>
      </c>
      <c r="E2812" s="622">
        <f t="shared" si="279"/>
        <v>2</v>
      </c>
      <c r="J2812" s="29" t="str">
        <f t="shared" si="275"/>
        <v/>
      </c>
      <c r="K2812" s="29" t="str">
        <f t="shared" si="276"/>
        <v/>
      </c>
      <c r="L2812" s="29" t="str">
        <f t="shared" si="277"/>
        <v/>
      </c>
      <c r="M2812" s="29" t="str">
        <f t="shared" si="278"/>
        <v/>
      </c>
    </row>
    <row r="2813" spans="3:13" x14ac:dyDescent="0.2">
      <c r="C2813" s="25" t="str">
        <f t="shared" si="274"/>
        <v/>
      </c>
      <c r="E2813" s="622">
        <f t="shared" si="279"/>
        <v>2</v>
      </c>
      <c r="J2813" s="29" t="str">
        <f t="shared" si="275"/>
        <v/>
      </c>
      <c r="K2813" s="29" t="str">
        <f t="shared" si="276"/>
        <v/>
      </c>
      <c r="L2813" s="29" t="str">
        <f t="shared" si="277"/>
        <v/>
      </c>
      <c r="M2813" s="29" t="str">
        <f t="shared" si="278"/>
        <v/>
      </c>
    </row>
    <row r="2814" spans="3:13" x14ac:dyDescent="0.2">
      <c r="C2814" s="25" t="str">
        <f t="shared" si="274"/>
        <v/>
      </c>
      <c r="E2814" s="622">
        <f t="shared" si="279"/>
        <v>2</v>
      </c>
      <c r="J2814" s="29" t="str">
        <f t="shared" si="275"/>
        <v/>
      </c>
      <c r="K2814" s="29" t="str">
        <f t="shared" si="276"/>
        <v/>
      </c>
      <c r="L2814" s="29" t="str">
        <f t="shared" si="277"/>
        <v/>
      </c>
      <c r="M2814" s="29" t="str">
        <f t="shared" si="278"/>
        <v/>
      </c>
    </row>
    <row r="2815" spans="3:13" x14ac:dyDescent="0.2">
      <c r="C2815" s="25" t="str">
        <f t="shared" si="274"/>
        <v/>
      </c>
      <c r="E2815" s="622">
        <f t="shared" si="279"/>
        <v>2</v>
      </c>
      <c r="J2815" s="29" t="str">
        <f t="shared" si="275"/>
        <v/>
      </c>
      <c r="K2815" s="29" t="str">
        <f t="shared" si="276"/>
        <v/>
      </c>
      <c r="L2815" s="29" t="str">
        <f t="shared" si="277"/>
        <v/>
      </c>
      <c r="M2815" s="29" t="str">
        <f t="shared" si="278"/>
        <v/>
      </c>
    </row>
    <row r="2816" spans="3:13" x14ac:dyDescent="0.2">
      <c r="C2816" s="25" t="str">
        <f t="shared" si="274"/>
        <v/>
      </c>
      <c r="E2816" s="622">
        <f t="shared" si="279"/>
        <v>2</v>
      </c>
      <c r="J2816" s="29" t="str">
        <f t="shared" si="275"/>
        <v/>
      </c>
      <c r="K2816" s="29" t="str">
        <f t="shared" si="276"/>
        <v/>
      </c>
      <c r="L2816" s="29" t="str">
        <f t="shared" si="277"/>
        <v/>
      </c>
      <c r="M2816" s="29" t="str">
        <f t="shared" si="278"/>
        <v/>
      </c>
    </row>
    <row r="2817" spans="3:13" x14ac:dyDescent="0.2">
      <c r="C2817" s="25" t="str">
        <f t="shared" si="274"/>
        <v/>
      </c>
      <c r="E2817" s="622">
        <f t="shared" si="279"/>
        <v>2</v>
      </c>
      <c r="J2817" s="29" t="str">
        <f t="shared" si="275"/>
        <v/>
      </c>
      <c r="K2817" s="29" t="str">
        <f t="shared" si="276"/>
        <v/>
      </c>
      <c r="L2817" s="29" t="str">
        <f t="shared" si="277"/>
        <v/>
      </c>
      <c r="M2817" s="29" t="str">
        <f t="shared" si="278"/>
        <v/>
      </c>
    </row>
    <row r="2818" spans="3:13" x14ac:dyDescent="0.2">
      <c r="C2818" s="25" t="str">
        <f t="shared" si="274"/>
        <v/>
      </c>
      <c r="E2818" s="622">
        <f t="shared" si="279"/>
        <v>2</v>
      </c>
      <c r="J2818" s="29" t="str">
        <f t="shared" si="275"/>
        <v/>
      </c>
      <c r="K2818" s="29" t="str">
        <f t="shared" si="276"/>
        <v/>
      </c>
      <c r="L2818" s="29" t="str">
        <f t="shared" si="277"/>
        <v/>
      </c>
      <c r="M2818" s="29" t="str">
        <f t="shared" si="278"/>
        <v/>
      </c>
    </row>
    <row r="2819" spans="3:13" x14ac:dyDescent="0.2">
      <c r="C2819" s="25" t="str">
        <f t="shared" si="274"/>
        <v/>
      </c>
      <c r="E2819" s="622">
        <f t="shared" si="279"/>
        <v>2</v>
      </c>
      <c r="J2819" s="29" t="str">
        <f t="shared" si="275"/>
        <v/>
      </c>
      <c r="K2819" s="29" t="str">
        <f t="shared" si="276"/>
        <v/>
      </c>
      <c r="L2819" s="29" t="str">
        <f t="shared" si="277"/>
        <v/>
      </c>
      <c r="M2819" s="29" t="str">
        <f t="shared" si="278"/>
        <v/>
      </c>
    </row>
    <row r="2820" spans="3:13" x14ac:dyDescent="0.2">
      <c r="C2820" s="25" t="str">
        <f t="shared" si="274"/>
        <v/>
      </c>
      <c r="E2820" s="622">
        <f t="shared" si="279"/>
        <v>2</v>
      </c>
      <c r="J2820" s="29" t="str">
        <f t="shared" si="275"/>
        <v/>
      </c>
      <c r="K2820" s="29" t="str">
        <f t="shared" si="276"/>
        <v/>
      </c>
      <c r="L2820" s="29" t="str">
        <f t="shared" si="277"/>
        <v/>
      </c>
      <c r="M2820" s="29" t="str">
        <f t="shared" si="278"/>
        <v/>
      </c>
    </row>
    <row r="2821" spans="3:13" x14ac:dyDescent="0.2">
      <c r="C2821" s="25" t="str">
        <f t="shared" si="274"/>
        <v/>
      </c>
      <c r="E2821" s="622">
        <f t="shared" si="279"/>
        <v>2</v>
      </c>
      <c r="J2821" s="29" t="str">
        <f t="shared" si="275"/>
        <v/>
      </c>
      <c r="K2821" s="29" t="str">
        <f t="shared" si="276"/>
        <v/>
      </c>
      <c r="L2821" s="29" t="str">
        <f t="shared" si="277"/>
        <v/>
      </c>
      <c r="M2821" s="29" t="str">
        <f t="shared" si="278"/>
        <v/>
      </c>
    </row>
    <row r="2822" spans="3:13" x14ac:dyDescent="0.2">
      <c r="C2822" s="25" t="str">
        <f t="shared" si="274"/>
        <v/>
      </c>
      <c r="E2822" s="622">
        <f t="shared" si="279"/>
        <v>2</v>
      </c>
      <c r="J2822" s="29" t="str">
        <f t="shared" si="275"/>
        <v/>
      </c>
      <c r="K2822" s="29" t="str">
        <f t="shared" si="276"/>
        <v/>
      </c>
      <c r="L2822" s="29" t="str">
        <f t="shared" si="277"/>
        <v/>
      </c>
      <c r="M2822" s="29" t="str">
        <f t="shared" si="278"/>
        <v/>
      </c>
    </row>
    <row r="2823" spans="3:13" x14ac:dyDescent="0.2">
      <c r="C2823" s="25" t="str">
        <f t="shared" si="274"/>
        <v/>
      </c>
      <c r="E2823" s="622">
        <f t="shared" si="279"/>
        <v>2</v>
      </c>
      <c r="J2823" s="29" t="str">
        <f t="shared" si="275"/>
        <v/>
      </c>
      <c r="K2823" s="29" t="str">
        <f t="shared" si="276"/>
        <v/>
      </c>
      <c r="L2823" s="29" t="str">
        <f t="shared" si="277"/>
        <v/>
      </c>
      <c r="M2823" s="29" t="str">
        <f t="shared" si="278"/>
        <v/>
      </c>
    </row>
    <row r="2824" spans="3:13" x14ac:dyDescent="0.2">
      <c r="C2824" s="25" t="str">
        <f t="shared" si="274"/>
        <v/>
      </c>
      <c r="E2824" s="622">
        <f t="shared" si="279"/>
        <v>2</v>
      </c>
      <c r="J2824" s="29" t="str">
        <f t="shared" si="275"/>
        <v/>
      </c>
      <c r="K2824" s="29" t="str">
        <f t="shared" si="276"/>
        <v/>
      </c>
      <c r="L2824" s="29" t="str">
        <f t="shared" si="277"/>
        <v/>
      </c>
      <c r="M2824" s="29" t="str">
        <f t="shared" si="278"/>
        <v/>
      </c>
    </row>
    <row r="2825" spans="3:13" x14ac:dyDescent="0.2">
      <c r="C2825" s="25" t="str">
        <f t="shared" si="274"/>
        <v/>
      </c>
      <c r="E2825" s="622">
        <f t="shared" si="279"/>
        <v>2</v>
      </c>
      <c r="J2825" s="29" t="str">
        <f t="shared" si="275"/>
        <v/>
      </c>
      <c r="K2825" s="29" t="str">
        <f t="shared" si="276"/>
        <v/>
      </c>
      <c r="L2825" s="29" t="str">
        <f t="shared" si="277"/>
        <v/>
      </c>
      <c r="M2825" s="29" t="str">
        <f t="shared" si="278"/>
        <v/>
      </c>
    </row>
    <row r="2826" spans="3:13" x14ac:dyDescent="0.2">
      <c r="C2826" s="25" t="str">
        <f t="shared" si="274"/>
        <v/>
      </c>
      <c r="E2826" s="622">
        <f t="shared" si="279"/>
        <v>2</v>
      </c>
      <c r="J2826" s="29" t="str">
        <f t="shared" si="275"/>
        <v/>
      </c>
      <c r="K2826" s="29" t="str">
        <f t="shared" si="276"/>
        <v/>
      </c>
      <c r="L2826" s="29" t="str">
        <f t="shared" si="277"/>
        <v/>
      </c>
      <c r="M2826" s="29" t="str">
        <f t="shared" si="278"/>
        <v/>
      </c>
    </row>
    <row r="2827" spans="3:13" x14ac:dyDescent="0.2">
      <c r="C2827" s="25" t="str">
        <f t="shared" si="274"/>
        <v/>
      </c>
      <c r="E2827" s="622">
        <f t="shared" si="279"/>
        <v>2</v>
      </c>
      <c r="J2827" s="29" t="str">
        <f t="shared" si="275"/>
        <v/>
      </c>
      <c r="K2827" s="29" t="str">
        <f t="shared" si="276"/>
        <v/>
      </c>
      <c r="L2827" s="29" t="str">
        <f t="shared" si="277"/>
        <v/>
      </c>
      <c r="M2827" s="29" t="str">
        <f t="shared" si="278"/>
        <v/>
      </c>
    </row>
    <row r="2828" spans="3:13" x14ac:dyDescent="0.2">
      <c r="C2828" s="25" t="str">
        <f t="shared" si="274"/>
        <v/>
      </c>
      <c r="E2828" s="622">
        <f t="shared" si="279"/>
        <v>2</v>
      </c>
      <c r="J2828" s="29" t="str">
        <f t="shared" si="275"/>
        <v/>
      </c>
      <c r="K2828" s="29" t="str">
        <f t="shared" si="276"/>
        <v/>
      </c>
      <c r="L2828" s="29" t="str">
        <f t="shared" si="277"/>
        <v/>
      </c>
      <c r="M2828" s="29" t="str">
        <f t="shared" si="278"/>
        <v/>
      </c>
    </row>
    <row r="2829" spans="3:13" x14ac:dyDescent="0.2">
      <c r="C2829" s="25" t="str">
        <f t="shared" si="274"/>
        <v/>
      </c>
      <c r="E2829" s="622">
        <f t="shared" si="279"/>
        <v>2</v>
      </c>
      <c r="J2829" s="29" t="str">
        <f t="shared" si="275"/>
        <v/>
      </c>
      <c r="K2829" s="29" t="str">
        <f t="shared" si="276"/>
        <v/>
      </c>
      <c r="L2829" s="29" t="str">
        <f t="shared" si="277"/>
        <v/>
      </c>
      <c r="M2829" s="29" t="str">
        <f t="shared" si="278"/>
        <v/>
      </c>
    </row>
    <row r="2830" spans="3:13" x14ac:dyDescent="0.2">
      <c r="C2830" s="25" t="str">
        <f t="shared" si="274"/>
        <v/>
      </c>
      <c r="E2830" s="622">
        <f t="shared" si="279"/>
        <v>2</v>
      </c>
      <c r="J2830" s="29" t="str">
        <f t="shared" si="275"/>
        <v/>
      </c>
      <c r="K2830" s="29" t="str">
        <f t="shared" si="276"/>
        <v/>
      </c>
      <c r="L2830" s="29" t="str">
        <f t="shared" si="277"/>
        <v/>
      </c>
      <c r="M2830" s="29" t="str">
        <f t="shared" si="278"/>
        <v/>
      </c>
    </row>
    <row r="2831" spans="3:13" x14ac:dyDescent="0.2">
      <c r="C2831" s="25" t="str">
        <f t="shared" si="274"/>
        <v/>
      </c>
      <c r="E2831" s="622">
        <f t="shared" si="279"/>
        <v>2</v>
      </c>
      <c r="J2831" s="29" t="str">
        <f t="shared" si="275"/>
        <v/>
      </c>
      <c r="K2831" s="29" t="str">
        <f t="shared" si="276"/>
        <v/>
      </c>
      <c r="L2831" s="29" t="str">
        <f t="shared" si="277"/>
        <v/>
      </c>
      <c r="M2831" s="29" t="str">
        <f t="shared" si="278"/>
        <v/>
      </c>
    </row>
    <row r="2832" spans="3:13" x14ac:dyDescent="0.2">
      <c r="C2832" s="25" t="str">
        <f t="shared" si="274"/>
        <v/>
      </c>
      <c r="E2832" s="622">
        <f t="shared" si="279"/>
        <v>2</v>
      </c>
      <c r="J2832" s="29" t="str">
        <f t="shared" si="275"/>
        <v/>
      </c>
      <c r="K2832" s="29" t="str">
        <f t="shared" si="276"/>
        <v/>
      </c>
      <c r="L2832" s="29" t="str">
        <f t="shared" si="277"/>
        <v/>
      </c>
      <c r="M2832" s="29" t="str">
        <f t="shared" si="278"/>
        <v/>
      </c>
    </row>
    <row r="2833" spans="3:13" x14ac:dyDescent="0.2">
      <c r="C2833" s="25" t="str">
        <f t="shared" si="274"/>
        <v/>
      </c>
      <c r="E2833" s="622">
        <f t="shared" si="279"/>
        <v>2</v>
      </c>
      <c r="J2833" s="29" t="str">
        <f t="shared" si="275"/>
        <v/>
      </c>
      <c r="K2833" s="29" t="str">
        <f t="shared" si="276"/>
        <v/>
      </c>
      <c r="L2833" s="29" t="str">
        <f t="shared" si="277"/>
        <v/>
      </c>
      <c r="M2833" s="29" t="str">
        <f t="shared" si="278"/>
        <v/>
      </c>
    </row>
    <row r="2834" spans="3:13" x14ac:dyDescent="0.2">
      <c r="C2834" s="25" t="str">
        <f t="shared" si="274"/>
        <v/>
      </c>
      <c r="E2834" s="622">
        <f t="shared" si="279"/>
        <v>2</v>
      </c>
      <c r="J2834" s="29" t="str">
        <f t="shared" si="275"/>
        <v/>
      </c>
      <c r="K2834" s="29" t="str">
        <f t="shared" si="276"/>
        <v/>
      </c>
      <c r="L2834" s="29" t="str">
        <f t="shared" si="277"/>
        <v/>
      </c>
      <c r="M2834" s="29" t="str">
        <f t="shared" si="278"/>
        <v/>
      </c>
    </row>
    <row r="2835" spans="3:13" x14ac:dyDescent="0.2">
      <c r="C2835" s="25" t="str">
        <f t="shared" si="274"/>
        <v/>
      </c>
      <c r="E2835" s="622">
        <f t="shared" si="279"/>
        <v>2</v>
      </c>
      <c r="J2835" s="29" t="str">
        <f t="shared" si="275"/>
        <v/>
      </c>
      <c r="K2835" s="29" t="str">
        <f t="shared" si="276"/>
        <v/>
      </c>
      <c r="L2835" s="29" t="str">
        <f t="shared" si="277"/>
        <v/>
      </c>
      <c r="M2835" s="29" t="str">
        <f t="shared" si="278"/>
        <v/>
      </c>
    </row>
    <row r="2836" spans="3:13" x14ac:dyDescent="0.2">
      <c r="C2836" s="25" t="str">
        <f t="shared" si="274"/>
        <v/>
      </c>
      <c r="E2836" s="622">
        <f t="shared" si="279"/>
        <v>2</v>
      </c>
      <c r="J2836" s="29" t="str">
        <f t="shared" si="275"/>
        <v/>
      </c>
      <c r="K2836" s="29" t="str">
        <f t="shared" si="276"/>
        <v/>
      </c>
      <c r="L2836" s="29" t="str">
        <f t="shared" si="277"/>
        <v/>
      </c>
      <c r="M2836" s="29" t="str">
        <f t="shared" si="278"/>
        <v/>
      </c>
    </row>
    <row r="2837" spans="3:13" x14ac:dyDescent="0.2">
      <c r="C2837" s="25" t="str">
        <f t="shared" si="274"/>
        <v/>
      </c>
      <c r="E2837" s="622">
        <f t="shared" si="279"/>
        <v>2</v>
      </c>
      <c r="J2837" s="29" t="str">
        <f t="shared" si="275"/>
        <v/>
      </c>
      <c r="K2837" s="29" t="str">
        <f t="shared" si="276"/>
        <v/>
      </c>
      <c r="L2837" s="29" t="str">
        <f t="shared" si="277"/>
        <v/>
      </c>
      <c r="M2837" s="29" t="str">
        <f t="shared" si="278"/>
        <v/>
      </c>
    </row>
    <row r="2838" spans="3:13" x14ac:dyDescent="0.2">
      <c r="C2838" s="25" t="str">
        <f t="shared" si="274"/>
        <v/>
      </c>
      <c r="E2838" s="622">
        <f t="shared" si="279"/>
        <v>2</v>
      </c>
      <c r="J2838" s="29" t="str">
        <f t="shared" si="275"/>
        <v/>
      </c>
      <c r="K2838" s="29" t="str">
        <f t="shared" si="276"/>
        <v/>
      </c>
      <c r="L2838" s="29" t="str">
        <f t="shared" si="277"/>
        <v/>
      </c>
      <c r="M2838" s="29" t="str">
        <f t="shared" si="278"/>
        <v/>
      </c>
    </row>
    <row r="2839" spans="3:13" x14ac:dyDescent="0.2">
      <c r="C2839" s="25" t="str">
        <f t="shared" si="274"/>
        <v/>
      </c>
      <c r="E2839" s="622">
        <f t="shared" si="279"/>
        <v>2</v>
      </c>
      <c r="J2839" s="29" t="str">
        <f t="shared" si="275"/>
        <v/>
      </c>
      <c r="K2839" s="29" t="str">
        <f t="shared" si="276"/>
        <v/>
      </c>
      <c r="L2839" s="29" t="str">
        <f t="shared" si="277"/>
        <v/>
      </c>
      <c r="M2839" s="29" t="str">
        <f t="shared" si="278"/>
        <v/>
      </c>
    </row>
    <row r="2840" spans="3:13" x14ac:dyDescent="0.2">
      <c r="C2840" s="25" t="str">
        <f t="shared" si="274"/>
        <v/>
      </c>
      <c r="E2840" s="622">
        <f t="shared" si="279"/>
        <v>2</v>
      </c>
      <c r="J2840" s="29" t="str">
        <f t="shared" si="275"/>
        <v/>
      </c>
      <c r="K2840" s="29" t="str">
        <f t="shared" si="276"/>
        <v/>
      </c>
      <c r="L2840" s="29" t="str">
        <f t="shared" si="277"/>
        <v/>
      </c>
      <c r="M2840" s="29" t="str">
        <f t="shared" si="278"/>
        <v/>
      </c>
    </row>
    <row r="2841" spans="3:13" x14ac:dyDescent="0.2">
      <c r="C2841" s="25" t="str">
        <f t="shared" si="274"/>
        <v/>
      </c>
      <c r="E2841" s="622">
        <f t="shared" si="279"/>
        <v>2</v>
      </c>
      <c r="J2841" s="29" t="str">
        <f t="shared" si="275"/>
        <v/>
      </c>
      <c r="K2841" s="29" t="str">
        <f t="shared" si="276"/>
        <v/>
      </c>
      <c r="L2841" s="29" t="str">
        <f t="shared" si="277"/>
        <v/>
      </c>
      <c r="M2841" s="29" t="str">
        <f t="shared" si="278"/>
        <v/>
      </c>
    </row>
    <row r="2842" spans="3:13" x14ac:dyDescent="0.2">
      <c r="C2842" s="25" t="str">
        <f t="shared" si="274"/>
        <v/>
      </c>
      <c r="E2842" s="622">
        <f t="shared" si="279"/>
        <v>2</v>
      </c>
      <c r="J2842" s="29" t="str">
        <f t="shared" si="275"/>
        <v/>
      </c>
      <c r="K2842" s="29" t="str">
        <f t="shared" si="276"/>
        <v/>
      </c>
      <c r="L2842" s="29" t="str">
        <f t="shared" si="277"/>
        <v/>
      </c>
      <c r="M2842" s="29" t="str">
        <f t="shared" si="278"/>
        <v/>
      </c>
    </row>
    <row r="2843" spans="3:13" x14ac:dyDescent="0.2">
      <c r="C2843" s="25" t="str">
        <f t="shared" si="274"/>
        <v/>
      </c>
      <c r="E2843" s="622">
        <f t="shared" si="279"/>
        <v>2</v>
      </c>
      <c r="J2843" s="29" t="str">
        <f t="shared" si="275"/>
        <v/>
      </c>
      <c r="K2843" s="29" t="str">
        <f t="shared" si="276"/>
        <v/>
      </c>
      <c r="L2843" s="29" t="str">
        <f t="shared" si="277"/>
        <v/>
      </c>
      <c r="M2843" s="29" t="str">
        <f t="shared" si="278"/>
        <v/>
      </c>
    </row>
    <row r="2844" spans="3:13" x14ac:dyDescent="0.2">
      <c r="C2844" s="25" t="str">
        <f t="shared" si="274"/>
        <v/>
      </c>
      <c r="E2844" s="622">
        <f t="shared" si="279"/>
        <v>2</v>
      </c>
      <c r="J2844" s="29" t="str">
        <f t="shared" si="275"/>
        <v/>
      </c>
      <c r="K2844" s="29" t="str">
        <f t="shared" si="276"/>
        <v/>
      </c>
      <c r="L2844" s="29" t="str">
        <f t="shared" si="277"/>
        <v/>
      </c>
      <c r="M2844" s="29" t="str">
        <f t="shared" si="278"/>
        <v/>
      </c>
    </row>
    <row r="2845" spans="3:13" x14ac:dyDescent="0.2">
      <c r="C2845" s="25" t="str">
        <f t="shared" si="274"/>
        <v/>
      </c>
      <c r="E2845" s="622">
        <f t="shared" si="279"/>
        <v>2</v>
      </c>
      <c r="J2845" s="29" t="str">
        <f t="shared" si="275"/>
        <v/>
      </c>
      <c r="K2845" s="29" t="str">
        <f t="shared" si="276"/>
        <v/>
      </c>
      <c r="L2845" s="29" t="str">
        <f t="shared" si="277"/>
        <v/>
      </c>
      <c r="M2845" s="29" t="str">
        <f t="shared" si="278"/>
        <v/>
      </c>
    </row>
    <row r="2846" spans="3:13" x14ac:dyDescent="0.2">
      <c r="C2846" s="25" t="str">
        <f t="shared" si="274"/>
        <v/>
      </c>
      <c r="E2846" s="622">
        <f t="shared" si="279"/>
        <v>2</v>
      </c>
      <c r="J2846" s="29" t="str">
        <f t="shared" si="275"/>
        <v/>
      </c>
      <c r="K2846" s="29" t="str">
        <f t="shared" si="276"/>
        <v/>
      </c>
      <c r="L2846" s="29" t="str">
        <f t="shared" si="277"/>
        <v/>
      </c>
      <c r="M2846" s="29" t="str">
        <f t="shared" si="278"/>
        <v/>
      </c>
    </row>
    <row r="2847" spans="3:13" x14ac:dyDescent="0.2">
      <c r="C2847" s="25" t="str">
        <f t="shared" si="274"/>
        <v/>
      </c>
      <c r="E2847" s="622">
        <f t="shared" si="279"/>
        <v>2</v>
      </c>
      <c r="J2847" s="29" t="str">
        <f t="shared" si="275"/>
        <v/>
      </c>
      <c r="K2847" s="29" t="str">
        <f t="shared" si="276"/>
        <v/>
      </c>
      <c r="L2847" s="29" t="str">
        <f t="shared" si="277"/>
        <v/>
      </c>
      <c r="M2847" s="29" t="str">
        <f t="shared" si="278"/>
        <v/>
      </c>
    </row>
    <row r="2848" spans="3:13" x14ac:dyDescent="0.2">
      <c r="C2848" s="25" t="str">
        <f t="shared" si="274"/>
        <v/>
      </c>
      <c r="E2848" s="622">
        <f t="shared" si="279"/>
        <v>2</v>
      </c>
      <c r="J2848" s="29" t="str">
        <f t="shared" si="275"/>
        <v/>
      </c>
      <c r="K2848" s="29" t="str">
        <f t="shared" si="276"/>
        <v/>
      </c>
      <c r="L2848" s="29" t="str">
        <f t="shared" si="277"/>
        <v/>
      </c>
      <c r="M2848" s="29" t="str">
        <f t="shared" si="278"/>
        <v/>
      </c>
    </row>
    <row r="2849" spans="3:13" x14ac:dyDescent="0.2">
      <c r="C2849" s="25" t="str">
        <f t="shared" si="274"/>
        <v/>
      </c>
      <c r="E2849" s="622">
        <f t="shared" si="279"/>
        <v>2</v>
      </c>
      <c r="J2849" s="29" t="str">
        <f t="shared" si="275"/>
        <v/>
      </c>
      <c r="K2849" s="29" t="str">
        <f t="shared" si="276"/>
        <v/>
      </c>
      <c r="L2849" s="29" t="str">
        <f t="shared" si="277"/>
        <v/>
      </c>
      <c r="M2849" s="29" t="str">
        <f t="shared" si="278"/>
        <v/>
      </c>
    </row>
    <row r="2850" spans="3:13" x14ac:dyDescent="0.2">
      <c r="C2850" s="25" t="str">
        <f t="shared" si="274"/>
        <v/>
      </c>
      <c r="E2850" s="622">
        <f t="shared" si="279"/>
        <v>2</v>
      </c>
      <c r="J2850" s="29" t="str">
        <f t="shared" si="275"/>
        <v/>
      </c>
      <c r="K2850" s="29" t="str">
        <f t="shared" si="276"/>
        <v/>
      </c>
      <c r="L2850" s="29" t="str">
        <f t="shared" si="277"/>
        <v/>
      </c>
      <c r="M2850" s="29" t="str">
        <f t="shared" si="278"/>
        <v/>
      </c>
    </row>
    <row r="2851" spans="3:13" x14ac:dyDescent="0.2">
      <c r="C2851" s="25" t="str">
        <f t="shared" si="274"/>
        <v/>
      </c>
      <c r="E2851" s="622">
        <f t="shared" si="279"/>
        <v>2</v>
      </c>
      <c r="J2851" s="29" t="str">
        <f t="shared" si="275"/>
        <v/>
      </c>
      <c r="K2851" s="29" t="str">
        <f t="shared" si="276"/>
        <v/>
      </c>
      <c r="L2851" s="29" t="str">
        <f t="shared" si="277"/>
        <v/>
      </c>
      <c r="M2851" s="29" t="str">
        <f t="shared" si="278"/>
        <v/>
      </c>
    </row>
    <row r="2852" spans="3:13" x14ac:dyDescent="0.2">
      <c r="C2852" s="25" t="str">
        <f t="shared" si="274"/>
        <v/>
      </c>
      <c r="E2852" s="622">
        <f t="shared" si="279"/>
        <v>2</v>
      </c>
      <c r="J2852" s="29" t="str">
        <f t="shared" si="275"/>
        <v/>
      </c>
      <c r="K2852" s="29" t="str">
        <f t="shared" si="276"/>
        <v/>
      </c>
      <c r="L2852" s="29" t="str">
        <f t="shared" si="277"/>
        <v/>
      </c>
      <c r="M2852" s="29" t="str">
        <f t="shared" si="278"/>
        <v/>
      </c>
    </row>
    <row r="2853" spans="3:13" x14ac:dyDescent="0.2">
      <c r="C2853" s="25" t="str">
        <f t="shared" si="274"/>
        <v/>
      </c>
      <c r="E2853" s="622">
        <f t="shared" si="279"/>
        <v>2</v>
      </c>
      <c r="J2853" s="29" t="str">
        <f t="shared" si="275"/>
        <v/>
      </c>
      <c r="K2853" s="29" t="str">
        <f t="shared" si="276"/>
        <v/>
      </c>
      <c r="L2853" s="29" t="str">
        <f t="shared" si="277"/>
        <v/>
      </c>
      <c r="M2853" s="29" t="str">
        <f t="shared" si="278"/>
        <v/>
      </c>
    </row>
    <row r="2854" spans="3:13" x14ac:dyDescent="0.2">
      <c r="C2854" s="25" t="str">
        <f t="shared" si="274"/>
        <v/>
      </c>
      <c r="E2854" s="622">
        <f t="shared" si="279"/>
        <v>2</v>
      </c>
      <c r="J2854" s="29" t="str">
        <f t="shared" si="275"/>
        <v/>
      </c>
      <c r="K2854" s="29" t="str">
        <f t="shared" si="276"/>
        <v/>
      </c>
      <c r="L2854" s="29" t="str">
        <f t="shared" si="277"/>
        <v/>
      </c>
      <c r="M2854" s="29" t="str">
        <f t="shared" si="278"/>
        <v/>
      </c>
    </row>
    <row r="2855" spans="3:13" x14ac:dyDescent="0.2">
      <c r="C2855" s="25" t="str">
        <f t="shared" si="274"/>
        <v/>
      </c>
      <c r="E2855" s="622">
        <f t="shared" si="279"/>
        <v>2</v>
      </c>
      <c r="J2855" s="29" t="str">
        <f t="shared" si="275"/>
        <v/>
      </c>
      <c r="K2855" s="29" t="str">
        <f t="shared" si="276"/>
        <v/>
      </c>
      <c r="L2855" s="29" t="str">
        <f t="shared" si="277"/>
        <v/>
      </c>
      <c r="M2855" s="29" t="str">
        <f t="shared" si="278"/>
        <v/>
      </c>
    </row>
    <row r="2856" spans="3:13" x14ac:dyDescent="0.2">
      <c r="C2856" s="25" t="str">
        <f t="shared" si="274"/>
        <v/>
      </c>
      <c r="E2856" s="622">
        <f t="shared" si="279"/>
        <v>2</v>
      </c>
      <c r="J2856" s="29" t="str">
        <f t="shared" si="275"/>
        <v/>
      </c>
      <c r="K2856" s="29" t="str">
        <f t="shared" si="276"/>
        <v/>
      </c>
      <c r="L2856" s="29" t="str">
        <f t="shared" si="277"/>
        <v/>
      </c>
      <c r="M2856" s="29" t="str">
        <f t="shared" si="278"/>
        <v/>
      </c>
    </row>
    <row r="2857" spans="3:13" x14ac:dyDescent="0.2">
      <c r="C2857" s="25" t="str">
        <f t="shared" si="274"/>
        <v/>
      </c>
      <c r="E2857" s="622">
        <f t="shared" si="279"/>
        <v>2</v>
      </c>
      <c r="J2857" s="29" t="str">
        <f t="shared" si="275"/>
        <v/>
      </c>
      <c r="K2857" s="29" t="str">
        <f t="shared" si="276"/>
        <v/>
      </c>
      <c r="L2857" s="29" t="str">
        <f t="shared" si="277"/>
        <v/>
      </c>
      <c r="M2857" s="29" t="str">
        <f t="shared" si="278"/>
        <v/>
      </c>
    </row>
    <row r="2858" spans="3:13" x14ac:dyDescent="0.2">
      <c r="C2858" s="25" t="str">
        <f t="shared" si="274"/>
        <v/>
      </c>
      <c r="E2858" s="622">
        <f t="shared" si="279"/>
        <v>2</v>
      </c>
      <c r="J2858" s="29" t="str">
        <f t="shared" si="275"/>
        <v/>
      </c>
      <c r="K2858" s="29" t="str">
        <f t="shared" si="276"/>
        <v/>
      </c>
      <c r="L2858" s="29" t="str">
        <f t="shared" si="277"/>
        <v/>
      </c>
      <c r="M2858" s="29" t="str">
        <f t="shared" si="278"/>
        <v/>
      </c>
    </row>
    <row r="2859" spans="3:13" x14ac:dyDescent="0.2">
      <c r="C2859" s="25" t="str">
        <f t="shared" si="274"/>
        <v/>
      </c>
      <c r="E2859" s="622">
        <f t="shared" si="279"/>
        <v>2</v>
      </c>
      <c r="J2859" s="29" t="str">
        <f t="shared" si="275"/>
        <v/>
      </c>
      <c r="K2859" s="29" t="str">
        <f t="shared" si="276"/>
        <v/>
      </c>
      <c r="L2859" s="29" t="str">
        <f t="shared" si="277"/>
        <v/>
      </c>
      <c r="M2859" s="29" t="str">
        <f t="shared" si="278"/>
        <v/>
      </c>
    </row>
    <row r="2860" spans="3:13" x14ac:dyDescent="0.2">
      <c r="C2860" s="25" t="str">
        <f t="shared" ref="C2860:C2923" si="280">IF(ISERROR(VLOOKUP(A2860,Balance,2,FALSE)),"",VLOOKUP(A2860,Balance,2,FALSE))</f>
        <v/>
      </c>
      <c r="E2860" s="622">
        <f t="shared" si="279"/>
        <v>2</v>
      </c>
      <c r="J2860" s="29" t="str">
        <f t="shared" si="275"/>
        <v/>
      </c>
      <c r="K2860" s="29" t="str">
        <f t="shared" si="276"/>
        <v/>
      </c>
      <c r="L2860" s="29" t="str">
        <f t="shared" si="277"/>
        <v/>
      </c>
      <c r="M2860" s="29" t="str">
        <f t="shared" si="278"/>
        <v/>
      </c>
    </row>
    <row r="2861" spans="3:13" x14ac:dyDescent="0.2">
      <c r="C2861" s="25" t="str">
        <f t="shared" si="280"/>
        <v/>
      </c>
      <c r="E2861" s="622">
        <f t="shared" si="279"/>
        <v>2</v>
      </c>
      <c r="J2861" s="29" t="str">
        <f t="shared" ref="J2861:J2924" si="281">IF($B2861="F",$G2861,"")</f>
        <v/>
      </c>
      <c r="K2861" s="29" t="str">
        <f t="shared" ref="K2861:K2924" si="282">IF($B2861="V",$G2861,"")</f>
        <v/>
      </c>
      <c r="L2861" s="29" t="str">
        <f t="shared" ref="L2861:L2924" si="283">IF($B2861="A",$G2861,"")</f>
        <v/>
      </c>
      <c r="M2861" s="29" t="str">
        <f t="shared" ref="M2861:M2924" si="284">IF($B2861="G",$G2861,"")</f>
        <v/>
      </c>
    </row>
    <row r="2862" spans="3:13" x14ac:dyDescent="0.2">
      <c r="C2862" s="25" t="str">
        <f t="shared" si="280"/>
        <v/>
      </c>
      <c r="E2862" s="622">
        <f t="shared" si="279"/>
        <v>2</v>
      </c>
      <c r="J2862" s="29" t="str">
        <f t="shared" si="281"/>
        <v/>
      </c>
      <c r="K2862" s="29" t="str">
        <f t="shared" si="282"/>
        <v/>
      </c>
      <c r="L2862" s="29" t="str">
        <f t="shared" si="283"/>
        <v/>
      </c>
      <c r="M2862" s="29" t="str">
        <f t="shared" si="284"/>
        <v/>
      </c>
    </row>
    <row r="2863" spans="3:13" x14ac:dyDescent="0.2">
      <c r="C2863" s="25" t="str">
        <f t="shared" si="280"/>
        <v/>
      </c>
      <c r="E2863" s="622">
        <f t="shared" si="279"/>
        <v>2</v>
      </c>
      <c r="J2863" s="29" t="str">
        <f t="shared" si="281"/>
        <v/>
      </c>
      <c r="K2863" s="29" t="str">
        <f t="shared" si="282"/>
        <v/>
      </c>
      <c r="L2863" s="29" t="str">
        <f t="shared" si="283"/>
        <v/>
      </c>
      <c r="M2863" s="29" t="str">
        <f t="shared" si="284"/>
        <v/>
      </c>
    </row>
    <row r="2864" spans="3:13" x14ac:dyDescent="0.2">
      <c r="C2864" s="25" t="str">
        <f t="shared" si="280"/>
        <v/>
      </c>
      <c r="E2864" s="622">
        <f t="shared" si="279"/>
        <v>2</v>
      </c>
      <c r="J2864" s="29" t="str">
        <f t="shared" si="281"/>
        <v/>
      </c>
      <c r="K2864" s="29" t="str">
        <f t="shared" si="282"/>
        <v/>
      </c>
      <c r="L2864" s="29" t="str">
        <f t="shared" si="283"/>
        <v/>
      </c>
      <c r="M2864" s="29" t="str">
        <f t="shared" si="284"/>
        <v/>
      </c>
    </row>
    <row r="2865" spans="3:13" x14ac:dyDescent="0.2">
      <c r="C2865" s="25" t="str">
        <f t="shared" si="280"/>
        <v/>
      </c>
      <c r="E2865" s="622">
        <f t="shared" si="279"/>
        <v>2</v>
      </c>
      <c r="J2865" s="29" t="str">
        <f t="shared" si="281"/>
        <v/>
      </c>
      <c r="K2865" s="29" t="str">
        <f t="shared" si="282"/>
        <v/>
      </c>
      <c r="L2865" s="29" t="str">
        <f t="shared" si="283"/>
        <v/>
      </c>
      <c r="M2865" s="29" t="str">
        <f t="shared" si="284"/>
        <v/>
      </c>
    </row>
    <row r="2866" spans="3:13" x14ac:dyDescent="0.2">
      <c r="C2866" s="25" t="str">
        <f t="shared" si="280"/>
        <v/>
      </c>
      <c r="E2866" s="622">
        <f t="shared" ref="E2866:E2929" si="285">IF(MID(D2866,6,3)="000",1,2)</f>
        <v>2</v>
      </c>
      <c r="J2866" s="29" t="str">
        <f t="shared" si="281"/>
        <v/>
      </c>
      <c r="K2866" s="29" t="str">
        <f t="shared" si="282"/>
        <v/>
      </c>
      <c r="L2866" s="29" t="str">
        <f t="shared" si="283"/>
        <v/>
      </c>
      <c r="M2866" s="29" t="str">
        <f t="shared" si="284"/>
        <v/>
      </c>
    </row>
    <row r="2867" spans="3:13" x14ac:dyDescent="0.2">
      <c r="C2867" s="25" t="str">
        <f t="shared" si="280"/>
        <v/>
      </c>
      <c r="E2867" s="622">
        <f t="shared" si="285"/>
        <v>2</v>
      </c>
      <c r="J2867" s="29" t="str">
        <f t="shared" si="281"/>
        <v/>
      </c>
      <c r="K2867" s="29" t="str">
        <f t="shared" si="282"/>
        <v/>
      </c>
      <c r="L2867" s="29" t="str">
        <f t="shared" si="283"/>
        <v/>
      </c>
      <c r="M2867" s="29" t="str">
        <f t="shared" si="284"/>
        <v/>
      </c>
    </row>
    <row r="2868" spans="3:13" x14ac:dyDescent="0.2">
      <c r="C2868" s="25" t="str">
        <f t="shared" si="280"/>
        <v/>
      </c>
      <c r="E2868" s="622">
        <f t="shared" si="285"/>
        <v>2</v>
      </c>
      <c r="J2868" s="29" t="str">
        <f t="shared" si="281"/>
        <v/>
      </c>
      <c r="K2868" s="29" t="str">
        <f t="shared" si="282"/>
        <v/>
      </c>
      <c r="L2868" s="29" t="str">
        <f t="shared" si="283"/>
        <v/>
      </c>
      <c r="M2868" s="29" t="str">
        <f t="shared" si="284"/>
        <v/>
      </c>
    </row>
    <row r="2869" spans="3:13" x14ac:dyDescent="0.2">
      <c r="C2869" s="25" t="str">
        <f t="shared" si="280"/>
        <v/>
      </c>
      <c r="E2869" s="622">
        <f t="shared" si="285"/>
        <v>2</v>
      </c>
      <c r="J2869" s="29" t="str">
        <f t="shared" si="281"/>
        <v/>
      </c>
      <c r="K2869" s="29" t="str">
        <f t="shared" si="282"/>
        <v/>
      </c>
      <c r="L2869" s="29" t="str">
        <f t="shared" si="283"/>
        <v/>
      </c>
      <c r="M2869" s="29" t="str">
        <f t="shared" si="284"/>
        <v/>
      </c>
    </row>
    <row r="2870" spans="3:13" x14ac:dyDescent="0.2">
      <c r="C2870" s="25" t="str">
        <f t="shared" si="280"/>
        <v/>
      </c>
      <c r="E2870" s="622">
        <f t="shared" si="285"/>
        <v>2</v>
      </c>
      <c r="J2870" s="29" t="str">
        <f t="shared" si="281"/>
        <v/>
      </c>
      <c r="K2870" s="29" t="str">
        <f t="shared" si="282"/>
        <v/>
      </c>
      <c r="L2870" s="29" t="str">
        <f t="shared" si="283"/>
        <v/>
      </c>
      <c r="M2870" s="29" t="str">
        <f t="shared" si="284"/>
        <v/>
      </c>
    </row>
    <row r="2871" spans="3:13" x14ac:dyDescent="0.2">
      <c r="C2871" s="25" t="str">
        <f t="shared" si="280"/>
        <v/>
      </c>
      <c r="E2871" s="622">
        <f t="shared" si="285"/>
        <v>2</v>
      </c>
      <c r="J2871" s="29" t="str">
        <f t="shared" si="281"/>
        <v/>
      </c>
      <c r="K2871" s="29" t="str">
        <f t="shared" si="282"/>
        <v/>
      </c>
      <c r="L2871" s="29" t="str">
        <f t="shared" si="283"/>
        <v/>
      </c>
      <c r="M2871" s="29" t="str">
        <f t="shared" si="284"/>
        <v/>
      </c>
    </row>
    <row r="2872" spans="3:13" x14ac:dyDescent="0.2">
      <c r="C2872" s="25" t="str">
        <f t="shared" si="280"/>
        <v/>
      </c>
      <c r="E2872" s="622">
        <f t="shared" si="285"/>
        <v>2</v>
      </c>
      <c r="J2872" s="29" t="str">
        <f t="shared" si="281"/>
        <v/>
      </c>
      <c r="K2872" s="29" t="str">
        <f t="shared" si="282"/>
        <v/>
      </c>
      <c r="L2872" s="29" t="str">
        <f t="shared" si="283"/>
        <v/>
      </c>
      <c r="M2872" s="29" t="str">
        <f t="shared" si="284"/>
        <v/>
      </c>
    </row>
    <row r="2873" spans="3:13" x14ac:dyDescent="0.2">
      <c r="C2873" s="25" t="str">
        <f t="shared" si="280"/>
        <v/>
      </c>
      <c r="E2873" s="622">
        <f t="shared" si="285"/>
        <v>2</v>
      </c>
      <c r="J2873" s="29" t="str">
        <f t="shared" si="281"/>
        <v/>
      </c>
      <c r="K2873" s="29" t="str">
        <f t="shared" si="282"/>
        <v/>
      </c>
      <c r="L2873" s="29" t="str">
        <f t="shared" si="283"/>
        <v/>
      </c>
      <c r="M2873" s="29" t="str">
        <f t="shared" si="284"/>
        <v/>
      </c>
    </row>
    <row r="2874" spans="3:13" x14ac:dyDescent="0.2">
      <c r="C2874" s="25" t="str">
        <f t="shared" si="280"/>
        <v/>
      </c>
      <c r="E2874" s="622">
        <f t="shared" si="285"/>
        <v>2</v>
      </c>
      <c r="J2874" s="29" t="str">
        <f t="shared" si="281"/>
        <v/>
      </c>
      <c r="K2874" s="29" t="str">
        <f t="shared" si="282"/>
        <v/>
      </c>
      <c r="L2874" s="29" t="str">
        <f t="shared" si="283"/>
        <v/>
      </c>
      <c r="M2874" s="29" t="str">
        <f t="shared" si="284"/>
        <v/>
      </c>
    </row>
    <row r="2875" spans="3:13" x14ac:dyDescent="0.2">
      <c r="C2875" s="25" t="str">
        <f t="shared" si="280"/>
        <v/>
      </c>
      <c r="E2875" s="622">
        <f t="shared" si="285"/>
        <v>2</v>
      </c>
      <c r="J2875" s="29" t="str">
        <f t="shared" si="281"/>
        <v/>
      </c>
      <c r="K2875" s="29" t="str">
        <f t="shared" si="282"/>
        <v/>
      </c>
      <c r="L2875" s="29" t="str">
        <f t="shared" si="283"/>
        <v/>
      </c>
      <c r="M2875" s="29" t="str">
        <f t="shared" si="284"/>
        <v/>
      </c>
    </row>
    <row r="2876" spans="3:13" x14ac:dyDescent="0.2">
      <c r="C2876" s="25" t="str">
        <f t="shared" si="280"/>
        <v/>
      </c>
      <c r="E2876" s="622">
        <f t="shared" si="285"/>
        <v>2</v>
      </c>
      <c r="J2876" s="29" t="str">
        <f t="shared" si="281"/>
        <v/>
      </c>
      <c r="K2876" s="29" t="str">
        <f t="shared" si="282"/>
        <v/>
      </c>
      <c r="L2876" s="29" t="str">
        <f t="shared" si="283"/>
        <v/>
      </c>
      <c r="M2876" s="29" t="str">
        <f t="shared" si="284"/>
        <v/>
      </c>
    </row>
    <row r="2877" spans="3:13" x14ac:dyDescent="0.2">
      <c r="C2877" s="25" t="str">
        <f t="shared" si="280"/>
        <v/>
      </c>
      <c r="E2877" s="622">
        <f t="shared" si="285"/>
        <v>2</v>
      </c>
      <c r="J2877" s="29" t="str">
        <f t="shared" si="281"/>
        <v/>
      </c>
      <c r="K2877" s="29" t="str">
        <f t="shared" si="282"/>
        <v/>
      </c>
      <c r="L2877" s="29" t="str">
        <f t="shared" si="283"/>
        <v/>
      </c>
      <c r="M2877" s="29" t="str">
        <f t="shared" si="284"/>
        <v/>
      </c>
    </row>
    <row r="2878" spans="3:13" x14ac:dyDescent="0.2">
      <c r="C2878" s="25" t="str">
        <f t="shared" si="280"/>
        <v/>
      </c>
      <c r="E2878" s="622">
        <f t="shared" si="285"/>
        <v>2</v>
      </c>
      <c r="J2878" s="29" t="str">
        <f t="shared" si="281"/>
        <v/>
      </c>
      <c r="K2878" s="29" t="str">
        <f t="shared" si="282"/>
        <v/>
      </c>
      <c r="L2878" s="29" t="str">
        <f t="shared" si="283"/>
        <v/>
      </c>
      <c r="M2878" s="29" t="str">
        <f t="shared" si="284"/>
        <v/>
      </c>
    </row>
    <row r="2879" spans="3:13" x14ac:dyDescent="0.2">
      <c r="C2879" s="25" t="str">
        <f t="shared" si="280"/>
        <v/>
      </c>
      <c r="E2879" s="622">
        <f t="shared" si="285"/>
        <v>2</v>
      </c>
      <c r="J2879" s="29" t="str">
        <f t="shared" si="281"/>
        <v/>
      </c>
      <c r="K2879" s="29" t="str">
        <f t="shared" si="282"/>
        <v/>
      </c>
      <c r="L2879" s="29" t="str">
        <f t="shared" si="283"/>
        <v/>
      </c>
      <c r="M2879" s="29" t="str">
        <f t="shared" si="284"/>
        <v/>
      </c>
    </row>
    <row r="2880" spans="3:13" x14ac:dyDescent="0.2">
      <c r="C2880" s="25" t="str">
        <f t="shared" si="280"/>
        <v/>
      </c>
      <c r="E2880" s="622">
        <f t="shared" si="285"/>
        <v>2</v>
      </c>
      <c r="J2880" s="29" t="str">
        <f t="shared" si="281"/>
        <v/>
      </c>
      <c r="K2880" s="29" t="str">
        <f t="shared" si="282"/>
        <v/>
      </c>
      <c r="L2880" s="29" t="str">
        <f t="shared" si="283"/>
        <v/>
      </c>
      <c r="M2880" s="29" t="str">
        <f t="shared" si="284"/>
        <v/>
      </c>
    </row>
    <row r="2881" spans="3:13" x14ac:dyDescent="0.2">
      <c r="C2881" s="25" t="str">
        <f t="shared" si="280"/>
        <v/>
      </c>
      <c r="E2881" s="622">
        <f t="shared" si="285"/>
        <v>2</v>
      </c>
      <c r="J2881" s="29" t="str">
        <f t="shared" si="281"/>
        <v/>
      </c>
      <c r="K2881" s="29" t="str">
        <f t="shared" si="282"/>
        <v/>
      </c>
      <c r="L2881" s="29" t="str">
        <f t="shared" si="283"/>
        <v/>
      </c>
      <c r="M2881" s="29" t="str">
        <f t="shared" si="284"/>
        <v/>
      </c>
    </row>
    <row r="2882" spans="3:13" x14ac:dyDescent="0.2">
      <c r="C2882" s="25" t="str">
        <f t="shared" si="280"/>
        <v/>
      </c>
      <c r="E2882" s="622">
        <f t="shared" si="285"/>
        <v>2</v>
      </c>
      <c r="J2882" s="29" t="str">
        <f t="shared" si="281"/>
        <v/>
      </c>
      <c r="K2882" s="29" t="str">
        <f t="shared" si="282"/>
        <v/>
      </c>
      <c r="L2882" s="29" t="str">
        <f t="shared" si="283"/>
        <v/>
      </c>
      <c r="M2882" s="29" t="str">
        <f t="shared" si="284"/>
        <v/>
      </c>
    </row>
    <row r="2883" spans="3:13" x14ac:dyDescent="0.2">
      <c r="C2883" s="25" t="str">
        <f t="shared" si="280"/>
        <v/>
      </c>
      <c r="E2883" s="622">
        <f t="shared" si="285"/>
        <v>2</v>
      </c>
      <c r="J2883" s="29" t="str">
        <f t="shared" si="281"/>
        <v/>
      </c>
      <c r="K2883" s="29" t="str">
        <f t="shared" si="282"/>
        <v/>
      </c>
      <c r="L2883" s="29" t="str">
        <f t="shared" si="283"/>
        <v/>
      </c>
      <c r="M2883" s="29" t="str">
        <f t="shared" si="284"/>
        <v/>
      </c>
    </row>
    <row r="2884" spans="3:13" x14ac:dyDescent="0.2">
      <c r="C2884" s="25" t="str">
        <f t="shared" si="280"/>
        <v/>
      </c>
      <c r="E2884" s="622">
        <f t="shared" si="285"/>
        <v>2</v>
      </c>
      <c r="J2884" s="29" t="str">
        <f t="shared" si="281"/>
        <v/>
      </c>
      <c r="K2884" s="29" t="str">
        <f t="shared" si="282"/>
        <v/>
      </c>
      <c r="L2884" s="29" t="str">
        <f t="shared" si="283"/>
        <v/>
      </c>
      <c r="M2884" s="29" t="str">
        <f t="shared" si="284"/>
        <v/>
      </c>
    </row>
    <row r="2885" spans="3:13" x14ac:dyDescent="0.2">
      <c r="C2885" s="25" t="str">
        <f t="shared" si="280"/>
        <v/>
      </c>
      <c r="E2885" s="622">
        <f t="shared" si="285"/>
        <v>2</v>
      </c>
      <c r="J2885" s="29" t="str">
        <f t="shared" si="281"/>
        <v/>
      </c>
      <c r="K2885" s="29" t="str">
        <f t="shared" si="282"/>
        <v/>
      </c>
      <c r="L2885" s="29" t="str">
        <f t="shared" si="283"/>
        <v/>
      </c>
      <c r="M2885" s="29" t="str">
        <f t="shared" si="284"/>
        <v/>
      </c>
    </row>
    <row r="2886" spans="3:13" x14ac:dyDescent="0.2">
      <c r="C2886" s="25" t="str">
        <f t="shared" si="280"/>
        <v/>
      </c>
      <c r="E2886" s="622">
        <f t="shared" si="285"/>
        <v>2</v>
      </c>
      <c r="J2886" s="29" t="str">
        <f t="shared" si="281"/>
        <v/>
      </c>
      <c r="K2886" s="29" t="str">
        <f t="shared" si="282"/>
        <v/>
      </c>
      <c r="L2886" s="29" t="str">
        <f t="shared" si="283"/>
        <v/>
      </c>
      <c r="M2886" s="29" t="str">
        <f t="shared" si="284"/>
        <v/>
      </c>
    </row>
    <row r="2887" spans="3:13" x14ac:dyDescent="0.2">
      <c r="C2887" s="25" t="str">
        <f t="shared" si="280"/>
        <v/>
      </c>
      <c r="E2887" s="622">
        <f t="shared" si="285"/>
        <v>2</v>
      </c>
      <c r="J2887" s="29" t="str">
        <f t="shared" si="281"/>
        <v/>
      </c>
      <c r="K2887" s="29" t="str">
        <f t="shared" si="282"/>
        <v/>
      </c>
      <c r="L2887" s="29" t="str">
        <f t="shared" si="283"/>
        <v/>
      </c>
      <c r="M2887" s="29" t="str">
        <f t="shared" si="284"/>
        <v/>
      </c>
    </row>
    <row r="2888" spans="3:13" x14ac:dyDescent="0.2">
      <c r="C2888" s="25" t="str">
        <f t="shared" si="280"/>
        <v/>
      </c>
      <c r="E2888" s="622">
        <f t="shared" si="285"/>
        <v>2</v>
      </c>
      <c r="J2888" s="29" t="str">
        <f t="shared" si="281"/>
        <v/>
      </c>
      <c r="K2888" s="29" t="str">
        <f t="shared" si="282"/>
        <v/>
      </c>
      <c r="L2888" s="29" t="str">
        <f t="shared" si="283"/>
        <v/>
      </c>
      <c r="M2888" s="29" t="str">
        <f t="shared" si="284"/>
        <v/>
      </c>
    </row>
    <row r="2889" spans="3:13" x14ac:dyDescent="0.2">
      <c r="C2889" s="25" t="str">
        <f t="shared" si="280"/>
        <v/>
      </c>
      <c r="E2889" s="622">
        <f t="shared" si="285"/>
        <v>2</v>
      </c>
      <c r="J2889" s="29" t="str">
        <f t="shared" si="281"/>
        <v/>
      </c>
      <c r="K2889" s="29" t="str">
        <f t="shared" si="282"/>
        <v/>
      </c>
      <c r="L2889" s="29" t="str">
        <f t="shared" si="283"/>
        <v/>
      </c>
      <c r="M2889" s="29" t="str">
        <f t="shared" si="284"/>
        <v/>
      </c>
    </row>
    <row r="2890" spans="3:13" x14ac:dyDescent="0.2">
      <c r="C2890" s="25" t="str">
        <f t="shared" si="280"/>
        <v/>
      </c>
      <c r="E2890" s="622">
        <f t="shared" si="285"/>
        <v>2</v>
      </c>
      <c r="J2890" s="29" t="str">
        <f t="shared" si="281"/>
        <v/>
      </c>
      <c r="K2890" s="29" t="str">
        <f t="shared" si="282"/>
        <v/>
      </c>
      <c r="L2890" s="29" t="str">
        <f t="shared" si="283"/>
        <v/>
      </c>
      <c r="M2890" s="29" t="str">
        <f t="shared" si="284"/>
        <v/>
      </c>
    </row>
    <row r="2891" spans="3:13" x14ac:dyDescent="0.2">
      <c r="C2891" s="25" t="str">
        <f t="shared" si="280"/>
        <v/>
      </c>
      <c r="E2891" s="622">
        <f t="shared" si="285"/>
        <v>2</v>
      </c>
      <c r="J2891" s="29" t="str">
        <f t="shared" si="281"/>
        <v/>
      </c>
      <c r="K2891" s="29" t="str">
        <f t="shared" si="282"/>
        <v/>
      </c>
      <c r="L2891" s="29" t="str">
        <f t="shared" si="283"/>
        <v/>
      </c>
      <c r="M2891" s="29" t="str">
        <f t="shared" si="284"/>
        <v/>
      </c>
    </row>
    <row r="2892" spans="3:13" x14ac:dyDescent="0.2">
      <c r="C2892" s="25" t="str">
        <f t="shared" si="280"/>
        <v/>
      </c>
      <c r="E2892" s="622">
        <f t="shared" si="285"/>
        <v>2</v>
      </c>
      <c r="J2892" s="29" t="str">
        <f t="shared" si="281"/>
        <v/>
      </c>
      <c r="K2892" s="29" t="str">
        <f t="shared" si="282"/>
        <v/>
      </c>
      <c r="L2892" s="29" t="str">
        <f t="shared" si="283"/>
        <v/>
      </c>
      <c r="M2892" s="29" t="str">
        <f t="shared" si="284"/>
        <v/>
      </c>
    </row>
    <row r="2893" spans="3:13" x14ac:dyDescent="0.2">
      <c r="C2893" s="25" t="str">
        <f t="shared" si="280"/>
        <v/>
      </c>
      <c r="E2893" s="622">
        <f t="shared" si="285"/>
        <v>2</v>
      </c>
      <c r="J2893" s="29" t="str">
        <f t="shared" si="281"/>
        <v/>
      </c>
      <c r="K2893" s="29" t="str">
        <f t="shared" si="282"/>
        <v/>
      </c>
      <c r="L2893" s="29" t="str">
        <f t="shared" si="283"/>
        <v/>
      </c>
      <c r="M2893" s="29" t="str">
        <f t="shared" si="284"/>
        <v/>
      </c>
    </row>
    <row r="2894" spans="3:13" x14ac:dyDescent="0.2">
      <c r="C2894" s="25" t="str">
        <f t="shared" si="280"/>
        <v/>
      </c>
      <c r="E2894" s="622">
        <f t="shared" si="285"/>
        <v>2</v>
      </c>
      <c r="J2894" s="29" t="str">
        <f t="shared" si="281"/>
        <v/>
      </c>
      <c r="K2894" s="29" t="str">
        <f t="shared" si="282"/>
        <v/>
      </c>
      <c r="L2894" s="29" t="str">
        <f t="shared" si="283"/>
        <v/>
      </c>
      <c r="M2894" s="29" t="str">
        <f t="shared" si="284"/>
        <v/>
      </c>
    </row>
    <row r="2895" spans="3:13" x14ac:dyDescent="0.2">
      <c r="C2895" s="25" t="str">
        <f t="shared" si="280"/>
        <v/>
      </c>
      <c r="E2895" s="622">
        <f t="shared" si="285"/>
        <v>2</v>
      </c>
      <c r="J2895" s="29" t="str">
        <f t="shared" si="281"/>
        <v/>
      </c>
      <c r="K2895" s="29" t="str">
        <f t="shared" si="282"/>
        <v/>
      </c>
      <c r="L2895" s="29" t="str">
        <f t="shared" si="283"/>
        <v/>
      </c>
      <c r="M2895" s="29" t="str">
        <f t="shared" si="284"/>
        <v/>
      </c>
    </row>
    <row r="2896" spans="3:13" x14ac:dyDescent="0.2">
      <c r="C2896" s="25" t="str">
        <f t="shared" si="280"/>
        <v/>
      </c>
      <c r="E2896" s="622">
        <f t="shared" si="285"/>
        <v>2</v>
      </c>
      <c r="J2896" s="29" t="str">
        <f t="shared" si="281"/>
        <v/>
      </c>
      <c r="K2896" s="29" t="str">
        <f t="shared" si="282"/>
        <v/>
      </c>
      <c r="L2896" s="29" t="str">
        <f t="shared" si="283"/>
        <v/>
      </c>
      <c r="M2896" s="29" t="str">
        <f t="shared" si="284"/>
        <v/>
      </c>
    </row>
    <row r="2897" spans="3:13" x14ac:dyDescent="0.2">
      <c r="C2897" s="25" t="str">
        <f t="shared" si="280"/>
        <v/>
      </c>
      <c r="E2897" s="622">
        <f t="shared" si="285"/>
        <v>2</v>
      </c>
      <c r="J2897" s="29" t="str">
        <f t="shared" si="281"/>
        <v/>
      </c>
      <c r="K2897" s="29" t="str">
        <f t="shared" si="282"/>
        <v/>
      </c>
      <c r="L2897" s="29" t="str">
        <f t="shared" si="283"/>
        <v/>
      </c>
      <c r="M2897" s="29" t="str">
        <f t="shared" si="284"/>
        <v/>
      </c>
    </row>
    <row r="2898" spans="3:13" x14ac:dyDescent="0.2">
      <c r="C2898" s="25" t="str">
        <f t="shared" si="280"/>
        <v/>
      </c>
      <c r="E2898" s="622">
        <f t="shared" si="285"/>
        <v>2</v>
      </c>
      <c r="J2898" s="29" t="str">
        <f t="shared" si="281"/>
        <v/>
      </c>
      <c r="K2898" s="29" t="str">
        <f t="shared" si="282"/>
        <v/>
      </c>
      <c r="L2898" s="29" t="str">
        <f t="shared" si="283"/>
        <v/>
      </c>
      <c r="M2898" s="29" t="str">
        <f t="shared" si="284"/>
        <v/>
      </c>
    </row>
    <row r="2899" spans="3:13" x14ac:dyDescent="0.2">
      <c r="C2899" s="25" t="str">
        <f t="shared" si="280"/>
        <v/>
      </c>
      <c r="E2899" s="622">
        <f t="shared" si="285"/>
        <v>2</v>
      </c>
      <c r="J2899" s="29" t="str">
        <f t="shared" si="281"/>
        <v/>
      </c>
      <c r="K2899" s="29" t="str">
        <f t="shared" si="282"/>
        <v/>
      </c>
      <c r="L2899" s="29" t="str">
        <f t="shared" si="283"/>
        <v/>
      </c>
      <c r="M2899" s="29" t="str">
        <f t="shared" si="284"/>
        <v/>
      </c>
    </row>
    <row r="2900" spans="3:13" x14ac:dyDescent="0.2">
      <c r="C2900" s="25" t="str">
        <f t="shared" si="280"/>
        <v/>
      </c>
      <c r="E2900" s="622">
        <f t="shared" si="285"/>
        <v>2</v>
      </c>
      <c r="J2900" s="29" t="str">
        <f t="shared" si="281"/>
        <v/>
      </c>
      <c r="K2900" s="29" t="str">
        <f t="shared" si="282"/>
        <v/>
      </c>
      <c r="L2900" s="29" t="str">
        <f t="shared" si="283"/>
        <v/>
      </c>
      <c r="M2900" s="29" t="str">
        <f t="shared" si="284"/>
        <v/>
      </c>
    </row>
    <row r="2901" spans="3:13" x14ac:dyDescent="0.2">
      <c r="C2901" s="25" t="str">
        <f t="shared" si="280"/>
        <v/>
      </c>
      <c r="E2901" s="622">
        <f t="shared" si="285"/>
        <v>2</v>
      </c>
      <c r="J2901" s="29" t="str">
        <f t="shared" si="281"/>
        <v/>
      </c>
      <c r="K2901" s="29" t="str">
        <f t="shared" si="282"/>
        <v/>
      </c>
      <c r="L2901" s="29" t="str">
        <f t="shared" si="283"/>
        <v/>
      </c>
      <c r="M2901" s="29" t="str">
        <f t="shared" si="284"/>
        <v/>
      </c>
    </row>
    <row r="2902" spans="3:13" x14ac:dyDescent="0.2">
      <c r="C2902" s="25" t="str">
        <f t="shared" si="280"/>
        <v/>
      </c>
      <c r="E2902" s="622">
        <f t="shared" si="285"/>
        <v>2</v>
      </c>
      <c r="J2902" s="29" t="str">
        <f t="shared" si="281"/>
        <v/>
      </c>
      <c r="K2902" s="29" t="str">
        <f t="shared" si="282"/>
        <v/>
      </c>
      <c r="L2902" s="29" t="str">
        <f t="shared" si="283"/>
        <v/>
      </c>
      <c r="M2902" s="29" t="str">
        <f t="shared" si="284"/>
        <v/>
      </c>
    </row>
    <row r="2903" spans="3:13" x14ac:dyDescent="0.2">
      <c r="C2903" s="25" t="str">
        <f t="shared" si="280"/>
        <v/>
      </c>
      <c r="E2903" s="622">
        <f t="shared" si="285"/>
        <v>2</v>
      </c>
      <c r="J2903" s="29" t="str">
        <f t="shared" si="281"/>
        <v/>
      </c>
      <c r="K2903" s="29" t="str">
        <f t="shared" si="282"/>
        <v/>
      </c>
      <c r="L2903" s="29" t="str">
        <f t="shared" si="283"/>
        <v/>
      </c>
      <c r="M2903" s="29" t="str">
        <f t="shared" si="284"/>
        <v/>
      </c>
    </row>
    <row r="2904" spans="3:13" x14ac:dyDescent="0.2">
      <c r="C2904" s="25" t="str">
        <f t="shared" si="280"/>
        <v/>
      </c>
      <c r="E2904" s="622">
        <f t="shared" si="285"/>
        <v>2</v>
      </c>
      <c r="J2904" s="29" t="str">
        <f t="shared" si="281"/>
        <v/>
      </c>
      <c r="K2904" s="29" t="str">
        <f t="shared" si="282"/>
        <v/>
      </c>
      <c r="L2904" s="29" t="str">
        <f t="shared" si="283"/>
        <v/>
      </c>
      <c r="M2904" s="29" t="str">
        <f t="shared" si="284"/>
        <v/>
      </c>
    </row>
    <row r="2905" spans="3:13" x14ac:dyDescent="0.2">
      <c r="C2905" s="25" t="str">
        <f t="shared" si="280"/>
        <v/>
      </c>
      <c r="E2905" s="622">
        <f t="shared" si="285"/>
        <v>2</v>
      </c>
      <c r="J2905" s="29" t="str">
        <f t="shared" si="281"/>
        <v/>
      </c>
      <c r="K2905" s="29" t="str">
        <f t="shared" si="282"/>
        <v/>
      </c>
      <c r="L2905" s="29" t="str">
        <f t="shared" si="283"/>
        <v/>
      </c>
      <c r="M2905" s="29" t="str">
        <f t="shared" si="284"/>
        <v/>
      </c>
    </row>
    <row r="2906" spans="3:13" x14ac:dyDescent="0.2">
      <c r="C2906" s="25" t="str">
        <f t="shared" si="280"/>
        <v/>
      </c>
      <c r="E2906" s="622">
        <f t="shared" si="285"/>
        <v>2</v>
      </c>
      <c r="J2906" s="29" t="str">
        <f t="shared" si="281"/>
        <v/>
      </c>
      <c r="K2906" s="29" t="str">
        <f t="shared" si="282"/>
        <v/>
      </c>
      <c r="L2906" s="29" t="str">
        <f t="shared" si="283"/>
        <v/>
      </c>
      <c r="M2906" s="29" t="str">
        <f t="shared" si="284"/>
        <v/>
      </c>
    </row>
    <row r="2907" spans="3:13" x14ac:dyDescent="0.2">
      <c r="C2907" s="25" t="str">
        <f t="shared" si="280"/>
        <v/>
      </c>
      <c r="E2907" s="622">
        <f t="shared" si="285"/>
        <v>2</v>
      </c>
      <c r="J2907" s="29" t="str">
        <f t="shared" si="281"/>
        <v/>
      </c>
      <c r="K2907" s="29" t="str">
        <f t="shared" si="282"/>
        <v/>
      </c>
      <c r="L2907" s="29" t="str">
        <f t="shared" si="283"/>
        <v/>
      </c>
      <c r="M2907" s="29" t="str">
        <f t="shared" si="284"/>
        <v/>
      </c>
    </row>
    <row r="2908" spans="3:13" x14ac:dyDescent="0.2">
      <c r="C2908" s="25" t="str">
        <f t="shared" si="280"/>
        <v/>
      </c>
      <c r="E2908" s="622">
        <f t="shared" si="285"/>
        <v>2</v>
      </c>
      <c r="J2908" s="29" t="str">
        <f t="shared" si="281"/>
        <v/>
      </c>
      <c r="K2908" s="29" t="str">
        <f t="shared" si="282"/>
        <v/>
      </c>
      <c r="L2908" s="29" t="str">
        <f t="shared" si="283"/>
        <v/>
      </c>
      <c r="M2908" s="29" t="str">
        <f t="shared" si="284"/>
        <v/>
      </c>
    </row>
    <row r="2909" spans="3:13" x14ac:dyDescent="0.2">
      <c r="C2909" s="25" t="str">
        <f t="shared" si="280"/>
        <v/>
      </c>
      <c r="E2909" s="622">
        <f t="shared" si="285"/>
        <v>2</v>
      </c>
      <c r="J2909" s="29" t="str">
        <f t="shared" si="281"/>
        <v/>
      </c>
      <c r="K2909" s="29" t="str">
        <f t="shared" si="282"/>
        <v/>
      </c>
      <c r="L2909" s="29" t="str">
        <f t="shared" si="283"/>
        <v/>
      </c>
      <c r="M2909" s="29" t="str">
        <f t="shared" si="284"/>
        <v/>
      </c>
    </row>
    <row r="2910" spans="3:13" x14ac:dyDescent="0.2">
      <c r="C2910" s="25" t="str">
        <f t="shared" si="280"/>
        <v/>
      </c>
      <c r="E2910" s="622">
        <f t="shared" si="285"/>
        <v>2</v>
      </c>
      <c r="J2910" s="29" t="str">
        <f t="shared" si="281"/>
        <v/>
      </c>
      <c r="K2910" s="29" t="str">
        <f t="shared" si="282"/>
        <v/>
      </c>
      <c r="L2910" s="29" t="str">
        <f t="shared" si="283"/>
        <v/>
      </c>
      <c r="M2910" s="29" t="str">
        <f t="shared" si="284"/>
        <v/>
      </c>
    </row>
    <row r="2911" spans="3:13" x14ac:dyDescent="0.2">
      <c r="C2911" s="25" t="str">
        <f t="shared" si="280"/>
        <v/>
      </c>
      <c r="E2911" s="622">
        <f t="shared" si="285"/>
        <v>2</v>
      </c>
      <c r="J2911" s="29" t="str">
        <f t="shared" si="281"/>
        <v/>
      </c>
      <c r="K2911" s="29" t="str">
        <f t="shared" si="282"/>
        <v/>
      </c>
      <c r="L2911" s="29" t="str">
        <f t="shared" si="283"/>
        <v/>
      </c>
      <c r="M2911" s="29" t="str">
        <f t="shared" si="284"/>
        <v/>
      </c>
    </row>
    <row r="2912" spans="3:13" x14ac:dyDescent="0.2">
      <c r="C2912" s="25" t="str">
        <f t="shared" si="280"/>
        <v/>
      </c>
      <c r="E2912" s="622">
        <f t="shared" si="285"/>
        <v>2</v>
      </c>
      <c r="J2912" s="29" t="str">
        <f t="shared" si="281"/>
        <v/>
      </c>
      <c r="K2912" s="29" t="str">
        <f t="shared" si="282"/>
        <v/>
      </c>
      <c r="L2912" s="29" t="str">
        <f t="shared" si="283"/>
        <v/>
      </c>
      <c r="M2912" s="29" t="str">
        <f t="shared" si="284"/>
        <v/>
      </c>
    </row>
    <row r="2913" spans="3:13" x14ac:dyDescent="0.2">
      <c r="C2913" s="25" t="str">
        <f t="shared" si="280"/>
        <v/>
      </c>
      <c r="E2913" s="622">
        <f t="shared" si="285"/>
        <v>2</v>
      </c>
      <c r="J2913" s="29" t="str">
        <f t="shared" si="281"/>
        <v/>
      </c>
      <c r="K2913" s="29" t="str">
        <f t="shared" si="282"/>
        <v/>
      </c>
      <c r="L2913" s="29" t="str">
        <f t="shared" si="283"/>
        <v/>
      </c>
      <c r="M2913" s="29" t="str">
        <f t="shared" si="284"/>
        <v/>
      </c>
    </row>
    <row r="2914" spans="3:13" x14ac:dyDescent="0.2">
      <c r="C2914" s="25" t="str">
        <f t="shared" si="280"/>
        <v/>
      </c>
      <c r="E2914" s="622">
        <f t="shared" si="285"/>
        <v>2</v>
      </c>
      <c r="J2914" s="29" t="str">
        <f t="shared" si="281"/>
        <v/>
      </c>
      <c r="K2914" s="29" t="str">
        <f t="shared" si="282"/>
        <v/>
      </c>
      <c r="L2914" s="29" t="str">
        <f t="shared" si="283"/>
        <v/>
      </c>
      <c r="M2914" s="29" t="str">
        <f t="shared" si="284"/>
        <v/>
      </c>
    </row>
    <row r="2915" spans="3:13" x14ac:dyDescent="0.2">
      <c r="C2915" s="25" t="str">
        <f t="shared" si="280"/>
        <v/>
      </c>
      <c r="E2915" s="622">
        <f t="shared" si="285"/>
        <v>2</v>
      </c>
      <c r="J2915" s="29" t="str">
        <f t="shared" si="281"/>
        <v/>
      </c>
      <c r="K2915" s="29" t="str">
        <f t="shared" si="282"/>
        <v/>
      </c>
      <c r="L2915" s="29" t="str">
        <f t="shared" si="283"/>
        <v/>
      </c>
      <c r="M2915" s="29" t="str">
        <f t="shared" si="284"/>
        <v/>
      </c>
    </row>
    <row r="2916" spans="3:13" x14ac:dyDescent="0.2">
      <c r="C2916" s="25" t="str">
        <f t="shared" si="280"/>
        <v/>
      </c>
      <c r="E2916" s="622">
        <f t="shared" si="285"/>
        <v>2</v>
      </c>
      <c r="J2916" s="29" t="str">
        <f t="shared" si="281"/>
        <v/>
      </c>
      <c r="K2916" s="29" t="str">
        <f t="shared" si="282"/>
        <v/>
      </c>
      <c r="L2916" s="29" t="str">
        <f t="shared" si="283"/>
        <v/>
      </c>
      <c r="M2916" s="29" t="str">
        <f t="shared" si="284"/>
        <v/>
      </c>
    </row>
    <row r="2917" spans="3:13" x14ac:dyDescent="0.2">
      <c r="C2917" s="25" t="str">
        <f t="shared" si="280"/>
        <v/>
      </c>
      <c r="E2917" s="622">
        <f t="shared" si="285"/>
        <v>2</v>
      </c>
      <c r="J2917" s="29" t="str">
        <f t="shared" si="281"/>
        <v/>
      </c>
      <c r="K2917" s="29" t="str">
        <f t="shared" si="282"/>
        <v/>
      </c>
      <c r="L2917" s="29" t="str">
        <f t="shared" si="283"/>
        <v/>
      </c>
      <c r="M2917" s="29" t="str">
        <f t="shared" si="284"/>
        <v/>
      </c>
    </row>
    <row r="2918" spans="3:13" x14ac:dyDescent="0.2">
      <c r="C2918" s="25" t="str">
        <f t="shared" si="280"/>
        <v/>
      </c>
      <c r="E2918" s="622">
        <f t="shared" si="285"/>
        <v>2</v>
      </c>
      <c r="J2918" s="29" t="str">
        <f t="shared" si="281"/>
        <v/>
      </c>
      <c r="K2918" s="29" t="str">
        <f t="shared" si="282"/>
        <v/>
      </c>
      <c r="L2918" s="29" t="str">
        <f t="shared" si="283"/>
        <v/>
      </c>
      <c r="M2918" s="29" t="str">
        <f t="shared" si="284"/>
        <v/>
      </c>
    </row>
    <row r="2919" spans="3:13" x14ac:dyDescent="0.2">
      <c r="C2919" s="25" t="str">
        <f t="shared" si="280"/>
        <v/>
      </c>
      <c r="E2919" s="622">
        <f t="shared" si="285"/>
        <v>2</v>
      </c>
      <c r="J2919" s="29" t="str">
        <f t="shared" si="281"/>
        <v/>
      </c>
      <c r="K2919" s="29" t="str">
        <f t="shared" si="282"/>
        <v/>
      </c>
      <c r="L2919" s="29" t="str">
        <f t="shared" si="283"/>
        <v/>
      </c>
      <c r="M2919" s="29" t="str">
        <f t="shared" si="284"/>
        <v/>
      </c>
    </row>
    <row r="2920" spans="3:13" x14ac:dyDescent="0.2">
      <c r="C2920" s="25" t="str">
        <f t="shared" si="280"/>
        <v/>
      </c>
      <c r="E2920" s="622">
        <f t="shared" si="285"/>
        <v>2</v>
      </c>
      <c r="J2920" s="29" t="str">
        <f t="shared" si="281"/>
        <v/>
      </c>
      <c r="K2920" s="29" t="str">
        <f t="shared" si="282"/>
        <v/>
      </c>
      <c r="L2920" s="29" t="str">
        <f t="shared" si="283"/>
        <v/>
      </c>
      <c r="M2920" s="29" t="str">
        <f t="shared" si="284"/>
        <v/>
      </c>
    </row>
    <row r="2921" spans="3:13" x14ac:dyDescent="0.2">
      <c r="C2921" s="25" t="str">
        <f t="shared" si="280"/>
        <v/>
      </c>
      <c r="E2921" s="622">
        <f t="shared" si="285"/>
        <v>2</v>
      </c>
      <c r="J2921" s="29" t="str">
        <f t="shared" si="281"/>
        <v/>
      </c>
      <c r="K2921" s="29" t="str">
        <f t="shared" si="282"/>
        <v/>
      </c>
      <c r="L2921" s="29" t="str">
        <f t="shared" si="283"/>
        <v/>
      </c>
      <c r="M2921" s="29" t="str">
        <f t="shared" si="284"/>
        <v/>
      </c>
    </row>
    <row r="2922" spans="3:13" x14ac:dyDescent="0.2">
      <c r="C2922" s="25" t="str">
        <f t="shared" si="280"/>
        <v/>
      </c>
      <c r="E2922" s="622">
        <f t="shared" si="285"/>
        <v>2</v>
      </c>
      <c r="J2922" s="29" t="str">
        <f t="shared" si="281"/>
        <v/>
      </c>
      <c r="K2922" s="29" t="str">
        <f t="shared" si="282"/>
        <v/>
      </c>
      <c r="L2922" s="29" t="str">
        <f t="shared" si="283"/>
        <v/>
      </c>
      <c r="M2922" s="29" t="str">
        <f t="shared" si="284"/>
        <v/>
      </c>
    </row>
    <row r="2923" spans="3:13" x14ac:dyDescent="0.2">
      <c r="C2923" s="25" t="str">
        <f t="shared" si="280"/>
        <v/>
      </c>
      <c r="E2923" s="622">
        <f t="shared" si="285"/>
        <v>2</v>
      </c>
      <c r="J2923" s="29" t="str">
        <f t="shared" si="281"/>
        <v/>
      </c>
      <c r="K2923" s="29" t="str">
        <f t="shared" si="282"/>
        <v/>
      </c>
      <c r="L2923" s="29" t="str">
        <f t="shared" si="283"/>
        <v/>
      </c>
      <c r="M2923" s="29" t="str">
        <f t="shared" si="284"/>
        <v/>
      </c>
    </row>
    <row r="2924" spans="3:13" x14ac:dyDescent="0.2">
      <c r="C2924" s="25" t="str">
        <f t="shared" ref="C2924:C2987" si="286">IF(ISERROR(VLOOKUP(A2924,Balance,2,FALSE)),"",VLOOKUP(A2924,Balance,2,FALSE))</f>
        <v/>
      </c>
      <c r="E2924" s="622">
        <f t="shared" si="285"/>
        <v>2</v>
      </c>
      <c r="J2924" s="29" t="str">
        <f t="shared" si="281"/>
        <v/>
      </c>
      <c r="K2924" s="29" t="str">
        <f t="shared" si="282"/>
        <v/>
      </c>
      <c r="L2924" s="29" t="str">
        <f t="shared" si="283"/>
        <v/>
      </c>
      <c r="M2924" s="29" t="str">
        <f t="shared" si="284"/>
        <v/>
      </c>
    </row>
    <row r="2925" spans="3:13" x14ac:dyDescent="0.2">
      <c r="C2925" s="25" t="str">
        <f t="shared" si="286"/>
        <v/>
      </c>
      <c r="E2925" s="622">
        <f t="shared" si="285"/>
        <v>2</v>
      </c>
      <c r="J2925" s="29" t="str">
        <f t="shared" ref="J2925:J2988" si="287">IF($B2925="F",$G2925,"")</f>
        <v/>
      </c>
      <c r="K2925" s="29" t="str">
        <f t="shared" ref="K2925:K2988" si="288">IF($B2925="V",$G2925,"")</f>
        <v/>
      </c>
      <c r="L2925" s="29" t="str">
        <f t="shared" ref="L2925:L2988" si="289">IF($B2925="A",$G2925,"")</f>
        <v/>
      </c>
      <c r="M2925" s="29" t="str">
        <f t="shared" ref="M2925:M2988" si="290">IF($B2925="G",$G2925,"")</f>
        <v/>
      </c>
    </row>
    <row r="2926" spans="3:13" x14ac:dyDescent="0.2">
      <c r="C2926" s="25" t="str">
        <f t="shared" si="286"/>
        <v/>
      </c>
      <c r="E2926" s="622">
        <f t="shared" si="285"/>
        <v>2</v>
      </c>
      <c r="J2926" s="29" t="str">
        <f t="shared" si="287"/>
        <v/>
      </c>
      <c r="K2926" s="29" t="str">
        <f t="shared" si="288"/>
        <v/>
      </c>
      <c r="L2926" s="29" t="str">
        <f t="shared" si="289"/>
        <v/>
      </c>
      <c r="M2926" s="29" t="str">
        <f t="shared" si="290"/>
        <v/>
      </c>
    </row>
    <row r="2927" spans="3:13" x14ac:dyDescent="0.2">
      <c r="C2927" s="25" t="str">
        <f t="shared" si="286"/>
        <v/>
      </c>
      <c r="E2927" s="622">
        <f t="shared" si="285"/>
        <v>2</v>
      </c>
      <c r="J2927" s="29" t="str">
        <f t="shared" si="287"/>
        <v/>
      </c>
      <c r="K2927" s="29" t="str">
        <f t="shared" si="288"/>
        <v/>
      </c>
      <c r="L2927" s="29" t="str">
        <f t="shared" si="289"/>
        <v/>
      </c>
      <c r="M2927" s="29" t="str">
        <f t="shared" si="290"/>
        <v/>
      </c>
    </row>
    <row r="2928" spans="3:13" x14ac:dyDescent="0.2">
      <c r="C2928" s="25" t="str">
        <f t="shared" si="286"/>
        <v/>
      </c>
      <c r="E2928" s="622">
        <f t="shared" si="285"/>
        <v>2</v>
      </c>
      <c r="J2928" s="29" t="str">
        <f t="shared" si="287"/>
        <v/>
      </c>
      <c r="K2928" s="29" t="str">
        <f t="shared" si="288"/>
        <v/>
      </c>
      <c r="L2928" s="29" t="str">
        <f t="shared" si="289"/>
        <v/>
      </c>
      <c r="M2928" s="29" t="str">
        <f t="shared" si="290"/>
        <v/>
      </c>
    </row>
    <row r="2929" spans="3:13" x14ac:dyDescent="0.2">
      <c r="C2929" s="25" t="str">
        <f t="shared" si="286"/>
        <v/>
      </c>
      <c r="E2929" s="622">
        <f t="shared" si="285"/>
        <v>2</v>
      </c>
      <c r="J2929" s="29" t="str">
        <f t="shared" si="287"/>
        <v/>
      </c>
      <c r="K2929" s="29" t="str">
        <f t="shared" si="288"/>
        <v/>
      </c>
      <c r="L2929" s="29" t="str">
        <f t="shared" si="289"/>
        <v/>
      </c>
      <c r="M2929" s="29" t="str">
        <f t="shared" si="290"/>
        <v/>
      </c>
    </row>
    <row r="2930" spans="3:13" x14ac:dyDescent="0.2">
      <c r="C2930" s="25" t="str">
        <f t="shared" si="286"/>
        <v/>
      </c>
      <c r="E2930" s="622">
        <f t="shared" ref="E2930:E2993" si="291">IF(MID(D2930,6,3)="000",1,2)</f>
        <v>2</v>
      </c>
      <c r="J2930" s="29" t="str">
        <f t="shared" si="287"/>
        <v/>
      </c>
      <c r="K2930" s="29" t="str">
        <f t="shared" si="288"/>
        <v/>
      </c>
      <c r="L2930" s="29" t="str">
        <f t="shared" si="289"/>
        <v/>
      </c>
      <c r="M2930" s="29" t="str">
        <f t="shared" si="290"/>
        <v/>
      </c>
    </row>
    <row r="2931" spans="3:13" x14ac:dyDescent="0.2">
      <c r="C2931" s="25" t="str">
        <f t="shared" si="286"/>
        <v/>
      </c>
      <c r="E2931" s="622">
        <f t="shared" si="291"/>
        <v>2</v>
      </c>
      <c r="J2931" s="29" t="str">
        <f t="shared" si="287"/>
        <v/>
      </c>
      <c r="K2931" s="29" t="str">
        <f t="shared" si="288"/>
        <v/>
      </c>
      <c r="L2931" s="29" t="str">
        <f t="shared" si="289"/>
        <v/>
      </c>
      <c r="M2931" s="29" t="str">
        <f t="shared" si="290"/>
        <v/>
      </c>
    </row>
    <row r="2932" spans="3:13" x14ac:dyDescent="0.2">
      <c r="C2932" s="25" t="str">
        <f t="shared" si="286"/>
        <v/>
      </c>
      <c r="E2932" s="622">
        <f t="shared" si="291"/>
        <v>2</v>
      </c>
      <c r="J2932" s="29" t="str">
        <f t="shared" si="287"/>
        <v/>
      </c>
      <c r="K2932" s="29" t="str">
        <f t="shared" si="288"/>
        <v/>
      </c>
      <c r="L2932" s="29" t="str">
        <f t="shared" si="289"/>
        <v/>
      </c>
      <c r="M2932" s="29" t="str">
        <f t="shared" si="290"/>
        <v/>
      </c>
    </row>
    <row r="2933" spans="3:13" x14ac:dyDescent="0.2">
      <c r="C2933" s="25" t="str">
        <f t="shared" si="286"/>
        <v/>
      </c>
      <c r="E2933" s="622">
        <f t="shared" si="291"/>
        <v>2</v>
      </c>
      <c r="J2933" s="29" t="str">
        <f t="shared" si="287"/>
        <v/>
      </c>
      <c r="K2933" s="29" t="str">
        <f t="shared" si="288"/>
        <v/>
      </c>
      <c r="L2933" s="29" t="str">
        <f t="shared" si="289"/>
        <v/>
      </c>
      <c r="M2933" s="29" t="str">
        <f t="shared" si="290"/>
        <v/>
      </c>
    </row>
    <row r="2934" spans="3:13" x14ac:dyDescent="0.2">
      <c r="C2934" s="25" t="str">
        <f t="shared" si="286"/>
        <v/>
      </c>
      <c r="E2934" s="622">
        <f t="shared" si="291"/>
        <v>2</v>
      </c>
      <c r="J2934" s="29" t="str">
        <f t="shared" si="287"/>
        <v/>
      </c>
      <c r="K2934" s="29" t="str">
        <f t="shared" si="288"/>
        <v/>
      </c>
      <c r="L2934" s="29" t="str">
        <f t="shared" si="289"/>
        <v/>
      </c>
      <c r="M2934" s="29" t="str">
        <f t="shared" si="290"/>
        <v/>
      </c>
    </row>
    <row r="2935" spans="3:13" x14ac:dyDescent="0.2">
      <c r="C2935" s="25" t="str">
        <f t="shared" si="286"/>
        <v/>
      </c>
      <c r="E2935" s="622">
        <f t="shared" si="291"/>
        <v>2</v>
      </c>
      <c r="J2935" s="29" t="str">
        <f t="shared" si="287"/>
        <v/>
      </c>
      <c r="K2935" s="29" t="str">
        <f t="shared" si="288"/>
        <v/>
      </c>
      <c r="L2935" s="29" t="str">
        <f t="shared" si="289"/>
        <v/>
      </c>
      <c r="M2935" s="29" t="str">
        <f t="shared" si="290"/>
        <v/>
      </c>
    </row>
    <row r="2936" spans="3:13" x14ac:dyDescent="0.2">
      <c r="C2936" s="25" t="str">
        <f t="shared" si="286"/>
        <v/>
      </c>
      <c r="E2936" s="622">
        <f t="shared" si="291"/>
        <v>2</v>
      </c>
      <c r="J2936" s="29" t="str">
        <f t="shared" si="287"/>
        <v/>
      </c>
      <c r="K2936" s="29" t="str">
        <f t="shared" si="288"/>
        <v/>
      </c>
      <c r="L2936" s="29" t="str">
        <f t="shared" si="289"/>
        <v/>
      </c>
      <c r="M2936" s="29" t="str">
        <f t="shared" si="290"/>
        <v/>
      </c>
    </row>
    <row r="2937" spans="3:13" x14ac:dyDescent="0.2">
      <c r="C2937" s="25" t="str">
        <f t="shared" si="286"/>
        <v/>
      </c>
      <c r="E2937" s="622">
        <f t="shared" si="291"/>
        <v>2</v>
      </c>
      <c r="J2937" s="29" t="str">
        <f t="shared" si="287"/>
        <v/>
      </c>
      <c r="K2937" s="29" t="str">
        <f t="shared" si="288"/>
        <v/>
      </c>
      <c r="L2937" s="29" t="str">
        <f t="shared" si="289"/>
        <v/>
      </c>
      <c r="M2937" s="29" t="str">
        <f t="shared" si="290"/>
        <v/>
      </c>
    </row>
    <row r="2938" spans="3:13" x14ac:dyDescent="0.2">
      <c r="C2938" s="25" t="str">
        <f t="shared" si="286"/>
        <v/>
      </c>
      <c r="E2938" s="622">
        <f t="shared" si="291"/>
        <v>2</v>
      </c>
      <c r="J2938" s="29" t="str">
        <f t="shared" si="287"/>
        <v/>
      </c>
      <c r="K2938" s="29" t="str">
        <f t="shared" si="288"/>
        <v/>
      </c>
      <c r="L2938" s="29" t="str">
        <f t="shared" si="289"/>
        <v/>
      </c>
      <c r="M2938" s="29" t="str">
        <f t="shared" si="290"/>
        <v/>
      </c>
    </row>
    <row r="2939" spans="3:13" x14ac:dyDescent="0.2">
      <c r="C2939" s="25" t="str">
        <f t="shared" si="286"/>
        <v/>
      </c>
      <c r="E2939" s="622">
        <f t="shared" si="291"/>
        <v>2</v>
      </c>
      <c r="J2939" s="29" t="str">
        <f t="shared" si="287"/>
        <v/>
      </c>
      <c r="K2939" s="29" t="str">
        <f t="shared" si="288"/>
        <v/>
      </c>
      <c r="L2939" s="29" t="str">
        <f t="shared" si="289"/>
        <v/>
      </c>
      <c r="M2939" s="29" t="str">
        <f t="shared" si="290"/>
        <v/>
      </c>
    </row>
    <row r="2940" spans="3:13" x14ac:dyDescent="0.2">
      <c r="C2940" s="25" t="str">
        <f t="shared" si="286"/>
        <v/>
      </c>
      <c r="E2940" s="622">
        <f t="shared" si="291"/>
        <v>2</v>
      </c>
      <c r="J2940" s="29" t="str">
        <f t="shared" si="287"/>
        <v/>
      </c>
      <c r="K2940" s="29" t="str">
        <f t="shared" si="288"/>
        <v/>
      </c>
      <c r="L2940" s="29" t="str">
        <f t="shared" si="289"/>
        <v/>
      </c>
      <c r="M2940" s="29" t="str">
        <f t="shared" si="290"/>
        <v/>
      </c>
    </row>
    <row r="2941" spans="3:13" x14ac:dyDescent="0.2">
      <c r="C2941" s="25" t="str">
        <f t="shared" si="286"/>
        <v/>
      </c>
      <c r="E2941" s="622">
        <f t="shared" si="291"/>
        <v>2</v>
      </c>
      <c r="J2941" s="29" t="str">
        <f t="shared" si="287"/>
        <v/>
      </c>
      <c r="K2941" s="29" t="str">
        <f t="shared" si="288"/>
        <v/>
      </c>
      <c r="L2941" s="29" t="str">
        <f t="shared" si="289"/>
        <v/>
      </c>
      <c r="M2941" s="29" t="str">
        <f t="shared" si="290"/>
        <v/>
      </c>
    </row>
    <row r="2942" spans="3:13" x14ac:dyDescent="0.2">
      <c r="C2942" s="25" t="str">
        <f t="shared" si="286"/>
        <v/>
      </c>
      <c r="E2942" s="622">
        <f t="shared" si="291"/>
        <v>2</v>
      </c>
      <c r="J2942" s="29" t="str">
        <f t="shared" si="287"/>
        <v/>
      </c>
      <c r="K2942" s="29" t="str">
        <f t="shared" si="288"/>
        <v/>
      </c>
      <c r="L2942" s="29" t="str">
        <f t="shared" si="289"/>
        <v/>
      </c>
      <c r="M2942" s="29" t="str">
        <f t="shared" si="290"/>
        <v/>
      </c>
    </row>
    <row r="2943" spans="3:13" x14ac:dyDescent="0.2">
      <c r="C2943" s="25" t="str">
        <f t="shared" si="286"/>
        <v/>
      </c>
      <c r="E2943" s="622">
        <f t="shared" si="291"/>
        <v>2</v>
      </c>
      <c r="J2943" s="29" t="str">
        <f t="shared" si="287"/>
        <v/>
      </c>
      <c r="K2943" s="29" t="str">
        <f t="shared" si="288"/>
        <v/>
      </c>
      <c r="L2943" s="29" t="str">
        <f t="shared" si="289"/>
        <v/>
      </c>
      <c r="M2943" s="29" t="str">
        <f t="shared" si="290"/>
        <v/>
      </c>
    </row>
    <row r="2944" spans="3:13" x14ac:dyDescent="0.2">
      <c r="C2944" s="25" t="str">
        <f t="shared" si="286"/>
        <v/>
      </c>
      <c r="E2944" s="622">
        <f t="shared" si="291"/>
        <v>2</v>
      </c>
      <c r="J2944" s="29" t="str">
        <f t="shared" si="287"/>
        <v/>
      </c>
      <c r="K2944" s="29" t="str">
        <f t="shared" si="288"/>
        <v/>
      </c>
      <c r="L2944" s="29" t="str">
        <f t="shared" si="289"/>
        <v/>
      </c>
      <c r="M2944" s="29" t="str">
        <f t="shared" si="290"/>
        <v/>
      </c>
    </row>
    <row r="2945" spans="3:13" x14ac:dyDescent="0.2">
      <c r="C2945" s="25" t="str">
        <f t="shared" si="286"/>
        <v/>
      </c>
      <c r="E2945" s="622">
        <f t="shared" si="291"/>
        <v>2</v>
      </c>
      <c r="J2945" s="29" t="str">
        <f t="shared" si="287"/>
        <v/>
      </c>
      <c r="K2945" s="29" t="str">
        <f t="shared" si="288"/>
        <v/>
      </c>
      <c r="L2945" s="29" t="str">
        <f t="shared" si="289"/>
        <v/>
      </c>
      <c r="M2945" s="29" t="str">
        <f t="shared" si="290"/>
        <v/>
      </c>
    </row>
    <row r="2946" spans="3:13" x14ac:dyDescent="0.2">
      <c r="C2946" s="25" t="str">
        <f t="shared" si="286"/>
        <v/>
      </c>
      <c r="E2946" s="622">
        <f t="shared" si="291"/>
        <v>2</v>
      </c>
      <c r="J2946" s="29" t="str">
        <f t="shared" si="287"/>
        <v/>
      </c>
      <c r="K2946" s="29" t="str">
        <f t="shared" si="288"/>
        <v/>
      </c>
      <c r="L2946" s="29" t="str">
        <f t="shared" si="289"/>
        <v/>
      </c>
      <c r="M2946" s="29" t="str">
        <f t="shared" si="290"/>
        <v/>
      </c>
    </row>
    <row r="2947" spans="3:13" x14ac:dyDescent="0.2">
      <c r="C2947" s="25" t="str">
        <f t="shared" si="286"/>
        <v/>
      </c>
      <c r="E2947" s="622">
        <f t="shared" si="291"/>
        <v>2</v>
      </c>
      <c r="J2947" s="29" t="str">
        <f t="shared" si="287"/>
        <v/>
      </c>
      <c r="K2947" s="29" t="str">
        <f t="shared" si="288"/>
        <v/>
      </c>
      <c r="L2947" s="29" t="str">
        <f t="shared" si="289"/>
        <v/>
      </c>
      <c r="M2947" s="29" t="str">
        <f t="shared" si="290"/>
        <v/>
      </c>
    </row>
    <row r="2948" spans="3:13" x14ac:dyDescent="0.2">
      <c r="C2948" s="25" t="str">
        <f t="shared" si="286"/>
        <v/>
      </c>
      <c r="E2948" s="622">
        <f t="shared" si="291"/>
        <v>2</v>
      </c>
      <c r="J2948" s="29" t="str">
        <f t="shared" si="287"/>
        <v/>
      </c>
      <c r="K2948" s="29" t="str">
        <f t="shared" si="288"/>
        <v/>
      </c>
      <c r="L2948" s="29" t="str">
        <f t="shared" si="289"/>
        <v/>
      </c>
      <c r="M2948" s="29" t="str">
        <f t="shared" si="290"/>
        <v/>
      </c>
    </row>
    <row r="2949" spans="3:13" x14ac:dyDescent="0.2">
      <c r="C2949" s="25" t="str">
        <f t="shared" si="286"/>
        <v/>
      </c>
      <c r="E2949" s="622">
        <f t="shared" si="291"/>
        <v>2</v>
      </c>
      <c r="J2949" s="29" t="str">
        <f t="shared" si="287"/>
        <v/>
      </c>
      <c r="K2949" s="29" t="str">
        <f t="shared" si="288"/>
        <v/>
      </c>
      <c r="L2949" s="29" t="str">
        <f t="shared" si="289"/>
        <v/>
      </c>
      <c r="M2949" s="29" t="str">
        <f t="shared" si="290"/>
        <v/>
      </c>
    </row>
    <row r="2950" spans="3:13" x14ac:dyDescent="0.2">
      <c r="C2950" s="25" t="str">
        <f t="shared" si="286"/>
        <v/>
      </c>
      <c r="E2950" s="622">
        <f t="shared" si="291"/>
        <v>2</v>
      </c>
      <c r="J2950" s="29" t="str">
        <f t="shared" si="287"/>
        <v/>
      </c>
      <c r="K2950" s="29" t="str">
        <f t="shared" si="288"/>
        <v/>
      </c>
      <c r="L2950" s="29" t="str">
        <f t="shared" si="289"/>
        <v/>
      </c>
      <c r="M2950" s="29" t="str">
        <f t="shared" si="290"/>
        <v/>
      </c>
    </row>
    <row r="2951" spans="3:13" x14ac:dyDescent="0.2">
      <c r="C2951" s="25" t="str">
        <f t="shared" si="286"/>
        <v/>
      </c>
      <c r="E2951" s="622">
        <f t="shared" si="291"/>
        <v>2</v>
      </c>
      <c r="J2951" s="29" t="str">
        <f t="shared" si="287"/>
        <v/>
      </c>
      <c r="K2951" s="29" t="str">
        <f t="shared" si="288"/>
        <v/>
      </c>
      <c r="L2951" s="29" t="str">
        <f t="shared" si="289"/>
        <v/>
      </c>
      <c r="M2951" s="29" t="str">
        <f t="shared" si="290"/>
        <v/>
      </c>
    </row>
    <row r="2952" spans="3:13" x14ac:dyDescent="0.2">
      <c r="C2952" s="25" t="str">
        <f t="shared" si="286"/>
        <v/>
      </c>
      <c r="E2952" s="622">
        <f t="shared" si="291"/>
        <v>2</v>
      </c>
      <c r="J2952" s="29" t="str">
        <f t="shared" si="287"/>
        <v/>
      </c>
      <c r="K2952" s="29" t="str">
        <f t="shared" si="288"/>
        <v/>
      </c>
      <c r="L2952" s="29" t="str">
        <f t="shared" si="289"/>
        <v/>
      </c>
      <c r="M2952" s="29" t="str">
        <f t="shared" si="290"/>
        <v/>
      </c>
    </row>
    <row r="2953" spans="3:13" x14ac:dyDescent="0.2">
      <c r="C2953" s="25" t="str">
        <f t="shared" si="286"/>
        <v/>
      </c>
      <c r="E2953" s="622">
        <f t="shared" si="291"/>
        <v>2</v>
      </c>
      <c r="J2953" s="29" t="str">
        <f t="shared" si="287"/>
        <v/>
      </c>
      <c r="K2953" s="29" t="str">
        <f t="shared" si="288"/>
        <v/>
      </c>
      <c r="L2953" s="29" t="str">
        <f t="shared" si="289"/>
        <v/>
      </c>
      <c r="M2953" s="29" t="str">
        <f t="shared" si="290"/>
        <v/>
      </c>
    </row>
    <row r="2954" spans="3:13" x14ac:dyDescent="0.2">
      <c r="C2954" s="25" t="str">
        <f t="shared" si="286"/>
        <v/>
      </c>
      <c r="E2954" s="622">
        <f t="shared" si="291"/>
        <v>2</v>
      </c>
      <c r="J2954" s="29" t="str">
        <f t="shared" si="287"/>
        <v/>
      </c>
      <c r="K2954" s="29" t="str">
        <f t="shared" si="288"/>
        <v/>
      </c>
      <c r="L2954" s="29" t="str">
        <f t="shared" si="289"/>
        <v/>
      </c>
      <c r="M2954" s="29" t="str">
        <f t="shared" si="290"/>
        <v/>
      </c>
    </row>
    <row r="2955" spans="3:13" x14ac:dyDescent="0.2">
      <c r="C2955" s="25" t="str">
        <f t="shared" si="286"/>
        <v/>
      </c>
      <c r="E2955" s="622">
        <f t="shared" si="291"/>
        <v>2</v>
      </c>
      <c r="J2955" s="29" t="str">
        <f t="shared" si="287"/>
        <v/>
      </c>
      <c r="K2955" s="29" t="str">
        <f t="shared" si="288"/>
        <v/>
      </c>
      <c r="L2955" s="29" t="str">
        <f t="shared" si="289"/>
        <v/>
      </c>
      <c r="M2955" s="29" t="str">
        <f t="shared" si="290"/>
        <v/>
      </c>
    </row>
    <row r="2956" spans="3:13" x14ac:dyDescent="0.2">
      <c r="C2956" s="25" t="str">
        <f t="shared" si="286"/>
        <v/>
      </c>
      <c r="E2956" s="622">
        <f t="shared" si="291"/>
        <v>2</v>
      </c>
      <c r="J2956" s="29" t="str">
        <f t="shared" si="287"/>
        <v/>
      </c>
      <c r="K2956" s="29" t="str">
        <f t="shared" si="288"/>
        <v/>
      </c>
      <c r="L2956" s="29" t="str">
        <f t="shared" si="289"/>
        <v/>
      </c>
      <c r="M2956" s="29" t="str">
        <f t="shared" si="290"/>
        <v/>
      </c>
    </row>
    <row r="2957" spans="3:13" x14ac:dyDescent="0.2">
      <c r="C2957" s="25" t="str">
        <f t="shared" si="286"/>
        <v/>
      </c>
      <c r="E2957" s="622">
        <f t="shared" si="291"/>
        <v>2</v>
      </c>
      <c r="J2957" s="29" t="str">
        <f t="shared" si="287"/>
        <v/>
      </c>
      <c r="K2957" s="29" t="str">
        <f t="shared" si="288"/>
        <v/>
      </c>
      <c r="L2957" s="29" t="str">
        <f t="shared" si="289"/>
        <v/>
      </c>
      <c r="M2957" s="29" t="str">
        <f t="shared" si="290"/>
        <v/>
      </c>
    </row>
    <row r="2958" spans="3:13" x14ac:dyDescent="0.2">
      <c r="C2958" s="25" t="str">
        <f t="shared" si="286"/>
        <v/>
      </c>
      <c r="E2958" s="622">
        <f t="shared" si="291"/>
        <v>2</v>
      </c>
      <c r="J2958" s="29" t="str">
        <f t="shared" si="287"/>
        <v/>
      </c>
      <c r="K2958" s="29" t="str">
        <f t="shared" si="288"/>
        <v/>
      </c>
      <c r="L2958" s="29" t="str">
        <f t="shared" si="289"/>
        <v/>
      </c>
      <c r="M2958" s="29" t="str">
        <f t="shared" si="290"/>
        <v/>
      </c>
    </row>
    <row r="2959" spans="3:13" x14ac:dyDescent="0.2">
      <c r="C2959" s="25" t="str">
        <f t="shared" si="286"/>
        <v/>
      </c>
      <c r="E2959" s="622">
        <f t="shared" si="291"/>
        <v>2</v>
      </c>
      <c r="J2959" s="29" t="str">
        <f t="shared" si="287"/>
        <v/>
      </c>
      <c r="K2959" s="29" t="str">
        <f t="shared" si="288"/>
        <v/>
      </c>
      <c r="L2959" s="29" t="str">
        <f t="shared" si="289"/>
        <v/>
      </c>
      <c r="M2959" s="29" t="str">
        <f t="shared" si="290"/>
        <v/>
      </c>
    </row>
    <row r="2960" spans="3:13" x14ac:dyDescent="0.2">
      <c r="C2960" s="25" t="str">
        <f t="shared" si="286"/>
        <v/>
      </c>
      <c r="E2960" s="622">
        <f t="shared" si="291"/>
        <v>2</v>
      </c>
      <c r="J2960" s="29" t="str">
        <f t="shared" si="287"/>
        <v/>
      </c>
      <c r="K2960" s="29" t="str">
        <f t="shared" si="288"/>
        <v/>
      </c>
      <c r="L2960" s="29" t="str">
        <f t="shared" si="289"/>
        <v/>
      </c>
      <c r="M2960" s="29" t="str">
        <f t="shared" si="290"/>
        <v/>
      </c>
    </row>
    <row r="2961" spans="3:13" x14ac:dyDescent="0.2">
      <c r="C2961" s="25" t="str">
        <f t="shared" si="286"/>
        <v/>
      </c>
      <c r="E2961" s="622">
        <f t="shared" si="291"/>
        <v>2</v>
      </c>
      <c r="J2961" s="29" t="str">
        <f t="shared" si="287"/>
        <v/>
      </c>
      <c r="K2961" s="29" t="str">
        <f t="shared" si="288"/>
        <v/>
      </c>
      <c r="L2961" s="29" t="str">
        <f t="shared" si="289"/>
        <v/>
      </c>
      <c r="M2961" s="29" t="str">
        <f t="shared" si="290"/>
        <v/>
      </c>
    </row>
    <row r="2962" spans="3:13" x14ac:dyDescent="0.2">
      <c r="C2962" s="25" t="str">
        <f t="shared" si="286"/>
        <v/>
      </c>
      <c r="E2962" s="622">
        <f t="shared" si="291"/>
        <v>2</v>
      </c>
      <c r="J2962" s="29" t="str">
        <f t="shared" si="287"/>
        <v/>
      </c>
      <c r="K2962" s="29" t="str">
        <f t="shared" si="288"/>
        <v/>
      </c>
      <c r="L2962" s="29" t="str">
        <f t="shared" si="289"/>
        <v/>
      </c>
      <c r="M2962" s="29" t="str">
        <f t="shared" si="290"/>
        <v/>
      </c>
    </row>
    <row r="2963" spans="3:13" x14ac:dyDescent="0.2">
      <c r="C2963" s="25" t="str">
        <f t="shared" si="286"/>
        <v/>
      </c>
      <c r="E2963" s="622">
        <f t="shared" si="291"/>
        <v>2</v>
      </c>
      <c r="J2963" s="29" t="str">
        <f t="shared" si="287"/>
        <v/>
      </c>
      <c r="K2963" s="29" t="str">
        <f t="shared" si="288"/>
        <v/>
      </c>
      <c r="L2963" s="29" t="str">
        <f t="shared" si="289"/>
        <v/>
      </c>
      <c r="M2963" s="29" t="str">
        <f t="shared" si="290"/>
        <v/>
      </c>
    </row>
    <row r="2964" spans="3:13" x14ac:dyDescent="0.2">
      <c r="C2964" s="25" t="str">
        <f t="shared" si="286"/>
        <v/>
      </c>
      <c r="E2964" s="622">
        <f t="shared" si="291"/>
        <v>2</v>
      </c>
      <c r="J2964" s="29" t="str">
        <f t="shared" si="287"/>
        <v/>
      </c>
      <c r="K2964" s="29" t="str">
        <f t="shared" si="288"/>
        <v/>
      </c>
      <c r="L2964" s="29" t="str">
        <f t="shared" si="289"/>
        <v/>
      </c>
      <c r="M2964" s="29" t="str">
        <f t="shared" si="290"/>
        <v/>
      </c>
    </row>
    <row r="2965" spans="3:13" x14ac:dyDescent="0.2">
      <c r="C2965" s="25" t="str">
        <f t="shared" si="286"/>
        <v/>
      </c>
      <c r="E2965" s="622">
        <f t="shared" si="291"/>
        <v>2</v>
      </c>
      <c r="J2965" s="29" t="str">
        <f t="shared" si="287"/>
        <v/>
      </c>
      <c r="K2965" s="29" t="str">
        <f t="shared" si="288"/>
        <v/>
      </c>
      <c r="L2965" s="29" t="str">
        <f t="shared" si="289"/>
        <v/>
      </c>
      <c r="M2965" s="29" t="str">
        <f t="shared" si="290"/>
        <v/>
      </c>
    </row>
    <row r="2966" spans="3:13" x14ac:dyDescent="0.2">
      <c r="C2966" s="25" t="str">
        <f t="shared" si="286"/>
        <v/>
      </c>
      <c r="E2966" s="622">
        <f t="shared" si="291"/>
        <v>2</v>
      </c>
      <c r="J2966" s="29" t="str">
        <f t="shared" si="287"/>
        <v/>
      </c>
      <c r="K2966" s="29" t="str">
        <f t="shared" si="288"/>
        <v/>
      </c>
      <c r="L2966" s="29" t="str">
        <f t="shared" si="289"/>
        <v/>
      </c>
      <c r="M2966" s="29" t="str">
        <f t="shared" si="290"/>
        <v/>
      </c>
    </row>
    <row r="2967" spans="3:13" x14ac:dyDescent="0.2">
      <c r="C2967" s="25" t="str">
        <f t="shared" si="286"/>
        <v/>
      </c>
      <c r="E2967" s="622">
        <f t="shared" si="291"/>
        <v>2</v>
      </c>
      <c r="J2967" s="29" t="str">
        <f t="shared" si="287"/>
        <v/>
      </c>
      <c r="K2967" s="29" t="str">
        <f t="shared" si="288"/>
        <v/>
      </c>
      <c r="L2967" s="29" t="str">
        <f t="shared" si="289"/>
        <v/>
      </c>
      <c r="M2967" s="29" t="str">
        <f t="shared" si="290"/>
        <v/>
      </c>
    </row>
    <row r="2968" spans="3:13" x14ac:dyDescent="0.2">
      <c r="C2968" s="25" t="str">
        <f t="shared" si="286"/>
        <v/>
      </c>
      <c r="E2968" s="622">
        <f t="shared" si="291"/>
        <v>2</v>
      </c>
      <c r="J2968" s="29" t="str">
        <f t="shared" si="287"/>
        <v/>
      </c>
      <c r="K2968" s="29" t="str">
        <f t="shared" si="288"/>
        <v/>
      </c>
      <c r="L2968" s="29" t="str">
        <f t="shared" si="289"/>
        <v/>
      </c>
      <c r="M2968" s="29" t="str">
        <f t="shared" si="290"/>
        <v/>
      </c>
    </row>
    <row r="2969" spans="3:13" x14ac:dyDescent="0.2">
      <c r="C2969" s="25" t="str">
        <f t="shared" si="286"/>
        <v/>
      </c>
      <c r="E2969" s="622">
        <f t="shared" si="291"/>
        <v>2</v>
      </c>
      <c r="J2969" s="29" t="str">
        <f t="shared" si="287"/>
        <v/>
      </c>
      <c r="K2969" s="29" t="str">
        <f t="shared" si="288"/>
        <v/>
      </c>
      <c r="L2969" s="29" t="str">
        <f t="shared" si="289"/>
        <v/>
      </c>
      <c r="M2969" s="29" t="str">
        <f t="shared" si="290"/>
        <v/>
      </c>
    </row>
    <row r="2970" spans="3:13" x14ac:dyDescent="0.2">
      <c r="C2970" s="25" t="str">
        <f t="shared" si="286"/>
        <v/>
      </c>
      <c r="E2970" s="622">
        <f t="shared" si="291"/>
        <v>2</v>
      </c>
      <c r="J2970" s="29" t="str">
        <f t="shared" si="287"/>
        <v/>
      </c>
      <c r="K2970" s="29" t="str">
        <f t="shared" si="288"/>
        <v/>
      </c>
      <c r="L2970" s="29" t="str">
        <f t="shared" si="289"/>
        <v/>
      </c>
      <c r="M2970" s="29" t="str">
        <f t="shared" si="290"/>
        <v/>
      </c>
    </row>
    <row r="2971" spans="3:13" x14ac:dyDescent="0.2">
      <c r="C2971" s="25" t="str">
        <f t="shared" si="286"/>
        <v/>
      </c>
      <c r="E2971" s="622">
        <f t="shared" si="291"/>
        <v>2</v>
      </c>
      <c r="J2971" s="29" t="str">
        <f t="shared" si="287"/>
        <v/>
      </c>
      <c r="K2971" s="29" t="str">
        <f t="shared" si="288"/>
        <v/>
      </c>
      <c r="L2971" s="29" t="str">
        <f t="shared" si="289"/>
        <v/>
      </c>
      <c r="M2971" s="29" t="str">
        <f t="shared" si="290"/>
        <v/>
      </c>
    </row>
    <row r="2972" spans="3:13" x14ac:dyDescent="0.2">
      <c r="C2972" s="25" t="str">
        <f t="shared" si="286"/>
        <v/>
      </c>
      <c r="E2972" s="622">
        <f t="shared" si="291"/>
        <v>2</v>
      </c>
      <c r="J2972" s="29" t="str">
        <f t="shared" si="287"/>
        <v/>
      </c>
      <c r="K2972" s="29" t="str">
        <f t="shared" si="288"/>
        <v/>
      </c>
      <c r="L2972" s="29" t="str">
        <f t="shared" si="289"/>
        <v/>
      </c>
      <c r="M2972" s="29" t="str">
        <f t="shared" si="290"/>
        <v/>
      </c>
    </row>
    <row r="2973" spans="3:13" x14ac:dyDescent="0.2">
      <c r="C2973" s="25" t="str">
        <f t="shared" si="286"/>
        <v/>
      </c>
      <c r="E2973" s="622">
        <f t="shared" si="291"/>
        <v>2</v>
      </c>
      <c r="J2973" s="29" t="str">
        <f t="shared" si="287"/>
        <v/>
      </c>
      <c r="K2973" s="29" t="str">
        <f t="shared" si="288"/>
        <v/>
      </c>
      <c r="L2973" s="29" t="str">
        <f t="shared" si="289"/>
        <v/>
      </c>
      <c r="M2973" s="29" t="str">
        <f t="shared" si="290"/>
        <v/>
      </c>
    </row>
    <row r="2974" spans="3:13" x14ac:dyDescent="0.2">
      <c r="C2974" s="25" t="str">
        <f t="shared" si="286"/>
        <v/>
      </c>
      <c r="E2974" s="622">
        <f t="shared" si="291"/>
        <v>2</v>
      </c>
      <c r="J2974" s="29" t="str">
        <f t="shared" si="287"/>
        <v/>
      </c>
      <c r="K2974" s="29" t="str">
        <f t="shared" si="288"/>
        <v/>
      </c>
      <c r="L2974" s="29" t="str">
        <f t="shared" si="289"/>
        <v/>
      </c>
      <c r="M2974" s="29" t="str">
        <f t="shared" si="290"/>
        <v/>
      </c>
    </row>
    <row r="2975" spans="3:13" x14ac:dyDescent="0.2">
      <c r="C2975" s="25" t="str">
        <f t="shared" si="286"/>
        <v/>
      </c>
      <c r="E2975" s="622">
        <f t="shared" si="291"/>
        <v>2</v>
      </c>
      <c r="J2975" s="29" t="str">
        <f t="shared" si="287"/>
        <v/>
      </c>
      <c r="K2975" s="29" t="str">
        <f t="shared" si="288"/>
        <v/>
      </c>
      <c r="L2975" s="29" t="str">
        <f t="shared" si="289"/>
        <v/>
      </c>
      <c r="M2975" s="29" t="str">
        <f t="shared" si="290"/>
        <v/>
      </c>
    </row>
    <row r="2976" spans="3:13" x14ac:dyDescent="0.2">
      <c r="C2976" s="25" t="str">
        <f t="shared" si="286"/>
        <v/>
      </c>
      <c r="E2976" s="622">
        <f t="shared" si="291"/>
        <v>2</v>
      </c>
      <c r="J2976" s="29" t="str">
        <f t="shared" si="287"/>
        <v/>
      </c>
      <c r="K2976" s="29" t="str">
        <f t="shared" si="288"/>
        <v/>
      </c>
      <c r="L2976" s="29" t="str">
        <f t="shared" si="289"/>
        <v/>
      </c>
      <c r="M2976" s="29" t="str">
        <f t="shared" si="290"/>
        <v/>
      </c>
    </row>
    <row r="2977" spans="3:13" x14ac:dyDescent="0.2">
      <c r="C2977" s="25" t="str">
        <f t="shared" si="286"/>
        <v/>
      </c>
      <c r="E2977" s="622">
        <f t="shared" si="291"/>
        <v>2</v>
      </c>
      <c r="J2977" s="29" t="str">
        <f t="shared" si="287"/>
        <v/>
      </c>
      <c r="K2977" s="29" t="str">
        <f t="shared" si="288"/>
        <v/>
      </c>
      <c r="L2977" s="29" t="str">
        <f t="shared" si="289"/>
        <v/>
      </c>
      <c r="M2977" s="29" t="str">
        <f t="shared" si="290"/>
        <v/>
      </c>
    </row>
    <row r="2978" spans="3:13" x14ac:dyDescent="0.2">
      <c r="C2978" s="25" t="str">
        <f t="shared" si="286"/>
        <v/>
      </c>
      <c r="E2978" s="622">
        <f t="shared" si="291"/>
        <v>2</v>
      </c>
      <c r="J2978" s="29" t="str">
        <f t="shared" si="287"/>
        <v/>
      </c>
      <c r="K2978" s="29" t="str">
        <f t="shared" si="288"/>
        <v/>
      </c>
      <c r="L2978" s="29" t="str">
        <f t="shared" si="289"/>
        <v/>
      </c>
      <c r="M2978" s="29" t="str">
        <f t="shared" si="290"/>
        <v/>
      </c>
    </row>
    <row r="2979" spans="3:13" x14ac:dyDescent="0.2">
      <c r="C2979" s="25" t="str">
        <f t="shared" si="286"/>
        <v/>
      </c>
      <c r="E2979" s="622">
        <f t="shared" si="291"/>
        <v>2</v>
      </c>
      <c r="J2979" s="29" t="str">
        <f t="shared" si="287"/>
        <v/>
      </c>
      <c r="K2979" s="29" t="str">
        <f t="shared" si="288"/>
        <v/>
      </c>
      <c r="L2979" s="29" t="str">
        <f t="shared" si="289"/>
        <v/>
      </c>
      <c r="M2979" s="29" t="str">
        <f t="shared" si="290"/>
        <v/>
      </c>
    </row>
    <row r="2980" spans="3:13" x14ac:dyDescent="0.2">
      <c r="C2980" s="25" t="str">
        <f t="shared" si="286"/>
        <v/>
      </c>
      <c r="E2980" s="622">
        <f t="shared" si="291"/>
        <v>2</v>
      </c>
      <c r="J2980" s="29" t="str">
        <f t="shared" si="287"/>
        <v/>
      </c>
      <c r="K2980" s="29" t="str">
        <f t="shared" si="288"/>
        <v/>
      </c>
      <c r="L2980" s="29" t="str">
        <f t="shared" si="289"/>
        <v/>
      </c>
      <c r="M2980" s="29" t="str">
        <f t="shared" si="290"/>
        <v/>
      </c>
    </row>
    <row r="2981" spans="3:13" x14ac:dyDescent="0.2">
      <c r="C2981" s="25" t="str">
        <f t="shared" si="286"/>
        <v/>
      </c>
      <c r="E2981" s="622">
        <f t="shared" si="291"/>
        <v>2</v>
      </c>
      <c r="J2981" s="29" t="str">
        <f t="shared" si="287"/>
        <v/>
      </c>
      <c r="K2981" s="29" t="str">
        <f t="shared" si="288"/>
        <v/>
      </c>
      <c r="L2981" s="29" t="str">
        <f t="shared" si="289"/>
        <v/>
      </c>
      <c r="M2981" s="29" t="str">
        <f t="shared" si="290"/>
        <v/>
      </c>
    </row>
    <row r="2982" spans="3:13" x14ac:dyDescent="0.2">
      <c r="C2982" s="25" t="str">
        <f t="shared" si="286"/>
        <v/>
      </c>
      <c r="E2982" s="622">
        <f t="shared" si="291"/>
        <v>2</v>
      </c>
      <c r="J2982" s="29" t="str">
        <f t="shared" si="287"/>
        <v/>
      </c>
      <c r="K2982" s="29" t="str">
        <f t="shared" si="288"/>
        <v/>
      </c>
      <c r="L2982" s="29" t="str">
        <f t="shared" si="289"/>
        <v/>
      </c>
      <c r="M2982" s="29" t="str">
        <f t="shared" si="290"/>
        <v/>
      </c>
    </row>
    <row r="2983" spans="3:13" x14ac:dyDescent="0.2">
      <c r="C2983" s="25" t="str">
        <f t="shared" si="286"/>
        <v/>
      </c>
      <c r="E2983" s="622">
        <f t="shared" si="291"/>
        <v>2</v>
      </c>
      <c r="J2983" s="29" t="str">
        <f t="shared" si="287"/>
        <v/>
      </c>
      <c r="K2983" s="29" t="str">
        <f t="shared" si="288"/>
        <v/>
      </c>
      <c r="L2983" s="29" t="str">
        <f t="shared" si="289"/>
        <v/>
      </c>
      <c r="M2983" s="29" t="str">
        <f t="shared" si="290"/>
        <v/>
      </c>
    </row>
    <row r="2984" spans="3:13" x14ac:dyDescent="0.2">
      <c r="C2984" s="25" t="str">
        <f t="shared" si="286"/>
        <v/>
      </c>
      <c r="E2984" s="622">
        <f t="shared" si="291"/>
        <v>2</v>
      </c>
      <c r="J2984" s="29" t="str">
        <f t="shared" si="287"/>
        <v/>
      </c>
      <c r="K2984" s="29" t="str">
        <f t="shared" si="288"/>
        <v/>
      </c>
      <c r="L2984" s="29" t="str">
        <f t="shared" si="289"/>
        <v/>
      </c>
      <c r="M2984" s="29" t="str">
        <f t="shared" si="290"/>
        <v/>
      </c>
    </row>
    <row r="2985" spans="3:13" x14ac:dyDescent="0.2">
      <c r="C2985" s="25" t="str">
        <f t="shared" si="286"/>
        <v/>
      </c>
      <c r="E2985" s="622">
        <f t="shared" si="291"/>
        <v>2</v>
      </c>
      <c r="J2985" s="29" t="str">
        <f t="shared" si="287"/>
        <v/>
      </c>
      <c r="K2985" s="29" t="str">
        <f t="shared" si="288"/>
        <v/>
      </c>
      <c r="L2985" s="29" t="str">
        <f t="shared" si="289"/>
        <v/>
      </c>
      <c r="M2985" s="29" t="str">
        <f t="shared" si="290"/>
        <v/>
      </c>
    </row>
    <row r="2986" spans="3:13" x14ac:dyDescent="0.2">
      <c r="C2986" s="25" t="str">
        <f t="shared" si="286"/>
        <v/>
      </c>
      <c r="E2986" s="622">
        <f t="shared" si="291"/>
        <v>2</v>
      </c>
      <c r="J2986" s="29" t="str">
        <f t="shared" si="287"/>
        <v/>
      </c>
      <c r="K2986" s="29" t="str">
        <f t="shared" si="288"/>
        <v/>
      </c>
      <c r="L2986" s="29" t="str">
        <f t="shared" si="289"/>
        <v/>
      </c>
      <c r="M2986" s="29" t="str">
        <f t="shared" si="290"/>
        <v/>
      </c>
    </row>
    <row r="2987" spans="3:13" x14ac:dyDescent="0.2">
      <c r="C2987" s="25" t="str">
        <f t="shared" si="286"/>
        <v/>
      </c>
      <c r="E2987" s="622">
        <f t="shared" si="291"/>
        <v>2</v>
      </c>
      <c r="J2987" s="29" t="str">
        <f t="shared" si="287"/>
        <v/>
      </c>
      <c r="K2987" s="29" t="str">
        <f t="shared" si="288"/>
        <v/>
      </c>
      <c r="L2987" s="29" t="str">
        <f t="shared" si="289"/>
        <v/>
      </c>
      <c r="M2987" s="29" t="str">
        <f t="shared" si="290"/>
        <v/>
      </c>
    </row>
    <row r="2988" spans="3:13" x14ac:dyDescent="0.2">
      <c r="C2988" s="25" t="str">
        <f t="shared" ref="C2988:C3051" si="292">IF(ISERROR(VLOOKUP(A2988,Balance,2,FALSE)),"",VLOOKUP(A2988,Balance,2,FALSE))</f>
        <v/>
      </c>
      <c r="E2988" s="622">
        <f t="shared" si="291"/>
        <v>2</v>
      </c>
      <c r="J2988" s="29" t="str">
        <f t="shared" si="287"/>
        <v/>
      </c>
      <c r="K2988" s="29" t="str">
        <f t="shared" si="288"/>
        <v/>
      </c>
      <c r="L2988" s="29" t="str">
        <f t="shared" si="289"/>
        <v/>
      </c>
      <c r="M2988" s="29" t="str">
        <f t="shared" si="290"/>
        <v/>
      </c>
    </row>
    <row r="2989" spans="3:13" x14ac:dyDescent="0.2">
      <c r="C2989" s="25" t="str">
        <f t="shared" si="292"/>
        <v/>
      </c>
      <c r="E2989" s="622">
        <f t="shared" si="291"/>
        <v>2</v>
      </c>
      <c r="J2989" s="29" t="str">
        <f t="shared" ref="J2989:J3052" si="293">IF($B2989="F",$G2989,"")</f>
        <v/>
      </c>
      <c r="K2989" s="29" t="str">
        <f t="shared" ref="K2989:K3052" si="294">IF($B2989="V",$G2989,"")</f>
        <v/>
      </c>
      <c r="L2989" s="29" t="str">
        <f t="shared" ref="L2989:L3052" si="295">IF($B2989="A",$G2989,"")</f>
        <v/>
      </c>
      <c r="M2989" s="29" t="str">
        <f t="shared" ref="M2989:M3052" si="296">IF($B2989="G",$G2989,"")</f>
        <v/>
      </c>
    </row>
    <row r="2990" spans="3:13" x14ac:dyDescent="0.2">
      <c r="C2990" s="25" t="str">
        <f t="shared" si="292"/>
        <v/>
      </c>
      <c r="E2990" s="622">
        <f t="shared" si="291"/>
        <v>2</v>
      </c>
      <c r="J2990" s="29" t="str">
        <f t="shared" si="293"/>
        <v/>
      </c>
      <c r="K2990" s="29" t="str">
        <f t="shared" si="294"/>
        <v/>
      </c>
      <c r="L2990" s="29" t="str">
        <f t="shared" si="295"/>
        <v/>
      </c>
      <c r="M2990" s="29" t="str">
        <f t="shared" si="296"/>
        <v/>
      </c>
    </row>
    <row r="2991" spans="3:13" x14ac:dyDescent="0.2">
      <c r="C2991" s="25" t="str">
        <f t="shared" si="292"/>
        <v/>
      </c>
      <c r="E2991" s="622">
        <f t="shared" si="291"/>
        <v>2</v>
      </c>
      <c r="J2991" s="29" t="str">
        <f t="shared" si="293"/>
        <v/>
      </c>
      <c r="K2991" s="29" t="str">
        <f t="shared" si="294"/>
        <v/>
      </c>
      <c r="L2991" s="29" t="str">
        <f t="shared" si="295"/>
        <v/>
      </c>
      <c r="M2991" s="29" t="str">
        <f t="shared" si="296"/>
        <v/>
      </c>
    </row>
    <row r="2992" spans="3:13" x14ac:dyDescent="0.2">
      <c r="C2992" s="25" t="str">
        <f t="shared" si="292"/>
        <v/>
      </c>
      <c r="E2992" s="622">
        <f t="shared" si="291"/>
        <v>2</v>
      </c>
      <c r="J2992" s="29" t="str">
        <f t="shared" si="293"/>
        <v/>
      </c>
      <c r="K2992" s="29" t="str">
        <f t="shared" si="294"/>
        <v/>
      </c>
      <c r="L2992" s="29" t="str">
        <f t="shared" si="295"/>
        <v/>
      </c>
      <c r="M2992" s="29" t="str">
        <f t="shared" si="296"/>
        <v/>
      </c>
    </row>
    <row r="2993" spans="3:13" x14ac:dyDescent="0.2">
      <c r="C2993" s="25" t="str">
        <f t="shared" si="292"/>
        <v/>
      </c>
      <c r="E2993" s="622">
        <f t="shared" si="291"/>
        <v>2</v>
      </c>
      <c r="J2993" s="29" t="str">
        <f t="shared" si="293"/>
        <v/>
      </c>
      <c r="K2993" s="29" t="str">
        <f t="shared" si="294"/>
        <v/>
      </c>
      <c r="L2993" s="29" t="str">
        <f t="shared" si="295"/>
        <v/>
      </c>
      <c r="M2993" s="29" t="str">
        <f t="shared" si="296"/>
        <v/>
      </c>
    </row>
    <row r="2994" spans="3:13" x14ac:dyDescent="0.2">
      <c r="C2994" s="25" t="str">
        <f t="shared" si="292"/>
        <v/>
      </c>
      <c r="E2994" s="622">
        <f t="shared" ref="E2994:E3057" si="297">IF(MID(D2994,6,3)="000",1,2)</f>
        <v>2</v>
      </c>
      <c r="J2994" s="29" t="str">
        <f t="shared" si="293"/>
        <v/>
      </c>
      <c r="K2994" s="29" t="str">
        <f t="shared" si="294"/>
        <v/>
      </c>
      <c r="L2994" s="29" t="str">
        <f t="shared" si="295"/>
        <v/>
      </c>
      <c r="M2994" s="29" t="str">
        <f t="shared" si="296"/>
        <v/>
      </c>
    </row>
    <row r="2995" spans="3:13" x14ac:dyDescent="0.2">
      <c r="C2995" s="25" t="str">
        <f t="shared" si="292"/>
        <v/>
      </c>
      <c r="E2995" s="622">
        <f t="shared" si="297"/>
        <v>2</v>
      </c>
      <c r="J2995" s="29" t="str">
        <f t="shared" si="293"/>
        <v/>
      </c>
      <c r="K2995" s="29" t="str">
        <f t="shared" si="294"/>
        <v/>
      </c>
      <c r="L2995" s="29" t="str">
        <f t="shared" si="295"/>
        <v/>
      </c>
      <c r="M2995" s="29" t="str">
        <f t="shared" si="296"/>
        <v/>
      </c>
    </row>
    <row r="2996" spans="3:13" x14ac:dyDescent="0.2">
      <c r="C2996" s="25" t="str">
        <f t="shared" si="292"/>
        <v/>
      </c>
      <c r="E2996" s="622">
        <f t="shared" si="297"/>
        <v>2</v>
      </c>
      <c r="J2996" s="29" t="str">
        <f t="shared" si="293"/>
        <v/>
      </c>
      <c r="K2996" s="29" t="str">
        <f t="shared" si="294"/>
        <v/>
      </c>
      <c r="L2996" s="29" t="str">
        <f t="shared" si="295"/>
        <v/>
      </c>
      <c r="M2996" s="29" t="str">
        <f t="shared" si="296"/>
        <v/>
      </c>
    </row>
    <row r="2997" spans="3:13" x14ac:dyDescent="0.2">
      <c r="C2997" s="25" t="str">
        <f t="shared" si="292"/>
        <v/>
      </c>
      <c r="E2997" s="622">
        <f t="shared" si="297"/>
        <v>2</v>
      </c>
      <c r="J2997" s="29" t="str">
        <f t="shared" si="293"/>
        <v/>
      </c>
      <c r="K2997" s="29" t="str">
        <f t="shared" si="294"/>
        <v/>
      </c>
      <c r="L2997" s="29" t="str">
        <f t="shared" si="295"/>
        <v/>
      </c>
      <c r="M2997" s="29" t="str">
        <f t="shared" si="296"/>
        <v/>
      </c>
    </row>
    <row r="2998" spans="3:13" x14ac:dyDescent="0.2">
      <c r="C2998" s="25" t="str">
        <f t="shared" si="292"/>
        <v/>
      </c>
      <c r="E2998" s="622">
        <f t="shared" si="297"/>
        <v>2</v>
      </c>
      <c r="J2998" s="29" t="str">
        <f t="shared" si="293"/>
        <v/>
      </c>
      <c r="K2998" s="29" t="str">
        <f t="shared" si="294"/>
        <v/>
      </c>
      <c r="L2998" s="29" t="str">
        <f t="shared" si="295"/>
        <v/>
      </c>
      <c r="M2998" s="29" t="str">
        <f t="shared" si="296"/>
        <v/>
      </c>
    </row>
    <row r="2999" spans="3:13" x14ac:dyDescent="0.2">
      <c r="C2999" s="25" t="str">
        <f t="shared" si="292"/>
        <v/>
      </c>
      <c r="E2999" s="622">
        <f t="shared" si="297"/>
        <v>2</v>
      </c>
      <c r="J2999" s="29" t="str">
        <f t="shared" si="293"/>
        <v/>
      </c>
      <c r="K2999" s="29" t="str">
        <f t="shared" si="294"/>
        <v/>
      </c>
      <c r="L2999" s="29" t="str">
        <f t="shared" si="295"/>
        <v/>
      </c>
      <c r="M2999" s="29" t="str">
        <f t="shared" si="296"/>
        <v/>
      </c>
    </row>
    <row r="3000" spans="3:13" x14ac:dyDescent="0.2">
      <c r="C3000" s="25" t="str">
        <f t="shared" si="292"/>
        <v/>
      </c>
      <c r="E3000" s="622">
        <f t="shared" si="297"/>
        <v>2</v>
      </c>
      <c r="J3000" s="29" t="str">
        <f t="shared" si="293"/>
        <v/>
      </c>
      <c r="K3000" s="29" t="str">
        <f t="shared" si="294"/>
        <v/>
      </c>
      <c r="L3000" s="29" t="str">
        <f t="shared" si="295"/>
        <v/>
      </c>
      <c r="M3000" s="29" t="str">
        <f t="shared" si="296"/>
        <v/>
      </c>
    </row>
    <row r="3001" spans="3:13" x14ac:dyDescent="0.2">
      <c r="C3001" s="25" t="str">
        <f t="shared" si="292"/>
        <v/>
      </c>
      <c r="E3001" s="622">
        <f t="shared" si="297"/>
        <v>2</v>
      </c>
      <c r="J3001" s="29" t="str">
        <f t="shared" si="293"/>
        <v/>
      </c>
      <c r="K3001" s="29" t="str">
        <f t="shared" si="294"/>
        <v/>
      </c>
      <c r="L3001" s="29" t="str">
        <f t="shared" si="295"/>
        <v/>
      </c>
      <c r="M3001" s="29" t="str">
        <f t="shared" si="296"/>
        <v/>
      </c>
    </row>
    <row r="3002" spans="3:13" x14ac:dyDescent="0.2">
      <c r="C3002" s="25" t="str">
        <f t="shared" si="292"/>
        <v/>
      </c>
      <c r="E3002" s="622">
        <f t="shared" si="297"/>
        <v>2</v>
      </c>
      <c r="J3002" s="29" t="str">
        <f t="shared" si="293"/>
        <v/>
      </c>
      <c r="K3002" s="29" t="str">
        <f t="shared" si="294"/>
        <v/>
      </c>
      <c r="L3002" s="29" t="str">
        <f t="shared" si="295"/>
        <v/>
      </c>
      <c r="M3002" s="29" t="str">
        <f t="shared" si="296"/>
        <v/>
      </c>
    </row>
    <row r="3003" spans="3:13" x14ac:dyDescent="0.2">
      <c r="C3003" s="25" t="str">
        <f t="shared" si="292"/>
        <v/>
      </c>
      <c r="E3003" s="622">
        <f t="shared" si="297"/>
        <v>2</v>
      </c>
      <c r="J3003" s="29" t="str">
        <f t="shared" si="293"/>
        <v/>
      </c>
      <c r="K3003" s="29" t="str">
        <f t="shared" si="294"/>
        <v/>
      </c>
      <c r="L3003" s="29" t="str">
        <f t="shared" si="295"/>
        <v/>
      </c>
      <c r="M3003" s="29" t="str">
        <f t="shared" si="296"/>
        <v/>
      </c>
    </row>
    <row r="3004" spans="3:13" x14ac:dyDescent="0.2">
      <c r="C3004" s="25" t="str">
        <f t="shared" si="292"/>
        <v/>
      </c>
      <c r="E3004" s="622">
        <f t="shared" si="297"/>
        <v>2</v>
      </c>
      <c r="J3004" s="29" t="str">
        <f t="shared" si="293"/>
        <v/>
      </c>
      <c r="K3004" s="29" t="str">
        <f t="shared" si="294"/>
        <v/>
      </c>
      <c r="L3004" s="29" t="str">
        <f t="shared" si="295"/>
        <v/>
      </c>
      <c r="M3004" s="29" t="str">
        <f t="shared" si="296"/>
        <v/>
      </c>
    </row>
    <row r="3005" spans="3:13" x14ac:dyDescent="0.2">
      <c r="C3005" s="25" t="str">
        <f t="shared" si="292"/>
        <v/>
      </c>
      <c r="E3005" s="622">
        <f t="shared" si="297"/>
        <v>2</v>
      </c>
      <c r="J3005" s="29" t="str">
        <f t="shared" si="293"/>
        <v/>
      </c>
      <c r="K3005" s="29" t="str">
        <f t="shared" si="294"/>
        <v/>
      </c>
      <c r="L3005" s="29" t="str">
        <f t="shared" si="295"/>
        <v/>
      </c>
      <c r="M3005" s="29" t="str">
        <f t="shared" si="296"/>
        <v/>
      </c>
    </row>
    <row r="3006" spans="3:13" x14ac:dyDescent="0.2">
      <c r="C3006" s="25" t="str">
        <f t="shared" si="292"/>
        <v/>
      </c>
      <c r="E3006" s="622">
        <f t="shared" si="297"/>
        <v>2</v>
      </c>
      <c r="J3006" s="29" t="str">
        <f t="shared" si="293"/>
        <v/>
      </c>
      <c r="K3006" s="29" t="str">
        <f t="shared" si="294"/>
        <v/>
      </c>
      <c r="L3006" s="29" t="str">
        <f t="shared" si="295"/>
        <v/>
      </c>
      <c r="M3006" s="29" t="str">
        <f t="shared" si="296"/>
        <v/>
      </c>
    </row>
    <row r="3007" spans="3:13" x14ac:dyDescent="0.2">
      <c r="C3007" s="25" t="str">
        <f t="shared" si="292"/>
        <v/>
      </c>
      <c r="E3007" s="622">
        <f t="shared" si="297"/>
        <v>2</v>
      </c>
      <c r="J3007" s="29" t="str">
        <f t="shared" si="293"/>
        <v/>
      </c>
      <c r="K3007" s="29" t="str">
        <f t="shared" si="294"/>
        <v/>
      </c>
      <c r="L3007" s="29" t="str">
        <f t="shared" si="295"/>
        <v/>
      </c>
      <c r="M3007" s="29" t="str">
        <f t="shared" si="296"/>
        <v/>
      </c>
    </row>
    <row r="3008" spans="3:13" x14ac:dyDescent="0.2">
      <c r="C3008" s="25" t="str">
        <f t="shared" si="292"/>
        <v/>
      </c>
      <c r="E3008" s="622">
        <f t="shared" si="297"/>
        <v>2</v>
      </c>
      <c r="J3008" s="29" t="str">
        <f t="shared" si="293"/>
        <v/>
      </c>
      <c r="K3008" s="29" t="str">
        <f t="shared" si="294"/>
        <v/>
      </c>
      <c r="L3008" s="29" t="str">
        <f t="shared" si="295"/>
        <v/>
      </c>
      <c r="M3008" s="29" t="str">
        <f t="shared" si="296"/>
        <v/>
      </c>
    </row>
    <row r="3009" spans="3:13" x14ac:dyDescent="0.2">
      <c r="C3009" s="25" t="str">
        <f t="shared" si="292"/>
        <v/>
      </c>
      <c r="E3009" s="622">
        <f t="shared" si="297"/>
        <v>2</v>
      </c>
      <c r="J3009" s="29" t="str">
        <f t="shared" si="293"/>
        <v/>
      </c>
      <c r="K3009" s="29" t="str">
        <f t="shared" si="294"/>
        <v/>
      </c>
      <c r="L3009" s="29" t="str">
        <f t="shared" si="295"/>
        <v/>
      </c>
      <c r="M3009" s="29" t="str">
        <f t="shared" si="296"/>
        <v/>
      </c>
    </row>
    <row r="3010" spans="3:13" x14ac:dyDescent="0.2">
      <c r="C3010" s="25" t="str">
        <f t="shared" si="292"/>
        <v/>
      </c>
      <c r="E3010" s="622">
        <f t="shared" si="297"/>
        <v>2</v>
      </c>
      <c r="J3010" s="29" t="str">
        <f t="shared" si="293"/>
        <v/>
      </c>
      <c r="K3010" s="29" t="str">
        <f t="shared" si="294"/>
        <v/>
      </c>
      <c r="L3010" s="29" t="str">
        <f t="shared" si="295"/>
        <v/>
      </c>
      <c r="M3010" s="29" t="str">
        <f t="shared" si="296"/>
        <v/>
      </c>
    </row>
    <row r="3011" spans="3:13" x14ac:dyDescent="0.2">
      <c r="C3011" s="25" t="str">
        <f t="shared" si="292"/>
        <v/>
      </c>
      <c r="E3011" s="622">
        <f t="shared" si="297"/>
        <v>2</v>
      </c>
      <c r="J3011" s="29" t="str">
        <f t="shared" si="293"/>
        <v/>
      </c>
      <c r="K3011" s="29" t="str">
        <f t="shared" si="294"/>
        <v/>
      </c>
      <c r="L3011" s="29" t="str">
        <f t="shared" si="295"/>
        <v/>
      </c>
      <c r="M3011" s="29" t="str">
        <f t="shared" si="296"/>
        <v/>
      </c>
    </row>
    <row r="3012" spans="3:13" x14ac:dyDescent="0.2">
      <c r="C3012" s="25" t="str">
        <f t="shared" si="292"/>
        <v/>
      </c>
      <c r="E3012" s="622">
        <f t="shared" si="297"/>
        <v>2</v>
      </c>
      <c r="J3012" s="29" t="str">
        <f t="shared" si="293"/>
        <v/>
      </c>
      <c r="K3012" s="29" t="str">
        <f t="shared" si="294"/>
        <v/>
      </c>
      <c r="L3012" s="29" t="str">
        <f t="shared" si="295"/>
        <v/>
      </c>
      <c r="M3012" s="29" t="str">
        <f t="shared" si="296"/>
        <v/>
      </c>
    </row>
    <row r="3013" spans="3:13" x14ac:dyDescent="0.2">
      <c r="C3013" s="25" t="str">
        <f t="shared" si="292"/>
        <v/>
      </c>
      <c r="E3013" s="622">
        <f t="shared" si="297"/>
        <v>2</v>
      </c>
      <c r="J3013" s="29" t="str">
        <f t="shared" si="293"/>
        <v/>
      </c>
      <c r="K3013" s="29" t="str">
        <f t="shared" si="294"/>
        <v/>
      </c>
      <c r="L3013" s="29" t="str">
        <f t="shared" si="295"/>
        <v/>
      </c>
      <c r="M3013" s="29" t="str">
        <f t="shared" si="296"/>
        <v/>
      </c>
    </row>
    <row r="3014" spans="3:13" x14ac:dyDescent="0.2">
      <c r="C3014" s="25" t="str">
        <f t="shared" si="292"/>
        <v/>
      </c>
      <c r="E3014" s="622">
        <f t="shared" si="297"/>
        <v>2</v>
      </c>
      <c r="J3014" s="29" t="str">
        <f t="shared" si="293"/>
        <v/>
      </c>
      <c r="K3014" s="29" t="str">
        <f t="shared" si="294"/>
        <v/>
      </c>
      <c r="L3014" s="29" t="str">
        <f t="shared" si="295"/>
        <v/>
      </c>
      <c r="M3014" s="29" t="str">
        <f t="shared" si="296"/>
        <v/>
      </c>
    </row>
    <row r="3015" spans="3:13" x14ac:dyDescent="0.2">
      <c r="C3015" s="25" t="str">
        <f t="shared" si="292"/>
        <v/>
      </c>
      <c r="E3015" s="622">
        <f t="shared" si="297"/>
        <v>2</v>
      </c>
      <c r="J3015" s="29" t="str">
        <f t="shared" si="293"/>
        <v/>
      </c>
      <c r="K3015" s="29" t="str">
        <f t="shared" si="294"/>
        <v/>
      </c>
      <c r="L3015" s="29" t="str">
        <f t="shared" si="295"/>
        <v/>
      </c>
      <c r="M3015" s="29" t="str">
        <f t="shared" si="296"/>
        <v/>
      </c>
    </row>
    <row r="3016" spans="3:13" x14ac:dyDescent="0.2">
      <c r="C3016" s="25" t="str">
        <f t="shared" si="292"/>
        <v/>
      </c>
      <c r="E3016" s="622">
        <f t="shared" si="297"/>
        <v>2</v>
      </c>
      <c r="J3016" s="29" t="str">
        <f t="shared" si="293"/>
        <v/>
      </c>
      <c r="K3016" s="29" t="str">
        <f t="shared" si="294"/>
        <v/>
      </c>
      <c r="L3016" s="29" t="str">
        <f t="shared" si="295"/>
        <v/>
      </c>
      <c r="M3016" s="29" t="str">
        <f t="shared" si="296"/>
        <v/>
      </c>
    </row>
    <row r="3017" spans="3:13" x14ac:dyDescent="0.2">
      <c r="C3017" s="25" t="str">
        <f t="shared" si="292"/>
        <v/>
      </c>
      <c r="E3017" s="622">
        <f t="shared" si="297"/>
        <v>2</v>
      </c>
      <c r="J3017" s="29" t="str">
        <f t="shared" si="293"/>
        <v/>
      </c>
      <c r="K3017" s="29" t="str">
        <f t="shared" si="294"/>
        <v/>
      </c>
      <c r="L3017" s="29" t="str">
        <f t="shared" si="295"/>
        <v/>
      </c>
      <c r="M3017" s="29" t="str">
        <f t="shared" si="296"/>
        <v/>
      </c>
    </row>
    <row r="3018" spans="3:13" x14ac:dyDescent="0.2">
      <c r="C3018" s="25" t="str">
        <f t="shared" si="292"/>
        <v/>
      </c>
      <c r="E3018" s="622">
        <f t="shared" si="297"/>
        <v>2</v>
      </c>
      <c r="J3018" s="29" t="str">
        <f t="shared" si="293"/>
        <v/>
      </c>
      <c r="K3018" s="29" t="str">
        <f t="shared" si="294"/>
        <v/>
      </c>
      <c r="L3018" s="29" t="str">
        <f t="shared" si="295"/>
        <v/>
      </c>
      <c r="M3018" s="29" t="str">
        <f t="shared" si="296"/>
        <v/>
      </c>
    </row>
    <row r="3019" spans="3:13" x14ac:dyDescent="0.2">
      <c r="C3019" s="25" t="str">
        <f t="shared" si="292"/>
        <v/>
      </c>
      <c r="E3019" s="622">
        <f t="shared" si="297"/>
        <v>2</v>
      </c>
      <c r="J3019" s="29" t="str">
        <f t="shared" si="293"/>
        <v/>
      </c>
      <c r="K3019" s="29" t="str">
        <f t="shared" si="294"/>
        <v/>
      </c>
      <c r="L3019" s="29" t="str">
        <f t="shared" si="295"/>
        <v/>
      </c>
      <c r="M3019" s="29" t="str">
        <f t="shared" si="296"/>
        <v/>
      </c>
    </row>
    <row r="3020" spans="3:13" x14ac:dyDescent="0.2">
      <c r="C3020" s="25" t="str">
        <f t="shared" si="292"/>
        <v/>
      </c>
      <c r="E3020" s="622">
        <f t="shared" si="297"/>
        <v>2</v>
      </c>
      <c r="J3020" s="29" t="str">
        <f t="shared" si="293"/>
        <v/>
      </c>
      <c r="K3020" s="29" t="str">
        <f t="shared" si="294"/>
        <v/>
      </c>
      <c r="L3020" s="29" t="str">
        <f t="shared" si="295"/>
        <v/>
      </c>
      <c r="M3020" s="29" t="str">
        <f t="shared" si="296"/>
        <v/>
      </c>
    </row>
    <row r="3021" spans="3:13" x14ac:dyDescent="0.2">
      <c r="C3021" s="25" t="str">
        <f t="shared" si="292"/>
        <v/>
      </c>
      <c r="E3021" s="622">
        <f t="shared" si="297"/>
        <v>2</v>
      </c>
      <c r="J3021" s="29" t="str">
        <f t="shared" si="293"/>
        <v/>
      </c>
      <c r="K3021" s="29" t="str">
        <f t="shared" si="294"/>
        <v/>
      </c>
      <c r="L3021" s="29" t="str">
        <f t="shared" si="295"/>
        <v/>
      </c>
      <c r="M3021" s="29" t="str">
        <f t="shared" si="296"/>
        <v/>
      </c>
    </row>
    <row r="3022" spans="3:13" x14ac:dyDescent="0.2">
      <c r="C3022" s="25" t="str">
        <f t="shared" si="292"/>
        <v/>
      </c>
      <c r="E3022" s="622">
        <f t="shared" si="297"/>
        <v>2</v>
      </c>
      <c r="J3022" s="29" t="str">
        <f t="shared" si="293"/>
        <v/>
      </c>
      <c r="K3022" s="29" t="str">
        <f t="shared" si="294"/>
        <v/>
      </c>
      <c r="L3022" s="29" t="str">
        <f t="shared" si="295"/>
        <v/>
      </c>
      <c r="M3022" s="29" t="str">
        <f t="shared" si="296"/>
        <v/>
      </c>
    </row>
    <row r="3023" spans="3:13" x14ac:dyDescent="0.2">
      <c r="C3023" s="25" t="str">
        <f t="shared" si="292"/>
        <v/>
      </c>
      <c r="E3023" s="622">
        <f t="shared" si="297"/>
        <v>2</v>
      </c>
      <c r="J3023" s="29" t="str">
        <f t="shared" si="293"/>
        <v/>
      </c>
      <c r="K3023" s="29" t="str">
        <f t="shared" si="294"/>
        <v/>
      </c>
      <c r="L3023" s="29" t="str">
        <f t="shared" si="295"/>
        <v/>
      </c>
      <c r="M3023" s="29" t="str">
        <f t="shared" si="296"/>
        <v/>
      </c>
    </row>
    <row r="3024" spans="3:13" x14ac:dyDescent="0.2">
      <c r="C3024" s="25" t="str">
        <f t="shared" si="292"/>
        <v/>
      </c>
      <c r="E3024" s="622">
        <f t="shared" si="297"/>
        <v>2</v>
      </c>
      <c r="J3024" s="29" t="str">
        <f t="shared" si="293"/>
        <v/>
      </c>
      <c r="K3024" s="29" t="str">
        <f t="shared" si="294"/>
        <v/>
      </c>
      <c r="L3024" s="29" t="str">
        <f t="shared" si="295"/>
        <v/>
      </c>
      <c r="M3024" s="29" t="str">
        <f t="shared" si="296"/>
        <v/>
      </c>
    </row>
    <row r="3025" spans="3:13" x14ac:dyDescent="0.2">
      <c r="C3025" s="25" t="str">
        <f t="shared" si="292"/>
        <v/>
      </c>
      <c r="E3025" s="622">
        <f t="shared" si="297"/>
        <v>2</v>
      </c>
      <c r="J3025" s="29" t="str">
        <f t="shared" si="293"/>
        <v/>
      </c>
      <c r="K3025" s="29" t="str">
        <f t="shared" si="294"/>
        <v/>
      </c>
      <c r="L3025" s="29" t="str">
        <f t="shared" si="295"/>
        <v/>
      </c>
      <c r="M3025" s="29" t="str">
        <f t="shared" si="296"/>
        <v/>
      </c>
    </row>
    <row r="3026" spans="3:13" x14ac:dyDescent="0.2">
      <c r="C3026" s="25" t="str">
        <f t="shared" si="292"/>
        <v/>
      </c>
      <c r="E3026" s="622">
        <f t="shared" si="297"/>
        <v>2</v>
      </c>
      <c r="J3026" s="29" t="str">
        <f t="shared" si="293"/>
        <v/>
      </c>
      <c r="K3026" s="29" t="str">
        <f t="shared" si="294"/>
        <v/>
      </c>
      <c r="L3026" s="29" t="str">
        <f t="shared" si="295"/>
        <v/>
      </c>
      <c r="M3026" s="29" t="str">
        <f t="shared" si="296"/>
        <v/>
      </c>
    </row>
    <row r="3027" spans="3:13" x14ac:dyDescent="0.2">
      <c r="C3027" s="25" t="str">
        <f t="shared" si="292"/>
        <v/>
      </c>
      <c r="E3027" s="622">
        <f t="shared" si="297"/>
        <v>2</v>
      </c>
      <c r="J3027" s="29" t="str">
        <f t="shared" si="293"/>
        <v/>
      </c>
      <c r="K3027" s="29" t="str">
        <f t="shared" si="294"/>
        <v/>
      </c>
      <c r="L3027" s="29" t="str">
        <f t="shared" si="295"/>
        <v/>
      </c>
      <c r="M3027" s="29" t="str">
        <f t="shared" si="296"/>
        <v/>
      </c>
    </row>
    <row r="3028" spans="3:13" x14ac:dyDescent="0.2">
      <c r="C3028" s="25" t="str">
        <f t="shared" si="292"/>
        <v/>
      </c>
      <c r="E3028" s="622">
        <f t="shared" si="297"/>
        <v>2</v>
      </c>
      <c r="J3028" s="29" t="str">
        <f t="shared" si="293"/>
        <v/>
      </c>
      <c r="K3028" s="29" t="str">
        <f t="shared" si="294"/>
        <v/>
      </c>
      <c r="L3028" s="29" t="str">
        <f t="shared" si="295"/>
        <v/>
      </c>
      <c r="M3028" s="29" t="str">
        <f t="shared" si="296"/>
        <v/>
      </c>
    </row>
    <row r="3029" spans="3:13" x14ac:dyDescent="0.2">
      <c r="C3029" s="25" t="str">
        <f t="shared" si="292"/>
        <v/>
      </c>
      <c r="E3029" s="622">
        <f t="shared" si="297"/>
        <v>2</v>
      </c>
      <c r="J3029" s="29" t="str">
        <f t="shared" si="293"/>
        <v/>
      </c>
      <c r="K3029" s="29" t="str">
        <f t="shared" si="294"/>
        <v/>
      </c>
      <c r="L3029" s="29" t="str">
        <f t="shared" si="295"/>
        <v/>
      </c>
      <c r="M3029" s="29" t="str">
        <f t="shared" si="296"/>
        <v/>
      </c>
    </row>
    <row r="3030" spans="3:13" x14ac:dyDescent="0.2">
      <c r="C3030" s="25" t="str">
        <f t="shared" si="292"/>
        <v/>
      </c>
      <c r="E3030" s="622">
        <f t="shared" si="297"/>
        <v>2</v>
      </c>
      <c r="J3030" s="29" t="str">
        <f t="shared" si="293"/>
        <v/>
      </c>
      <c r="K3030" s="29" t="str">
        <f t="shared" si="294"/>
        <v/>
      </c>
      <c r="L3030" s="29" t="str">
        <f t="shared" si="295"/>
        <v/>
      </c>
      <c r="M3030" s="29" t="str">
        <f t="shared" si="296"/>
        <v/>
      </c>
    </row>
    <row r="3031" spans="3:13" x14ac:dyDescent="0.2">
      <c r="C3031" s="25" t="str">
        <f t="shared" si="292"/>
        <v/>
      </c>
      <c r="E3031" s="622">
        <f t="shared" si="297"/>
        <v>2</v>
      </c>
      <c r="J3031" s="29" t="str">
        <f t="shared" si="293"/>
        <v/>
      </c>
      <c r="K3031" s="29" t="str">
        <f t="shared" si="294"/>
        <v/>
      </c>
      <c r="L3031" s="29" t="str">
        <f t="shared" si="295"/>
        <v/>
      </c>
      <c r="M3031" s="29" t="str">
        <f t="shared" si="296"/>
        <v/>
      </c>
    </row>
    <row r="3032" spans="3:13" x14ac:dyDescent="0.2">
      <c r="C3032" s="25" t="str">
        <f t="shared" si="292"/>
        <v/>
      </c>
      <c r="E3032" s="622">
        <f t="shared" si="297"/>
        <v>2</v>
      </c>
      <c r="J3032" s="29" t="str">
        <f t="shared" si="293"/>
        <v/>
      </c>
      <c r="K3032" s="29" t="str">
        <f t="shared" si="294"/>
        <v/>
      </c>
      <c r="L3032" s="29" t="str">
        <f t="shared" si="295"/>
        <v/>
      </c>
      <c r="M3032" s="29" t="str">
        <f t="shared" si="296"/>
        <v/>
      </c>
    </row>
    <row r="3033" spans="3:13" x14ac:dyDescent="0.2">
      <c r="C3033" s="25" t="str">
        <f t="shared" si="292"/>
        <v/>
      </c>
      <c r="E3033" s="622">
        <f t="shared" si="297"/>
        <v>2</v>
      </c>
      <c r="J3033" s="29" t="str">
        <f t="shared" si="293"/>
        <v/>
      </c>
      <c r="K3033" s="29" t="str">
        <f t="shared" si="294"/>
        <v/>
      </c>
      <c r="L3033" s="29" t="str">
        <f t="shared" si="295"/>
        <v/>
      </c>
      <c r="M3033" s="29" t="str">
        <f t="shared" si="296"/>
        <v/>
      </c>
    </row>
    <row r="3034" spans="3:13" x14ac:dyDescent="0.2">
      <c r="C3034" s="25" t="str">
        <f t="shared" si="292"/>
        <v/>
      </c>
      <c r="E3034" s="622">
        <f t="shared" si="297"/>
        <v>2</v>
      </c>
      <c r="J3034" s="29" t="str">
        <f t="shared" si="293"/>
        <v/>
      </c>
      <c r="K3034" s="29" t="str">
        <f t="shared" si="294"/>
        <v/>
      </c>
      <c r="L3034" s="29" t="str">
        <f t="shared" si="295"/>
        <v/>
      </c>
      <c r="M3034" s="29" t="str">
        <f t="shared" si="296"/>
        <v/>
      </c>
    </row>
    <row r="3035" spans="3:13" x14ac:dyDescent="0.2">
      <c r="C3035" s="25" t="str">
        <f t="shared" si="292"/>
        <v/>
      </c>
      <c r="E3035" s="622">
        <f t="shared" si="297"/>
        <v>2</v>
      </c>
      <c r="J3035" s="29" t="str">
        <f t="shared" si="293"/>
        <v/>
      </c>
      <c r="K3035" s="29" t="str">
        <f t="shared" si="294"/>
        <v/>
      </c>
      <c r="L3035" s="29" t="str">
        <f t="shared" si="295"/>
        <v/>
      </c>
      <c r="M3035" s="29" t="str">
        <f t="shared" si="296"/>
        <v/>
      </c>
    </row>
    <row r="3036" spans="3:13" x14ac:dyDescent="0.2">
      <c r="C3036" s="25" t="str">
        <f t="shared" si="292"/>
        <v/>
      </c>
      <c r="E3036" s="622">
        <f t="shared" si="297"/>
        <v>2</v>
      </c>
      <c r="J3036" s="29" t="str">
        <f t="shared" si="293"/>
        <v/>
      </c>
      <c r="K3036" s="29" t="str">
        <f t="shared" si="294"/>
        <v/>
      </c>
      <c r="L3036" s="29" t="str">
        <f t="shared" si="295"/>
        <v/>
      </c>
      <c r="M3036" s="29" t="str">
        <f t="shared" si="296"/>
        <v/>
      </c>
    </row>
    <row r="3037" spans="3:13" x14ac:dyDescent="0.2">
      <c r="C3037" s="25" t="str">
        <f t="shared" si="292"/>
        <v/>
      </c>
      <c r="E3037" s="622">
        <f t="shared" si="297"/>
        <v>2</v>
      </c>
      <c r="J3037" s="29" t="str">
        <f t="shared" si="293"/>
        <v/>
      </c>
      <c r="K3037" s="29" t="str">
        <f t="shared" si="294"/>
        <v/>
      </c>
      <c r="L3037" s="29" t="str">
        <f t="shared" si="295"/>
        <v/>
      </c>
      <c r="M3037" s="29" t="str">
        <f t="shared" si="296"/>
        <v/>
      </c>
    </row>
    <row r="3038" spans="3:13" x14ac:dyDescent="0.2">
      <c r="C3038" s="25" t="str">
        <f t="shared" si="292"/>
        <v/>
      </c>
      <c r="E3038" s="622">
        <f t="shared" si="297"/>
        <v>2</v>
      </c>
      <c r="J3038" s="29" t="str">
        <f t="shared" si="293"/>
        <v/>
      </c>
      <c r="K3038" s="29" t="str">
        <f t="shared" si="294"/>
        <v/>
      </c>
      <c r="L3038" s="29" t="str">
        <f t="shared" si="295"/>
        <v/>
      </c>
      <c r="M3038" s="29" t="str">
        <f t="shared" si="296"/>
        <v/>
      </c>
    </row>
    <row r="3039" spans="3:13" x14ac:dyDescent="0.2">
      <c r="C3039" s="25" t="str">
        <f t="shared" si="292"/>
        <v/>
      </c>
      <c r="E3039" s="622">
        <f t="shared" si="297"/>
        <v>2</v>
      </c>
      <c r="J3039" s="29" t="str">
        <f t="shared" si="293"/>
        <v/>
      </c>
      <c r="K3039" s="29" t="str">
        <f t="shared" si="294"/>
        <v/>
      </c>
      <c r="L3039" s="29" t="str">
        <f t="shared" si="295"/>
        <v/>
      </c>
      <c r="M3039" s="29" t="str">
        <f t="shared" si="296"/>
        <v/>
      </c>
    </row>
    <row r="3040" spans="3:13" x14ac:dyDescent="0.2">
      <c r="C3040" s="25" t="str">
        <f t="shared" si="292"/>
        <v/>
      </c>
      <c r="E3040" s="622">
        <f t="shared" si="297"/>
        <v>2</v>
      </c>
      <c r="J3040" s="29" t="str">
        <f t="shared" si="293"/>
        <v/>
      </c>
      <c r="K3040" s="29" t="str">
        <f t="shared" si="294"/>
        <v/>
      </c>
      <c r="L3040" s="29" t="str">
        <f t="shared" si="295"/>
        <v/>
      </c>
      <c r="M3040" s="29" t="str">
        <f t="shared" si="296"/>
        <v/>
      </c>
    </row>
    <row r="3041" spans="3:13" x14ac:dyDescent="0.2">
      <c r="C3041" s="25" t="str">
        <f t="shared" si="292"/>
        <v/>
      </c>
      <c r="E3041" s="622">
        <f t="shared" si="297"/>
        <v>2</v>
      </c>
      <c r="J3041" s="29" t="str">
        <f t="shared" si="293"/>
        <v/>
      </c>
      <c r="K3041" s="29" t="str">
        <f t="shared" si="294"/>
        <v/>
      </c>
      <c r="L3041" s="29" t="str">
        <f t="shared" si="295"/>
        <v/>
      </c>
      <c r="M3041" s="29" t="str">
        <f t="shared" si="296"/>
        <v/>
      </c>
    </row>
    <row r="3042" spans="3:13" x14ac:dyDescent="0.2">
      <c r="C3042" s="25" t="str">
        <f t="shared" si="292"/>
        <v/>
      </c>
      <c r="E3042" s="622">
        <f t="shared" si="297"/>
        <v>2</v>
      </c>
      <c r="J3042" s="29" t="str">
        <f t="shared" si="293"/>
        <v/>
      </c>
      <c r="K3042" s="29" t="str">
        <f t="shared" si="294"/>
        <v/>
      </c>
      <c r="L3042" s="29" t="str">
        <f t="shared" si="295"/>
        <v/>
      </c>
      <c r="M3042" s="29" t="str">
        <f t="shared" si="296"/>
        <v/>
      </c>
    </row>
    <row r="3043" spans="3:13" x14ac:dyDescent="0.2">
      <c r="C3043" s="25" t="str">
        <f t="shared" si="292"/>
        <v/>
      </c>
      <c r="E3043" s="622">
        <f t="shared" si="297"/>
        <v>2</v>
      </c>
      <c r="J3043" s="29" t="str">
        <f t="shared" si="293"/>
        <v/>
      </c>
      <c r="K3043" s="29" t="str">
        <f t="shared" si="294"/>
        <v/>
      </c>
      <c r="L3043" s="29" t="str">
        <f t="shared" si="295"/>
        <v/>
      </c>
      <c r="M3043" s="29" t="str">
        <f t="shared" si="296"/>
        <v/>
      </c>
    </row>
    <row r="3044" spans="3:13" x14ac:dyDescent="0.2">
      <c r="C3044" s="25" t="str">
        <f t="shared" si="292"/>
        <v/>
      </c>
      <c r="E3044" s="622">
        <f t="shared" si="297"/>
        <v>2</v>
      </c>
      <c r="J3044" s="29" t="str">
        <f t="shared" si="293"/>
        <v/>
      </c>
      <c r="K3044" s="29" t="str">
        <f t="shared" si="294"/>
        <v/>
      </c>
      <c r="L3044" s="29" t="str">
        <f t="shared" si="295"/>
        <v/>
      </c>
      <c r="M3044" s="29" t="str">
        <f t="shared" si="296"/>
        <v/>
      </c>
    </row>
    <row r="3045" spans="3:13" x14ac:dyDescent="0.2">
      <c r="C3045" s="25" t="str">
        <f t="shared" si="292"/>
        <v/>
      </c>
      <c r="E3045" s="622">
        <f t="shared" si="297"/>
        <v>2</v>
      </c>
      <c r="J3045" s="29" t="str">
        <f t="shared" si="293"/>
        <v/>
      </c>
      <c r="K3045" s="29" t="str">
        <f t="shared" si="294"/>
        <v/>
      </c>
      <c r="L3045" s="29" t="str">
        <f t="shared" si="295"/>
        <v/>
      </c>
      <c r="M3045" s="29" t="str">
        <f t="shared" si="296"/>
        <v/>
      </c>
    </row>
    <row r="3046" spans="3:13" x14ac:dyDescent="0.2">
      <c r="C3046" s="25" t="str">
        <f t="shared" si="292"/>
        <v/>
      </c>
      <c r="E3046" s="622">
        <f t="shared" si="297"/>
        <v>2</v>
      </c>
      <c r="J3046" s="29" t="str">
        <f t="shared" si="293"/>
        <v/>
      </c>
      <c r="K3046" s="29" t="str">
        <f t="shared" si="294"/>
        <v/>
      </c>
      <c r="L3046" s="29" t="str">
        <f t="shared" si="295"/>
        <v/>
      </c>
      <c r="M3046" s="29" t="str">
        <f t="shared" si="296"/>
        <v/>
      </c>
    </row>
    <row r="3047" spans="3:13" x14ac:dyDescent="0.2">
      <c r="C3047" s="25" t="str">
        <f t="shared" si="292"/>
        <v/>
      </c>
      <c r="E3047" s="622">
        <f t="shared" si="297"/>
        <v>2</v>
      </c>
      <c r="J3047" s="29" t="str">
        <f t="shared" si="293"/>
        <v/>
      </c>
      <c r="K3047" s="29" t="str">
        <f t="shared" si="294"/>
        <v/>
      </c>
      <c r="L3047" s="29" t="str">
        <f t="shared" si="295"/>
        <v/>
      </c>
      <c r="M3047" s="29" t="str">
        <f t="shared" si="296"/>
        <v/>
      </c>
    </row>
    <row r="3048" spans="3:13" x14ac:dyDescent="0.2">
      <c r="C3048" s="25" t="str">
        <f t="shared" si="292"/>
        <v/>
      </c>
      <c r="E3048" s="622">
        <f t="shared" si="297"/>
        <v>2</v>
      </c>
      <c r="J3048" s="29" t="str">
        <f t="shared" si="293"/>
        <v/>
      </c>
      <c r="K3048" s="29" t="str">
        <f t="shared" si="294"/>
        <v/>
      </c>
      <c r="L3048" s="29" t="str">
        <f t="shared" si="295"/>
        <v/>
      </c>
      <c r="M3048" s="29" t="str">
        <f t="shared" si="296"/>
        <v/>
      </c>
    </row>
    <row r="3049" spans="3:13" x14ac:dyDescent="0.2">
      <c r="C3049" s="25" t="str">
        <f t="shared" si="292"/>
        <v/>
      </c>
      <c r="E3049" s="622">
        <f t="shared" si="297"/>
        <v>2</v>
      </c>
      <c r="J3049" s="29" t="str">
        <f t="shared" si="293"/>
        <v/>
      </c>
      <c r="K3049" s="29" t="str">
        <f t="shared" si="294"/>
        <v/>
      </c>
      <c r="L3049" s="29" t="str">
        <f t="shared" si="295"/>
        <v/>
      </c>
      <c r="M3049" s="29" t="str">
        <f t="shared" si="296"/>
        <v/>
      </c>
    </row>
    <row r="3050" spans="3:13" x14ac:dyDescent="0.2">
      <c r="C3050" s="25" t="str">
        <f t="shared" si="292"/>
        <v/>
      </c>
      <c r="E3050" s="622">
        <f t="shared" si="297"/>
        <v>2</v>
      </c>
      <c r="J3050" s="29" t="str">
        <f t="shared" si="293"/>
        <v/>
      </c>
      <c r="K3050" s="29" t="str">
        <f t="shared" si="294"/>
        <v/>
      </c>
      <c r="L3050" s="29" t="str">
        <f t="shared" si="295"/>
        <v/>
      </c>
      <c r="M3050" s="29" t="str">
        <f t="shared" si="296"/>
        <v/>
      </c>
    </row>
    <row r="3051" spans="3:13" x14ac:dyDescent="0.2">
      <c r="C3051" s="25" t="str">
        <f t="shared" si="292"/>
        <v/>
      </c>
      <c r="E3051" s="622">
        <f t="shared" si="297"/>
        <v>2</v>
      </c>
      <c r="J3051" s="29" t="str">
        <f t="shared" si="293"/>
        <v/>
      </c>
      <c r="K3051" s="29" t="str">
        <f t="shared" si="294"/>
        <v/>
      </c>
      <c r="L3051" s="29" t="str">
        <f t="shared" si="295"/>
        <v/>
      </c>
      <c r="M3051" s="29" t="str">
        <f t="shared" si="296"/>
        <v/>
      </c>
    </row>
    <row r="3052" spans="3:13" x14ac:dyDescent="0.2">
      <c r="C3052" s="25" t="str">
        <f t="shared" ref="C3052:C3115" si="298">IF(ISERROR(VLOOKUP(A3052,Balance,2,FALSE)),"",VLOOKUP(A3052,Balance,2,FALSE))</f>
        <v/>
      </c>
      <c r="E3052" s="622">
        <f t="shared" si="297"/>
        <v>2</v>
      </c>
      <c r="J3052" s="29" t="str">
        <f t="shared" si="293"/>
        <v/>
      </c>
      <c r="K3052" s="29" t="str">
        <f t="shared" si="294"/>
        <v/>
      </c>
      <c r="L3052" s="29" t="str">
        <f t="shared" si="295"/>
        <v/>
      </c>
      <c r="M3052" s="29" t="str">
        <f t="shared" si="296"/>
        <v/>
      </c>
    </row>
    <row r="3053" spans="3:13" x14ac:dyDescent="0.2">
      <c r="C3053" s="25" t="str">
        <f t="shared" si="298"/>
        <v/>
      </c>
      <c r="E3053" s="622">
        <f t="shared" si="297"/>
        <v>2</v>
      </c>
      <c r="J3053" s="29" t="str">
        <f t="shared" ref="J3053:J3116" si="299">IF($B3053="F",$G3053,"")</f>
        <v/>
      </c>
      <c r="K3053" s="29" t="str">
        <f t="shared" ref="K3053:K3116" si="300">IF($B3053="V",$G3053,"")</f>
        <v/>
      </c>
      <c r="L3053" s="29" t="str">
        <f t="shared" ref="L3053:L3116" si="301">IF($B3053="A",$G3053,"")</f>
        <v/>
      </c>
      <c r="M3053" s="29" t="str">
        <f t="shared" ref="M3053:M3116" si="302">IF($B3053="G",$G3053,"")</f>
        <v/>
      </c>
    </row>
    <row r="3054" spans="3:13" x14ac:dyDescent="0.2">
      <c r="C3054" s="25" t="str">
        <f t="shared" si="298"/>
        <v/>
      </c>
      <c r="E3054" s="622">
        <f t="shared" si="297"/>
        <v>2</v>
      </c>
      <c r="J3054" s="29" t="str">
        <f t="shared" si="299"/>
        <v/>
      </c>
      <c r="K3054" s="29" t="str">
        <f t="shared" si="300"/>
        <v/>
      </c>
      <c r="L3054" s="29" t="str">
        <f t="shared" si="301"/>
        <v/>
      </c>
      <c r="M3054" s="29" t="str">
        <f t="shared" si="302"/>
        <v/>
      </c>
    </row>
    <row r="3055" spans="3:13" x14ac:dyDescent="0.2">
      <c r="C3055" s="25" t="str">
        <f t="shared" si="298"/>
        <v/>
      </c>
      <c r="E3055" s="622">
        <f t="shared" si="297"/>
        <v>2</v>
      </c>
      <c r="J3055" s="29" t="str">
        <f t="shared" si="299"/>
        <v/>
      </c>
      <c r="K3055" s="29" t="str">
        <f t="shared" si="300"/>
        <v/>
      </c>
      <c r="L3055" s="29" t="str">
        <f t="shared" si="301"/>
        <v/>
      </c>
      <c r="M3055" s="29" t="str">
        <f t="shared" si="302"/>
        <v/>
      </c>
    </row>
    <row r="3056" spans="3:13" x14ac:dyDescent="0.2">
      <c r="C3056" s="25" t="str">
        <f t="shared" si="298"/>
        <v/>
      </c>
      <c r="E3056" s="622">
        <f t="shared" si="297"/>
        <v>2</v>
      </c>
      <c r="J3056" s="29" t="str">
        <f t="shared" si="299"/>
        <v/>
      </c>
      <c r="K3056" s="29" t="str">
        <f t="shared" si="300"/>
        <v/>
      </c>
      <c r="L3056" s="29" t="str">
        <f t="shared" si="301"/>
        <v/>
      </c>
      <c r="M3056" s="29" t="str">
        <f t="shared" si="302"/>
        <v/>
      </c>
    </row>
    <row r="3057" spans="3:13" x14ac:dyDescent="0.2">
      <c r="C3057" s="25" t="str">
        <f t="shared" si="298"/>
        <v/>
      </c>
      <c r="E3057" s="622">
        <f t="shared" si="297"/>
        <v>2</v>
      </c>
      <c r="J3057" s="29" t="str">
        <f t="shared" si="299"/>
        <v/>
      </c>
      <c r="K3057" s="29" t="str">
        <f t="shared" si="300"/>
        <v/>
      </c>
      <c r="L3057" s="29" t="str">
        <f t="shared" si="301"/>
        <v/>
      </c>
      <c r="M3057" s="29" t="str">
        <f t="shared" si="302"/>
        <v/>
      </c>
    </row>
    <row r="3058" spans="3:13" x14ac:dyDescent="0.2">
      <c r="C3058" s="25" t="str">
        <f t="shared" si="298"/>
        <v/>
      </c>
      <c r="E3058" s="622">
        <f t="shared" ref="E3058:E3121" si="303">IF(MID(D3058,6,3)="000",1,2)</f>
        <v>2</v>
      </c>
      <c r="J3058" s="29" t="str">
        <f t="shared" si="299"/>
        <v/>
      </c>
      <c r="K3058" s="29" t="str">
        <f t="shared" si="300"/>
        <v/>
      </c>
      <c r="L3058" s="29" t="str">
        <f t="shared" si="301"/>
        <v/>
      </c>
      <c r="M3058" s="29" t="str">
        <f t="shared" si="302"/>
        <v/>
      </c>
    </row>
    <row r="3059" spans="3:13" x14ac:dyDescent="0.2">
      <c r="C3059" s="25" t="str">
        <f t="shared" si="298"/>
        <v/>
      </c>
      <c r="E3059" s="622">
        <f t="shared" si="303"/>
        <v>2</v>
      </c>
      <c r="J3059" s="29" t="str">
        <f t="shared" si="299"/>
        <v/>
      </c>
      <c r="K3059" s="29" t="str">
        <f t="shared" si="300"/>
        <v/>
      </c>
      <c r="L3059" s="29" t="str">
        <f t="shared" si="301"/>
        <v/>
      </c>
      <c r="M3059" s="29" t="str">
        <f t="shared" si="302"/>
        <v/>
      </c>
    </row>
    <row r="3060" spans="3:13" x14ac:dyDescent="0.2">
      <c r="C3060" s="25" t="str">
        <f t="shared" si="298"/>
        <v/>
      </c>
      <c r="E3060" s="622">
        <f t="shared" si="303"/>
        <v>2</v>
      </c>
      <c r="J3060" s="29" t="str">
        <f t="shared" si="299"/>
        <v/>
      </c>
      <c r="K3060" s="29" t="str">
        <f t="shared" si="300"/>
        <v/>
      </c>
      <c r="L3060" s="29" t="str">
        <f t="shared" si="301"/>
        <v/>
      </c>
      <c r="M3060" s="29" t="str">
        <f t="shared" si="302"/>
        <v/>
      </c>
    </row>
    <row r="3061" spans="3:13" x14ac:dyDescent="0.2">
      <c r="C3061" s="25" t="str">
        <f t="shared" si="298"/>
        <v/>
      </c>
      <c r="E3061" s="622">
        <f t="shared" si="303"/>
        <v>2</v>
      </c>
      <c r="J3061" s="29" t="str">
        <f t="shared" si="299"/>
        <v/>
      </c>
      <c r="K3061" s="29" t="str">
        <f t="shared" si="300"/>
        <v/>
      </c>
      <c r="L3061" s="29" t="str">
        <f t="shared" si="301"/>
        <v/>
      </c>
      <c r="M3061" s="29" t="str">
        <f t="shared" si="302"/>
        <v/>
      </c>
    </row>
    <row r="3062" spans="3:13" x14ac:dyDescent="0.2">
      <c r="C3062" s="25" t="str">
        <f t="shared" si="298"/>
        <v/>
      </c>
      <c r="E3062" s="622">
        <f t="shared" si="303"/>
        <v>2</v>
      </c>
      <c r="J3062" s="29" t="str">
        <f t="shared" si="299"/>
        <v/>
      </c>
      <c r="K3062" s="29" t="str">
        <f t="shared" si="300"/>
        <v/>
      </c>
      <c r="L3062" s="29" t="str">
        <f t="shared" si="301"/>
        <v/>
      </c>
      <c r="M3062" s="29" t="str">
        <f t="shared" si="302"/>
        <v/>
      </c>
    </row>
    <row r="3063" spans="3:13" x14ac:dyDescent="0.2">
      <c r="C3063" s="25" t="str">
        <f t="shared" si="298"/>
        <v/>
      </c>
      <c r="E3063" s="622">
        <f t="shared" si="303"/>
        <v>2</v>
      </c>
      <c r="J3063" s="29" t="str">
        <f t="shared" si="299"/>
        <v/>
      </c>
      <c r="K3063" s="29" t="str">
        <f t="shared" si="300"/>
        <v/>
      </c>
      <c r="L3063" s="29" t="str">
        <f t="shared" si="301"/>
        <v/>
      </c>
      <c r="M3063" s="29" t="str">
        <f t="shared" si="302"/>
        <v/>
      </c>
    </row>
    <row r="3064" spans="3:13" x14ac:dyDescent="0.2">
      <c r="C3064" s="25" t="str">
        <f t="shared" si="298"/>
        <v/>
      </c>
      <c r="E3064" s="622">
        <f t="shared" si="303"/>
        <v>2</v>
      </c>
      <c r="J3064" s="29" t="str">
        <f t="shared" si="299"/>
        <v/>
      </c>
      <c r="K3064" s="29" t="str">
        <f t="shared" si="300"/>
        <v/>
      </c>
      <c r="L3064" s="29" t="str">
        <f t="shared" si="301"/>
        <v/>
      </c>
      <c r="M3064" s="29" t="str">
        <f t="shared" si="302"/>
        <v/>
      </c>
    </row>
    <row r="3065" spans="3:13" x14ac:dyDescent="0.2">
      <c r="C3065" s="25" t="str">
        <f t="shared" si="298"/>
        <v/>
      </c>
      <c r="E3065" s="622">
        <f t="shared" si="303"/>
        <v>2</v>
      </c>
      <c r="J3065" s="29" t="str">
        <f t="shared" si="299"/>
        <v/>
      </c>
      <c r="K3065" s="29" t="str">
        <f t="shared" si="300"/>
        <v/>
      </c>
      <c r="L3065" s="29" t="str">
        <f t="shared" si="301"/>
        <v/>
      </c>
      <c r="M3065" s="29" t="str">
        <f t="shared" si="302"/>
        <v/>
      </c>
    </row>
    <row r="3066" spans="3:13" x14ac:dyDescent="0.2">
      <c r="C3066" s="25" t="str">
        <f t="shared" si="298"/>
        <v/>
      </c>
      <c r="E3066" s="622">
        <f t="shared" si="303"/>
        <v>2</v>
      </c>
      <c r="J3066" s="29" t="str">
        <f t="shared" si="299"/>
        <v/>
      </c>
      <c r="K3066" s="29" t="str">
        <f t="shared" si="300"/>
        <v/>
      </c>
      <c r="L3066" s="29" t="str">
        <f t="shared" si="301"/>
        <v/>
      </c>
      <c r="M3066" s="29" t="str">
        <f t="shared" si="302"/>
        <v/>
      </c>
    </row>
    <row r="3067" spans="3:13" x14ac:dyDescent="0.2">
      <c r="C3067" s="25" t="str">
        <f t="shared" si="298"/>
        <v/>
      </c>
      <c r="E3067" s="622">
        <f t="shared" si="303"/>
        <v>2</v>
      </c>
      <c r="J3067" s="29" t="str">
        <f t="shared" si="299"/>
        <v/>
      </c>
      <c r="K3067" s="29" t="str">
        <f t="shared" si="300"/>
        <v/>
      </c>
      <c r="L3067" s="29" t="str">
        <f t="shared" si="301"/>
        <v/>
      </c>
      <c r="M3067" s="29" t="str">
        <f t="shared" si="302"/>
        <v/>
      </c>
    </row>
    <row r="3068" spans="3:13" x14ac:dyDescent="0.2">
      <c r="C3068" s="25" t="str">
        <f t="shared" si="298"/>
        <v/>
      </c>
      <c r="E3068" s="622">
        <f t="shared" si="303"/>
        <v>2</v>
      </c>
      <c r="J3068" s="29" t="str">
        <f t="shared" si="299"/>
        <v/>
      </c>
      <c r="K3068" s="29" t="str">
        <f t="shared" si="300"/>
        <v/>
      </c>
      <c r="L3068" s="29" t="str">
        <f t="shared" si="301"/>
        <v/>
      </c>
      <c r="M3068" s="29" t="str">
        <f t="shared" si="302"/>
        <v/>
      </c>
    </row>
    <row r="3069" spans="3:13" x14ac:dyDescent="0.2">
      <c r="C3069" s="25" t="str">
        <f t="shared" si="298"/>
        <v/>
      </c>
      <c r="E3069" s="622">
        <f t="shared" si="303"/>
        <v>2</v>
      </c>
      <c r="J3069" s="29" t="str">
        <f t="shared" si="299"/>
        <v/>
      </c>
      <c r="K3069" s="29" t="str">
        <f t="shared" si="300"/>
        <v/>
      </c>
      <c r="L3069" s="29" t="str">
        <f t="shared" si="301"/>
        <v/>
      </c>
      <c r="M3069" s="29" t="str">
        <f t="shared" si="302"/>
        <v/>
      </c>
    </row>
    <row r="3070" spans="3:13" x14ac:dyDescent="0.2">
      <c r="C3070" s="25" t="str">
        <f t="shared" si="298"/>
        <v/>
      </c>
      <c r="E3070" s="622">
        <f t="shared" si="303"/>
        <v>2</v>
      </c>
      <c r="J3070" s="29" t="str">
        <f t="shared" si="299"/>
        <v/>
      </c>
      <c r="K3070" s="29" t="str">
        <f t="shared" si="300"/>
        <v/>
      </c>
      <c r="L3070" s="29" t="str">
        <f t="shared" si="301"/>
        <v/>
      </c>
      <c r="M3070" s="29" t="str">
        <f t="shared" si="302"/>
        <v/>
      </c>
    </row>
    <row r="3071" spans="3:13" x14ac:dyDescent="0.2">
      <c r="C3071" s="25" t="str">
        <f t="shared" si="298"/>
        <v/>
      </c>
      <c r="E3071" s="622">
        <f t="shared" si="303"/>
        <v>2</v>
      </c>
      <c r="J3071" s="29" t="str">
        <f t="shared" si="299"/>
        <v/>
      </c>
      <c r="K3071" s="29" t="str">
        <f t="shared" si="300"/>
        <v/>
      </c>
      <c r="L3071" s="29" t="str">
        <f t="shared" si="301"/>
        <v/>
      </c>
      <c r="M3071" s="29" t="str">
        <f t="shared" si="302"/>
        <v/>
      </c>
    </row>
    <row r="3072" spans="3:13" x14ac:dyDescent="0.2">
      <c r="C3072" s="25" t="str">
        <f t="shared" si="298"/>
        <v/>
      </c>
      <c r="E3072" s="622">
        <f t="shared" si="303"/>
        <v>2</v>
      </c>
      <c r="J3072" s="29" t="str">
        <f t="shared" si="299"/>
        <v/>
      </c>
      <c r="K3072" s="29" t="str">
        <f t="shared" si="300"/>
        <v/>
      </c>
      <c r="L3072" s="29" t="str">
        <f t="shared" si="301"/>
        <v/>
      </c>
      <c r="M3072" s="29" t="str">
        <f t="shared" si="302"/>
        <v/>
      </c>
    </row>
    <row r="3073" spans="3:13" x14ac:dyDescent="0.2">
      <c r="C3073" s="25" t="str">
        <f t="shared" si="298"/>
        <v/>
      </c>
      <c r="E3073" s="622">
        <f t="shared" si="303"/>
        <v>2</v>
      </c>
      <c r="J3073" s="29" t="str">
        <f t="shared" si="299"/>
        <v/>
      </c>
      <c r="K3073" s="29" t="str">
        <f t="shared" si="300"/>
        <v/>
      </c>
      <c r="L3073" s="29" t="str">
        <f t="shared" si="301"/>
        <v/>
      </c>
      <c r="M3073" s="29" t="str">
        <f t="shared" si="302"/>
        <v/>
      </c>
    </row>
    <row r="3074" spans="3:13" x14ac:dyDescent="0.2">
      <c r="C3074" s="25" t="str">
        <f t="shared" si="298"/>
        <v/>
      </c>
      <c r="E3074" s="622">
        <f t="shared" si="303"/>
        <v>2</v>
      </c>
      <c r="J3074" s="29" t="str">
        <f t="shared" si="299"/>
        <v/>
      </c>
      <c r="K3074" s="29" t="str">
        <f t="shared" si="300"/>
        <v/>
      </c>
      <c r="L3074" s="29" t="str">
        <f t="shared" si="301"/>
        <v/>
      </c>
      <c r="M3074" s="29" t="str">
        <f t="shared" si="302"/>
        <v/>
      </c>
    </row>
    <row r="3075" spans="3:13" x14ac:dyDescent="0.2">
      <c r="C3075" s="25" t="str">
        <f t="shared" si="298"/>
        <v/>
      </c>
      <c r="E3075" s="622">
        <f t="shared" si="303"/>
        <v>2</v>
      </c>
      <c r="J3075" s="29" t="str">
        <f t="shared" si="299"/>
        <v/>
      </c>
      <c r="K3075" s="29" t="str">
        <f t="shared" si="300"/>
        <v/>
      </c>
      <c r="L3075" s="29" t="str">
        <f t="shared" si="301"/>
        <v/>
      </c>
      <c r="M3075" s="29" t="str">
        <f t="shared" si="302"/>
        <v/>
      </c>
    </row>
    <row r="3076" spans="3:13" x14ac:dyDescent="0.2">
      <c r="C3076" s="25" t="str">
        <f t="shared" si="298"/>
        <v/>
      </c>
      <c r="E3076" s="622">
        <f t="shared" si="303"/>
        <v>2</v>
      </c>
      <c r="J3076" s="29" t="str">
        <f t="shared" si="299"/>
        <v/>
      </c>
      <c r="K3076" s="29" t="str">
        <f t="shared" si="300"/>
        <v/>
      </c>
      <c r="L3076" s="29" t="str">
        <f t="shared" si="301"/>
        <v/>
      </c>
      <c r="M3076" s="29" t="str">
        <f t="shared" si="302"/>
        <v/>
      </c>
    </row>
    <row r="3077" spans="3:13" x14ac:dyDescent="0.2">
      <c r="C3077" s="25" t="str">
        <f t="shared" si="298"/>
        <v/>
      </c>
      <c r="E3077" s="622">
        <f t="shared" si="303"/>
        <v>2</v>
      </c>
      <c r="J3077" s="29" t="str">
        <f t="shared" si="299"/>
        <v/>
      </c>
      <c r="K3077" s="29" t="str">
        <f t="shared" si="300"/>
        <v/>
      </c>
      <c r="L3077" s="29" t="str">
        <f t="shared" si="301"/>
        <v/>
      </c>
      <c r="M3077" s="29" t="str">
        <f t="shared" si="302"/>
        <v/>
      </c>
    </row>
    <row r="3078" spans="3:13" x14ac:dyDescent="0.2">
      <c r="C3078" s="25" t="str">
        <f t="shared" si="298"/>
        <v/>
      </c>
      <c r="E3078" s="622">
        <f t="shared" si="303"/>
        <v>2</v>
      </c>
      <c r="J3078" s="29" t="str">
        <f t="shared" si="299"/>
        <v/>
      </c>
      <c r="K3078" s="29" t="str">
        <f t="shared" si="300"/>
        <v/>
      </c>
      <c r="L3078" s="29" t="str">
        <f t="shared" si="301"/>
        <v/>
      </c>
      <c r="M3078" s="29" t="str">
        <f t="shared" si="302"/>
        <v/>
      </c>
    </row>
    <row r="3079" spans="3:13" x14ac:dyDescent="0.2">
      <c r="C3079" s="25" t="str">
        <f t="shared" si="298"/>
        <v/>
      </c>
      <c r="E3079" s="622">
        <f t="shared" si="303"/>
        <v>2</v>
      </c>
      <c r="J3079" s="29" t="str">
        <f t="shared" si="299"/>
        <v/>
      </c>
      <c r="K3079" s="29" t="str">
        <f t="shared" si="300"/>
        <v/>
      </c>
      <c r="L3079" s="29" t="str">
        <f t="shared" si="301"/>
        <v/>
      </c>
      <c r="M3079" s="29" t="str">
        <f t="shared" si="302"/>
        <v/>
      </c>
    </row>
    <row r="3080" spans="3:13" x14ac:dyDescent="0.2">
      <c r="C3080" s="25" t="str">
        <f t="shared" si="298"/>
        <v/>
      </c>
      <c r="E3080" s="622">
        <f t="shared" si="303"/>
        <v>2</v>
      </c>
      <c r="J3080" s="29" t="str">
        <f t="shared" si="299"/>
        <v/>
      </c>
      <c r="K3080" s="29" t="str">
        <f t="shared" si="300"/>
        <v/>
      </c>
      <c r="L3080" s="29" t="str">
        <f t="shared" si="301"/>
        <v/>
      </c>
      <c r="M3080" s="29" t="str">
        <f t="shared" si="302"/>
        <v/>
      </c>
    </row>
    <row r="3081" spans="3:13" x14ac:dyDescent="0.2">
      <c r="C3081" s="25" t="str">
        <f t="shared" si="298"/>
        <v/>
      </c>
      <c r="E3081" s="622">
        <f t="shared" si="303"/>
        <v>2</v>
      </c>
      <c r="J3081" s="29" t="str">
        <f t="shared" si="299"/>
        <v/>
      </c>
      <c r="K3081" s="29" t="str">
        <f t="shared" si="300"/>
        <v/>
      </c>
      <c r="L3081" s="29" t="str">
        <f t="shared" si="301"/>
        <v/>
      </c>
      <c r="M3081" s="29" t="str">
        <f t="shared" si="302"/>
        <v/>
      </c>
    </row>
    <row r="3082" spans="3:13" x14ac:dyDescent="0.2">
      <c r="C3082" s="25" t="str">
        <f t="shared" si="298"/>
        <v/>
      </c>
      <c r="E3082" s="622">
        <f t="shared" si="303"/>
        <v>2</v>
      </c>
      <c r="J3082" s="29" t="str">
        <f t="shared" si="299"/>
        <v/>
      </c>
      <c r="K3082" s="29" t="str">
        <f t="shared" si="300"/>
        <v/>
      </c>
      <c r="L3082" s="29" t="str">
        <f t="shared" si="301"/>
        <v/>
      </c>
      <c r="M3082" s="29" t="str">
        <f t="shared" si="302"/>
        <v/>
      </c>
    </row>
    <row r="3083" spans="3:13" x14ac:dyDescent="0.2">
      <c r="C3083" s="25" t="str">
        <f t="shared" si="298"/>
        <v/>
      </c>
      <c r="E3083" s="622">
        <f t="shared" si="303"/>
        <v>2</v>
      </c>
      <c r="J3083" s="29" t="str">
        <f t="shared" si="299"/>
        <v/>
      </c>
      <c r="K3083" s="29" t="str">
        <f t="shared" si="300"/>
        <v/>
      </c>
      <c r="L3083" s="29" t="str">
        <f t="shared" si="301"/>
        <v/>
      </c>
      <c r="M3083" s="29" t="str">
        <f t="shared" si="302"/>
        <v/>
      </c>
    </row>
    <row r="3084" spans="3:13" x14ac:dyDescent="0.2">
      <c r="C3084" s="25" t="str">
        <f t="shared" si="298"/>
        <v/>
      </c>
      <c r="E3084" s="622">
        <f t="shared" si="303"/>
        <v>2</v>
      </c>
      <c r="J3084" s="29" t="str">
        <f t="shared" si="299"/>
        <v/>
      </c>
      <c r="K3084" s="29" t="str">
        <f t="shared" si="300"/>
        <v/>
      </c>
      <c r="L3084" s="29" t="str">
        <f t="shared" si="301"/>
        <v/>
      </c>
      <c r="M3084" s="29" t="str">
        <f t="shared" si="302"/>
        <v/>
      </c>
    </row>
    <row r="3085" spans="3:13" x14ac:dyDescent="0.2">
      <c r="C3085" s="25" t="str">
        <f t="shared" si="298"/>
        <v/>
      </c>
      <c r="E3085" s="622">
        <f t="shared" si="303"/>
        <v>2</v>
      </c>
      <c r="J3085" s="29" t="str">
        <f t="shared" si="299"/>
        <v/>
      </c>
      <c r="K3085" s="29" t="str">
        <f t="shared" si="300"/>
        <v/>
      </c>
      <c r="L3085" s="29" t="str">
        <f t="shared" si="301"/>
        <v/>
      </c>
      <c r="M3085" s="29" t="str">
        <f t="shared" si="302"/>
        <v/>
      </c>
    </row>
    <row r="3086" spans="3:13" x14ac:dyDescent="0.2">
      <c r="C3086" s="25" t="str">
        <f t="shared" si="298"/>
        <v/>
      </c>
      <c r="E3086" s="622">
        <f t="shared" si="303"/>
        <v>2</v>
      </c>
      <c r="J3086" s="29" t="str">
        <f t="shared" si="299"/>
        <v/>
      </c>
      <c r="K3086" s="29" t="str">
        <f t="shared" si="300"/>
        <v/>
      </c>
      <c r="L3086" s="29" t="str">
        <f t="shared" si="301"/>
        <v/>
      </c>
      <c r="M3086" s="29" t="str">
        <f t="shared" si="302"/>
        <v/>
      </c>
    </row>
    <row r="3087" spans="3:13" x14ac:dyDescent="0.2">
      <c r="C3087" s="25" t="str">
        <f t="shared" si="298"/>
        <v/>
      </c>
      <c r="E3087" s="622">
        <f t="shared" si="303"/>
        <v>2</v>
      </c>
      <c r="J3087" s="29" t="str">
        <f t="shared" si="299"/>
        <v/>
      </c>
      <c r="K3087" s="29" t="str">
        <f t="shared" si="300"/>
        <v/>
      </c>
      <c r="L3087" s="29" t="str">
        <f t="shared" si="301"/>
        <v/>
      </c>
      <c r="M3087" s="29" t="str">
        <f t="shared" si="302"/>
        <v/>
      </c>
    </row>
    <row r="3088" spans="3:13" x14ac:dyDescent="0.2">
      <c r="C3088" s="25" t="str">
        <f t="shared" si="298"/>
        <v/>
      </c>
      <c r="E3088" s="622">
        <f t="shared" si="303"/>
        <v>2</v>
      </c>
      <c r="J3088" s="29" t="str">
        <f t="shared" si="299"/>
        <v/>
      </c>
      <c r="K3088" s="29" t="str">
        <f t="shared" si="300"/>
        <v/>
      </c>
      <c r="L3088" s="29" t="str">
        <f t="shared" si="301"/>
        <v/>
      </c>
      <c r="M3088" s="29" t="str">
        <f t="shared" si="302"/>
        <v/>
      </c>
    </row>
    <row r="3089" spans="3:13" x14ac:dyDescent="0.2">
      <c r="C3089" s="25" t="str">
        <f t="shared" si="298"/>
        <v/>
      </c>
      <c r="E3089" s="622">
        <f t="shared" si="303"/>
        <v>2</v>
      </c>
      <c r="J3089" s="29" t="str">
        <f t="shared" si="299"/>
        <v/>
      </c>
      <c r="K3089" s="29" t="str">
        <f t="shared" si="300"/>
        <v/>
      </c>
      <c r="L3089" s="29" t="str">
        <f t="shared" si="301"/>
        <v/>
      </c>
      <c r="M3089" s="29" t="str">
        <f t="shared" si="302"/>
        <v/>
      </c>
    </row>
    <row r="3090" spans="3:13" x14ac:dyDescent="0.2">
      <c r="C3090" s="25" t="str">
        <f t="shared" si="298"/>
        <v/>
      </c>
      <c r="E3090" s="622">
        <f t="shared" si="303"/>
        <v>2</v>
      </c>
      <c r="J3090" s="29" t="str">
        <f t="shared" si="299"/>
        <v/>
      </c>
      <c r="K3090" s="29" t="str">
        <f t="shared" si="300"/>
        <v/>
      </c>
      <c r="L3090" s="29" t="str">
        <f t="shared" si="301"/>
        <v/>
      </c>
      <c r="M3090" s="29" t="str">
        <f t="shared" si="302"/>
        <v/>
      </c>
    </row>
    <row r="3091" spans="3:13" x14ac:dyDescent="0.2">
      <c r="C3091" s="25" t="str">
        <f t="shared" si="298"/>
        <v/>
      </c>
      <c r="E3091" s="622">
        <f t="shared" si="303"/>
        <v>2</v>
      </c>
      <c r="J3091" s="29" t="str">
        <f t="shared" si="299"/>
        <v/>
      </c>
      <c r="K3091" s="29" t="str">
        <f t="shared" si="300"/>
        <v/>
      </c>
      <c r="L3091" s="29" t="str">
        <f t="shared" si="301"/>
        <v/>
      </c>
      <c r="M3091" s="29" t="str">
        <f t="shared" si="302"/>
        <v/>
      </c>
    </row>
    <row r="3092" spans="3:13" x14ac:dyDescent="0.2">
      <c r="C3092" s="25" t="str">
        <f t="shared" si="298"/>
        <v/>
      </c>
      <c r="E3092" s="622">
        <f t="shared" si="303"/>
        <v>2</v>
      </c>
      <c r="J3092" s="29" t="str">
        <f t="shared" si="299"/>
        <v/>
      </c>
      <c r="K3092" s="29" t="str">
        <f t="shared" si="300"/>
        <v/>
      </c>
      <c r="L3092" s="29" t="str">
        <f t="shared" si="301"/>
        <v/>
      </c>
      <c r="M3092" s="29" t="str">
        <f t="shared" si="302"/>
        <v/>
      </c>
    </row>
    <row r="3093" spans="3:13" x14ac:dyDescent="0.2">
      <c r="C3093" s="25" t="str">
        <f t="shared" si="298"/>
        <v/>
      </c>
      <c r="E3093" s="622">
        <f t="shared" si="303"/>
        <v>2</v>
      </c>
      <c r="J3093" s="29" t="str">
        <f t="shared" si="299"/>
        <v/>
      </c>
      <c r="K3093" s="29" t="str">
        <f t="shared" si="300"/>
        <v/>
      </c>
      <c r="L3093" s="29" t="str">
        <f t="shared" si="301"/>
        <v/>
      </c>
      <c r="M3093" s="29" t="str">
        <f t="shared" si="302"/>
        <v/>
      </c>
    </row>
    <row r="3094" spans="3:13" x14ac:dyDescent="0.2">
      <c r="C3094" s="25" t="str">
        <f t="shared" si="298"/>
        <v/>
      </c>
      <c r="E3094" s="622">
        <f t="shared" si="303"/>
        <v>2</v>
      </c>
      <c r="J3094" s="29" t="str">
        <f t="shared" si="299"/>
        <v/>
      </c>
      <c r="K3094" s="29" t="str">
        <f t="shared" si="300"/>
        <v/>
      </c>
      <c r="L3094" s="29" t="str">
        <f t="shared" si="301"/>
        <v/>
      </c>
      <c r="M3094" s="29" t="str">
        <f t="shared" si="302"/>
        <v/>
      </c>
    </row>
    <row r="3095" spans="3:13" x14ac:dyDescent="0.2">
      <c r="C3095" s="25" t="str">
        <f t="shared" si="298"/>
        <v/>
      </c>
      <c r="E3095" s="622">
        <f t="shared" si="303"/>
        <v>2</v>
      </c>
      <c r="J3095" s="29" t="str">
        <f t="shared" si="299"/>
        <v/>
      </c>
      <c r="K3095" s="29" t="str">
        <f t="shared" si="300"/>
        <v/>
      </c>
      <c r="L3095" s="29" t="str">
        <f t="shared" si="301"/>
        <v/>
      </c>
      <c r="M3095" s="29" t="str">
        <f t="shared" si="302"/>
        <v/>
      </c>
    </row>
    <row r="3096" spans="3:13" x14ac:dyDescent="0.2">
      <c r="C3096" s="25" t="str">
        <f t="shared" si="298"/>
        <v/>
      </c>
      <c r="E3096" s="622">
        <f t="shared" si="303"/>
        <v>2</v>
      </c>
      <c r="J3096" s="29" t="str">
        <f t="shared" si="299"/>
        <v/>
      </c>
      <c r="K3096" s="29" t="str">
        <f t="shared" si="300"/>
        <v/>
      </c>
      <c r="L3096" s="29" t="str">
        <f t="shared" si="301"/>
        <v/>
      </c>
      <c r="M3096" s="29" t="str">
        <f t="shared" si="302"/>
        <v/>
      </c>
    </row>
    <row r="3097" spans="3:13" x14ac:dyDescent="0.2">
      <c r="C3097" s="25" t="str">
        <f t="shared" si="298"/>
        <v/>
      </c>
      <c r="E3097" s="622">
        <f t="shared" si="303"/>
        <v>2</v>
      </c>
      <c r="J3097" s="29" t="str">
        <f t="shared" si="299"/>
        <v/>
      </c>
      <c r="K3097" s="29" t="str">
        <f t="shared" si="300"/>
        <v/>
      </c>
      <c r="L3097" s="29" t="str">
        <f t="shared" si="301"/>
        <v/>
      </c>
      <c r="M3097" s="29" t="str">
        <f t="shared" si="302"/>
        <v/>
      </c>
    </row>
    <row r="3098" spans="3:13" x14ac:dyDescent="0.2">
      <c r="C3098" s="25" t="str">
        <f t="shared" si="298"/>
        <v/>
      </c>
      <c r="E3098" s="622">
        <f t="shared" si="303"/>
        <v>2</v>
      </c>
      <c r="J3098" s="29" t="str">
        <f t="shared" si="299"/>
        <v/>
      </c>
      <c r="K3098" s="29" t="str">
        <f t="shared" si="300"/>
        <v/>
      </c>
      <c r="L3098" s="29" t="str">
        <f t="shared" si="301"/>
        <v/>
      </c>
      <c r="M3098" s="29" t="str">
        <f t="shared" si="302"/>
        <v/>
      </c>
    </row>
    <row r="3099" spans="3:13" x14ac:dyDescent="0.2">
      <c r="C3099" s="25" t="str">
        <f t="shared" si="298"/>
        <v/>
      </c>
      <c r="E3099" s="622">
        <f t="shared" si="303"/>
        <v>2</v>
      </c>
      <c r="J3099" s="29" t="str">
        <f t="shared" si="299"/>
        <v/>
      </c>
      <c r="K3099" s="29" t="str">
        <f t="shared" si="300"/>
        <v/>
      </c>
      <c r="L3099" s="29" t="str">
        <f t="shared" si="301"/>
        <v/>
      </c>
      <c r="M3099" s="29" t="str">
        <f t="shared" si="302"/>
        <v/>
      </c>
    </row>
    <row r="3100" spans="3:13" x14ac:dyDescent="0.2">
      <c r="C3100" s="25" t="str">
        <f t="shared" si="298"/>
        <v/>
      </c>
      <c r="E3100" s="622">
        <f t="shared" si="303"/>
        <v>2</v>
      </c>
      <c r="J3100" s="29" t="str">
        <f t="shared" si="299"/>
        <v/>
      </c>
      <c r="K3100" s="29" t="str">
        <f t="shared" si="300"/>
        <v/>
      </c>
      <c r="L3100" s="29" t="str">
        <f t="shared" si="301"/>
        <v/>
      </c>
      <c r="M3100" s="29" t="str">
        <f t="shared" si="302"/>
        <v/>
      </c>
    </row>
    <row r="3101" spans="3:13" x14ac:dyDescent="0.2">
      <c r="C3101" s="25" t="str">
        <f t="shared" si="298"/>
        <v/>
      </c>
      <c r="E3101" s="622">
        <f t="shared" si="303"/>
        <v>2</v>
      </c>
      <c r="J3101" s="29" t="str">
        <f t="shared" si="299"/>
        <v/>
      </c>
      <c r="K3101" s="29" t="str">
        <f t="shared" si="300"/>
        <v/>
      </c>
      <c r="L3101" s="29" t="str">
        <f t="shared" si="301"/>
        <v/>
      </c>
      <c r="M3101" s="29" t="str">
        <f t="shared" si="302"/>
        <v/>
      </c>
    </row>
    <row r="3102" spans="3:13" x14ac:dyDescent="0.2">
      <c r="C3102" s="25" t="str">
        <f t="shared" si="298"/>
        <v/>
      </c>
      <c r="E3102" s="622">
        <f t="shared" si="303"/>
        <v>2</v>
      </c>
      <c r="J3102" s="29" t="str">
        <f t="shared" si="299"/>
        <v/>
      </c>
      <c r="K3102" s="29" t="str">
        <f t="shared" si="300"/>
        <v/>
      </c>
      <c r="L3102" s="29" t="str">
        <f t="shared" si="301"/>
        <v/>
      </c>
      <c r="M3102" s="29" t="str">
        <f t="shared" si="302"/>
        <v/>
      </c>
    </row>
    <row r="3103" spans="3:13" x14ac:dyDescent="0.2">
      <c r="C3103" s="25" t="str">
        <f t="shared" si="298"/>
        <v/>
      </c>
      <c r="E3103" s="622">
        <f t="shared" si="303"/>
        <v>2</v>
      </c>
      <c r="J3103" s="29" t="str">
        <f t="shared" si="299"/>
        <v/>
      </c>
      <c r="K3103" s="29" t="str">
        <f t="shared" si="300"/>
        <v/>
      </c>
      <c r="L3103" s="29" t="str">
        <f t="shared" si="301"/>
        <v/>
      </c>
      <c r="M3103" s="29" t="str">
        <f t="shared" si="302"/>
        <v/>
      </c>
    </row>
    <row r="3104" spans="3:13" x14ac:dyDescent="0.2">
      <c r="C3104" s="25" t="str">
        <f t="shared" si="298"/>
        <v/>
      </c>
      <c r="E3104" s="622">
        <f t="shared" si="303"/>
        <v>2</v>
      </c>
      <c r="J3104" s="29" t="str">
        <f t="shared" si="299"/>
        <v/>
      </c>
      <c r="K3104" s="29" t="str">
        <f t="shared" si="300"/>
        <v/>
      </c>
      <c r="L3104" s="29" t="str">
        <f t="shared" si="301"/>
        <v/>
      </c>
      <c r="M3104" s="29" t="str">
        <f t="shared" si="302"/>
        <v/>
      </c>
    </row>
    <row r="3105" spans="3:13" x14ac:dyDescent="0.2">
      <c r="C3105" s="25" t="str">
        <f t="shared" si="298"/>
        <v/>
      </c>
      <c r="E3105" s="622">
        <f t="shared" si="303"/>
        <v>2</v>
      </c>
      <c r="J3105" s="29" t="str">
        <f t="shared" si="299"/>
        <v/>
      </c>
      <c r="K3105" s="29" t="str">
        <f t="shared" si="300"/>
        <v/>
      </c>
      <c r="L3105" s="29" t="str">
        <f t="shared" si="301"/>
        <v/>
      </c>
      <c r="M3105" s="29" t="str">
        <f t="shared" si="302"/>
        <v/>
      </c>
    </row>
    <row r="3106" spans="3:13" x14ac:dyDescent="0.2">
      <c r="C3106" s="25" t="str">
        <f t="shared" si="298"/>
        <v/>
      </c>
      <c r="E3106" s="622">
        <f t="shared" si="303"/>
        <v>2</v>
      </c>
      <c r="J3106" s="29" t="str">
        <f t="shared" si="299"/>
        <v/>
      </c>
      <c r="K3106" s="29" t="str">
        <f t="shared" si="300"/>
        <v/>
      </c>
      <c r="L3106" s="29" t="str">
        <f t="shared" si="301"/>
        <v/>
      </c>
      <c r="M3106" s="29" t="str">
        <f t="shared" si="302"/>
        <v/>
      </c>
    </row>
    <row r="3107" spans="3:13" x14ac:dyDescent="0.2">
      <c r="C3107" s="25" t="str">
        <f t="shared" si="298"/>
        <v/>
      </c>
      <c r="E3107" s="622">
        <f t="shared" si="303"/>
        <v>2</v>
      </c>
      <c r="J3107" s="29" t="str">
        <f t="shared" si="299"/>
        <v/>
      </c>
      <c r="K3107" s="29" t="str">
        <f t="shared" si="300"/>
        <v/>
      </c>
      <c r="L3107" s="29" t="str">
        <f t="shared" si="301"/>
        <v/>
      </c>
      <c r="M3107" s="29" t="str">
        <f t="shared" si="302"/>
        <v/>
      </c>
    </row>
    <row r="3108" spans="3:13" x14ac:dyDescent="0.2">
      <c r="C3108" s="25" t="str">
        <f t="shared" si="298"/>
        <v/>
      </c>
      <c r="E3108" s="622">
        <f t="shared" si="303"/>
        <v>2</v>
      </c>
      <c r="J3108" s="29" t="str">
        <f t="shared" si="299"/>
        <v/>
      </c>
      <c r="K3108" s="29" t="str">
        <f t="shared" si="300"/>
        <v/>
      </c>
      <c r="L3108" s="29" t="str">
        <f t="shared" si="301"/>
        <v/>
      </c>
      <c r="M3108" s="29" t="str">
        <f t="shared" si="302"/>
        <v/>
      </c>
    </row>
    <row r="3109" spans="3:13" x14ac:dyDescent="0.2">
      <c r="C3109" s="25" t="str">
        <f t="shared" si="298"/>
        <v/>
      </c>
      <c r="E3109" s="622">
        <f t="shared" si="303"/>
        <v>2</v>
      </c>
      <c r="J3109" s="29" t="str">
        <f t="shared" si="299"/>
        <v/>
      </c>
      <c r="K3109" s="29" t="str">
        <f t="shared" si="300"/>
        <v/>
      </c>
      <c r="L3109" s="29" t="str">
        <f t="shared" si="301"/>
        <v/>
      </c>
      <c r="M3109" s="29" t="str">
        <f t="shared" si="302"/>
        <v/>
      </c>
    </row>
    <row r="3110" spans="3:13" x14ac:dyDescent="0.2">
      <c r="C3110" s="25" t="str">
        <f t="shared" si="298"/>
        <v/>
      </c>
      <c r="E3110" s="622">
        <f t="shared" si="303"/>
        <v>2</v>
      </c>
      <c r="J3110" s="29" t="str">
        <f t="shared" si="299"/>
        <v/>
      </c>
      <c r="K3110" s="29" t="str">
        <f t="shared" si="300"/>
        <v/>
      </c>
      <c r="L3110" s="29" t="str">
        <f t="shared" si="301"/>
        <v/>
      </c>
      <c r="M3110" s="29" t="str">
        <f t="shared" si="302"/>
        <v/>
      </c>
    </row>
    <row r="3111" spans="3:13" x14ac:dyDescent="0.2">
      <c r="C3111" s="25" t="str">
        <f t="shared" si="298"/>
        <v/>
      </c>
      <c r="E3111" s="622">
        <f t="shared" si="303"/>
        <v>2</v>
      </c>
      <c r="J3111" s="29" t="str">
        <f t="shared" si="299"/>
        <v/>
      </c>
      <c r="K3111" s="29" t="str">
        <f t="shared" si="300"/>
        <v/>
      </c>
      <c r="L3111" s="29" t="str">
        <f t="shared" si="301"/>
        <v/>
      </c>
      <c r="M3111" s="29" t="str">
        <f t="shared" si="302"/>
        <v/>
      </c>
    </row>
    <row r="3112" spans="3:13" x14ac:dyDescent="0.2">
      <c r="C3112" s="25" t="str">
        <f t="shared" si="298"/>
        <v/>
      </c>
      <c r="E3112" s="622">
        <f t="shared" si="303"/>
        <v>2</v>
      </c>
      <c r="J3112" s="29" t="str">
        <f t="shared" si="299"/>
        <v/>
      </c>
      <c r="K3112" s="29" t="str">
        <f t="shared" si="300"/>
        <v/>
      </c>
      <c r="L3112" s="29" t="str">
        <f t="shared" si="301"/>
        <v/>
      </c>
      <c r="M3112" s="29" t="str">
        <f t="shared" si="302"/>
        <v/>
      </c>
    </row>
    <row r="3113" spans="3:13" x14ac:dyDescent="0.2">
      <c r="C3113" s="25" t="str">
        <f t="shared" si="298"/>
        <v/>
      </c>
      <c r="E3113" s="622">
        <f t="shared" si="303"/>
        <v>2</v>
      </c>
      <c r="J3113" s="29" t="str">
        <f t="shared" si="299"/>
        <v/>
      </c>
      <c r="K3113" s="29" t="str">
        <f t="shared" si="300"/>
        <v/>
      </c>
      <c r="L3113" s="29" t="str">
        <f t="shared" si="301"/>
        <v/>
      </c>
      <c r="M3113" s="29" t="str">
        <f t="shared" si="302"/>
        <v/>
      </c>
    </row>
    <row r="3114" spans="3:13" x14ac:dyDescent="0.2">
      <c r="C3114" s="25" t="str">
        <f t="shared" si="298"/>
        <v/>
      </c>
      <c r="E3114" s="622">
        <f t="shared" si="303"/>
        <v>2</v>
      </c>
      <c r="J3114" s="29" t="str">
        <f t="shared" si="299"/>
        <v/>
      </c>
      <c r="K3114" s="29" t="str">
        <f t="shared" si="300"/>
        <v/>
      </c>
      <c r="L3114" s="29" t="str">
        <f t="shared" si="301"/>
        <v/>
      </c>
      <c r="M3114" s="29" t="str">
        <f t="shared" si="302"/>
        <v/>
      </c>
    </row>
    <row r="3115" spans="3:13" x14ac:dyDescent="0.2">
      <c r="C3115" s="25" t="str">
        <f t="shared" si="298"/>
        <v/>
      </c>
      <c r="E3115" s="622">
        <f t="shared" si="303"/>
        <v>2</v>
      </c>
      <c r="J3115" s="29" t="str">
        <f t="shared" si="299"/>
        <v/>
      </c>
      <c r="K3115" s="29" t="str">
        <f t="shared" si="300"/>
        <v/>
      </c>
      <c r="L3115" s="29" t="str">
        <f t="shared" si="301"/>
        <v/>
      </c>
      <c r="M3115" s="29" t="str">
        <f t="shared" si="302"/>
        <v/>
      </c>
    </row>
    <row r="3116" spans="3:13" x14ac:dyDescent="0.2">
      <c r="C3116" s="25" t="str">
        <f t="shared" ref="C3116:C3179" si="304">IF(ISERROR(VLOOKUP(A3116,Balance,2,FALSE)),"",VLOOKUP(A3116,Balance,2,FALSE))</f>
        <v/>
      </c>
      <c r="E3116" s="622">
        <f t="shared" si="303"/>
        <v>2</v>
      </c>
      <c r="J3116" s="29" t="str">
        <f t="shared" si="299"/>
        <v/>
      </c>
      <c r="K3116" s="29" t="str">
        <f t="shared" si="300"/>
        <v/>
      </c>
      <c r="L3116" s="29" t="str">
        <f t="shared" si="301"/>
        <v/>
      </c>
      <c r="M3116" s="29" t="str">
        <f t="shared" si="302"/>
        <v/>
      </c>
    </row>
    <row r="3117" spans="3:13" x14ac:dyDescent="0.2">
      <c r="C3117" s="25" t="str">
        <f t="shared" si="304"/>
        <v/>
      </c>
      <c r="E3117" s="622">
        <f t="shared" si="303"/>
        <v>2</v>
      </c>
      <c r="J3117" s="29" t="str">
        <f t="shared" ref="J3117:J3180" si="305">IF($B3117="F",$G3117,"")</f>
        <v/>
      </c>
      <c r="K3117" s="29" t="str">
        <f t="shared" ref="K3117:K3180" si="306">IF($B3117="V",$G3117,"")</f>
        <v/>
      </c>
      <c r="L3117" s="29" t="str">
        <f t="shared" ref="L3117:L3180" si="307">IF($B3117="A",$G3117,"")</f>
        <v/>
      </c>
      <c r="M3117" s="29" t="str">
        <f t="shared" ref="M3117:M3180" si="308">IF($B3117="G",$G3117,"")</f>
        <v/>
      </c>
    </row>
    <row r="3118" spans="3:13" x14ac:dyDescent="0.2">
      <c r="C3118" s="25" t="str">
        <f t="shared" si="304"/>
        <v/>
      </c>
      <c r="E3118" s="622">
        <f t="shared" si="303"/>
        <v>2</v>
      </c>
      <c r="J3118" s="29" t="str">
        <f t="shared" si="305"/>
        <v/>
      </c>
      <c r="K3118" s="29" t="str">
        <f t="shared" si="306"/>
        <v/>
      </c>
      <c r="L3118" s="29" t="str">
        <f t="shared" si="307"/>
        <v/>
      </c>
      <c r="M3118" s="29" t="str">
        <f t="shared" si="308"/>
        <v/>
      </c>
    </row>
    <row r="3119" spans="3:13" x14ac:dyDescent="0.2">
      <c r="C3119" s="25" t="str">
        <f t="shared" si="304"/>
        <v/>
      </c>
      <c r="E3119" s="622">
        <f t="shared" si="303"/>
        <v>2</v>
      </c>
      <c r="J3119" s="29" t="str">
        <f t="shared" si="305"/>
        <v/>
      </c>
      <c r="K3119" s="29" t="str">
        <f t="shared" si="306"/>
        <v/>
      </c>
      <c r="L3119" s="29" t="str">
        <f t="shared" si="307"/>
        <v/>
      </c>
      <c r="M3119" s="29" t="str">
        <f t="shared" si="308"/>
        <v/>
      </c>
    </row>
    <row r="3120" spans="3:13" x14ac:dyDescent="0.2">
      <c r="C3120" s="25" t="str">
        <f t="shared" si="304"/>
        <v/>
      </c>
      <c r="E3120" s="622">
        <f t="shared" si="303"/>
        <v>2</v>
      </c>
      <c r="J3120" s="29" t="str">
        <f t="shared" si="305"/>
        <v/>
      </c>
      <c r="K3120" s="29" t="str">
        <f t="shared" si="306"/>
        <v/>
      </c>
      <c r="L3120" s="29" t="str">
        <f t="shared" si="307"/>
        <v/>
      </c>
      <c r="M3120" s="29" t="str">
        <f t="shared" si="308"/>
        <v/>
      </c>
    </row>
    <row r="3121" spans="3:13" x14ac:dyDescent="0.2">
      <c r="C3121" s="25" t="str">
        <f t="shared" si="304"/>
        <v/>
      </c>
      <c r="E3121" s="622">
        <f t="shared" si="303"/>
        <v>2</v>
      </c>
      <c r="J3121" s="29" t="str">
        <f t="shared" si="305"/>
        <v/>
      </c>
      <c r="K3121" s="29" t="str">
        <f t="shared" si="306"/>
        <v/>
      </c>
      <c r="L3121" s="29" t="str">
        <f t="shared" si="307"/>
        <v/>
      </c>
      <c r="M3121" s="29" t="str">
        <f t="shared" si="308"/>
        <v/>
      </c>
    </row>
    <row r="3122" spans="3:13" x14ac:dyDescent="0.2">
      <c r="C3122" s="25" t="str">
        <f t="shared" si="304"/>
        <v/>
      </c>
      <c r="E3122" s="622">
        <f t="shared" ref="E3122:E3185" si="309">IF(MID(D3122,6,3)="000",1,2)</f>
        <v>2</v>
      </c>
      <c r="J3122" s="29" t="str">
        <f t="shared" si="305"/>
        <v/>
      </c>
      <c r="K3122" s="29" t="str">
        <f t="shared" si="306"/>
        <v/>
      </c>
      <c r="L3122" s="29" t="str">
        <f t="shared" si="307"/>
        <v/>
      </c>
      <c r="M3122" s="29" t="str">
        <f t="shared" si="308"/>
        <v/>
      </c>
    </row>
    <row r="3123" spans="3:13" x14ac:dyDescent="0.2">
      <c r="C3123" s="25" t="str">
        <f t="shared" si="304"/>
        <v/>
      </c>
      <c r="E3123" s="622">
        <f t="shared" si="309"/>
        <v>2</v>
      </c>
      <c r="J3123" s="29" t="str">
        <f t="shared" si="305"/>
        <v/>
      </c>
      <c r="K3123" s="29" t="str">
        <f t="shared" si="306"/>
        <v/>
      </c>
      <c r="L3123" s="29" t="str">
        <f t="shared" si="307"/>
        <v/>
      </c>
      <c r="M3123" s="29" t="str">
        <f t="shared" si="308"/>
        <v/>
      </c>
    </row>
    <row r="3124" spans="3:13" x14ac:dyDescent="0.2">
      <c r="C3124" s="25" t="str">
        <f t="shared" si="304"/>
        <v/>
      </c>
      <c r="E3124" s="622">
        <f t="shared" si="309"/>
        <v>2</v>
      </c>
      <c r="J3124" s="29" t="str">
        <f t="shared" si="305"/>
        <v/>
      </c>
      <c r="K3124" s="29" t="str">
        <f t="shared" si="306"/>
        <v/>
      </c>
      <c r="L3124" s="29" t="str">
        <f t="shared" si="307"/>
        <v/>
      </c>
      <c r="M3124" s="29" t="str">
        <f t="shared" si="308"/>
        <v/>
      </c>
    </row>
    <row r="3125" spans="3:13" x14ac:dyDescent="0.2">
      <c r="C3125" s="25" t="str">
        <f t="shared" si="304"/>
        <v/>
      </c>
      <c r="E3125" s="622">
        <f t="shared" si="309"/>
        <v>2</v>
      </c>
      <c r="J3125" s="29" t="str">
        <f t="shared" si="305"/>
        <v/>
      </c>
      <c r="K3125" s="29" t="str">
        <f t="shared" si="306"/>
        <v/>
      </c>
      <c r="L3125" s="29" t="str">
        <f t="shared" si="307"/>
        <v/>
      </c>
      <c r="M3125" s="29" t="str">
        <f t="shared" si="308"/>
        <v/>
      </c>
    </row>
    <row r="3126" spans="3:13" x14ac:dyDescent="0.2">
      <c r="C3126" s="25" t="str">
        <f t="shared" si="304"/>
        <v/>
      </c>
      <c r="E3126" s="622">
        <f t="shared" si="309"/>
        <v>2</v>
      </c>
      <c r="J3126" s="29" t="str">
        <f t="shared" si="305"/>
        <v/>
      </c>
      <c r="K3126" s="29" t="str">
        <f t="shared" si="306"/>
        <v/>
      </c>
      <c r="L3126" s="29" t="str">
        <f t="shared" si="307"/>
        <v/>
      </c>
      <c r="M3126" s="29" t="str">
        <f t="shared" si="308"/>
        <v/>
      </c>
    </row>
    <row r="3127" spans="3:13" x14ac:dyDescent="0.2">
      <c r="C3127" s="25" t="str">
        <f t="shared" si="304"/>
        <v/>
      </c>
      <c r="E3127" s="622">
        <f t="shared" si="309"/>
        <v>2</v>
      </c>
      <c r="J3127" s="29" t="str">
        <f t="shared" si="305"/>
        <v/>
      </c>
      <c r="K3127" s="29" t="str">
        <f t="shared" si="306"/>
        <v/>
      </c>
      <c r="L3127" s="29" t="str">
        <f t="shared" si="307"/>
        <v/>
      </c>
      <c r="M3127" s="29" t="str">
        <f t="shared" si="308"/>
        <v/>
      </c>
    </row>
    <row r="3128" spans="3:13" x14ac:dyDescent="0.2">
      <c r="C3128" s="25" t="str">
        <f t="shared" si="304"/>
        <v/>
      </c>
      <c r="E3128" s="622">
        <f t="shared" si="309"/>
        <v>2</v>
      </c>
      <c r="J3128" s="29" t="str">
        <f t="shared" si="305"/>
        <v/>
      </c>
      <c r="K3128" s="29" t="str">
        <f t="shared" si="306"/>
        <v/>
      </c>
      <c r="L3128" s="29" t="str">
        <f t="shared" si="307"/>
        <v/>
      </c>
      <c r="M3128" s="29" t="str">
        <f t="shared" si="308"/>
        <v/>
      </c>
    </row>
    <row r="3129" spans="3:13" x14ac:dyDescent="0.2">
      <c r="C3129" s="25" t="str">
        <f t="shared" si="304"/>
        <v/>
      </c>
      <c r="E3129" s="622">
        <f t="shared" si="309"/>
        <v>2</v>
      </c>
      <c r="J3129" s="29" t="str">
        <f t="shared" si="305"/>
        <v/>
      </c>
      <c r="K3129" s="29" t="str">
        <f t="shared" si="306"/>
        <v/>
      </c>
      <c r="L3129" s="29" t="str">
        <f t="shared" si="307"/>
        <v/>
      </c>
      <c r="M3129" s="29" t="str">
        <f t="shared" si="308"/>
        <v/>
      </c>
    </row>
    <row r="3130" spans="3:13" x14ac:dyDescent="0.2">
      <c r="C3130" s="25" t="str">
        <f t="shared" si="304"/>
        <v/>
      </c>
      <c r="E3130" s="622">
        <f t="shared" si="309"/>
        <v>2</v>
      </c>
      <c r="J3130" s="29" t="str">
        <f t="shared" si="305"/>
        <v/>
      </c>
      <c r="K3130" s="29" t="str">
        <f t="shared" si="306"/>
        <v/>
      </c>
      <c r="L3130" s="29" t="str">
        <f t="shared" si="307"/>
        <v/>
      </c>
      <c r="M3130" s="29" t="str">
        <f t="shared" si="308"/>
        <v/>
      </c>
    </row>
    <row r="3131" spans="3:13" x14ac:dyDescent="0.2">
      <c r="C3131" s="25" t="str">
        <f t="shared" si="304"/>
        <v/>
      </c>
      <c r="E3131" s="622">
        <f t="shared" si="309"/>
        <v>2</v>
      </c>
      <c r="J3131" s="29" t="str">
        <f t="shared" si="305"/>
        <v/>
      </c>
      <c r="K3131" s="29" t="str">
        <f t="shared" si="306"/>
        <v/>
      </c>
      <c r="L3131" s="29" t="str">
        <f t="shared" si="307"/>
        <v/>
      </c>
      <c r="M3131" s="29" t="str">
        <f t="shared" si="308"/>
        <v/>
      </c>
    </row>
    <row r="3132" spans="3:13" x14ac:dyDescent="0.2">
      <c r="C3132" s="25" t="str">
        <f t="shared" si="304"/>
        <v/>
      </c>
      <c r="E3132" s="622">
        <f t="shared" si="309"/>
        <v>2</v>
      </c>
      <c r="J3132" s="29" t="str">
        <f t="shared" si="305"/>
        <v/>
      </c>
      <c r="K3132" s="29" t="str">
        <f t="shared" si="306"/>
        <v/>
      </c>
      <c r="L3132" s="29" t="str">
        <f t="shared" si="307"/>
        <v/>
      </c>
      <c r="M3132" s="29" t="str">
        <f t="shared" si="308"/>
        <v/>
      </c>
    </row>
    <row r="3133" spans="3:13" x14ac:dyDescent="0.2">
      <c r="C3133" s="25" t="str">
        <f t="shared" si="304"/>
        <v/>
      </c>
      <c r="E3133" s="622">
        <f t="shared" si="309"/>
        <v>2</v>
      </c>
      <c r="J3133" s="29" t="str">
        <f t="shared" si="305"/>
        <v/>
      </c>
      <c r="K3133" s="29" t="str">
        <f t="shared" si="306"/>
        <v/>
      </c>
      <c r="L3133" s="29" t="str">
        <f t="shared" si="307"/>
        <v/>
      </c>
      <c r="M3133" s="29" t="str">
        <f t="shared" si="308"/>
        <v/>
      </c>
    </row>
    <row r="3134" spans="3:13" x14ac:dyDescent="0.2">
      <c r="C3134" s="25" t="str">
        <f t="shared" si="304"/>
        <v/>
      </c>
      <c r="E3134" s="622">
        <f t="shared" si="309"/>
        <v>2</v>
      </c>
      <c r="J3134" s="29" t="str">
        <f t="shared" si="305"/>
        <v/>
      </c>
      <c r="K3134" s="29" t="str">
        <f t="shared" si="306"/>
        <v/>
      </c>
      <c r="L3134" s="29" t="str">
        <f t="shared" si="307"/>
        <v/>
      </c>
      <c r="M3134" s="29" t="str">
        <f t="shared" si="308"/>
        <v/>
      </c>
    </row>
    <row r="3135" spans="3:13" x14ac:dyDescent="0.2">
      <c r="C3135" s="25" t="str">
        <f t="shared" si="304"/>
        <v/>
      </c>
      <c r="E3135" s="622">
        <f t="shared" si="309"/>
        <v>2</v>
      </c>
      <c r="J3135" s="29" t="str">
        <f t="shared" si="305"/>
        <v/>
      </c>
      <c r="K3135" s="29" t="str">
        <f t="shared" si="306"/>
        <v/>
      </c>
      <c r="L3135" s="29" t="str">
        <f t="shared" si="307"/>
        <v/>
      </c>
      <c r="M3135" s="29" t="str">
        <f t="shared" si="308"/>
        <v/>
      </c>
    </row>
    <row r="3136" spans="3:13" x14ac:dyDescent="0.2">
      <c r="C3136" s="25" t="str">
        <f t="shared" si="304"/>
        <v/>
      </c>
      <c r="E3136" s="622">
        <f t="shared" si="309"/>
        <v>2</v>
      </c>
      <c r="J3136" s="29" t="str">
        <f t="shared" si="305"/>
        <v/>
      </c>
      <c r="K3136" s="29" t="str">
        <f t="shared" si="306"/>
        <v/>
      </c>
      <c r="L3136" s="29" t="str">
        <f t="shared" si="307"/>
        <v/>
      </c>
      <c r="M3136" s="29" t="str">
        <f t="shared" si="308"/>
        <v/>
      </c>
    </row>
    <row r="3137" spans="3:13" x14ac:dyDescent="0.2">
      <c r="C3137" s="25" t="str">
        <f t="shared" si="304"/>
        <v/>
      </c>
      <c r="E3137" s="622">
        <f t="shared" si="309"/>
        <v>2</v>
      </c>
      <c r="J3137" s="29" t="str">
        <f t="shared" si="305"/>
        <v/>
      </c>
      <c r="K3137" s="29" t="str">
        <f t="shared" si="306"/>
        <v/>
      </c>
      <c r="L3137" s="29" t="str">
        <f t="shared" si="307"/>
        <v/>
      </c>
      <c r="M3137" s="29" t="str">
        <f t="shared" si="308"/>
        <v/>
      </c>
    </row>
    <row r="3138" spans="3:13" x14ac:dyDescent="0.2">
      <c r="C3138" s="25" t="str">
        <f t="shared" si="304"/>
        <v/>
      </c>
      <c r="E3138" s="622">
        <f t="shared" si="309"/>
        <v>2</v>
      </c>
      <c r="J3138" s="29" t="str">
        <f t="shared" si="305"/>
        <v/>
      </c>
      <c r="K3138" s="29" t="str">
        <f t="shared" si="306"/>
        <v/>
      </c>
      <c r="L3138" s="29" t="str">
        <f t="shared" si="307"/>
        <v/>
      </c>
      <c r="M3138" s="29" t="str">
        <f t="shared" si="308"/>
        <v/>
      </c>
    </row>
    <row r="3139" spans="3:13" x14ac:dyDescent="0.2">
      <c r="C3139" s="25" t="str">
        <f t="shared" si="304"/>
        <v/>
      </c>
      <c r="E3139" s="622">
        <f t="shared" si="309"/>
        <v>2</v>
      </c>
      <c r="J3139" s="29" t="str">
        <f t="shared" si="305"/>
        <v/>
      </c>
      <c r="K3139" s="29" t="str">
        <f t="shared" si="306"/>
        <v/>
      </c>
      <c r="L3139" s="29" t="str">
        <f t="shared" si="307"/>
        <v/>
      </c>
      <c r="M3139" s="29" t="str">
        <f t="shared" si="308"/>
        <v/>
      </c>
    </row>
    <row r="3140" spans="3:13" x14ac:dyDescent="0.2">
      <c r="C3140" s="25" t="str">
        <f t="shared" si="304"/>
        <v/>
      </c>
      <c r="E3140" s="622">
        <f t="shared" si="309"/>
        <v>2</v>
      </c>
      <c r="J3140" s="29" t="str">
        <f t="shared" si="305"/>
        <v/>
      </c>
      <c r="K3140" s="29" t="str">
        <f t="shared" si="306"/>
        <v/>
      </c>
      <c r="L3140" s="29" t="str">
        <f t="shared" si="307"/>
        <v/>
      </c>
      <c r="M3140" s="29" t="str">
        <f t="shared" si="308"/>
        <v/>
      </c>
    </row>
    <row r="3141" spans="3:13" x14ac:dyDescent="0.2">
      <c r="C3141" s="25" t="str">
        <f t="shared" si="304"/>
        <v/>
      </c>
      <c r="E3141" s="622">
        <f t="shared" si="309"/>
        <v>2</v>
      </c>
      <c r="J3141" s="29" t="str">
        <f t="shared" si="305"/>
        <v/>
      </c>
      <c r="K3141" s="29" t="str">
        <f t="shared" si="306"/>
        <v/>
      </c>
      <c r="L3141" s="29" t="str">
        <f t="shared" si="307"/>
        <v/>
      </c>
      <c r="M3141" s="29" t="str">
        <f t="shared" si="308"/>
        <v/>
      </c>
    </row>
    <row r="3142" spans="3:13" x14ac:dyDescent="0.2">
      <c r="C3142" s="25" t="str">
        <f t="shared" si="304"/>
        <v/>
      </c>
      <c r="E3142" s="622">
        <f t="shared" si="309"/>
        <v>2</v>
      </c>
      <c r="J3142" s="29" t="str">
        <f t="shared" si="305"/>
        <v/>
      </c>
      <c r="K3142" s="29" t="str">
        <f t="shared" si="306"/>
        <v/>
      </c>
      <c r="L3142" s="29" t="str">
        <f t="shared" si="307"/>
        <v/>
      </c>
      <c r="M3142" s="29" t="str">
        <f t="shared" si="308"/>
        <v/>
      </c>
    </row>
    <row r="3143" spans="3:13" x14ac:dyDescent="0.2">
      <c r="C3143" s="25" t="str">
        <f t="shared" si="304"/>
        <v/>
      </c>
      <c r="E3143" s="622">
        <f t="shared" si="309"/>
        <v>2</v>
      </c>
      <c r="J3143" s="29" t="str">
        <f t="shared" si="305"/>
        <v/>
      </c>
      <c r="K3143" s="29" t="str">
        <f t="shared" si="306"/>
        <v/>
      </c>
      <c r="L3143" s="29" t="str">
        <f t="shared" si="307"/>
        <v/>
      </c>
      <c r="M3143" s="29" t="str">
        <f t="shared" si="308"/>
        <v/>
      </c>
    </row>
    <row r="3144" spans="3:13" x14ac:dyDescent="0.2">
      <c r="C3144" s="25" t="str">
        <f t="shared" si="304"/>
        <v/>
      </c>
      <c r="E3144" s="622">
        <f t="shared" si="309"/>
        <v>2</v>
      </c>
      <c r="J3144" s="29" t="str">
        <f t="shared" si="305"/>
        <v/>
      </c>
      <c r="K3144" s="29" t="str">
        <f t="shared" si="306"/>
        <v/>
      </c>
      <c r="L3144" s="29" t="str">
        <f t="shared" si="307"/>
        <v/>
      </c>
      <c r="M3144" s="29" t="str">
        <f t="shared" si="308"/>
        <v/>
      </c>
    </row>
    <row r="3145" spans="3:13" x14ac:dyDescent="0.2">
      <c r="C3145" s="25" t="str">
        <f t="shared" si="304"/>
        <v/>
      </c>
      <c r="E3145" s="622">
        <f t="shared" si="309"/>
        <v>2</v>
      </c>
      <c r="J3145" s="29" t="str">
        <f t="shared" si="305"/>
        <v/>
      </c>
      <c r="K3145" s="29" t="str">
        <f t="shared" si="306"/>
        <v/>
      </c>
      <c r="L3145" s="29" t="str">
        <f t="shared" si="307"/>
        <v/>
      </c>
      <c r="M3145" s="29" t="str">
        <f t="shared" si="308"/>
        <v/>
      </c>
    </row>
    <row r="3146" spans="3:13" x14ac:dyDescent="0.2">
      <c r="C3146" s="25" t="str">
        <f t="shared" si="304"/>
        <v/>
      </c>
      <c r="E3146" s="622">
        <f t="shared" si="309"/>
        <v>2</v>
      </c>
      <c r="J3146" s="29" t="str">
        <f t="shared" si="305"/>
        <v/>
      </c>
      <c r="K3146" s="29" t="str">
        <f t="shared" si="306"/>
        <v/>
      </c>
      <c r="L3146" s="29" t="str">
        <f t="shared" si="307"/>
        <v/>
      </c>
      <c r="M3146" s="29" t="str">
        <f t="shared" si="308"/>
        <v/>
      </c>
    </row>
    <row r="3147" spans="3:13" x14ac:dyDescent="0.2">
      <c r="C3147" s="25" t="str">
        <f t="shared" si="304"/>
        <v/>
      </c>
      <c r="E3147" s="622">
        <f t="shared" si="309"/>
        <v>2</v>
      </c>
      <c r="J3147" s="29" t="str">
        <f t="shared" si="305"/>
        <v/>
      </c>
      <c r="K3147" s="29" t="str">
        <f t="shared" si="306"/>
        <v/>
      </c>
      <c r="L3147" s="29" t="str">
        <f t="shared" si="307"/>
        <v/>
      </c>
      <c r="M3147" s="29" t="str">
        <f t="shared" si="308"/>
        <v/>
      </c>
    </row>
    <row r="3148" spans="3:13" x14ac:dyDescent="0.2">
      <c r="C3148" s="25" t="str">
        <f t="shared" si="304"/>
        <v/>
      </c>
      <c r="E3148" s="622">
        <f t="shared" si="309"/>
        <v>2</v>
      </c>
      <c r="J3148" s="29" t="str">
        <f t="shared" si="305"/>
        <v/>
      </c>
      <c r="K3148" s="29" t="str">
        <f t="shared" si="306"/>
        <v/>
      </c>
      <c r="L3148" s="29" t="str">
        <f t="shared" si="307"/>
        <v/>
      </c>
      <c r="M3148" s="29" t="str">
        <f t="shared" si="308"/>
        <v/>
      </c>
    </row>
    <row r="3149" spans="3:13" x14ac:dyDescent="0.2">
      <c r="C3149" s="25" t="str">
        <f t="shared" si="304"/>
        <v/>
      </c>
      <c r="E3149" s="622">
        <f t="shared" si="309"/>
        <v>2</v>
      </c>
      <c r="J3149" s="29" t="str">
        <f t="shared" si="305"/>
        <v/>
      </c>
      <c r="K3149" s="29" t="str">
        <f t="shared" si="306"/>
        <v/>
      </c>
      <c r="L3149" s="29" t="str">
        <f t="shared" si="307"/>
        <v/>
      </c>
      <c r="M3149" s="29" t="str">
        <f t="shared" si="308"/>
        <v/>
      </c>
    </row>
    <row r="3150" spans="3:13" x14ac:dyDescent="0.2">
      <c r="C3150" s="25" t="str">
        <f t="shared" si="304"/>
        <v/>
      </c>
      <c r="E3150" s="622">
        <f t="shared" si="309"/>
        <v>2</v>
      </c>
      <c r="J3150" s="29" t="str">
        <f t="shared" si="305"/>
        <v/>
      </c>
      <c r="K3150" s="29" t="str">
        <f t="shared" si="306"/>
        <v/>
      </c>
      <c r="L3150" s="29" t="str">
        <f t="shared" si="307"/>
        <v/>
      </c>
      <c r="M3150" s="29" t="str">
        <f t="shared" si="308"/>
        <v/>
      </c>
    </row>
    <row r="3151" spans="3:13" x14ac:dyDescent="0.2">
      <c r="C3151" s="25" t="str">
        <f t="shared" si="304"/>
        <v/>
      </c>
      <c r="E3151" s="622">
        <f t="shared" si="309"/>
        <v>2</v>
      </c>
      <c r="J3151" s="29" t="str">
        <f t="shared" si="305"/>
        <v/>
      </c>
      <c r="K3151" s="29" t="str">
        <f t="shared" si="306"/>
        <v/>
      </c>
      <c r="L3151" s="29" t="str">
        <f t="shared" si="307"/>
        <v/>
      </c>
      <c r="M3151" s="29" t="str">
        <f t="shared" si="308"/>
        <v/>
      </c>
    </row>
    <row r="3152" spans="3:13" x14ac:dyDescent="0.2">
      <c r="C3152" s="25" t="str">
        <f t="shared" si="304"/>
        <v/>
      </c>
      <c r="E3152" s="622">
        <f t="shared" si="309"/>
        <v>2</v>
      </c>
      <c r="J3152" s="29" t="str">
        <f t="shared" si="305"/>
        <v/>
      </c>
      <c r="K3152" s="29" t="str">
        <f t="shared" si="306"/>
        <v/>
      </c>
      <c r="L3152" s="29" t="str">
        <f t="shared" si="307"/>
        <v/>
      </c>
      <c r="M3152" s="29" t="str">
        <f t="shared" si="308"/>
        <v/>
      </c>
    </row>
    <row r="3153" spans="3:13" x14ac:dyDescent="0.2">
      <c r="C3153" s="25" t="str">
        <f t="shared" si="304"/>
        <v/>
      </c>
      <c r="E3153" s="622">
        <f t="shared" si="309"/>
        <v>2</v>
      </c>
      <c r="J3153" s="29" t="str">
        <f t="shared" si="305"/>
        <v/>
      </c>
      <c r="K3153" s="29" t="str">
        <f t="shared" si="306"/>
        <v/>
      </c>
      <c r="L3153" s="29" t="str">
        <f t="shared" si="307"/>
        <v/>
      </c>
      <c r="M3153" s="29" t="str">
        <f t="shared" si="308"/>
        <v/>
      </c>
    </row>
    <row r="3154" spans="3:13" x14ac:dyDescent="0.2">
      <c r="C3154" s="25" t="str">
        <f t="shared" si="304"/>
        <v/>
      </c>
      <c r="E3154" s="622">
        <f t="shared" si="309"/>
        <v>2</v>
      </c>
      <c r="J3154" s="29" t="str">
        <f t="shared" si="305"/>
        <v/>
      </c>
      <c r="K3154" s="29" t="str">
        <f t="shared" si="306"/>
        <v/>
      </c>
      <c r="L3154" s="29" t="str">
        <f t="shared" si="307"/>
        <v/>
      </c>
      <c r="M3154" s="29" t="str">
        <f t="shared" si="308"/>
        <v/>
      </c>
    </row>
    <row r="3155" spans="3:13" x14ac:dyDescent="0.2">
      <c r="C3155" s="25" t="str">
        <f t="shared" si="304"/>
        <v/>
      </c>
      <c r="E3155" s="622">
        <f t="shared" si="309"/>
        <v>2</v>
      </c>
      <c r="J3155" s="29" t="str">
        <f t="shared" si="305"/>
        <v/>
      </c>
      <c r="K3155" s="29" t="str">
        <f t="shared" si="306"/>
        <v/>
      </c>
      <c r="L3155" s="29" t="str">
        <f t="shared" si="307"/>
        <v/>
      </c>
      <c r="M3155" s="29" t="str">
        <f t="shared" si="308"/>
        <v/>
      </c>
    </row>
    <row r="3156" spans="3:13" x14ac:dyDescent="0.2">
      <c r="C3156" s="25" t="str">
        <f t="shared" si="304"/>
        <v/>
      </c>
      <c r="E3156" s="622">
        <f t="shared" si="309"/>
        <v>2</v>
      </c>
      <c r="J3156" s="29" t="str">
        <f t="shared" si="305"/>
        <v/>
      </c>
      <c r="K3156" s="29" t="str">
        <f t="shared" si="306"/>
        <v/>
      </c>
      <c r="L3156" s="29" t="str">
        <f t="shared" si="307"/>
        <v/>
      </c>
      <c r="M3156" s="29" t="str">
        <f t="shared" si="308"/>
        <v/>
      </c>
    </row>
    <row r="3157" spans="3:13" x14ac:dyDescent="0.2">
      <c r="C3157" s="25" t="str">
        <f t="shared" si="304"/>
        <v/>
      </c>
      <c r="E3157" s="622">
        <f t="shared" si="309"/>
        <v>2</v>
      </c>
      <c r="J3157" s="29" t="str">
        <f t="shared" si="305"/>
        <v/>
      </c>
      <c r="K3157" s="29" t="str">
        <f t="shared" si="306"/>
        <v/>
      </c>
      <c r="L3157" s="29" t="str">
        <f t="shared" si="307"/>
        <v/>
      </c>
      <c r="M3157" s="29" t="str">
        <f t="shared" si="308"/>
        <v/>
      </c>
    </row>
    <row r="3158" spans="3:13" x14ac:dyDescent="0.2">
      <c r="C3158" s="25" t="str">
        <f t="shared" si="304"/>
        <v/>
      </c>
      <c r="E3158" s="622">
        <f t="shared" si="309"/>
        <v>2</v>
      </c>
      <c r="J3158" s="29" t="str">
        <f t="shared" si="305"/>
        <v/>
      </c>
      <c r="K3158" s="29" t="str">
        <f t="shared" si="306"/>
        <v/>
      </c>
      <c r="L3158" s="29" t="str">
        <f t="shared" si="307"/>
        <v/>
      </c>
      <c r="M3158" s="29" t="str">
        <f t="shared" si="308"/>
        <v/>
      </c>
    </row>
    <row r="3159" spans="3:13" x14ac:dyDescent="0.2">
      <c r="C3159" s="25" t="str">
        <f t="shared" si="304"/>
        <v/>
      </c>
      <c r="E3159" s="622">
        <f t="shared" si="309"/>
        <v>2</v>
      </c>
      <c r="J3159" s="29" t="str">
        <f t="shared" si="305"/>
        <v/>
      </c>
      <c r="K3159" s="29" t="str">
        <f t="shared" si="306"/>
        <v/>
      </c>
      <c r="L3159" s="29" t="str">
        <f t="shared" si="307"/>
        <v/>
      </c>
      <c r="M3159" s="29" t="str">
        <f t="shared" si="308"/>
        <v/>
      </c>
    </row>
    <row r="3160" spans="3:13" x14ac:dyDescent="0.2">
      <c r="C3160" s="25" t="str">
        <f t="shared" si="304"/>
        <v/>
      </c>
      <c r="E3160" s="622">
        <f t="shared" si="309"/>
        <v>2</v>
      </c>
      <c r="J3160" s="29" t="str">
        <f t="shared" si="305"/>
        <v/>
      </c>
      <c r="K3160" s="29" t="str">
        <f t="shared" si="306"/>
        <v/>
      </c>
      <c r="L3160" s="29" t="str">
        <f t="shared" si="307"/>
        <v/>
      </c>
      <c r="M3160" s="29" t="str">
        <f t="shared" si="308"/>
        <v/>
      </c>
    </row>
    <row r="3161" spans="3:13" x14ac:dyDescent="0.2">
      <c r="C3161" s="25" t="str">
        <f t="shared" si="304"/>
        <v/>
      </c>
      <c r="E3161" s="622">
        <f t="shared" si="309"/>
        <v>2</v>
      </c>
      <c r="J3161" s="29" t="str">
        <f t="shared" si="305"/>
        <v/>
      </c>
      <c r="K3161" s="29" t="str">
        <f t="shared" si="306"/>
        <v/>
      </c>
      <c r="L3161" s="29" t="str">
        <f t="shared" si="307"/>
        <v/>
      </c>
      <c r="M3161" s="29" t="str">
        <f t="shared" si="308"/>
        <v/>
      </c>
    </row>
    <row r="3162" spans="3:13" x14ac:dyDescent="0.2">
      <c r="C3162" s="25" t="str">
        <f t="shared" si="304"/>
        <v/>
      </c>
      <c r="E3162" s="622">
        <f t="shared" si="309"/>
        <v>2</v>
      </c>
      <c r="J3162" s="29" t="str">
        <f t="shared" si="305"/>
        <v/>
      </c>
      <c r="K3162" s="29" t="str">
        <f t="shared" si="306"/>
        <v/>
      </c>
      <c r="L3162" s="29" t="str">
        <f t="shared" si="307"/>
        <v/>
      </c>
      <c r="M3162" s="29" t="str">
        <f t="shared" si="308"/>
        <v/>
      </c>
    </row>
    <row r="3163" spans="3:13" x14ac:dyDescent="0.2">
      <c r="C3163" s="25" t="str">
        <f t="shared" si="304"/>
        <v/>
      </c>
      <c r="E3163" s="622">
        <f t="shared" si="309"/>
        <v>2</v>
      </c>
      <c r="J3163" s="29" t="str">
        <f t="shared" si="305"/>
        <v/>
      </c>
      <c r="K3163" s="29" t="str">
        <f t="shared" si="306"/>
        <v/>
      </c>
      <c r="L3163" s="29" t="str">
        <f t="shared" si="307"/>
        <v/>
      </c>
      <c r="M3163" s="29" t="str">
        <f t="shared" si="308"/>
        <v/>
      </c>
    </row>
    <row r="3164" spans="3:13" x14ac:dyDescent="0.2">
      <c r="C3164" s="25" t="str">
        <f t="shared" si="304"/>
        <v/>
      </c>
      <c r="E3164" s="622">
        <f t="shared" si="309"/>
        <v>2</v>
      </c>
      <c r="J3164" s="29" t="str">
        <f t="shared" si="305"/>
        <v/>
      </c>
      <c r="K3164" s="29" t="str">
        <f t="shared" si="306"/>
        <v/>
      </c>
      <c r="L3164" s="29" t="str">
        <f t="shared" si="307"/>
        <v/>
      </c>
      <c r="M3164" s="29" t="str">
        <f t="shared" si="308"/>
        <v/>
      </c>
    </row>
    <row r="3165" spans="3:13" x14ac:dyDescent="0.2">
      <c r="C3165" s="25" t="str">
        <f t="shared" si="304"/>
        <v/>
      </c>
      <c r="E3165" s="622">
        <f t="shared" si="309"/>
        <v>2</v>
      </c>
      <c r="J3165" s="29" t="str">
        <f t="shared" si="305"/>
        <v/>
      </c>
      <c r="K3165" s="29" t="str">
        <f t="shared" si="306"/>
        <v/>
      </c>
      <c r="L3165" s="29" t="str">
        <f t="shared" si="307"/>
        <v/>
      </c>
      <c r="M3165" s="29" t="str">
        <f t="shared" si="308"/>
        <v/>
      </c>
    </row>
    <row r="3166" spans="3:13" x14ac:dyDescent="0.2">
      <c r="C3166" s="25" t="str">
        <f t="shared" si="304"/>
        <v/>
      </c>
      <c r="E3166" s="622">
        <f t="shared" si="309"/>
        <v>2</v>
      </c>
      <c r="J3166" s="29" t="str">
        <f t="shared" si="305"/>
        <v/>
      </c>
      <c r="K3166" s="29" t="str">
        <f t="shared" si="306"/>
        <v/>
      </c>
      <c r="L3166" s="29" t="str">
        <f t="shared" si="307"/>
        <v/>
      </c>
      <c r="M3166" s="29" t="str">
        <f t="shared" si="308"/>
        <v/>
      </c>
    </row>
    <row r="3167" spans="3:13" x14ac:dyDescent="0.2">
      <c r="C3167" s="25" t="str">
        <f t="shared" si="304"/>
        <v/>
      </c>
      <c r="E3167" s="622">
        <f t="shared" si="309"/>
        <v>2</v>
      </c>
      <c r="J3167" s="29" t="str">
        <f t="shared" si="305"/>
        <v/>
      </c>
      <c r="K3167" s="29" t="str">
        <f t="shared" si="306"/>
        <v/>
      </c>
      <c r="L3167" s="29" t="str">
        <f t="shared" si="307"/>
        <v/>
      </c>
      <c r="M3167" s="29" t="str">
        <f t="shared" si="308"/>
        <v/>
      </c>
    </row>
    <row r="3168" spans="3:13" x14ac:dyDescent="0.2">
      <c r="C3168" s="25" t="str">
        <f t="shared" si="304"/>
        <v/>
      </c>
      <c r="E3168" s="622">
        <f t="shared" si="309"/>
        <v>2</v>
      </c>
      <c r="J3168" s="29" t="str">
        <f t="shared" si="305"/>
        <v/>
      </c>
      <c r="K3168" s="29" t="str">
        <f t="shared" si="306"/>
        <v/>
      </c>
      <c r="L3168" s="29" t="str">
        <f t="shared" si="307"/>
        <v/>
      </c>
      <c r="M3168" s="29" t="str">
        <f t="shared" si="308"/>
        <v/>
      </c>
    </row>
    <row r="3169" spans="3:13" x14ac:dyDescent="0.2">
      <c r="C3169" s="25" t="str">
        <f t="shared" si="304"/>
        <v/>
      </c>
      <c r="E3169" s="622">
        <f t="shared" si="309"/>
        <v>2</v>
      </c>
      <c r="J3169" s="29" t="str">
        <f t="shared" si="305"/>
        <v/>
      </c>
      <c r="K3169" s="29" t="str">
        <f t="shared" si="306"/>
        <v/>
      </c>
      <c r="L3169" s="29" t="str">
        <f t="shared" si="307"/>
        <v/>
      </c>
      <c r="M3169" s="29" t="str">
        <f t="shared" si="308"/>
        <v/>
      </c>
    </row>
    <row r="3170" spans="3:13" x14ac:dyDescent="0.2">
      <c r="C3170" s="25" t="str">
        <f t="shared" si="304"/>
        <v/>
      </c>
      <c r="E3170" s="622">
        <f t="shared" si="309"/>
        <v>2</v>
      </c>
      <c r="J3170" s="29" t="str">
        <f t="shared" si="305"/>
        <v/>
      </c>
      <c r="K3170" s="29" t="str">
        <f t="shared" si="306"/>
        <v/>
      </c>
      <c r="L3170" s="29" t="str">
        <f t="shared" si="307"/>
        <v/>
      </c>
      <c r="M3170" s="29" t="str">
        <f t="shared" si="308"/>
        <v/>
      </c>
    </row>
    <row r="3171" spans="3:13" x14ac:dyDescent="0.2">
      <c r="C3171" s="25" t="str">
        <f t="shared" si="304"/>
        <v/>
      </c>
      <c r="E3171" s="622">
        <f t="shared" si="309"/>
        <v>2</v>
      </c>
      <c r="J3171" s="29" t="str">
        <f t="shared" si="305"/>
        <v/>
      </c>
      <c r="K3171" s="29" t="str">
        <f t="shared" si="306"/>
        <v/>
      </c>
      <c r="L3171" s="29" t="str">
        <f t="shared" si="307"/>
        <v/>
      </c>
      <c r="M3171" s="29" t="str">
        <f t="shared" si="308"/>
        <v/>
      </c>
    </row>
    <row r="3172" spans="3:13" x14ac:dyDescent="0.2">
      <c r="C3172" s="25" t="str">
        <f t="shared" si="304"/>
        <v/>
      </c>
      <c r="E3172" s="622">
        <f t="shared" si="309"/>
        <v>2</v>
      </c>
      <c r="J3172" s="29" t="str">
        <f t="shared" si="305"/>
        <v/>
      </c>
      <c r="K3172" s="29" t="str">
        <f t="shared" si="306"/>
        <v/>
      </c>
      <c r="L3172" s="29" t="str">
        <f t="shared" si="307"/>
        <v/>
      </c>
      <c r="M3172" s="29" t="str">
        <f t="shared" si="308"/>
        <v/>
      </c>
    </row>
    <row r="3173" spans="3:13" x14ac:dyDescent="0.2">
      <c r="C3173" s="25" t="str">
        <f t="shared" si="304"/>
        <v/>
      </c>
      <c r="E3173" s="622">
        <f t="shared" si="309"/>
        <v>2</v>
      </c>
      <c r="J3173" s="29" t="str">
        <f t="shared" si="305"/>
        <v/>
      </c>
      <c r="K3173" s="29" t="str">
        <f t="shared" si="306"/>
        <v/>
      </c>
      <c r="L3173" s="29" t="str">
        <f t="shared" si="307"/>
        <v/>
      </c>
      <c r="M3173" s="29" t="str">
        <f t="shared" si="308"/>
        <v/>
      </c>
    </row>
    <row r="3174" spans="3:13" x14ac:dyDescent="0.2">
      <c r="C3174" s="25" t="str">
        <f t="shared" si="304"/>
        <v/>
      </c>
      <c r="E3174" s="622">
        <f t="shared" si="309"/>
        <v>2</v>
      </c>
      <c r="J3174" s="29" t="str">
        <f t="shared" si="305"/>
        <v/>
      </c>
      <c r="K3174" s="29" t="str">
        <f t="shared" si="306"/>
        <v/>
      </c>
      <c r="L3174" s="29" t="str">
        <f t="shared" si="307"/>
        <v/>
      </c>
      <c r="M3174" s="29" t="str">
        <f t="shared" si="308"/>
        <v/>
      </c>
    </row>
    <row r="3175" spans="3:13" x14ac:dyDescent="0.2">
      <c r="C3175" s="25" t="str">
        <f t="shared" si="304"/>
        <v/>
      </c>
      <c r="E3175" s="622">
        <f t="shared" si="309"/>
        <v>2</v>
      </c>
      <c r="J3175" s="29" t="str">
        <f t="shared" si="305"/>
        <v/>
      </c>
      <c r="K3175" s="29" t="str">
        <f t="shared" si="306"/>
        <v/>
      </c>
      <c r="L3175" s="29" t="str">
        <f t="shared" si="307"/>
        <v/>
      </c>
      <c r="M3175" s="29" t="str">
        <f t="shared" si="308"/>
        <v/>
      </c>
    </row>
    <row r="3176" spans="3:13" x14ac:dyDescent="0.2">
      <c r="C3176" s="25" t="str">
        <f t="shared" si="304"/>
        <v/>
      </c>
      <c r="E3176" s="622">
        <f t="shared" si="309"/>
        <v>2</v>
      </c>
      <c r="J3176" s="29" t="str">
        <f t="shared" si="305"/>
        <v/>
      </c>
      <c r="K3176" s="29" t="str">
        <f t="shared" si="306"/>
        <v/>
      </c>
      <c r="L3176" s="29" t="str">
        <f t="shared" si="307"/>
        <v/>
      </c>
      <c r="M3176" s="29" t="str">
        <f t="shared" si="308"/>
        <v/>
      </c>
    </row>
    <row r="3177" spans="3:13" x14ac:dyDescent="0.2">
      <c r="C3177" s="25" t="str">
        <f t="shared" si="304"/>
        <v/>
      </c>
      <c r="E3177" s="622">
        <f t="shared" si="309"/>
        <v>2</v>
      </c>
      <c r="J3177" s="29" t="str">
        <f t="shared" si="305"/>
        <v/>
      </c>
      <c r="K3177" s="29" t="str">
        <f t="shared" si="306"/>
        <v/>
      </c>
      <c r="L3177" s="29" t="str">
        <f t="shared" si="307"/>
        <v/>
      </c>
      <c r="M3177" s="29" t="str">
        <f t="shared" si="308"/>
        <v/>
      </c>
    </row>
    <row r="3178" spans="3:13" x14ac:dyDescent="0.2">
      <c r="C3178" s="25" t="str">
        <f t="shared" si="304"/>
        <v/>
      </c>
      <c r="E3178" s="622">
        <f t="shared" si="309"/>
        <v>2</v>
      </c>
      <c r="J3178" s="29" t="str">
        <f t="shared" si="305"/>
        <v/>
      </c>
      <c r="K3178" s="29" t="str">
        <f t="shared" si="306"/>
        <v/>
      </c>
      <c r="L3178" s="29" t="str">
        <f t="shared" si="307"/>
        <v/>
      </c>
      <c r="M3178" s="29" t="str">
        <f t="shared" si="308"/>
        <v/>
      </c>
    </row>
    <row r="3179" spans="3:13" x14ac:dyDescent="0.2">
      <c r="C3179" s="25" t="str">
        <f t="shared" si="304"/>
        <v/>
      </c>
      <c r="E3179" s="622">
        <f t="shared" si="309"/>
        <v>2</v>
      </c>
      <c r="J3179" s="29" t="str">
        <f t="shared" si="305"/>
        <v/>
      </c>
      <c r="K3179" s="29" t="str">
        <f t="shared" si="306"/>
        <v/>
      </c>
      <c r="L3179" s="29" t="str">
        <f t="shared" si="307"/>
        <v/>
      </c>
      <c r="M3179" s="29" t="str">
        <f t="shared" si="308"/>
        <v/>
      </c>
    </row>
    <row r="3180" spans="3:13" x14ac:dyDescent="0.2">
      <c r="C3180" s="25" t="str">
        <f t="shared" ref="C3180:C3243" si="310">IF(ISERROR(VLOOKUP(A3180,Balance,2,FALSE)),"",VLOOKUP(A3180,Balance,2,FALSE))</f>
        <v/>
      </c>
      <c r="E3180" s="622">
        <f t="shared" si="309"/>
        <v>2</v>
      </c>
      <c r="J3180" s="29" t="str">
        <f t="shared" si="305"/>
        <v/>
      </c>
      <c r="K3180" s="29" t="str">
        <f t="shared" si="306"/>
        <v/>
      </c>
      <c r="L3180" s="29" t="str">
        <f t="shared" si="307"/>
        <v/>
      </c>
      <c r="M3180" s="29" t="str">
        <f t="shared" si="308"/>
        <v/>
      </c>
    </row>
    <row r="3181" spans="3:13" x14ac:dyDescent="0.2">
      <c r="C3181" s="25" t="str">
        <f t="shared" si="310"/>
        <v/>
      </c>
      <c r="E3181" s="622">
        <f t="shared" si="309"/>
        <v>2</v>
      </c>
      <c r="J3181" s="29" t="str">
        <f t="shared" ref="J3181:J3244" si="311">IF($B3181="F",$G3181,"")</f>
        <v/>
      </c>
      <c r="K3181" s="29" t="str">
        <f t="shared" ref="K3181:K3244" si="312">IF($B3181="V",$G3181,"")</f>
        <v/>
      </c>
      <c r="L3181" s="29" t="str">
        <f t="shared" ref="L3181:L3244" si="313">IF($B3181="A",$G3181,"")</f>
        <v/>
      </c>
      <c r="M3181" s="29" t="str">
        <f t="shared" ref="M3181:M3244" si="314">IF($B3181="G",$G3181,"")</f>
        <v/>
      </c>
    </row>
    <row r="3182" spans="3:13" x14ac:dyDescent="0.2">
      <c r="C3182" s="25" t="str">
        <f t="shared" si="310"/>
        <v/>
      </c>
      <c r="E3182" s="622">
        <f t="shared" si="309"/>
        <v>2</v>
      </c>
      <c r="J3182" s="29" t="str">
        <f t="shared" si="311"/>
        <v/>
      </c>
      <c r="K3182" s="29" t="str">
        <f t="shared" si="312"/>
        <v/>
      </c>
      <c r="L3182" s="29" t="str">
        <f t="shared" si="313"/>
        <v/>
      </c>
      <c r="M3182" s="29" t="str">
        <f t="shared" si="314"/>
        <v/>
      </c>
    </row>
    <row r="3183" spans="3:13" x14ac:dyDescent="0.2">
      <c r="C3183" s="25" t="str">
        <f t="shared" si="310"/>
        <v/>
      </c>
      <c r="E3183" s="622">
        <f t="shared" si="309"/>
        <v>2</v>
      </c>
      <c r="J3183" s="29" t="str">
        <f t="shared" si="311"/>
        <v/>
      </c>
      <c r="K3183" s="29" t="str">
        <f t="shared" si="312"/>
        <v/>
      </c>
      <c r="L3183" s="29" t="str">
        <f t="shared" si="313"/>
        <v/>
      </c>
      <c r="M3183" s="29" t="str">
        <f t="shared" si="314"/>
        <v/>
      </c>
    </row>
    <row r="3184" spans="3:13" x14ac:dyDescent="0.2">
      <c r="C3184" s="25" t="str">
        <f t="shared" si="310"/>
        <v/>
      </c>
      <c r="E3184" s="622">
        <f t="shared" si="309"/>
        <v>2</v>
      </c>
      <c r="J3184" s="29" t="str">
        <f t="shared" si="311"/>
        <v/>
      </c>
      <c r="K3184" s="29" t="str">
        <f t="shared" si="312"/>
        <v/>
      </c>
      <c r="L3184" s="29" t="str">
        <f t="shared" si="313"/>
        <v/>
      </c>
      <c r="M3184" s="29" t="str">
        <f t="shared" si="314"/>
        <v/>
      </c>
    </row>
    <row r="3185" spans="3:13" x14ac:dyDescent="0.2">
      <c r="C3185" s="25" t="str">
        <f t="shared" si="310"/>
        <v/>
      </c>
      <c r="E3185" s="622">
        <f t="shared" si="309"/>
        <v>2</v>
      </c>
      <c r="J3185" s="29" t="str">
        <f t="shared" si="311"/>
        <v/>
      </c>
      <c r="K3185" s="29" t="str">
        <f t="shared" si="312"/>
        <v/>
      </c>
      <c r="L3185" s="29" t="str">
        <f t="shared" si="313"/>
        <v/>
      </c>
      <c r="M3185" s="29" t="str">
        <f t="shared" si="314"/>
        <v/>
      </c>
    </row>
    <row r="3186" spans="3:13" x14ac:dyDescent="0.2">
      <c r="C3186" s="25" t="str">
        <f t="shared" si="310"/>
        <v/>
      </c>
      <c r="E3186" s="622">
        <f t="shared" ref="E3186:E3249" si="315">IF(MID(D3186,6,3)="000",1,2)</f>
        <v>2</v>
      </c>
      <c r="J3186" s="29" t="str">
        <f t="shared" si="311"/>
        <v/>
      </c>
      <c r="K3186" s="29" t="str">
        <f t="shared" si="312"/>
        <v/>
      </c>
      <c r="L3186" s="29" t="str">
        <f t="shared" si="313"/>
        <v/>
      </c>
      <c r="M3186" s="29" t="str">
        <f t="shared" si="314"/>
        <v/>
      </c>
    </row>
    <row r="3187" spans="3:13" x14ac:dyDescent="0.2">
      <c r="C3187" s="25" t="str">
        <f t="shared" si="310"/>
        <v/>
      </c>
      <c r="E3187" s="622">
        <f t="shared" si="315"/>
        <v>2</v>
      </c>
      <c r="J3187" s="29" t="str">
        <f t="shared" si="311"/>
        <v/>
      </c>
      <c r="K3187" s="29" t="str">
        <f t="shared" si="312"/>
        <v/>
      </c>
      <c r="L3187" s="29" t="str">
        <f t="shared" si="313"/>
        <v/>
      </c>
      <c r="M3187" s="29" t="str">
        <f t="shared" si="314"/>
        <v/>
      </c>
    </row>
    <row r="3188" spans="3:13" x14ac:dyDescent="0.2">
      <c r="C3188" s="25" t="str">
        <f t="shared" si="310"/>
        <v/>
      </c>
      <c r="E3188" s="622">
        <f t="shared" si="315"/>
        <v>2</v>
      </c>
      <c r="J3188" s="29" t="str">
        <f t="shared" si="311"/>
        <v/>
      </c>
      <c r="K3188" s="29" t="str">
        <f t="shared" si="312"/>
        <v/>
      </c>
      <c r="L3188" s="29" t="str">
        <f t="shared" si="313"/>
        <v/>
      </c>
      <c r="M3188" s="29" t="str">
        <f t="shared" si="314"/>
        <v/>
      </c>
    </row>
    <row r="3189" spans="3:13" x14ac:dyDescent="0.2">
      <c r="C3189" s="25" t="str">
        <f t="shared" si="310"/>
        <v/>
      </c>
      <c r="E3189" s="622">
        <f t="shared" si="315"/>
        <v>2</v>
      </c>
      <c r="J3189" s="29" t="str">
        <f t="shared" si="311"/>
        <v/>
      </c>
      <c r="K3189" s="29" t="str">
        <f t="shared" si="312"/>
        <v/>
      </c>
      <c r="L3189" s="29" t="str">
        <f t="shared" si="313"/>
        <v/>
      </c>
      <c r="M3189" s="29" t="str">
        <f t="shared" si="314"/>
        <v/>
      </c>
    </row>
    <row r="3190" spans="3:13" x14ac:dyDescent="0.2">
      <c r="C3190" s="25" t="str">
        <f t="shared" si="310"/>
        <v/>
      </c>
      <c r="E3190" s="622">
        <f t="shared" si="315"/>
        <v>2</v>
      </c>
      <c r="J3190" s="29" t="str">
        <f t="shared" si="311"/>
        <v/>
      </c>
      <c r="K3190" s="29" t="str">
        <f t="shared" si="312"/>
        <v/>
      </c>
      <c r="L3190" s="29" t="str">
        <f t="shared" si="313"/>
        <v/>
      </c>
      <c r="M3190" s="29" t="str">
        <f t="shared" si="314"/>
        <v/>
      </c>
    </row>
    <row r="3191" spans="3:13" x14ac:dyDescent="0.2">
      <c r="C3191" s="25" t="str">
        <f t="shared" si="310"/>
        <v/>
      </c>
      <c r="E3191" s="622">
        <f t="shared" si="315"/>
        <v>2</v>
      </c>
      <c r="J3191" s="29" t="str">
        <f t="shared" si="311"/>
        <v/>
      </c>
      <c r="K3191" s="29" t="str">
        <f t="shared" si="312"/>
        <v/>
      </c>
      <c r="L3191" s="29" t="str">
        <f t="shared" si="313"/>
        <v/>
      </c>
      <c r="M3191" s="29" t="str">
        <f t="shared" si="314"/>
        <v/>
      </c>
    </row>
    <row r="3192" spans="3:13" x14ac:dyDescent="0.2">
      <c r="C3192" s="25" t="str">
        <f t="shared" si="310"/>
        <v/>
      </c>
      <c r="E3192" s="622">
        <f t="shared" si="315"/>
        <v>2</v>
      </c>
      <c r="J3192" s="29" t="str">
        <f t="shared" si="311"/>
        <v/>
      </c>
      <c r="K3192" s="29" t="str">
        <f t="shared" si="312"/>
        <v/>
      </c>
      <c r="L3192" s="29" t="str">
        <f t="shared" si="313"/>
        <v/>
      </c>
      <c r="M3192" s="29" t="str">
        <f t="shared" si="314"/>
        <v/>
      </c>
    </row>
    <row r="3193" spans="3:13" x14ac:dyDescent="0.2">
      <c r="C3193" s="25" t="str">
        <f t="shared" si="310"/>
        <v/>
      </c>
      <c r="E3193" s="622">
        <f t="shared" si="315"/>
        <v>2</v>
      </c>
      <c r="J3193" s="29" t="str">
        <f t="shared" si="311"/>
        <v/>
      </c>
      <c r="K3193" s="29" t="str">
        <f t="shared" si="312"/>
        <v/>
      </c>
      <c r="L3193" s="29" t="str">
        <f t="shared" si="313"/>
        <v/>
      </c>
      <c r="M3193" s="29" t="str">
        <f t="shared" si="314"/>
        <v/>
      </c>
    </row>
    <row r="3194" spans="3:13" x14ac:dyDescent="0.2">
      <c r="C3194" s="25" t="str">
        <f t="shared" si="310"/>
        <v/>
      </c>
      <c r="E3194" s="622">
        <f t="shared" si="315"/>
        <v>2</v>
      </c>
      <c r="J3194" s="29" t="str">
        <f t="shared" si="311"/>
        <v/>
      </c>
      <c r="K3194" s="29" t="str">
        <f t="shared" si="312"/>
        <v/>
      </c>
      <c r="L3194" s="29" t="str">
        <f t="shared" si="313"/>
        <v/>
      </c>
      <c r="M3194" s="29" t="str">
        <f t="shared" si="314"/>
        <v/>
      </c>
    </row>
    <row r="3195" spans="3:13" x14ac:dyDescent="0.2">
      <c r="C3195" s="25" t="str">
        <f t="shared" si="310"/>
        <v/>
      </c>
      <c r="E3195" s="622">
        <f t="shared" si="315"/>
        <v>2</v>
      </c>
      <c r="J3195" s="29" t="str">
        <f t="shared" si="311"/>
        <v/>
      </c>
      <c r="K3195" s="29" t="str">
        <f t="shared" si="312"/>
        <v/>
      </c>
      <c r="L3195" s="29" t="str">
        <f t="shared" si="313"/>
        <v/>
      </c>
      <c r="M3195" s="29" t="str">
        <f t="shared" si="314"/>
        <v/>
      </c>
    </row>
    <row r="3196" spans="3:13" x14ac:dyDescent="0.2">
      <c r="C3196" s="25" t="str">
        <f t="shared" si="310"/>
        <v/>
      </c>
      <c r="E3196" s="622">
        <f t="shared" si="315"/>
        <v>2</v>
      </c>
      <c r="J3196" s="29" t="str">
        <f t="shared" si="311"/>
        <v/>
      </c>
      <c r="K3196" s="29" t="str">
        <f t="shared" si="312"/>
        <v/>
      </c>
      <c r="L3196" s="29" t="str">
        <f t="shared" si="313"/>
        <v/>
      </c>
      <c r="M3196" s="29" t="str">
        <f t="shared" si="314"/>
        <v/>
      </c>
    </row>
    <row r="3197" spans="3:13" x14ac:dyDescent="0.2">
      <c r="C3197" s="25" t="str">
        <f t="shared" si="310"/>
        <v/>
      </c>
      <c r="E3197" s="622">
        <f t="shared" si="315"/>
        <v>2</v>
      </c>
      <c r="J3197" s="29" t="str">
        <f t="shared" si="311"/>
        <v/>
      </c>
      <c r="K3197" s="29" t="str">
        <f t="shared" si="312"/>
        <v/>
      </c>
      <c r="L3197" s="29" t="str">
        <f t="shared" si="313"/>
        <v/>
      </c>
      <c r="M3197" s="29" t="str">
        <f t="shared" si="314"/>
        <v/>
      </c>
    </row>
    <row r="3198" spans="3:13" x14ac:dyDescent="0.2">
      <c r="C3198" s="25" t="str">
        <f t="shared" si="310"/>
        <v/>
      </c>
      <c r="E3198" s="622">
        <f t="shared" si="315"/>
        <v>2</v>
      </c>
      <c r="J3198" s="29" t="str">
        <f t="shared" si="311"/>
        <v/>
      </c>
      <c r="K3198" s="29" t="str">
        <f t="shared" si="312"/>
        <v/>
      </c>
      <c r="L3198" s="29" t="str">
        <f t="shared" si="313"/>
        <v/>
      </c>
      <c r="M3198" s="29" t="str">
        <f t="shared" si="314"/>
        <v/>
      </c>
    </row>
    <row r="3199" spans="3:13" x14ac:dyDescent="0.2">
      <c r="C3199" s="25" t="str">
        <f t="shared" si="310"/>
        <v/>
      </c>
      <c r="E3199" s="622">
        <f t="shared" si="315"/>
        <v>2</v>
      </c>
      <c r="J3199" s="29" t="str">
        <f t="shared" si="311"/>
        <v/>
      </c>
      <c r="K3199" s="29" t="str">
        <f t="shared" si="312"/>
        <v/>
      </c>
      <c r="L3199" s="29" t="str">
        <f t="shared" si="313"/>
        <v/>
      </c>
      <c r="M3199" s="29" t="str">
        <f t="shared" si="314"/>
        <v/>
      </c>
    </row>
    <row r="3200" spans="3:13" x14ac:dyDescent="0.2">
      <c r="C3200" s="25" t="str">
        <f t="shared" si="310"/>
        <v/>
      </c>
      <c r="E3200" s="622">
        <f t="shared" si="315"/>
        <v>2</v>
      </c>
      <c r="J3200" s="29" t="str">
        <f t="shared" si="311"/>
        <v/>
      </c>
      <c r="K3200" s="29" t="str">
        <f t="shared" si="312"/>
        <v/>
      </c>
      <c r="L3200" s="29" t="str">
        <f t="shared" si="313"/>
        <v/>
      </c>
      <c r="M3200" s="29" t="str">
        <f t="shared" si="314"/>
        <v/>
      </c>
    </row>
    <row r="3201" spans="3:13" x14ac:dyDescent="0.2">
      <c r="C3201" s="25" t="str">
        <f t="shared" si="310"/>
        <v/>
      </c>
      <c r="E3201" s="622">
        <f t="shared" si="315"/>
        <v>2</v>
      </c>
      <c r="J3201" s="29" t="str">
        <f t="shared" si="311"/>
        <v/>
      </c>
      <c r="K3201" s="29" t="str">
        <f t="shared" si="312"/>
        <v/>
      </c>
      <c r="L3201" s="29" t="str">
        <f t="shared" si="313"/>
        <v/>
      </c>
      <c r="M3201" s="29" t="str">
        <f t="shared" si="314"/>
        <v/>
      </c>
    </row>
    <row r="3202" spans="3:13" x14ac:dyDescent="0.2">
      <c r="C3202" s="25" t="str">
        <f t="shared" si="310"/>
        <v/>
      </c>
      <c r="E3202" s="622">
        <f t="shared" si="315"/>
        <v>2</v>
      </c>
      <c r="J3202" s="29" t="str">
        <f t="shared" si="311"/>
        <v/>
      </c>
      <c r="K3202" s="29" t="str">
        <f t="shared" si="312"/>
        <v/>
      </c>
      <c r="L3202" s="29" t="str">
        <f t="shared" si="313"/>
        <v/>
      </c>
      <c r="M3202" s="29" t="str">
        <f t="shared" si="314"/>
        <v/>
      </c>
    </row>
    <row r="3203" spans="3:13" x14ac:dyDescent="0.2">
      <c r="C3203" s="25" t="str">
        <f t="shared" si="310"/>
        <v/>
      </c>
      <c r="E3203" s="622">
        <f t="shared" si="315"/>
        <v>2</v>
      </c>
      <c r="J3203" s="29" t="str">
        <f t="shared" si="311"/>
        <v/>
      </c>
      <c r="K3203" s="29" t="str">
        <f t="shared" si="312"/>
        <v/>
      </c>
      <c r="L3203" s="29" t="str">
        <f t="shared" si="313"/>
        <v/>
      </c>
      <c r="M3203" s="29" t="str">
        <f t="shared" si="314"/>
        <v/>
      </c>
    </row>
    <row r="3204" spans="3:13" x14ac:dyDescent="0.2">
      <c r="C3204" s="25" t="str">
        <f t="shared" si="310"/>
        <v/>
      </c>
      <c r="E3204" s="622">
        <f t="shared" si="315"/>
        <v>2</v>
      </c>
      <c r="J3204" s="29" t="str">
        <f t="shared" si="311"/>
        <v/>
      </c>
      <c r="K3204" s="29" t="str">
        <f t="shared" si="312"/>
        <v/>
      </c>
      <c r="L3204" s="29" t="str">
        <f t="shared" si="313"/>
        <v/>
      </c>
      <c r="M3204" s="29" t="str">
        <f t="shared" si="314"/>
        <v/>
      </c>
    </row>
    <row r="3205" spans="3:13" x14ac:dyDescent="0.2">
      <c r="C3205" s="25" t="str">
        <f t="shared" si="310"/>
        <v/>
      </c>
      <c r="E3205" s="622">
        <f t="shared" si="315"/>
        <v>2</v>
      </c>
      <c r="J3205" s="29" t="str">
        <f t="shared" si="311"/>
        <v/>
      </c>
      <c r="K3205" s="29" t="str">
        <f t="shared" si="312"/>
        <v/>
      </c>
      <c r="L3205" s="29" t="str">
        <f t="shared" si="313"/>
        <v/>
      </c>
      <c r="M3205" s="29" t="str">
        <f t="shared" si="314"/>
        <v/>
      </c>
    </row>
    <row r="3206" spans="3:13" x14ac:dyDescent="0.2">
      <c r="C3206" s="25" t="str">
        <f t="shared" si="310"/>
        <v/>
      </c>
      <c r="E3206" s="622">
        <f t="shared" si="315"/>
        <v>2</v>
      </c>
      <c r="J3206" s="29" t="str">
        <f t="shared" si="311"/>
        <v/>
      </c>
      <c r="K3206" s="29" t="str">
        <f t="shared" si="312"/>
        <v/>
      </c>
      <c r="L3206" s="29" t="str">
        <f t="shared" si="313"/>
        <v/>
      </c>
      <c r="M3206" s="29" t="str">
        <f t="shared" si="314"/>
        <v/>
      </c>
    </row>
    <row r="3207" spans="3:13" x14ac:dyDescent="0.2">
      <c r="C3207" s="25" t="str">
        <f t="shared" si="310"/>
        <v/>
      </c>
      <c r="E3207" s="622">
        <f t="shared" si="315"/>
        <v>2</v>
      </c>
      <c r="J3207" s="29" t="str">
        <f t="shared" si="311"/>
        <v/>
      </c>
      <c r="K3207" s="29" t="str">
        <f t="shared" si="312"/>
        <v/>
      </c>
      <c r="L3207" s="29" t="str">
        <f t="shared" si="313"/>
        <v/>
      </c>
      <c r="M3207" s="29" t="str">
        <f t="shared" si="314"/>
        <v/>
      </c>
    </row>
    <row r="3208" spans="3:13" x14ac:dyDescent="0.2">
      <c r="C3208" s="25" t="str">
        <f t="shared" si="310"/>
        <v/>
      </c>
      <c r="E3208" s="622">
        <f t="shared" si="315"/>
        <v>2</v>
      </c>
      <c r="J3208" s="29" t="str">
        <f t="shared" si="311"/>
        <v/>
      </c>
      <c r="K3208" s="29" t="str">
        <f t="shared" si="312"/>
        <v/>
      </c>
      <c r="L3208" s="29" t="str">
        <f t="shared" si="313"/>
        <v/>
      </c>
      <c r="M3208" s="29" t="str">
        <f t="shared" si="314"/>
        <v/>
      </c>
    </row>
    <row r="3209" spans="3:13" x14ac:dyDescent="0.2">
      <c r="C3209" s="25" t="str">
        <f t="shared" si="310"/>
        <v/>
      </c>
      <c r="E3209" s="622">
        <f t="shared" si="315"/>
        <v>2</v>
      </c>
      <c r="J3209" s="29" t="str">
        <f t="shared" si="311"/>
        <v/>
      </c>
      <c r="K3209" s="29" t="str">
        <f t="shared" si="312"/>
        <v/>
      </c>
      <c r="L3209" s="29" t="str">
        <f t="shared" si="313"/>
        <v/>
      </c>
      <c r="M3209" s="29" t="str">
        <f t="shared" si="314"/>
        <v/>
      </c>
    </row>
    <row r="3210" spans="3:13" x14ac:dyDescent="0.2">
      <c r="C3210" s="25" t="str">
        <f t="shared" si="310"/>
        <v/>
      </c>
      <c r="E3210" s="622">
        <f t="shared" si="315"/>
        <v>2</v>
      </c>
      <c r="J3210" s="29" t="str">
        <f t="shared" si="311"/>
        <v/>
      </c>
      <c r="K3210" s="29" t="str">
        <f t="shared" si="312"/>
        <v/>
      </c>
      <c r="L3210" s="29" t="str">
        <f t="shared" si="313"/>
        <v/>
      </c>
      <c r="M3210" s="29" t="str">
        <f t="shared" si="314"/>
        <v/>
      </c>
    </row>
    <row r="3211" spans="3:13" x14ac:dyDescent="0.2">
      <c r="C3211" s="25" t="str">
        <f t="shared" si="310"/>
        <v/>
      </c>
      <c r="E3211" s="622">
        <f t="shared" si="315"/>
        <v>2</v>
      </c>
      <c r="J3211" s="29" t="str">
        <f t="shared" si="311"/>
        <v/>
      </c>
      <c r="K3211" s="29" t="str">
        <f t="shared" si="312"/>
        <v/>
      </c>
      <c r="L3211" s="29" t="str">
        <f t="shared" si="313"/>
        <v/>
      </c>
      <c r="M3211" s="29" t="str">
        <f t="shared" si="314"/>
        <v/>
      </c>
    </row>
    <row r="3212" spans="3:13" x14ac:dyDescent="0.2">
      <c r="C3212" s="25" t="str">
        <f t="shared" si="310"/>
        <v/>
      </c>
      <c r="E3212" s="622">
        <f t="shared" si="315"/>
        <v>2</v>
      </c>
      <c r="J3212" s="29" t="str">
        <f t="shared" si="311"/>
        <v/>
      </c>
      <c r="K3212" s="29" t="str">
        <f t="shared" si="312"/>
        <v/>
      </c>
      <c r="L3212" s="29" t="str">
        <f t="shared" si="313"/>
        <v/>
      </c>
      <c r="M3212" s="29" t="str">
        <f t="shared" si="314"/>
        <v/>
      </c>
    </row>
    <row r="3213" spans="3:13" x14ac:dyDescent="0.2">
      <c r="C3213" s="25" t="str">
        <f t="shared" si="310"/>
        <v/>
      </c>
      <c r="E3213" s="622">
        <f t="shared" si="315"/>
        <v>2</v>
      </c>
      <c r="J3213" s="29" t="str">
        <f t="shared" si="311"/>
        <v/>
      </c>
      <c r="K3213" s="29" t="str">
        <f t="shared" si="312"/>
        <v/>
      </c>
      <c r="L3213" s="29" t="str">
        <f t="shared" si="313"/>
        <v/>
      </c>
      <c r="M3213" s="29" t="str">
        <f t="shared" si="314"/>
        <v/>
      </c>
    </row>
    <row r="3214" spans="3:13" x14ac:dyDescent="0.2">
      <c r="C3214" s="25" t="str">
        <f t="shared" si="310"/>
        <v/>
      </c>
      <c r="E3214" s="622">
        <f t="shared" si="315"/>
        <v>2</v>
      </c>
      <c r="J3214" s="29" t="str">
        <f t="shared" si="311"/>
        <v/>
      </c>
      <c r="K3214" s="29" t="str">
        <f t="shared" si="312"/>
        <v/>
      </c>
      <c r="L3214" s="29" t="str">
        <f t="shared" si="313"/>
        <v/>
      </c>
      <c r="M3214" s="29" t="str">
        <f t="shared" si="314"/>
        <v/>
      </c>
    </row>
    <row r="3215" spans="3:13" x14ac:dyDescent="0.2">
      <c r="C3215" s="25" t="str">
        <f t="shared" si="310"/>
        <v/>
      </c>
      <c r="E3215" s="622">
        <f t="shared" si="315"/>
        <v>2</v>
      </c>
      <c r="J3215" s="29" t="str">
        <f t="shared" si="311"/>
        <v/>
      </c>
      <c r="K3215" s="29" t="str">
        <f t="shared" si="312"/>
        <v/>
      </c>
      <c r="L3215" s="29" t="str">
        <f t="shared" si="313"/>
        <v/>
      </c>
      <c r="M3215" s="29" t="str">
        <f t="shared" si="314"/>
        <v/>
      </c>
    </row>
    <row r="3216" spans="3:13" x14ac:dyDescent="0.2">
      <c r="C3216" s="25" t="str">
        <f t="shared" si="310"/>
        <v/>
      </c>
      <c r="E3216" s="622">
        <f t="shared" si="315"/>
        <v>2</v>
      </c>
      <c r="J3216" s="29" t="str">
        <f t="shared" si="311"/>
        <v/>
      </c>
      <c r="K3216" s="29" t="str">
        <f t="shared" si="312"/>
        <v/>
      </c>
      <c r="L3216" s="29" t="str">
        <f t="shared" si="313"/>
        <v/>
      </c>
      <c r="M3216" s="29" t="str">
        <f t="shared" si="314"/>
        <v/>
      </c>
    </row>
    <row r="3217" spans="3:13" x14ac:dyDescent="0.2">
      <c r="C3217" s="25" t="str">
        <f t="shared" si="310"/>
        <v/>
      </c>
      <c r="E3217" s="622">
        <f t="shared" si="315"/>
        <v>2</v>
      </c>
      <c r="J3217" s="29" t="str">
        <f t="shared" si="311"/>
        <v/>
      </c>
      <c r="K3217" s="29" t="str">
        <f t="shared" si="312"/>
        <v/>
      </c>
      <c r="L3217" s="29" t="str">
        <f t="shared" si="313"/>
        <v/>
      </c>
      <c r="M3217" s="29" t="str">
        <f t="shared" si="314"/>
        <v/>
      </c>
    </row>
    <row r="3218" spans="3:13" x14ac:dyDescent="0.2">
      <c r="C3218" s="25" t="str">
        <f t="shared" si="310"/>
        <v/>
      </c>
      <c r="E3218" s="622">
        <f t="shared" si="315"/>
        <v>2</v>
      </c>
      <c r="J3218" s="29" t="str">
        <f t="shared" si="311"/>
        <v/>
      </c>
      <c r="K3218" s="29" t="str">
        <f t="shared" si="312"/>
        <v/>
      </c>
      <c r="L3218" s="29" t="str">
        <f t="shared" si="313"/>
        <v/>
      </c>
      <c r="M3218" s="29" t="str">
        <f t="shared" si="314"/>
        <v/>
      </c>
    </row>
    <row r="3219" spans="3:13" x14ac:dyDescent="0.2">
      <c r="C3219" s="25" t="str">
        <f t="shared" si="310"/>
        <v/>
      </c>
      <c r="E3219" s="622">
        <f t="shared" si="315"/>
        <v>2</v>
      </c>
      <c r="J3219" s="29" t="str">
        <f t="shared" si="311"/>
        <v/>
      </c>
      <c r="K3219" s="29" t="str">
        <f t="shared" si="312"/>
        <v/>
      </c>
      <c r="L3219" s="29" t="str">
        <f t="shared" si="313"/>
        <v/>
      </c>
      <c r="M3219" s="29" t="str">
        <f t="shared" si="314"/>
        <v/>
      </c>
    </row>
    <row r="3220" spans="3:13" x14ac:dyDescent="0.2">
      <c r="C3220" s="25" t="str">
        <f t="shared" si="310"/>
        <v/>
      </c>
      <c r="E3220" s="622">
        <f t="shared" si="315"/>
        <v>2</v>
      </c>
      <c r="J3220" s="29" t="str">
        <f t="shared" si="311"/>
        <v/>
      </c>
      <c r="K3220" s="29" t="str">
        <f t="shared" si="312"/>
        <v/>
      </c>
      <c r="L3220" s="29" t="str">
        <f t="shared" si="313"/>
        <v/>
      </c>
      <c r="M3220" s="29" t="str">
        <f t="shared" si="314"/>
        <v/>
      </c>
    </row>
    <row r="3221" spans="3:13" x14ac:dyDescent="0.2">
      <c r="C3221" s="25" t="str">
        <f t="shared" si="310"/>
        <v/>
      </c>
      <c r="E3221" s="622">
        <f t="shared" si="315"/>
        <v>2</v>
      </c>
      <c r="J3221" s="29" t="str">
        <f t="shared" si="311"/>
        <v/>
      </c>
      <c r="K3221" s="29" t="str">
        <f t="shared" si="312"/>
        <v/>
      </c>
      <c r="L3221" s="29" t="str">
        <f t="shared" si="313"/>
        <v/>
      </c>
      <c r="M3221" s="29" t="str">
        <f t="shared" si="314"/>
        <v/>
      </c>
    </row>
    <row r="3222" spans="3:13" x14ac:dyDescent="0.2">
      <c r="C3222" s="25" t="str">
        <f t="shared" si="310"/>
        <v/>
      </c>
      <c r="E3222" s="622">
        <f t="shared" si="315"/>
        <v>2</v>
      </c>
      <c r="J3222" s="29" t="str">
        <f t="shared" si="311"/>
        <v/>
      </c>
      <c r="K3222" s="29" t="str">
        <f t="shared" si="312"/>
        <v/>
      </c>
      <c r="L3222" s="29" t="str">
        <f t="shared" si="313"/>
        <v/>
      </c>
      <c r="M3222" s="29" t="str">
        <f t="shared" si="314"/>
        <v/>
      </c>
    </row>
    <row r="3223" spans="3:13" x14ac:dyDescent="0.2">
      <c r="C3223" s="25" t="str">
        <f t="shared" si="310"/>
        <v/>
      </c>
      <c r="E3223" s="622">
        <f t="shared" si="315"/>
        <v>2</v>
      </c>
      <c r="J3223" s="29" t="str">
        <f t="shared" si="311"/>
        <v/>
      </c>
      <c r="K3223" s="29" t="str">
        <f t="shared" si="312"/>
        <v/>
      </c>
      <c r="L3223" s="29" t="str">
        <f t="shared" si="313"/>
        <v/>
      </c>
      <c r="M3223" s="29" t="str">
        <f t="shared" si="314"/>
        <v/>
      </c>
    </row>
    <row r="3224" spans="3:13" x14ac:dyDescent="0.2">
      <c r="C3224" s="25" t="str">
        <f t="shared" si="310"/>
        <v/>
      </c>
      <c r="E3224" s="622">
        <f t="shared" si="315"/>
        <v>2</v>
      </c>
      <c r="J3224" s="29" t="str">
        <f t="shared" si="311"/>
        <v/>
      </c>
      <c r="K3224" s="29" t="str">
        <f t="shared" si="312"/>
        <v/>
      </c>
      <c r="L3224" s="29" t="str">
        <f t="shared" si="313"/>
        <v/>
      </c>
      <c r="M3224" s="29" t="str">
        <f t="shared" si="314"/>
        <v/>
      </c>
    </row>
    <row r="3225" spans="3:13" x14ac:dyDescent="0.2">
      <c r="C3225" s="25" t="str">
        <f t="shared" si="310"/>
        <v/>
      </c>
      <c r="E3225" s="622">
        <f t="shared" si="315"/>
        <v>2</v>
      </c>
      <c r="J3225" s="29" t="str">
        <f t="shared" si="311"/>
        <v/>
      </c>
      <c r="K3225" s="29" t="str">
        <f t="shared" si="312"/>
        <v/>
      </c>
      <c r="L3225" s="29" t="str">
        <f t="shared" si="313"/>
        <v/>
      </c>
      <c r="M3225" s="29" t="str">
        <f t="shared" si="314"/>
        <v/>
      </c>
    </row>
    <row r="3226" spans="3:13" x14ac:dyDescent="0.2">
      <c r="C3226" s="25" t="str">
        <f t="shared" si="310"/>
        <v/>
      </c>
      <c r="E3226" s="622">
        <f t="shared" si="315"/>
        <v>2</v>
      </c>
      <c r="J3226" s="29" t="str">
        <f t="shared" si="311"/>
        <v/>
      </c>
      <c r="K3226" s="29" t="str">
        <f t="shared" si="312"/>
        <v/>
      </c>
      <c r="L3226" s="29" t="str">
        <f t="shared" si="313"/>
        <v/>
      </c>
      <c r="M3226" s="29" t="str">
        <f t="shared" si="314"/>
        <v/>
      </c>
    </row>
    <row r="3227" spans="3:13" x14ac:dyDescent="0.2">
      <c r="C3227" s="25" t="str">
        <f t="shared" si="310"/>
        <v/>
      </c>
      <c r="E3227" s="622">
        <f t="shared" si="315"/>
        <v>2</v>
      </c>
      <c r="J3227" s="29" t="str">
        <f t="shared" si="311"/>
        <v/>
      </c>
      <c r="K3227" s="29" t="str">
        <f t="shared" si="312"/>
        <v/>
      </c>
      <c r="L3227" s="29" t="str">
        <f t="shared" si="313"/>
        <v/>
      </c>
      <c r="M3227" s="29" t="str">
        <f t="shared" si="314"/>
        <v/>
      </c>
    </row>
    <row r="3228" spans="3:13" x14ac:dyDescent="0.2">
      <c r="C3228" s="25" t="str">
        <f t="shared" si="310"/>
        <v/>
      </c>
      <c r="E3228" s="622">
        <f t="shared" si="315"/>
        <v>2</v>
      </c>
      <c r="J3228" s="29" t="str">
        <f t="shared" si="311"/>
        <v/>
      </c>
      <c r="K3228" s="29" t="str">
        <f t="shared" si="312"/>
        <v/>
      </c>
      <c r="L3228" s="29" t="str">
        <f t="shared" si="313"/>
        <v/>
      </c>
      <c r="M3228" s="29" t="str">
        <f t="shared" si="314"/>
        <v/>
      </c>
    </row>
    <row r="3229" spans="3:13" x14ac:dyDescent="0.2">
      <c r="C3229" s="25" t="str">
        <f t="shared" si="310"/>
        <v/>
      </c>
      <c r="E3229" s="622">
        <f t="shared" si="315"/>
        <v>2</v>
      </c>
      <c r="J3229" s="29" t="str">
        <f t="shared" si="311"/>
        <v/>
      </c>
      <c r="K3229" s="29" t="str">
        <f t="shared" si="312"/>
        <v/>
      </c>
      <c r="L3229" s="29" t="str">
        <f t="shared" si="313"/>
        <v/>
      </c>
      <c r="M3229" s="29" t="str">
        <f t="shared" si="314"/>
        <v/>
      </c>
    </row>
    <row r="3230" spans="3:13" x14ac:dyDescent="0.2">
      <c r="C3230" s="25" t="str">
        <f t="shared" si="310"/>
        <v/>
      </c>
      <c r="E3230" s="622">
        <f t="shared" si="315"/>
        <v>2</v>
      </c>
      <c r="J3230" s="29" t="str">
        <f t="shared" si="311"/>
        <v/>
      </c>
      <c r="K3230" s="29" t="str">
        <f t="shared" si="312"/>
        <v/>
      </c>
      <c r="L3230" s="29" t="str">
        <f t="shared" si="313"/>
        <v/>
      </c>
      <c r="M3230" s="29" t="str">
        <f t="shared" si="314"/>
        <v/>
      </c>
    </row>
    <row r="3231" spans="3:13" x14ac:dyDescent="0.2">
      <c r="C3231" s="25" t="str">
        <f t="shared" si="310"/>
        <v/>
      </c>
      <c r="E3231" s="622">
        <f t="shared" si="315"/>
        <v>2</v>
      </c>
      <c r="J3231" s="29" t="str">
        <f t="shared" si="311"/>
        <v/>
      </c>
      <c r="K3231" s="29" t="str">
        <f t="shared" si="312"/>
        <v/>
      </c>
      <c r="L3231" s="29" t="str">
        <f t="shared" si="313"/>
        <v/>
      </c>
      <c r="M3231" s="29" t="str">
        <f t="shared" si="314"/>
        <v/>
      </c>
    </row>
    <row r="3232" spans="3:13" x14ac:dyDescent="0.2">
      <c r="C3232" s="25" t="str">
        <f t="shared" si="310"/>
        <v/>
      </c>
      <c r="E3232" s="622">
        <f t="shared" si="315"/>
        <v>2</v>
      </c>
      <c r="J3232" s="29" t="str">
        <f t="shared" si="311"/>
        <v/>
      </c>
      <c r="K3232" s="29" t="str">
        <f t="shared" si="312"/>
        <v/>
      </c>
      <c r="L3232" s="29" t="str">
        <f t="shared" si="313"/>
        <v/>
      </c>
      <c r="M3232" s="29" t="str">
        <f t="shared" si="314"/>
        <v/>
      </c>
    </row>
    <row r="3233" spans="3:13" x14ac:dyDescent="0.2">
      <c r="C3233" s="25" t="str">
        <f t="shared" si="310"/>
        <v/>
      </c>
      <c r="E3233" s="622">
        <f t="shared" si="315"/>
        <v>2</v>
      </c>
      <c r="J3233" s="29" t="str">
        <f t="shared" si="311"/>
        <v/>
      </c>
      <c r="K3233" s="29" t="str">
        <f t="shared" si="312"/>
        <v/>
      </c>
      <c r="L3233" s="29" t="str">
        <f t="shared" si="313"/>
        <v/>
      </c>
      <c r="M3233" s="29" t="str">
        <f t="shared" si="314"/>
        <v/>
      </c>
    </row>
    <row r="3234" spans="3:13" x14ac:dyDescent="0.2">
      <c r="C3234" s="25" t="str">
        <f t="shared" si="310"/>
        <v/>
      </c>
      <c r="E3234" s="622">
        <f t="shared" si="315"/>
        <v>2</v>
      </c>
      <c r="J3234" s="29" t="str">
        <f t="shared" si="311"/>
        <v/>
      </c>
      <c r="K3234" s="29" t="str">
        <f t="shared" si="312"/>
        <v/>
      </c>
      <c r="L3234" s="29" t="str">
        <f t="shared" si="313"/>
        <v/>
      </c>
      <c r="M3234" s="29" t="str">
        <f t="shared" si="314"/>
        <v/>
      </c>
    </row>
    <row r="3235" spans="3:13" x14ac:dyDescent="0.2">
      <c r="C3235" s="25" t="str">
        <f t="shared" si="310"/>
        <v/>
      </c>
      <c r="E3235" s="622">
        <f t="shared" si="315"/>
        <v>2</v>
      </c>
      <c r="J3235" s="29" t="str">
        <f t="shared" si="311"/>
        <v/>
      </c>
      <c r="K3235" s="29" t="str">
        <f t="shared" si="312"/>
        <v/>
      </c>
      <c r="L3235" s="29" t="str">
        <f t="shared" si="313"/>
        <v/>
      </c>
      <c r="M3235" s="29" t="str">
        <f t="shared" si="314"/>
        <v/>
      </c>
    </row>
    <row r="3236" spans="3:13" x14ac:dyDescent="0.2">
      <c r="C3236" s="25" t="str">
        <f t="shared" si="310"/>
        <v/>
      </c>
      <c r="E3236" s="622">
        <f t="shared" si="315"/>
        <v>2</v>
      </c>
      <c r="J3236" s="29" t="str">
        <f t="shared" si="311"/>
        <v/>
      </c>
      <c r="K3236" s="29" t="str">
        <f t="shared" si="312"/>
        <v/>
      </c>
      <c r="L3236" s="29" t="str">
        <f t="shared" si="313"/>
        <v/>
      </c>
      <c r="M3236" s="29" t="str">
        <f t="shared" si="314"/>
        <v/>
      </c>
    </row>
    <row r="3237" spans="3:13" x14ac:dyDescent="0.2">
      <c r="C3237" s="25" t="str">
        <f t="shared" si="310"/>
        <v/>
      </c>
      <c r="E3237" s="622">
        <f t="shared" si="315"/>
        <v>2</v>
      </c>
      <c r="J3237" s="29" t="str">
        <f t="shared" si="311"/>
        <v/>
      </c>
      <c r="K3237" s="29" t="str">
        <f t="shared" si="312"/>
        <v/>
      </c>
      <c r="L3237" s="29" t="str">
        <f t="shared" si="313"/>
        <v/>
      </c>
      <c r="M3237" s="29" t="str">
        <f t="shared" si="314"/>
        <v/>
      </c>
    </row>
    <row r="3238" spans="3:13" x14ac:dyDescent="0.2">
      <c r="C3238" s="25" t="str">
        <f t="shared" si="310"/>
        <v/>
      </c>
      <c r="E3238" s="622">
        <f t="shared" si="315"/>
        <v>2</v>
      </c>
      <c r="J3238" s="29" t="str">
        <f t="shared" si="311"/>
        <v/>
      </c>
      <c r="K3238" s="29" t="str">
        <f t="shared" si="312"/>
        <v/>
      </c>
      <c r="L3238" s="29" t="str">
        <f t="shared" si="313"/>
        <v/>
      </c>
      <c r="M3238" s="29" t="str">
        <f t="shared" si="314"/>
        <v/>
      </c>
    </row>
    <row r="3239" spans="3:13" x14ac:dyDescent="0.2">
      <c r="C3239" s="25" t="str">
        <f t="shared" si="310"/>
        <v/>
      </c>
      <c r="E3239" s="622">
        <f t="shared" si="315"/>
        <v>2</v>
      </c>
      <c r="J3239" s="29" t="str">
        <f t="shared" si="311"/>
        <v/>
      </c>
      <c r="K3239" s="29" t="str">
        <f t="shared" si="312"/>
        <v/>
      </c>
      <c r="L3239" s="29" t="str">
        <f t="shared" si="313"/>
        <v/>
      </c>
      <c r="M3239" s="29" t="str">
        <f t="shared" si="314"/>
        <v/>
      </c>
    </row>
    <row r="3240" spans="3:13" x14ac:dyDescent="0.2">
      <c r="C3240" s="25" t="str">
        <f t="shared" si="310"/>
        <v/>
      </c>
      <c r="E3240" s="622">
        <f t="shared" si="315"/>
        <v>2</v>
      </c>
      <c r="J3240" s="29" t="str">
        <f t="shared" si="311"/>
        <v/>
      </c>
      <c r="K3240" s="29" t="str">
        <f t="shared" si="312"/>
        <v/>
      </c>
      <c r="L3240" s="29" t="str">
        <f t="shared" si="313"/>
        <v/>
      </c>
      <c r="M3240" s="29" t="str">
        <f t="shared" si="314"/>
        <v/>
      </c>
    </row>
    <row r="3241" spans="3:13" x14ac:dyDescent="0.2">
      <c r="C3241" s="25" t="str">
        <f t="shared" si="310"/>
        <v/>
      </c>
      <c r="E3241" s="622">
        <f t="shared" si="315"/>
        <v>2</v>
      </c>
      <c r="J3241" s="29" t="str">
        <f t="shared" si="311"/>
        <v/>
      </c>
      <c r="K3241" s="29" t="str">
        <f t="shared" si="312"/>
        <v/>
      </c>
      <c r="L3241" s="29" t="str">
        <f t="shared" si="313"/>
        <v/>
      </c>
      <c r="M3241" s="29" t="str">
        <f t="shared" si="314"/>
        <v/>
      </c>
    </row>
    <row r="3242" spans="3:13" x14ac:dyDescent="0.2">
      <c r="C3242" s="25" t="str">
        <f t="shared" si="310"/>
        <v/>
      </c>
      <c r="E3242" s="622">
        <f t="shared" si="315"/>
        <v>2</v>
      </c>
      <c r="J3242" s="29" t="str">
        <f t="shared" si="311"/>
        <v/>
      </c>
      <c r="K3242" s="29" t="str">
        <f t="shared" si="312"/>
        <v/>
      </c>
      <c r="L3242" s="29" t="str">
        <f t="shared" si="313"/>
        <v/>
      </c>
      <c r="M3242" s="29" t="str">
        <f t="shared" si="314"/>
        <v/>
      </c>
    </row>
    <row r="3243" spans="3:13" x14ac:dyDescent="0.2">
      <c r="C3243" s="25" t="str">
        <f t="shared" si="310"/>
        <v/>
      </c>
      <c r="E3243" s="622">
        <f t="shared" si="315"/>
        <v>2</v>
      </c>
      <c r="J3243" s="29" t="str">
        <f t="shared" si="311"/>
        <v/>
      </c>
      <c r="K3243" s="29" t="str">
        <f t="shared" si="312"/>
        <v/>
      </c>
      <c r="L3243" s="29" t="str">
        <f t="shared" si="313"/>
        <v/>
      </c>
      <c r="M3243" s="29" t="str">
        <f t="shared" si="314"/>
        <v/>
      </c>
    </row>
    <row r="3244" spans="3:13" x14ac:dyDescent="0.2">
      <c r="C3244" s="25" t="str">
        <f t="shared" ref="C3244:C3311" si="316">IF(ISERROR(VLOOKUP(A3244,Balance,2,FALSE)),"",VLOOKUP(A3244,Balance,2,FALSE))</f>
        <v/>
      </c>
      <c r="E3244" s="622">
        <f t="shared" si="315"/>
        <v>2</v>
      </c>
      <c r="J3244" s="29" t="str">
        <f t="shared" si="311"/>
        <v/>
      </c>
      <c r="K3244" s="29" t="str">
        <f t="shared" si="312"/>
        <v/>
      </c>
      <c r="L3244" s="29" t="str">
        <f t="shared" si="313"/>
        <v/>
      </c>
      <c r="M3244" s="29" t="str">
        <f t="shared" si="314"/>
        <v/>
      </c>
    </row>
    <row r="3245" spans="3:13" x14ac:dyDescent="0.2">
      <c r="C3245" s="25" t="str">
        <f t="shared" si="316"/>
        <v/>
      </c>
      <c r="E3245" s="622">
        <f t="shared" si="315"/>
        <v>2</v>
      </c>
      <c r="J3245" s="29" t="str">
        <f t="shared" ref="J3245:J3278" si="317">IF($B3245="F",$G3245,"")</f>
        <v/>
      </c>
      <c r="K3245" s="29" t="str">
        <f t="shared" ref="K3245:K3278" si="318">IF($B3245="V",$G3245,"")</f>
        <v/>
      </c>
      <c r="L3245" s="29" t="str">
        <f t="shared" ref="L3245:L3278" si="319">IF($B3245="A",$G3245,"")</f>
        <v/>
      </c>
      <c r="M3245" s="29" t="str">
        <f t="shared" ref="M3245:M3278" si="320">IF($B3245="G",$G3245,"")</f>
        <v/>
      </c>
    </row>
    <row r="3246" spans="3:13" x14ac:dyDescent="0.2">
      <c r="C3246" s="25" t="str">
        <f t="shared" si="316"/>
        <v/>
      </c>
      <c r="E3246" s="622">
        <f t="shared" si="315"/>
        <v>2</v>
      </c>
      <c r="J3246" s="29" t="str">
        <f t="shared" si="317"/>
        <v/>
      </c>
      <c r="K3246" s="29" t="str">
        <f t="shared" si="318"/>
        <v/>
      </c>
      <c r="L3246" s="29" t="str">
        <f t="shared" si="319"/>
        <v/>
      </c>
      <c r="M3246" s="29" t="str">
        <f t="shared" si="320"/>
        <v/>
      </c>
    </row>
    <row r="3247" spans="3:13" x14ac:dyDescent="0.2">
      <c r="C3247" s="25" t="str">
        <f t="shared" si="316"/>
        <v/>
      </c>
      <c r="E3247" s="622">
        <f t="shared" si="315"/>
        <v>2</v>
      </c>
      <c r="J3247" s="29" t="str">
        <f t="shared" si="317"/>
        <v/>
      </c>
      <c r="K3247" s="29" t="str">
        <f t="shared" si="318"/>
        <v/>
      </c>
      <c r="L3247" s="29" t="str">
        <f t="shared" si="319"/>
        <v/>
      </c>
      <c r="M3247" s="29" t="str">
        <f t="shared" si="320"/>
        <v/>
      </c>
    </row>
    <row r="3248" spans="3:13" x14ac:dyDescent="0.2">
      <c r="C3248" s="25" t="str">
        <f t="shared" si="316"/>
        <v/>
      </c>
      <c r="E3248" s="622">
        <f t="shared" si="315"/>
        <v>2</v>
      </c>
      <c r="J3248" s="29" t="str">
        <f t="shared" si="317"/>
        <v/>
      </c>
      <c r="K3248" s="29" t="str">
        <f t="shared" si="318"/>
        <v/>
      </c>
      <c r="L3248" s="29" t="str">
        <f t="shared" si="319"/>
        <v/>
      </c>
      <c r="M3248" s="29" t="str">
        <f t="shared" si="320"/>
        <v/>
      </c>
    </row>
    <row r="3249" spans="3:13" x14ac:dyDescent="0.2">
      <c r="C3249" s="25" t="str">
        <f t="shared" si="316"/>
        <v/>
      </c>
      <c r="E3249" s="622">
        <f t="shared" si="315"/>
        <v>2</v>
      </c>
      <c r="J3249" s="29" t="str">
        <f t="shared" si="317"/>
        <v/>
      </c>
      <c r="K3249" s="29" t="str">
        <f t="shared" si="318"/>
        <v/>
      </c>
      <c r="L3249" s="29" t="str">
        <f t="shared" si="319"/>
        <v/>
      </c>
      <c r="M3249" s="29" t="str">
        <f t="shared" si="320"/>
        <v/>
      </c>
    </row>
    <row r="3250" spans="3:13" x14ac:dyDescent="0.2">
      <c r="C3250" s="25" t="str">
        <f t="shared" si="316"/>
        <v/>
      </c>
      <c r="E3250" s="622">
        <f t="shared" ref="E3250:E3271" si="321">IF(MID(D3250,6,3)="000",1,2)</f>
        <v>2</v>
      </c>
      <c r="J3250" s="29" t="str">
        <f t="shared" si="317"/>
        <v/>
      </c>
      <c r="K3250" s="29" t="str">
        <f t="shared" si="318"/>
        <v/>
      </c>
      <c r="L3250" s="29" t="str">
        <f t="shared" si="319"/>
        <v/>
      </c>
      <c r="M3250" s="29" t="str">
        <f t="shared" si="320"/>
        <v/>
      </c>
    </row>
    <row r="3251" spans="3:13" x14ac:dyDescent="0.2">
      <c r="C3251" s="25" t="str">
        <f t="shared" si="316"/>
        <v/>
      </c>
      <c r="E3251" s="622">
        <f t="shared" si="321"/>
        <v>2</v>
      </c>
      <c r="J3251" s="29" t="str">
        <f t="shared" si="317"/>
        <v/>
      </c>
      <c r="K3251" s="29" t="str">
        <f t="shared" si="318"/>
        <v/>
      </c>
      <c r="L3251" s="29" t="str">
        <f t="shared" si="319"/>
        <v/>
      </c>
      <c r="M3251" s="29" t="str">
        <f t="shared" si="320"/>
        <v/>
      </c>
    </row>
    <row r="3252" spans="3:13" x14ac:dyDescent="0.2">
      <c r="C3252" s="25" t="str">
        <f t="shared" si="316"/>
        <v/>
      </c>
      <c r="E3252" s="622">
        <f t="shared" si="321"/>
        <v>2</v>
      </c>
      <c r="J3252" s="29" t="str">
        <f t="shared" si="317"/>
        <v/>
      </c>
      <c r="K3252" s="29" t="str">
        <f t="shared" si="318"/>
        <v/>
      </c>
      <c r="L3252" s="29" t="str">
        <f t="shared" si="319"/>
        <v/>
      </c>
      <c r="M3252" s="29" t="str">
        <f t="shared" si="320"/>
        <v/>
      </c>
    </row>
    <row r="3253" spans="3:13" x14ac:dyDescent="0.2">
      <c r="C3253" s="25" t="str">
        <f t="shared" si="316"/>
        <v/>
      </c>
      <c r="E3253" s="622">
        <f t="shared" si="321"/>
        <v>2</v>
      </c>
      <c r="J3253" s="29" t="str">
        <f t="shared" si="317"/>
        <v/>
      </c>
      <c r="K3253" s="29" t="str">
        <f t="shared" si="318"/>
        <v/>
      </c>
      <c r="L3253" s="29" t="str">
        <f t="shared" si="319"/>
        <v/>
      </c>
      <c r="M3253" s="29" t="str">
        <f t="shared" si="320"/>
        <v/>
      </c>
    </row>
    <row r="3254" spans="3:13" x14ac:dyDescent="0.2">
      <c r="C3254" s="25" t="str">
        <f t="shared" si="316"/>
        <v/>
      </c>
      <c r="E3254" s="622">
        <f t="shared" si="321"/>
        <v>2</v>
      </c>
      <c r="J3254" s="29" t="str">
        <f t="shared" si="317"/>
        <v/>
      </c>
      <c r="K3254" s="29" t="str">
        <f t="shared" si="318"/>
        <v/>
      </c>
      <c r="L3254" s="29" t="str">
        <f t="shared" si="319"/>
        <v/>
      </c>
      <c r="M3254" s="29" t="str">
        <f t="shared" si="320"/>
        <v/>
      </c>
    </row>
    <row r="3255" spans="3:13" x14ac:dyDescent="0.2">
      <c r="C3255" s="25" t="str">
        <f t="shared" si="316"/>
        <v/>
      </c>
      <c r="E3255" s="622">
        <f t="shared" si="321"/>
        <v>2</v>
      </c>
      <c r="J3255" s="29" t="str">
        <f t="shared" si="317"/>
        <v/>
      </c>
      <c r="K3255" s="29" t="str">
        <f t="shared" si="318"/>
        <v/>
      </c>
      <c r="L3255" s="29" t="str">
        <f t="shared" si="319"/>
        <v/>
      </c>
      <c r="M3255" s="29" t="str">
        <f t="shared" si="320"/>
        <v/>
      </c>
    </row>
    <row r="3256" spans="3:13" x14ac:dyDescent="0.2">
      <c r="C3256" s="25" t="str">
        <f t="shared" si="316"/>
        <v/>
      </c>
      <c r="E3256" s="622">
        <f t="shared" si="321"/>
        <v>2</v>
      </c>
      <c r="J3256" s="29" t="str">
        <f t="shared" si="317"/>
        <v/>
      </c>
      <c r="K3256" s="29" t="str">
        <f t="shared" si="318"/>
        <v/>
      </c>
      <c r="L3256" s="29" t="str">
        <f t="shared" si="319"/>
        <v/>
      </c>
      <c r="M3256" s="29" t="str">
        <f t="shared" si="320"/>
        <v/>
      </c>
    </row>
    <row r="3257" spans="3:13" x14ac:dyDescent="0.2">
      <c r="C3257" s="25" t="str">
        <f t="shared" si="316"/>
        <v/>
      </c>
      <c r="E3257" s="622">
        <f t="shared" si="321"/>
        <v>2</v>
      </c>
      <c r="J3257" s="29" t="str">
        <f t="shared" si="317"/>
        <v/>
      </c>
      <c r="K3257" s="29" t="str">
        <f t="shared" si="318"/>
        <v/>
      </c>
      <c r="L3257" s="29" t="str">
        <f t="shared" si="319"/>
        <v/>
      </c>
      <c r="M3257" s="29" t="str">
        <f t="shared" si="320"/>
        <v/>
      </c>
    </row>
    <row r="3258" spans="3:13" x14ac:dyDescent="0.2">
      <c r="C3258" s="25" t="str">
        <f t="shared" si="316"/>
        <v/>
      </c>
      <c r="E3258" s="622">
        <f t="shared" si="321"/>
        <v>2</v>
      </c>
      <c r="J3258" s="29" t="str">
        <f t="shared" si="317"/>
        <v/>
      </c>
      <c r="K3258" s="29" t="str">
        <f t="shared" si="318"/>
        <v/>
      </c>
      <c r="L3258" s="29" t="str">
        <f t="shared" si="319"/>
        <v/>
      </c>
      <c r="M3258" s="29" t="str">
        <f t="shared" si="320"/>
        <v/>
      </c>
    </row>
    <row r="3259" spans="3:13" x14ac:dyDescent="0.2">
      <c r="C3259" s="25" t="str">
        <f t="shared" si="316"/>
        <v/>
      </c>
      <c r="E3259" s="622">
        <f t="shared" si="321"/>
        <v>2</v>
      </c>
      <c r="J3259" s="29" t="str">
        <f t="shared" si="317"/>
        <v/>
      </c>
      <c r="K3259" s="29" t="str">
        <f t="shared" si="318"/>
        <v/>
      </c>
      <c r="L3259" s="29" t="str">
        <f t="shared" si="319"/>
        <v/>
      </c>
      <c r="M3259" s="29" t="str">
        <f t="shared" si="320"/>
        <v/>
      </c>
    </row>
    <row r="3260" spans="3:13" x14ac:dyDescent="0.2">
      <c r="C3260" s="25" t="str">
        <f t="shared" si="316"/>
        <v/>
      </c>
      <c r="E3260" s="622">
        <f t="shared" si="321"/>
        <v>2</v>
      </c>
      <c r="J3260" s="29" t="str">
        <f t="shared" si="317"/>
        <v/>
      </c>
      <c r="K3260" s="29" t="str">
        <f t="shared" si="318"/>
        <v/>
      </c>
      <c r="L3260" s="29" t="str">
        <f t="shared" si="319"/>
        <v/>
      </c>
      <c r="M3260" s="29" t="str">
        <f t="shared" si="320"/>
        <v/>
      </c>
    </row>
    <row r="3261" spans="3:13" x14ac:dyDescent="0.2">
      <c r="C3261" s="25" t="str">
        <f t="shared" si="316"/>
        <v/>
      </c>
      <c r="E3261" s="622">
        <f t="shared" si="321"/>
        <v>2</v>
      </c>
      <c r="J3261" s="29" t="str">
        <f t="shared" si="317"/>
        <v/>
      </c>
      <c r="K3261" s="29" t="str">
        <f t="shared" si="318"/>
        <v/>
      </c>
      <c r="L3261" s="29" t="str">
        <f t="shared" si="319"/>
        <v/>
      </c>
      <c r="M3261" s="29" t="str">
        <f t="shared" si="320"/>
        <v/>
      </c>
    </row>
    <row r="3262" spans="3:13" x14ac:dyDescent="0.2">
      <c r="C3262" s="25" t="str">
        <f t="shared" si="316"/>
        <v/>
      </c>
      <c r="E3262" s="622">
        <f t="shared" si="321"/>
        <v>2</v>
      </c>
      <c r="J3262" s="29" t="str">
        <f t="shared" si="317"/>
        <v/>
      </c>
      <c r="K3262" s="29" t="str">
        <f t="shared" si="318"/>
        <v/>
      </c>
      <c r="L3262" s="29" t="str">
        <f t="shared" si="319"/>
        <v/>
      </c>
      <c r="M3262" s="29" t="str">
        <f t="shared" si="320"/>
        <v/>
      </c>
    </row>
    <row r="3263" spans="3:13" x14ac:dyDescent="0.2">
      <c r="C3263" s="25" t="str">
        <f t="shared" si="316"/>
        <v/>
      </c>
      <c r="E3263" s="622">
        <f t="shared" si="321"/>
        <v>2</v>
      </c>
      <c r="J3263" s="29" t="str">
        <f t="shared" si="317"/>
        <v/>
      </c>
      <c r="K3263" s="29" t="str">
        <f t="shared" si="318"/>
        <v/>
      </c>
      <c r="L3263" s="29" t="str">
        <f t="shared" si="319"/>
        <v/>
      </c>
      <c r="M3263" s="29" t="str">
        <f t="shared" si="320"/>
        <v/>
      </c>
    </row>
    <row r="3264" spans="3:13" x14ac:dyDescent="0.2">
      <c r="C3264" s="25" t="str">
        <f t="shared" si="316"/>
        <v/>
      </c>
      <c r="E3264" s="622">
        <f t="shared" si="321"/>
        <v>2</v>
      </c>
      <c r="J3264" s="29" t="str">
        <f t="shared" si="317"/>
        <v/>
      </c>
      <c r="K3264" s="29" t="str">
        <f t="shared" si="318"/>
        <v/>
      </c>
      <c r="L3264" s="29" t="str">
        <f t="shared" si="319"/>
        <v/>
      </c>
      <c r="M3264" s="29" t="str">
        <f t="shared" si="320"/>
        <v/>
      </c>
    </row>
    <row r="3265" spans="3:13" x14ac:dyDescent="0.2">
      <c r="C3265" s="25" t="str">
        <f t="shared" si="316"/>
        <v/>
      </c>
      <c r="E3265" s="622">
        <f t="shared" si="321"/>
        <v>2</v>
      </c>
      <c r="J3265" s="29" t="str">
        <f t="shared" si="317"/>
        <v/>
      </c>
      <c r="K3265" s="29" t="str">
        <f t="shared" si="318"/>
        <v/>
      </c>
      <c r="L3265" s="29" t="str">
        <f t="shared" si="319"/>
        <v/>
      </c>
      <c r="M3265" s="29" t="str">
        <f t="shared" si="320"/>
        <v/>
      </c>
    </row>
    <row r="3266" spans="3:13" x14ac:dyDescent="0.2">
      <c r="C3266" s="25" t="str">
        <f t="shared" si="316"/>
        <v/>
      </c>
      <c r="E3266" s="622">
        <f t="shared" si="321"/>
        <v>2</v>
      </c>
      <c r="J3266" s="29" t="str">
        <f t="shared" si="317"/>
        <v/>
      </c>
      <c r="K3266" s="29" t="str">
        <f t="shared" si="318"/>
        <v/>
      </c>
      <c r="L3266" s="29" t="str">
        <f t="shared" si="319"/>
        <v/>
      </c>
      <c r="M3266" s="29" t="str">
        <f t="shared" si="320"/>
        <v/>
      </c>
    </row>
    <row r="3267" spans="3:13" x14ac:dyDescent="0.2">
      <c r="C3267" s="25" t="str">
        <f t="shared" si="316"/>
        <v/>
      </c>
      <c r="E3267" s="622">
        <f t="shared" si="321"/>
        <v>2</v>
      </c>
      <c r="J3267" s="29" t="str">
        <f t="shared" si="317"/>
        <v/>
      </c>
      <c r="K3267" s="29" t="str">
        <f t="shared" si="318"/>
        <v/>
      </c>
      <c r="L3267" s="29" t="str">
        <f t="shared" si="319"/>
        <v/>
      </c>
      <c r="M3267" s="29" t="str">
        <f t="shared" si="320"/>
        <v/>
      </c>
    </row>
    <row r="3268" spans="3:13" x14ac:dyDescent="0.2">
      <c r="C3268" s="25" t="str">
        <f t="shared" si="316"/>
        <v/>
      </c>
      <c r="E3268" s="622">
        <f t="shared" si="321"/>
        <v>2</v>
      </c>
      <c r="J3268" s="29" t="str">
        <f t="shared" si="317"/>
        <v/>
      </c>
      <c r="K3268" s="29" t="str">
        <f t="shared" si="318"/>
        <v/>
      </c>
      <c r="L3268" s="29" t="str">
        <f t="shared" si="319"/>
        <v/>
      </c>
      <c r="M3268" s="29" t="str">
        <f t="shared" si="320"/>
        <v/>
      </c>
    </row>
    <row r="3269" spans="3:13" x14ac:dyDescent="0.2">
      <c r="C3269" s="25" t="str">
        <f t="shared" si="316"/>
        <v/>
      </c>
      <c r="E3269" s="622">
        <f t="shared" si="321"/>
        <v>2</v>
      </c>
      <c r="J3269" s="29" t="str">
        <f t="shared" si="317"/>
        <v/>
      </c>
      <c r="K3269" s="29" t="str">
        <f t="shared" si="318"/>
        <v/>
      </c>
      <c r="L3269" s="29" t="str">
        <f t="shared" si="319"/>
        <v/>
      </c>
      <c r="M3269" s="29" t="str">
        <f t="shared" si="320"/>
        <v/>
      </c>
    </row>
    <row r="3270" spans="3:13" x14ac:dyDescent="0.2">
      <c r="C3270" s="25" t="str">
        <f t="shared" si="316"/>
        <v/>
      </c>
      <c r="E3270" s="622">
        <f t="shared" si="321"/>
        <v>2</v>
      </c>
      <c r="J3270" s="29" t="str">
        <f t="shared" si="317"/>
        <v/>
      </c>
      <c r="K3270" s="29" t="str">
        <f t="shared" si="318"/>
        <v/>
      </c>
      <c r="L3270" s="29" t="str">
        <f t="shared" si="319"/>
        <v/>
      </c>
      <c r="M3270" s="29" t="str">
        <f t="shared" si="320"/>
        <v/>
      </c>
    </row>
    <row r="3271" spans="3:13" x14ac:dyDescent="0.2">
      <c r="C3271" s="25" t="str">
        <f t="shared" si="316"/>
        <v/>
      </c>
      <c r="E3271" s="622">
        <f t="shared" si="321"/>
        <v>2</v>
      </c>
      <c r="J3271" s="29" t="str">
        <f t="shared" si="317"/>
        <v/>
      </c>
      <c r="K3271" s="29" t="str">
        <f t="shared" si="318"/>
        <v/>
      </c>
      <c r="L3271" s="29" t="str">
        <f t="shared" si="319"/>
        <v/>
      </c>
      <c r="M3271" s="29" t="str">
        <f t="shared" si="320"/>
        <v/>
      </c>
    </row>
    <row r="3272" spans="3:13" x14ac:dyDescent="0.2">
      <c r="C3272" s="25" t="str">
        <f t="shared" si="316"/>
        <v/>
      </c>
      <c r="J3272" s="29" t="str">
        <f t="shared" si="317"/>
        <v/>
      </c>
      <c r="K3272" s="29" t="str">
        <f t="shared" si="318"/>
        <v/>
      </c>
      <c r="L3272" s="29" t="str">
        <f t="shared" si="319"/>
        <v/>
      </c>
      <c r="M3272" s="29" t="str">
        <f t="shared" si="320"/>
        <v/>
      </c>
    </row>
    <row r="3273" spans="3:13" x14ac:dyDescent="0.2">
      <c r="C3273" s="25" t="str">
        <f t="shared" si="316"/>
        <v/>
      </c>
      <c r="J3273" s="29" t="str">
        <f t="shared" si="317"/>
        <v/>
      </c>
      <c r="K3273" s="29" t="str">
        <f t="shared" si="318"/>
        <v/>
      </c>
      <c r="L3273" s="29" t="str">
        <f t="shared" si="319"/>
        <v/>
      </c>
      <c r="M3273" s="29" t="str">
        <f t="shared" si="320"/>
        <v/>
      </c>
    </row>
    <row r="3274" spans="3:13" x14ac:dyDescent="0.2">
      <c r="C3274" s="25" t="str">
        <f t="shared" si="316"/>
        <v/>
      </c>
      <c r="J3274" s="29" t="str">
        <f t="shared" si="317"/>
        <v/>
      </c>
      <c r="K3274" s="29" t="str">
        <f t="shared" si="318"/>
        <v/>
      </c>
      <c r="L3274" s="29" t="str">
        <f t="shared" si="319"/>
        <v/>
      </c>
      <c r="M3274" s="29" t="str">
        <f t="shared" si="320"/>
        <v/>
      </c>
    </row>
    <row r="3275" spans="3:13" x14ac:dyDescent="0.2">
      <c r="C3275" s="25" t="str">
        <f t="shared" si="316"/>
        <v/>
      </c>
      <c r="J3275" s="29" t="str">
        <f t="shared" si="317"/>
        <v/>
      </c>
      <c r="K3275" s="29" t="str">
        <f t="shared" si="318"/>
        <v/>
      </c>
      <c r="L3275" s="29" t="str">
        <f t="shared" si="319"/>
        <v/>
      </c>
      <c r="M3275" s="29" t="str">
        <f t="shared" si="320"/>
        <v/>
      </c>
    </row>
    <row r="3276" spans="3:13" x14ac:dyDescent="0.2">
      <c r="C3276" s="25" t="str">
        <f t="shared" si="316"/>
        <v/>
      </c>
      <c r="J3276" s="29" t="str">
        <f t="shared" si="317"/>
        <v/>
      </c>
      <c r="K3276" s="29" t="str">
        <f t="shared" si="318"/>
        <v/>
      </c>
      <c r="L3276" s="29" t="str">
        <f t="shared" si="319"/>
        <v/>
      </c>
      <c r="M3276" s="29" t="str">
        <f t="shared" si="320"/>
        <v/>
      </c>
    </row>
    <row r="3277" spans="3:13" x14ac:dyDescent="0.2">
      <c r="C3277" s="25" t="str">
        <f t="shared" si="316"/>
        <v/>
      </c>
      <c r="J3277" s="29" t="str">
        <f t="shared" si="317"/>
        <v/>
      </c>
      <c r="K3277" s="29" t="str">
        <f t="shared" si="318"/>
        <v/>
      </c>
      <c r="L3277" s="29" t="str">
        <f t="shared" si="319"/>
        <v/>
      </c>
      <c r="M3277" s="29" t="str">
        <f t="shared" si="320"/>
        <v/>
      </c>
    </row>
    <row r="3278" spans="3:13" x14ac:dyDescent="0.2">
      <c r="C3278" s="25" t="str">
        <f t="shared" si="316"/>
        <v/>
      </c>
      <c r="J3278" s="29" t="str">
        <f t="shared" si="317"/>
        <v/>
      </c>
      <c r="K3278" s="29" t="str">
        <f t="shared" si="318"/>
        <v/>
      </c>
      <c r="L3278" s="29" t="str">
        <f t="shared" si="319"/>
        <v/>
      </c>
      <c r="M3278" s="29" t="str">
        <f t="shared" si="320"/>
        <v/>
      </c>
    </row>
    <row r="3279" spans="3:13" x14ac:dyDescent="0.2">
      <c r="C3279" s="25" t="str">
        <f t="shared" si="316"/>
        <v/>
      </c>
      <c r="J3279" s="29" t="str">
        <f t="shared" ref="J3279:J3308" si="322">IF($B3279="F",$B3279,"")</f>
        <v/>
      </c>
      <c r="K3279" s="29" t="str">
        <f t="shared" ref="K3279:K3308" si="323">IF($B3279="V",$B3279,"")</f>
        <v/>
      </c>
      <c r="L3279" s="29" t="str">
        <f t="shared" ref="L3279:L3308" si="324">IF($B3279="A",$B3279,"")</f>
        <v/>
      </c>
      <c r="M3279" s="29" t="str">
        <f t="shared" ref="M3279:M3308" si="325">IF($B3279="G",$B3279,"")</f>
        <v/>
      </c>
    </row>
    <row r="3280" spans="3:13" x14ac:dyDescent="0.2">
      <c r="C3280" s="25" t="str">
        <f t="shared" si="316"/>
        <v/>
      </c>
      <c r="J3280" s="29" t="str">
        <f t="shared" si="322"/>
        <v/>
      </c>
      <c r="K3280" s="29" t="str">
        <f t="shared" si="323"/>
        <v/>
      </c>
      <c r="L3280" s="29" t="str">
        <f t="shared" si="324"/>
        <v/>
      </c>
      <c r="M3280" s="29" t="str">
        <f t="shared" si="325"/>
        <v/>
      </c>
    </row>
    <row r="3281" spans="3:13" x14ac:dyDescent="0.2">
      <c r="C3281" s="25" t="str">
        <f t="shared" si="316"/>
        <v/>
      </c>
      <c r="J3281" s="29" t="str">
        <f t="shared" si="322"/>
        <v/>
      </c>
      <c r="K3281" s="29" t="str">
        <f t="shared" si="323"/>
        <v/>
      </c>
      <c r="L3281" s="29" t="str">
        <f t="shared" si="324"/>
        <v/>
      </c>
      <c r="M3281" s="29" t="str">
        <f t="shared" si="325"/>
        <v/>
      </c>
    </row>
    <row r="3282" spans="3:13" x14ac:dyDescent="0.2">
      <c r="C3282" s="25" t="str">
        <f t="shared" si="316"/>
        <v/>
      </c>
      <c r="J3282" s="29" t="str">
        <f t="shared" si="322"/>
        <v/>
      </c>
      <c r="K3282" s="29" t="str">
        <f t="shared" si="323"/>
        <v/>
      </c>
      <c r="L3282" s="29" t="str">
        <f t="shared" si="324"/>
        <v/>
      </c>
      <c r="M3282" s="29" t="str">
        <f t="shared" si="325"/>
        <v/>
      </c>
    </row>
    <row r="3283" spans="3:13" x14ac:dyDescent="0.2">
      <c r="C3283" s="25" t="str">
        <f t="shared" si="316"/>
        <v/>
      </c>
      <c r="J3283" s="29" t="str">
        <f t="shared" si="322"/>
        <v/>
      </c>
      <c r="K3283" s="29" t="str">
        <f t="shared" si="323"/>
        <v/>
      </c>
      <c r="L3283" s="29" t="str">
        <f t="shared" si="324"/>
        <v/>
      </c>
      <c r="M3283" s="29" t="str">
        <f t="shared" si="325"/>
        <v/>
      </c>
    </row>
    <row r="3284" spans="3:13" x14ac:dyDescent="0.2">
      <c r="C3284" s="25" t="str">
        <f t="shared" si="316"/>
        <v/>
      </c>
      <c r="J3284" s="29" t="str">
        <f t="shared" si="322"/>
        <v/>
      </c>
      <c r="K3284" s="29" t="str">
        <f t="shared" si="323"/>
        <v/>
      </c>
      <c r="L3284" s="29" t="str">
        <f t="shared" si="324"/>
        <v/>
      </c>
      <c r="M3284" s="29" t="str">
        <f t="shared" si="325"/>
        <v/>
      </c>
    </row>
    <row r="3285" spans="3:13" x14ac:dyDescent="0.2">
      <c r="C3285" s="25" t="str">
        <f t="shared" si="316"/>
        <v/>
      </c>
      <c r="J3285" s="29" t="str">
        <f t="shared" si="322"/>
        <v/>
      </c>
      <c r="K3285" s="29" t="str">
        <f t="shared" si="323"/>
        <v/>
      </c>
      <c r="L3285" s="29" t="str">
        <f t="shared" si="324"/>
        <v/>
      </c>
      <c r="M3285" s="29" t="str">
        <f t="shared" si="325"/>
        <v/>
      </c>
    </row>
    <row r="3286" spans="3:13" x14ac:dyDescent="0.2">
      <c r="C3286" s="25" t="str">
        <f t="shared" si="316"/>
        <v/>
      </c>
      <c r="J3286" s="29" t="str">
        <f t="shared" si="322"/>
        <v/>
      </c>
      <c r="K3286" s="29" t="str">
        <f t="shared" si="323"/>
        <v/>
      </c>
      <c r="L3286" s="29" t="str">
        <f t="shared" si="324"/>
        <v/>
      </c>
      <c r="M3286" s="29" t="str">
        <f t="shared" si="325"/>
        <v/>
      </c>
    </row>
    <row r="3287" spans="3:13" x14ac:dyDescent="0.2">
      <c r="C3287" s="25" t="str">
        <f t="shared" si="316"/>
        <v/>
      </c>
      <c r="J3287" s="29" t="str">
        <f t="shared" si="322"/>
        <v/>
      </c>
      <c r="K3287" s="29" t="str">
        <f t="shared" si="323"/>
        <v/>
      </c>
      <c r="L3287" s="29" t="str">
        <f t="shared" si="324"/>
        <v/>
      </c>
      <c r="M3287" s="29" t="str">
        <f t="shared" si="325"/>
        <v/>
      </c>
    </row>
    <row r="3288" spans="3:13" x14ac:dyDescent="0.2">
      <c r="C3288" s="25" t="str">
        <f t="shared" si="316"/>
        <v/>
      </c>
      <c r="J3288" s="29" t="str">
        <f t="shared" si="322"/>
        <v/>
      </c>
      <c r="K3288" s="29" t="str">
        <f t="shared" si="323"/>
        <v/>
      </c>
      <c r="L3288" s="29" t="str">
        <f t="shared" si="324"/>
        <v/>
      </c>
      <c r="M3288" s="29" t="str">
        <f t="shared" si="325"/>
        <v/>
      </c>
    </row>
    <row r="3289" spans="3:13" x14ac:dyDescent="0.2">
      <c r="C3289" s="25" t="str">
        <f t="shared" si="316"/>
        <v/>
      </c>
      <c r="J3289" s="29" t="str">
        <f t="shared" si="322"/>
        <v/>
      </c>
      <c r="K3289" s="29" t="str">
        <f t="shared" si="323"/>
        <v/>
      </c>
      <c r="L3289" s="29" t="str">
        <f t="shared" si="324"/>
        <v/>
      </c>
      <c r="M3289" s="29" t="str">
        <f t="shared" si="325"/>
        <v/>
      </c>
    </row>
    <row r="3290" spans="3:13" x14ac:dyDescent="0.2">
      <c r="C3290" s="25" t="str">
        <f t="shared" si="316"/>
        <v/>
      </c>
      <c r="J3290" s="29" t="str">
        <f t="shared" si="322"/>
        <v/>
      </c>
      <c r="K3290" s="29" t="str">
        <f t="shared" si="323"/>
        <v/>
      </c>
      <c r="L3290" s="29" t="str">
        <f t="shared" si="324"/>
        <v/>
      </c>
      <c r="M3290" s="29" t="str">
        <f t="shared" si="325"/>
        <v/>
      </c>
    </row>
    <row r="3291" spans="3:13" x14ac:dyDescent="0.2">
      <c r="C3291" s="25" t="str">
        <f t="shared" si="316"/>
        <v/>
      </c>
      <c r="J3291" s="29" t="str">
        <f t="shared" si="322"/>
        <v/>
      </c>
      <c r="K3291" s="29" t="str">
        <f t="shared" si="323"/>
        <v/>
      </c>
      <c r="L3291" s="29" t="str">
        <f t="shared" si="324"/>
        <v/>
      </c>
      <c r="M3291" s="29" t="str">
        <f t="shared" si="325"/>
        <v/>
      </c>
    </row>
    <row r="3292" spans="3:13" x14ac:dyDescent="0.2">
      <c r="C3292" s="25" t="str">
        <f t="shared" si="316"/>
        <v/>
      </c>
      <c r="J3292" s="29" t="str">
        <f t="shared" si="322"/>
        <v/>
      </c>
      <c r="K3292" s="29" t="str">
        <f t="shared" si="323"/>
        <v/>
      </c>
      <c r="L3292" s="29" t="str">
        <f t="shared" si="324"/>
        <v/>
      </c>
      <c r="M3292" s="29" t="str">
        <f t="shared" si="325"/>
        <v/>
      </c>
    </row>
    <row r="3293" spans="3:13" x14ac:dyDescent="0.2">
      <c r="C3293" s="25" t="str">
        <f t="shared" si="316"/>
        <v/>
      </c>
      <c r="J3293" s="29" t="str">
        <f t="shared" si="322"/>
        <v/>
      </c>
      <c r="K3293" s="29" t="str">
        <f t="shared" si="323"/>
        <v/>
      </c>
      <c r="L3293" s="29" t="str">
        <f t="shared" si="324"/>
        <v/>
      </c>
      <c r="M3293" s="29" t="str">
        <f t="shared" si="325"/>
        <v/>
      </c>
    </row>
    <row r="3294" spans="3:13" x14ac:dyDescent="0.2">
      <c r="C3294" s="25" t="str">
        <f t="shared" si="316"/>
        <v/>
      </c>
      <c r="J3294" s="29" t="str">
        <f t="shared" si="322"/>
        <v/>
      </c>
      <c r="K3294" s="29" t="str">
        <f t="shared" si="323"/>
        <v/>
      </c>
      <c r="L3294" s="29" t="str">
        <f t="shared" si="324"/>
        <v/>
      </c>
      <c r="M3294" s="29" t="str">
        <f t="shared" si="325"/>
        <v/>
      </c>
    </row>
    <row r="3295" spans="3:13" x14ac:dyDescent="0.2">
      <c r="C3295" s="25" t="str">
        <f t="shared" si="316"/>
        <v/>
      </c>
      <c r="J3295" s="29" t="str">
        <f t="shared" si="322"/>
        <v/>
      </c>
      <c r="K3295" s="29" t="str">
        <f t="shared" si="323"/>
        <v/>
      </c>
      <c r="L3295" s="29" t="str">
        <f t="shared" si="324"/>
        <v/>
      </c>
      <c r="M3295" s="29" t="str">
        <f t="shared" si="325"/>
        <v/>
      </c>
    </row>
    <row r="3296" spans="3:13" x14ac:dyDescent="0.2">
      <c r="C3296" s="25" t="str">
        <f t="shared" si="316"/>
        <v/>
      </c>
      <c r="J3296" s="29" t="str">
        <f t="shared" si="322"/>
        <v/>
      </c>
      <c r="K3296" s="29" t="str">
        <f t="shared" si="323"/>
        <v/>
      </c>
      <c r="L3296" s="29" t="str">
        <f t="shared" si="324"/>
        <v/>
      </c>
      <c r="M3296" s="29" t="str">
        <f t="shared" si="325"/>
        <v/>
      </c>
    </row>
    <row r="3297" spans="3:13" x14ac:dyDescent="0.2">
      <c r="C3297" s="25" t="str">
        <f t="shared" si="316"/>
        <v/>
      </c>
      <c r="J3297" s="29" t="str">
        <f t="shared" si="322"/>
        <v/>
      </c>
      <c r="K3297" s="29" t="str">
        <f t="shared" si="323"/>
        <v/>
      </c>
      <c r="L3297" s="29" t="str">
        <f t="shared" si="324"/>
        <v/>
      </c>
      <c r="M3297" s="29" t="str">
        <f t="shared" si="325"/>
        <v/>
      </c>
    </row>
    <row r="3298" spans="3:13" x14ac:dyDescent="0.2">
      <c r="C3298" s="25" t="str">
        <f t="shared" si="316"/>
        <v/>
      </c>
      <c r="J3298" s="29" t="str">
        <f t="shared" si="322"/>
        <v/>
      </c>
      <c r="K3298" s="29" t="str">
        <f t="shared" si="323"/>
        <v/>
      </c>
      <c r="L3298" s="29" t="str">
        <f t="shared" si="324"/>
        <v/>
      </c>
      <c r="M3298" s="29" t="str">
        <f t="shared" si="325"/>
        <v/>
      </c>
    </row>
    <row r="3299" spans="3:13" x14ac:dyDescent="0.2">
      <c r="C3299" s="25" t="str">
        <f t="shared" si="316"/>
        <v/>
      </c>
      <c r="J3299" s="29" t="str">
        <f t="shared" si="322"/>
        <v/>
      </c>
      <c r="K3299" s="29" t="str">
        <f t="shared" si="323"/>
        <v/>
      </c>
      <c r="L3299" s="29" t="str">
        <f t="shared" si="324"/>
        <v/>
      </c>
      <c r="M3299" s="29" t="str">
        <f t="shared" si="325"/>
        <v/>
      </c>
    </row>
    <row r="3300" spans="3:13" x14ac:dyDescent="0.2">
      <c r="C3300" s="25" t="str">
        <f t="shared" si="316"/>
        <v/>
      </c>
      <c r="J3300" s="29" t="str">
        <f t="shared" si="322"/>
        <v/>
      </c>
      <c r="K3300" s="29" t="str">
        <f t="shared" si="323"/>
        <v/>
      </c>
      <c r="L3300" s="29" t="str">
        <f t="shared" si="324"/>
        <v/>
      </c>
      <c r="M3300" s="29" t="str">
        <f t="shared" si="325"/>
        <v/>
      </c>
    </row>
    <row r="3301" spans="3:13" x14ac:dyDescent="0.2">
      <c r="C3301" s="25" t="str">
        <f t="shared" si="316"/>
        <v/>
      </c>
      <c r="J3301" s="29" t="str">
        <f t="shared" si="322"/>
        <v/>
      </c>
      <c r="K3301" s="29" t="str">
        <f t="shared" si="323"/>
        <v/>
      </c>
      <c r="L3301" s="29" t="str">
        <f t="shared" si="324"/>
        <v/>
      </c>
      <c r="M3301" s="29" t="str">
        <f t="shared" si="325"/>
        <v/>
      </c>
    </row>
    <row r="3302" spans="3:13" x14ac:dyDescent="0.2">
      <c r="C3302" s="25" t="str">
        <f t="shared" si="316"/>
        <v/>
      </c>
      <c r="J3302" s="29" t="str">
        <f t="shared" si="322"/>
        <v/>
      </c>
      <c r="K3302" s="29" t="str">
        <f t="shared" si="323"/>
        <v/>
      </c>
      <c r="L3302" s="29" t="str">
        <f t="shared" si="324"/>
        <v/>
      </c>
      <c r="M3302" s="29" t="str">
        <f t="shared" si="325"/>
        <v/>
      </c>
    </row>
    <row r="3303" spans="3:13" x14ac:dyDescent="0.2">
      <c r="C3303" s="25" t="str">
        <f t="shared" si="316"/>
        <v/>
      </c>
      <c r="J3303" s="29" t="str">
        <f t="shared" si="322"/>
        <v/>
      </c>
      <c r="K3303" s="29" t="str">
        <f t="shared" si="323"/>
        <v/>
      </c>
      <c r="L3303" s="29" t="str">
        <f t="shared" si="324"/>
        <v/>
      </c>
      <c r="M3303" s="29" t="str">
        <f t="shared" si="325"/>
        <v/>
      </c>
    </row>
    <row r="3304" spans="3:13" x14ac:dyDescent="0.2">
      <c r="C3304" s="25" t="str">
        <f t="shared" si="316"/>
        <v/>
      </c>
      <c r="J3304" s="29" t="str">
        <f t="shared" si="322"/>
        <v/>
      </c>
      <c r="K3304" s="29" t="str">
        <f t="shared" si="323"/>
        <v/>
      </c>
      <c r="L3304" s="29" t="str">
        <f t="shared" si="324"/>
        <v/>
      </c>
      <c r="M3304" s="29" t="str">
        <f t="shared" si="325"/>
        <v/>
      </c>
    </row>
    <row r="3305" spans="3:13" x14ac:dyDescent="0.2">
      <c r="C3305" s="25" t="str">
        <f t="shared" si="316"/>
        <v/>
      </c>
      <c r="J3305" s="29" t="str">
        <f t="shared" si="322"/>
        <v/>
      </c>
      <c r="K3305" s="29" t="str">
        <f t="shared" si="323"/>
        <v/>
      </c>
      <c r="L3305" s="29" t="str">
        <f t="shared" si="324"/>
        <v/>
      </c>
      <c r="M3305" s="29" t="str">
        <f t="shared" si="325"/>
        <v/>
      </c>
    </row>
    <row r="3306" spans="3:13" x14ac:dyDescent="0.2">
      <c r="C3306" s="25" t="str">
        <f t="shared" si="316"/>
        <v/>
      </c>
      <c r="J3306" s="29" t="str">
        <f t="shared" si="322"/>
        <v/>
      </c>
      <c r="K3306" s="29" t="str">
        <f t="shared" si="323"/>
        <v/>
      </c>
      <c r="L3306" s="29" t="str">
        <f t="shared" si="324"/>
        <v/>
      </c>
      <c r="M3306" s="29" t="str">
        <f t="shared" si="325"/>
        <v/>
      </c>
    </row>
    <row r="3307" spans="3:13" x14ac:dyDescent="0.2">
      <c r="C3307" s="25" t="str">
        <f t="shared" si="316"/>
        <v/>
      </c>
      <c r="J3307" s="29" t="str">
        <f t="shared" si="322"/>
        <v/>
      </c>
      <c r="K3307" s="29" t="str">
        <f t="shared" si="323"/>
        <v/>
      </c>
      <c r="L3307" s="29" t="str">
        <f t="shared" si="324"/>
        <v/>
      </c>
      <c r="M3307" s="29" t="str">
        <f t="shared" si="325"/>
        <v/>
      </c>
    </row>
    <row r="3308" spans="3:13" x14ac:dyDescent="0.2">
      <c r="C3308" s="25" t="str">
        <f t="shared" si="316"/>
        <v/>
      </c>
      <c r="J3308" s="29" t="str">
        <f t="shared" si="322"/>
        <v/>
      </c>
      <c r="K3308" s="29" t="str">
        <f t="shared" si="323"/>
        <v/>
      </c>
      <c r="L3308" s="29" t="str">
        <f t="shared" si="324"/>
        <v/>
      </c>
      <c r="M3308" s="29" t="str">
        <f t="shared" si="325"/>
        <v/>
      </c>
    </row>
    <row r="3309" spans="3:13" x14ac:dyDescent="0.2">
      <c r="C3309" s="25" t="str">
        <f t="shared" si="316"/>
        <v/>
      </c>
      <c r="J3309" s="29" t="str">
        <f>IF($B3309="F",$B3309,"")</f>
        <v/>
      </c>
      <c r="K3309" s="29" t="str">
        <f>IF($B3309="V",$B3309,"")</f>
        <v/>
      </c>
      <c r="L3309" s="29" t="str">
        <f>IF($B3309="A",$B3309,"")</f>
        <v/>
      </c>
      <c r="M3309" s="29" t="str">
        <f>IF($B3309="G",$B3309,"")</f>
        <v/>
      </c>
    </row>
    <row r="3310" spans="3:13" x14ac:dyDescent="0.2">
      <c r="C3310" s="25" t="str">
        <f t="shared" si="316"/>
        <v/>
      </c>
      <c r="J3310" s="29" t="str">
        <f>IF($B3310="F",$B3310,"")</f>
        <v/>
      </c>
      <c r="K3310" s="29" t="str">
        <f>IF($B3310="V",$B3310,"")</f>
        <v/>
      </c>
      <c r="L3310" s="29" t="str">
        <f>IF($B3310="A",$B3310,"")</f>
        <v/>
      </c>
      <c r="M3310" s="29" t="str">
        <f>IF($B3310="G",$B3310,"")</f>
        <v/>
      </c>
    </row>
    <row r="3311" spans="3:13" x14ac:dyDescent="0.2">
      <c r="C3311" s="25" t="str">
        <f t="shared" si="316"/>
        <v/>
      </c>
      <c r="J3311" s="29" t="str">
        <f>IF($B3311="F",$B3311,"")</f>
        <v/>
      </c>
      <c r="K3311" s="29" t="str">
        <f>IF($B3311="V",$B3311,"")</f>
        <v/>
      </c>
      <c r="L3311" s="29" t="str">
        <f>IF($B3311="A",$B3311,"")</f>
        <v/>
      </c>
      <c r="M3311" s="29" t="str">
        <f>IF($B3311="G",$B3311,"")</f>
        <v/>
      </c>
    </row>
    <row r="3312" spans="3:13" x14ac:dyDescent="0.2">
      <c r="C3312" s="24" t="str">
        <f t="shared" ref="C3312:C3351" si="326">IF(ISERROR(VLOOKUP(A3312,Balance,2)),"",VLOOKUP(A3312,Balance,2))</f>
        <v/>
      </c>
      <c r="J3312" s="29" t="str">
        <f>IF($B3312="F",$B3312,"")</f>
        <v/>
      </c>
      <c r="K3312" s="29" t="str">
        <f>IF($B3312="V",$B3312,"")</f>
        <v/>
      </c>
      <c r="L3312" s="29" t="str">
        <f>IF($B3312="A",$B3312,"")</f>
        <v/>
      </c>
      <c r="M3312" s="29" t="str">
        <f>IF($B3312="G",$B3312,"")</f>
        <v/>
      </c>
    </row>
    <row r="3313" spans="3:3" x14ac:dyDescent="0.2">
      <c r="C3313" s="24" t="str">
        <f t="shared" si="326"/>
        <v/>
      </c>
    </row>
    <row r="3314" spans="3:3" x14ac:dyDescent="0.2">
      <c r="C3314" s="24" t="str">
        <f t="shared" si="326"/>
        <v/>
      </c>
    </row>
    <row r="3315" spans="3:3" x14ac:dyDescent="0.2">
      <c r="C3315" s="24" t="str">
        <f t="shared" si="326"/>
        <v/>
      </c>
    </row>
    <row r="3316" spans="3:3" x14ac:dyDescent="0.2">
      <c r="C3316" s="24" t="str">
        <f t="shared" si="326"/>
        <v/>
      </c>
    </row>
    <row r="3317" spans="3:3" x14ac:dyDescent="0.2">
      <c r="C3317" s="24" t="str">
        <f t="shared" si="326"/>
        <v/>
      </c>
    </row>
    <row r="3318" spans="3:3" x14ac:dyDescent="0.2">
      <c r="C3318" s="24" t="str">
        <f t="shared" si="326"/>
        <v/>
      </c>
    </row>
    <row r="3319" spans="3:3" x14ac:dyDescent="0.2">
      <c r="C3319" s="24" t="str">
        <f t="shared" si="326"/>
        <v/>
      </c>
    </row>
    <row r="3320" spans="3:3" x14ac:dyDescent="0.2">
      <c r="C3320" s="24" t="str">
        <f t="shared" si="326"/>
        <v/>
      </c>
    </row>
    <row r="3321" spans="3:3" x14ac:dyDescent="0.2">
      <c r="C3321" s="24" t="str">
        <f t="shared" si="326"/>
        <v/>
      </c>
    </row>
    <row r="3322" spans="3:3" x14ac:dyDescent="0.2">
      <c r="C3322" s="24" t="str">
        <f t="shared" si="326"/>
        <v/>
      </c>
    </row>
    <row r="3323" spans="3:3" x14ac:dyDescent="0.2">
      <c r="C3323" s="24" t="str">
        <f t="shared" si="326"/>
        <v/>
      </c>
    </row>
    <row r="3324" spans="3:3" x14ac:dyDescent="0.2">
      <c r="C3324" s="24" t="str">
        <f t="shared" si="326"/>
        <v/>
      </c>
    </row>
    <row r="3325" spans="3:3" x14ac:dyDescent="0.2">
      <c r="C3325" s="24" t="str">
        <f t="shared" si="326"/>
        <v/>
      </c>
    </row>
    <row r="3326" spans="3:3" x14ac:dyDescent="0.2">
      <c r="C3326" s="24" t="str">
        <f t="shared" si="326"/>
        <v/>
      </c>
    </row>
    <row r="3327" spans="3:3" x14ac:dyDescent="0.2">
      <c r="C3327" s="24" t="str">
        <f t="shared" si="326"/>
        <v/>
      </c>
    </row>
    <row r="3328" spans="3:3" x14ac:dyDescent="0.2">
      <c r="C3328" s="24" t="str">
        <f t="shared" si="326"/>
        <v/>
      </c>
    </row>
    <row r="3329" spans="3:3" x14ac:dyDescent="0.2">
      <c r="C3329" s="24" t="str">
        <f t="shared" si="326"/>
        <v/>
      </c>
    </row>
    <row r="3330" spans="3:3" x14ac:dyDescent="0.2">
      <c r="C3330" s="24" t="str">
        <f t="shared" si="326"/>
        <v/>
      </c>
    </row>
    <row r="3331" spans="3:3" x14ac:dyDescent="0.2">
      <c r="C3331" s="24" t="str">
        <f t="shared" si="326"/>
        <v/>
      </c>
    </row>
    <row r="3332" spans="3:3" x14ac:dyDescent="0.2">
      <c r="C3332" s="24" t="str">
        <f t="shared" si="326"/>
        <v/>
      </c>
    </row>
    <row r="3333" spans="3:3" x14ac:dyDescent="0.2">
      <c r="C3333" s="24" t="str">
        <f t="shared" si="326"/>
        <v/>
      </c>
    </row>
    <row r="3334" spans="3:3" x14ac:dyDescent="0.2">
      <c r="C3334" s="24" t="str">
        <f t="shared" si="326"/>
        <v/>
      </c>
    </row>
    <row r="3335" spans="3:3" x14ac:dyDescent="0.2">
      <c r="C3335" s="24" t="str">
        <f t="shared" si="326"/>
        <v/>
      </c>
    </row>
    <row r="3336" spans="3:3" x14ac:dyDescent="0.2">
      <c r="C3336" s="24" t="str">
        <f t="shared" si="326"/>
        <v/>
      </c>
    </row>
    <row r="3337" spans="3:3" x14ac:dyDescent="0.2">
      <c r="C3337" s="24" t="str">
        <f t="shared" si="326"/>
        <v/>
      </c>
    </row>
    <row r="3338" spans="3:3" x14ac:dyDescent="0.2">
      <c r="C3338" s="24" t="str">
        <f t="shared" si="326"/>
        <v/>
      </c>
    </row>
    <row r="3339" spans="3:3" x14ac:dyDescent="0.2">
      <c r="C3339" s="24" t="str">
        <f t="shared" si="326"/>
        <v/>
      </c>
    </row>
    <row r="3340" spans="3:3" x14ac:dyDescent="0.2">
      <c r="C3340" s="24" t="str">
        <f t="shared" si="326"/>
        <v/>
      </c>
    </row>
    <row r="3341" spans="3:3" x14ac:dyDescent="0.2">
      <c r="C3341" s="24" t="str">
        <f t="shared" si="326"/>
        <v/>
      </c>
    </row>
    <row r="3342" spans="3:3" x14ac:dyDescent="0.2">
      <c r="C3342" s="24" t="str">
        <f t="shared" si="326"/>
        <v/>
      </c>
    </row>
    <row r="3343" spans="3:3" x14ac:dyDescent="0.2">
      <c r="C3343" s="24" t="str">
        <f t="shared" si="326"/>
        <v/>
      </c>
    </row>
    <row r="3344" spans="3:3" x14ac:dyDescent="0.2">
      <c r="C3344" s="24" t="str">
        <f t="shared" si="326"/>
        <v/>
      </c>
    </row>
    <row r="3345" spans="3:3" x14ac:dyDescent="0.2">
      <c r="C3345" s="24" t="str">
        <f t="shared" si="326"/>
        <v/>
      </c>
    </row>
    <row r="3346" spans="3:3" x14ac:dyDescent="0.2">
      <c r="C3346" s="24" t="str">
        <f t="shared" si="326"/>
        <v/>
      </c>
    </row>
    <row r="3347" spans="3:3" x14ac:dyDescent="0.2">
      <c r="C3347" s="24" t="str">
        <f t="shared" si="326"/>
        <v/>
      </c>
    </row>
    <row r="3348" spans="3:3" x14ac:dyDescent="0.2">
      <c r="C3348" s="24" t="str">
        <f t="shared" si="326"/>
        <v/>
      </c>
    </row>
    <row r="3349" spans="3:3" x14ac:dyDescent="0.2">
      <c r="C3349" s="24" t="str">
        <f t="shared" si="326"/>
        <v/>
      </c>
    </row>
    <row r="3350" spans="3:3" x14ac:dyDescent="0.2">
      <c r="C3350" s="24" t="str">
        <f t="shared" si="326"/>
        <v/>
      </c>
    </row>
    <row r="3351" spans="3:3" x14ac:dyDescent="0.2">
      <c r="C3351" s="24" t="str">
        <f t="shared" si="326"/>
        <v/>
      </c>
    </row>
    <row r="3352" spans="3:3" x14ac:dyDescent="0.2">
      <c r="C3352" s="24" t="str">
        <f t="shared" ref="C3352:C3415" si="327">IF(ISERROR(VLOOKUP(A3352,Balance,2)),"",VLOOKUP(A3352,Balance,2))</f>
        <v/>
      </c>
    </row>
    <row r="3353" spans="3:3" x14ac:dyDescent="0.2">
      <c r="C3353" s="24" t="str">
        <f t="shared" si="327"/>
        <v/>
      </c>
    </row>
    <row r="3354" spans="3:3" x14ac:dyDescent="0.2">
      <c r="C3354" s="24" t="str">
        <f t="shared" si="327"/>
        <v/>
      </c>
    </row>
    <row r="3355" spans="3:3" x14ac:dyDescent="0.2">
      <c r="C3355" s="24" t="str">
        <f t="shared" si="327"/>
        <v/>
      </c>
    </row>
    <row r="3356" spans="3:3" x14ac:dyDescent="0.2">
      <c r="C3356" s="24" t="str">
        <f t="shared" si="327"/>
        <v/>
      </c>
    </row>
    <row r="3357" spans="3:3" x14ac:dyDescent="0.2">
      <c r="C3357" s="24" t="str">
        <f t="shared" si="327"/>
        <v/>
      </c>
    </row>
    <row r="3358" spans="3:3" x14ac:dyDescent="0.2">
      <c r="C3358" s="24" t="str">
        <f t="shared" si="327"/>
        <v/>
      </c>
    </row>
    <row r="3359" spans="3:3" x14ac:dyDescent="0.2">
      <c r="C3359" s="24" t="str">
        <f t="shared" si="327"/>
        <v/>
      </c>
    </row>
    <row r="3360" spans="3:3" x14ac:dyDescent="0.2">
      <c r="C3360" s="24" t="str">
        <f t="shared" si="327"/>
        <v/>
      </c>
    </row>
    <row r="3361" spans="3:3" x14ac:dyDescent="0.2">
      <c r="C3361" s="24" t="str">
        <f t="shared" si="327"/>
        <v/>
      </c>
    </row>
    <row r="3362" spans="3:3" x14ac:dyDescent="0.2">
      <c r="C3362" s="24" t="str">
        <f t="shared" si="327"/>
        <v/>
      </c>
    </row>
    <row r="3363" spans="3:3" x14ac:dyDescent="0.2">
      <c r="C3363" s="24" t="str">
        <f t="shared" si="327"/>
        <v/>
      </c>
    </row>
    <row r="3364" spans="3:3" x14ac:dyDescent="0.2">
      <c r="C3364" s="24" t="str">
        <f t="shared" si="327"/>
        <v/>
      </c>
    </row>
    <row r="3365" spans="3:3" x14ac:dyDescent="0.2">
      <c r="C3365" s="24" t="str">
        <f t="shared" si="327"/>
        <v/>
      </c>
    </row>
    <row r="3366" spans="3:3" x14ac:dyDescent="0.2">
      <c r="C3366" s="24" t="str">
        <f t="shared" si="327"/>
        <v/>
      </c>
    </row>
    <row r="3367" spans="3:3" x14ac:dyDescent="0.2">
      <c r="C3367" s="24" t="str">
        <f t="shared" si="327"/>
        <v/>
      </c>
    </row>
    <row r="3368" spans="3:3" x14ac:dyDescent="0.2">
      <c r="C3368" s="24" t="str">
        <f t="shared" si="327"/>
        <v/>
      </c>
    </row>
    <row r="3369" spans="3:3" x14ac:dyDescent="0.2">
      <c r="C3369" s="24" t="str">
        <f t="shared" si="327"/>
        <v/>
      </c>
    </row>
    <row r="3370" spans="3:3" x14ac:dyDescent="0.2">
      <c r="C3370" s="24" t="str">
        <f t="shared" si="327"/>
        <v/>
      </c>
    </row>
    <row r="3371" spans="3:3" x14ac:dyDescent="0.2">
      <c r="C3371" s="24" t="str">
        <f t="shared" si="327"/>
        <v/>
      </c>
    </row>
    <row r="3372" spans="3:3" x14ac:dyDescent="0.2">
      <c r="C3372" s="24" t="str">
        <f t="shared" si="327"/>
        <v/>
      </c>
    </row>
    <row r="3373" spans="3:3" x14ac:dyDescent="0.2">
      <c r="C3373" s="24" t="str">
        <f t="shared" si="327"/>
        <v/>
      </c>
    </row>
    <row r="3374" spans="3:3" x14ac:dyDescent="0.2">
      <c r="C3374" s="24" t="str">
        <f t="shared" si="327"/>
        <v/>
      </c>
    </row>
    <row r="3375" spans="3:3" x14ac:dyDescent="0.2">
      <c r="C3375" s="24" t="str">
        <f t="shared" si="327"/>
        <v/>
      </c>
    </row>
    <row r="3376" spans="3:3" x14ac:dyDescent="0.2">
      <c r="C3376" s="24" t="str">
        <f t="shared" si="327"/>
        <v/>
      </c>
    </row>
    <row r="3377" spans="3:3" x14ac:dyDescent="0.2">
      <c r="C3377" s="24" t="str">
        <f t="shared" si="327"/>
        <v/>
      </c>
    </row>
    <row r="3378" spans="3:3" x14ac:dyDescent="0.2">
      <c r="C3378" s="24" t="str">
        <f t="shared" si="327"/>
        <v/>
      </c>
    </row>
    <row r="3379" spans="3:3" x14ac:dyDescent="0.2">
      <c r="C3379" s="24" t="str">
        <f t="shared" si="327"/>
        <v/>
      </c>
    </row>
    <row r="3380" spans="3:3" x14ac:dyDescent="0.2">
      <c r="C3380" s="24" t="str">
        <f t="shared" si="327"/>
        <v/>
      </c>
    </row>
    <row r="3381" spans="3:3" x14ac:dyDescent="0.2">
      <c r="C3381" s="24" t="str">
        <f t="shared" si="327"/>
        <v/>
      </c>
    </row>
    <row r="3382" spans="3:3" x14ac:dyDescent="0.2">
      <c r="C3382" s="24" t="str">
        <f t="shared" si="327"/>
        <v/>
      </c>
    </row>
    <row r="3383" spans="3:3" x14ac:dyDescent="0.2">
      <c r="C3383" s="24" t="str">
        <f t="shared" si="327"/>
        <v/>
      </c>
    </row>
    <row r="3384" spans="3:3" x14ac:dyDescent="0.2">
      <c r="C3384" s="24" t="str">
        <f t="shared" si="327"/>
        <v/>
      </c>
    </row>
    <row r="3385" spans="3:3" x14ac:dyDescent="0.2">
      <c r="C3385" s="24" t="str">
        <f t="shared" si="327"/>
        <v/>
      </c>
    </row>
    <row r="3386" spans="3:3" x14ac:dyDescent="0.2">
      <c r="C3386" s="24" t="str">
        <f t="shared" si="327"/>
        <v/>
      </c>
    </row>
    <row r="3387" spans="3:3" x14ac:dyDescent="0.2">
      <c r="C3387" s="24" t="str">
        <f t="shared" si="327"/>
        <v/>
      </c>
    </row>
    <row r="3388" spans="3:3" x14ac:dyDescent="0.2">
      <c r="C3388" s="24" t="str">
        <f t="shared" si="327"/>
        <v/>
      </c>
    </row>
    <row r="3389" spans="3:3" x14ac:dyDescent="0.2">
      <c r="C3389" s="24" t="str">
        <f t="shared" si="327"/>
        <v/>
      </c>
    </row>
    <row r="3390" spans="3:3" x14ac:dyDescent="0.2">
      <c r="C3390" s="24" t="str">
        <f t="shared" si="327"/>
        <v/>
      </c>
    </row>
    <row r="3391" spans="3:3" x14ac:dyDescent="0.2">
      <c r="C3391" s="24" t="str">
        <f t="shared" si="327"/>
        <v/>
      </c>
    </row>
    <row r="3392" spans="3:3" x14ac:dyDescent="0.2">
      <c r="C3392" s="24" t="str">
        <f t="shared" si="327"/>
        <v/>
      </c>
    </row>
    <row r="3393" spans="3:3" x14ac:dyDescent="0.2">
      <c r="C3393" s="24" t="str">
        <f t="shared" si="327"/>
        <v/>
      </c>
    </row>
    <row r="3394" spans="3:3" x14ac:dyDescent="0.2">
      <c r="C3394" s="24" t="str">
        <f t="shared" si="327"/>
        <v/>
      </c>
    </row>
    <row r="3395" spans="3:3" x14ac:dyDescent="0.2">
      <c r="C3395" s="24" t="str">
        <f t="shared" si="327"/>
        <v/>
      </c>
    </row>
    <row r="3396" spans="3:3" x14ac:dyDescent="0.2">
      <c r="C3396" s="24" t="str">
        <f t="shared" si="327"/>
        <v/>
      </c>
    </row>
    <row r="3397" spans="3:3" x14ac:dyDescent="0.2">
      <c r="C3397" s="24" t="str">
        <f t="shared" si="327"/>
        <v/>
      </c>
    </row>
    <row r="3398" spans="3:3" x14ac:dyDescent="0.2">
      <c r="C3398" s="24" t="str">
        <f t="shared" si="327"/>
        <v/>
      </c>
    </row>
    <row r="3399" spans="3:3" x14ac:dyDescent="0.2">
      <c r="C3399" s="24" t="str">
        <f t="shared" si="327"/>
        <v/>
      </c>
    </row>
    <row r="3400" spans="3:3" x14ac:dyDescent="0.2">
      <c r="C3400" s="24" t="str">
        <f t="shared" si="327"/>
        <v/>
      </c>
    </row>
    <row r="3401" spans="3:3" x14ac:dyDescent="0.2">
      <c r="C3401" s="24" t="str">
        <f t="shared" si="327"/>
        <v/>
      </c>
    </row>
    <row r="3402" spans="3:3" x14ac:dyDescent="0.2">
      <c r="C3402" s="24" t="str">
        <f t="shared" si="327"/>
        <v/>
      </c>
    </row>
    <row r="3403" spans="3:3" x14ac:dyDescent="0.2">
      <c r="C3403" s="24" t="str">
        <f t="shared" si="327"/>
        <v/>
      </c>
    </row>
    <row r="3404" spans="3:3" x14ac:dyDescent="0.2">
      <c r="C3404" s="24" t="str">
        <f t="shared" si="327"/>
        <v/>
      </c>
    </row>
    <row r="3405" spans="3:3" x14ac:dyDescent="0.2">
      <c r="C3405" s="24" t="str">
        <f t="shared" si="327"/>
        <v/>
      </c>
    </row>
    <row r="3406" spans="3:3" x14ac:dyDescent="0.2">
      <c r="C3406" s="24" t="str">
        <f t="shared" si="327"/>
        <v/>
      </c>
    </row>
    <row r="3407" spans="3:3" x14ac:dyDescent="0.2">
      <c r="C3407" s="24" t="str">
        <f t="shared" si="327"/>
        <v/>
      </c>
    </row>
    <row r="3408" spans="3:3" x14ac:dyDescent="0.2">
      <c r="C3408" s="24" t="str">
        <f t="shared" si="327"/>
        <v/>
      </c>
    </row>
    <row r="3409" spans="3:3" x14ac:dyDescent="0.2">
      <c r="C3409" s="24" t="str">
        <f t="shared" si="327"/>
        <v/>
      </c>
    </row>
    <row r="3410" spans="3:3" x14ac:dyDescent="0.2">
      <c r="C3410" s="24" t="str">
        <f t="shared" si="327"/>
        <v/>
      </c>
    </row>
    <row r="3411" spans="3:3" x14ac:dyDescent="0.2">
      <c r="C3411" s="24" t="str">
        <f t="shared" si="327"/>
        <v/>
      </c>
    </row>
    <row r="3412" spans="3:3" x14ac:dyDescent="0.2">
      <c r="C3412" s="24" t="str">
        <f t="shared" si="327"/>
        <v/>
      </c>
    </row>
    <row r="3413" spans="3:3" x14ac:dyDescent="0.2">
      <c r="C3413" s="24" t="str">
        <f t="shared" si="327"/>
        <v/>
      </c>
    </row>
    <row r="3414" spans="3:3" x14ac:dyDescent="0.2">
      <c r="C3414" s="24" t="str">
        <f t="shared" si="327"/>
        <v/>
      </c>
    </row>
    <row r="3415" spans="3:3" x14ac:dyDescent="0.2">
      <c r="C3415" s="24" t="str">
        <f t="shared" si="327"/>
        <v/>
      </c>
    </row>
    <row r="3416" spans="3:3" x14ac:dyDescent="0.2">
      <c r="C3416" s="24" t="str">
        <f t="shared" ref="C3416:C3479" si="328">IF(ISERROR(VLOOKUP(A3416,Balance,2)),"",VLOOKUP(A3416,Balance,2))</f>
        <v/>
      </c>
    </row>
    <row r="3417" spans="3:3" x14ac:dyDescent="0.2">
      <c r="C3417" s="24" t="str">
        <f t="shared" si="328"/>
        <v/>
      </c>
    </row>
    <row r="3418" spans="3:3" x14ac:dyDescent="0.2">
      <c r="C3418" s="24" t="str">
        <f t="shared" si="328"/>
        <v/>
      </c>
    </row>
    <row r="3419" spans="3:3" x14ac:dyDescent="0.2">
      <c r="C3419" s="24" t="str">
        <f t="shared" si="328"/>
        <v/>
      </c>
    </row>
    <row r="3420" spans="3:3" x14ac:dyDescent="0.2">
      <c r="C3420" s="24" t="str">
        <f t="shared" si="328"/>
        <v/>
      </c>
    </row>
    <row r="3421" spans="3:3" x14ac:dyDescent="0.2">
      <c r="C3421" s="24" t="str">
        <f t="shared" si="328"/>
        <v/>
      </c>
    </row>
    <row r="3422" spans="3:3" x14ac:dyDescent="0.2">
      <c r="C3422" s="24" t="str">
        <f t="shared" si="328"/>
        <v/>
      </c>
    </row>
    <row r="3423" spans="3:3" x14ac:dyDescent="0.2">
      <c r="C3423" s="24" t="str">
        <f t="shared" si="328"/>
        <v/>
      </c>
    </row>
    <row r="3424" spans="3:3" x14ac:dyDescent="0.2">
      <c r="C3424" s="24" t="str">
        <f t="shared" si="328"/>
        <v/>
      </c>
    </row>
    <row r="3425" spans="3:3" x14ac:dyDescent="0.2">
      <c r="C3425" s="24" t="str">
        <f t="shared" si="328"/>
        <v/>
      </c>
    </row>
    <row r="3426" spans="3:3" x14ac:dyDescent="0.2">
      <c r="C3426" s="24" t="str">
        <f t="shared" si="328"/>
        <v/>
      </c>
    </row>
    <row r="3427" spans="3:3" x14ac:dyDescent="0.2">
      <c r="C3427" s="24" t="str">
        <f t="shared" si="328"/>
        <v/>
      </c>
    </row>
    <row r="3428" spans="3:3" x14ac:dyDescent="0.2">
      <c r="C3428" s="24" t="str">
        <f t="shared" si="328"/>
        <v/>
      </c>
    </row>
    <row r="3429" spans="3:3" x14ac:dyDescent="0.2">
      <c r="C3429" s="24" t="str">
        <f t="shared" si="328"/>
        <v/>
      </c>
    </row>
    <row r="3430" spans="3:3" x14ac:dyDescent="0.2">
      <c r="C3430" s="24" t="str">
        <f t="shared" si="328"/>
        <v/>
      </c>
    </row>
    <row r="3431" spans="3:3" x14ac:dyDescent="0.2">
      <c r="C3431" s="24" t="str">
        <f t="shared" si="328"/>
        <v/>
      </c>
    </row>
    <row r="3432" spans="3:3" x14ac:dyDescent="0.2">
      <c r="C3432" s="24" t="str">
        <f t="shared" si="328"/>
        <v/>
      </c>
    </row>
    <row r="3433" spans="3:3" x14ac:dyDescent="0.2">
      <c r="C3433" s="24" t="str">
        <f t="shared" si="328"/>
        <v/>
      </c>
    </row>
    <row r="3434" spans="3:3" x14ac:dyDescent="0.2">
      <c r="C3434" s="24" t="str">
        <f t="shared" si="328"/>
        <v/>
      </c>
    </row>
    <row r="3435" spans="3:3" x14ac:dyDescent="0.2">
      <c r="C3435" s="24" t="str">
        <f t="shared" si="328"/>
        <v/>
      </c>
    </row>
    <row r="3436" spans="3:3" x14ac:dyDescent="0.2">
      <c r="C3436" s="24" t="str">
        <f t="shared" si="328"/>
        <v/>
      </c>
    </row>
    <row r="3437" spans="3:3" x14ac:dyDescent="0.2">
      <c r="C3437" s="24" t="str">
        <f t="shared" si="328"/>
        <v/>
      </c>
    </row>
    <row r="3438" spans="3:3" x14ac:dyDescent="0.2">
      <c r="C3438" s="24" t="str">
        <f t="shared" si="328"/>
        <v/>
      </c>
    </row>
    <row r="3439" spans="3:3" x14ac:dyDescent="0.2">
      <c r="C3439" s="24" t="str">
        <f t="shared" si="328"/>
        <v/>
      </c>
    </row>
    <row r="3440" spans="3:3" x14ac:dyDescent="0.2">
      <c r="C3440" s="24" t="str">
        <f t="shared" si="328"/>
        <v/>
      </c>
    </row>
    <row r="3441" spans="3:3" x14ac:dyDescent="0.2">
      <c r="C3441" s="24" t="str">
        <f t="shared" si="328"/>
        <v/>
      </c>
    </row>
    <row r="3442" spans="3:3" x14ac:dyDescent="0.2">
      <c r="C3442" s="24" t="str">
        <f t="shared" si="328"/>
        <v/>
      </c>
    </row>
    <row r="3443" spans="3:3" x14ac:dyDescent="0.2">
      <c r="C3443" s="24" t="str">
        <f t="shared" si="328"/>
        <v/>
      </c>
    </row>
    <row r="3444" spans="3:3" x14ac:dyDescent="0.2">
      <c r="C3444" s="24" t="str">
        <f t="shared" si="328"/>
        <v/>
      </c>
    </row>
    <row r="3445" spans="3:3" x14ac:dyDescent="0.2">
      <c r="C3445" s="24" t="str">
        <f t="shared" si="328"/>
        <v/>
      </c>
    </row>
    <row r="3446" spans="3:3" x14ac:dyDescent="0.2">
      <c r="C3446" s="24" t="str">
        <f t="shared" si="328"/>
        <v/>
      </c>
    </row>
    <row r="3447" spans="3:3" x14ac:dyDescent="0.2">
      <c r="C3447" s="24" t="str">
        <f t="shared" si="328"/>
        <v/>
      </c>
    </row>
    <row r="3448" spans="3:3" x14ac:dyDescent="0.2">
      <c r="C3448" s="24" t="str">
        <f t="shared" si="328"/>
        <v/>
      </c>
    </row>
    <row r="3449" spans="3:3" x14ac:dyDescent="0.2">
      <c r="C3449" s="24" t="str">
        <f t="shared" si="328"/>
        <v/>
      </c>
    </row>
    <row r="3450" spans="3:3" x14ac:dyDescent="0.2">
      <c r="C3450" s="24" t="str">
        <f t="shared" si="328"/>
        <v/>
      </c>
    </row>
    <row r="3451" spans="3:3" x14ac:dyDescent="0.2">
      <c r="C3451" s="24" t="str">
        <f t="shared" si="328"/>
        <v/>
      </c>
    </row>
    <row r="3452" spans="3:3" x14ac:dyDescent="0.2">
      <c r="C3452" s="24" t="str">
        <f t="shared" si="328"/>
        <v/>
      </c>
    </row>
    <row r="3453" spans="3:3" x14ac:dyDescent="0.2">
      <c r="C3453" s="24" t="str">
        <f t="shared" si="328"/>
        <v/>
      </c>
    </row>
    <row r="3454" spans="3:3" x14ac:dyDescent="0.2">
      <c r="C3454" s="24" t="str">
        <f t="shared" si="328"/>
        <v/>
      </c>
    </row>
    <row r="3455" spans="3:3" x14ac:dyDescent="0.2">
      <c r="C3455" s="24" t="str">
        <f t="shared" si="328"/>
        <v/>
      </c>
    </row>
    <row r="3456" spans="3:3" x14ac:dyDescent="0.2">
      <c r="C3456" s="24" t="str">
        <f t="shared" si="328"/>
        <v/>
      </c>
    </row>
    <row r="3457" spans="3:3" x14ac:dyDescent="0.2">
      <c r="C3457" s="24" t="str">
        <f t="shared" si="328"/>
        <v/>
      </c>
    </row>
    <row r="3458" spans="3:3" x14ac:dyDescent="0.2">
      <c r="C3458" s="24" t="str">
        <f t="shared" si="328"/>
        <v/>
      </c>
    </row>
    <row r="3459" spans="3:3" x14ac:dyDescent="0.2">
      <c r="C3459" s="24" t="str">
        <f t="shared" si="328"/>
        <v/>
      </c>
    </row>
    <row r="3460" spans="3:3" x14ac:dyDescent="0.2">
      <c r="C3460" s="24" t="str">
        <f t="shared" si="328"/>
        <v/>
      </c>
    </row>
    <row r="3461" spans="3:3" x14ac:dyDescent="0.2">
      <c r="C3461" s="24" t="str">
        <f t="shared" si="328"/>
        <v/>
      </c>
    </row>
    <row r="3462" spans="3:3" x14ac:dyDescent="0.2">
      <c r="C3462" s="24" t="str">
        <f t="shared" si="328"/>
        <v/>
      </c>
    </row>
    <row r="3463" spans="3:3" x14ac:dyDescent="0.2">
      <c r="C3463" s="24" t="str">
        <f t="shared" si="328"/>
        <v/>
      </c>
    </row>
    <row r="3464" spans="3:3" x14ac:dyDescent="0.2">
      <c r="C3464" s="24" t="str">
        <f t="shared" si="328"/>
        <v/>
      </c>
    </row>
    <row r="3465" spans="3:3" x14ac:dyDescent="0.2">
      <c r="C3465" s="24" t="str">
        <f t="shared" si="328"/>
        <v/>
      </c>
    </row>
    <row r="3466" spans="3:3" x14ac:dyDescent="0.2">
      <c r="C3466" s="24" t="str">
        <f t="shared" si="328"/>
        <v/>
      </c>
    </row>
    <row r="3467" spans="3:3" x14ac:dyDescent="0.2">
      <c r="C3467" s="24" t="str">
        <f t="shared" si="328"/>
        <v/>
      </c>
    </row>
    <row r="3468" spans="3:3" x14ac:dyDescent="0.2">
      <c r="C3468" s="24" t="str">
        <f t="shared" si="328"/>
        <v/>
      </c>
    </row>
    <row r="3469" spans="3:3" x14ac:dyDescent="0.2">
      <c r="C3469" s="24" t="str">
        <f t="shared" si="328"/>
        <v/>
      </c>
    </row>
    <row r="3470" spans="3:3" x14ac:dyDescent="0.2">
      <c r="C3470" s="24" t="str">
        <f t="shared" si="328"/>
        <v/>
      </c>
    </row>
    <row r="3471" spans="3:3" x14ac:dyDescent="0.2">
      <c r="C3471" s="24" t="str">
        <f t="shared" si="328"/>
        <v/>
      </c>
    </row>
    <row r="3472" spans="3:3" x14ac:dyDescent="0.2">
      <c r="C3472" s="24" t="str">
        <f t="shared" si="328"/>
        <v/>
      </c>
    </row>
    <row r="3473" spans="3:3" x14ac:dyDescent="0.2">
      <c r="C3473" s="24" t="str">
        <f t="shared" si="328"/>
        <v/>
      </c>
    </row>
    <row r="3474" spans="3:3" x14ac:dyDescent="0.2">
      <c r="C3474" s="24" t="str">
        <f t="shared" si="328"/>
        <v/>
      </c>
    </row>
    <row r="3475" spans="3:3" x14ac:dyDescent="0.2">
      <c r="C3475" s="24" t="str">
        <f t="shared" si="328"/>
        <v/>
      </c>
    </row>
    <row r="3476" spans="3:3" x14ac:dyDescent="0.2">
      <c r="C3476" s="24" t="str">
        <f t="shared" si="328"/>
        <v/>
      </c>
    </row>
    <row r="3477" spans="3:3" x14ac:dyDescent="0.2">
      <c r="C3477" s="24" t="str">
        <f t="shared" si="328"/>
        <v/>
      </c>
    </row>
    <row r="3478" spans="3:3" x14ac:dyDescent="0.2">
      <c r="C3478" s="24" t="str">
        <f t="shared" si="328"/>
        <v/>
      </c>
    </row>
    <row r="3479" spans="3:3" x14ac:dyDescent="0.2">
      <c r="C3479" s="24" t="str">
        <f t="shared" si="328"/>
        <v/>
      </c>
    </row>
    <row r="3480" spans="3:3" x14ac:dyDescent="0.2">
      <c r="C3480" s="24" t="str">
        <f t="shared" ref="C3480:C3543" si="329">IF(ISERROR(VLOOKUP(A3480,Balance,2)),"",VLOOKUP(A3480,Balance,2))</f>
        <v/>
      </c>
    </row>
    <row r="3481" spans="3:3" x14ac:dyDescent="0.2">
      <c r="C3481" s="24" t="str">
        <f t="shared" si="329"/>
        <v/>
      </c>
    </row>
    <row r="3482" spans="3:3" x14ac:dyDescent="0.2">
      <c r="C3482" s="24" t="str">
        <f t="shared" si="329"/>
        <v/>
      </c>
    </row>
    <row r="3483" spans="3:3" x14ac:dyDescent="0.2">
      <c r="C3483" s="24" t="str">
        <f t="shared" si="329"/>
        <v/>
      </c>
    </row>
    <row r="3484" spans="3:3" x14ac:dyDescent="0.2">
      <c r="C3484" s="24" t="str">
        <f t="shared" si="329"/>
        <v/>
      </c>
    </row>
    <row r="3485" spans="3:3" x14ac:dyDescent="0.2">
      <c r="C3485" s="24" t="str">
        <f t="shared" si="329"/>
        <v/>
      </c>
    </row>
    <row r="3486" spans="3:3" x14ac:dyDescent="0.2">
      <c r="C3486" s="24" t="str">
        <f t="shared" si="329"/>
        <v/>
      </c>
    </row>
    <row r="3487" spans="3:3" x14ac:dyDescent="0.2">
      <c r="C3487" s="24" t="str">
        <f t="shared" si="329"/>
        <v/>
      </c>
    </row>
    <row r="3488" spans="3:3" x14ac:dyDescent="0.2">
      <c r="C3488" s="24" t="str">
        <f t="shared" si="329"/>
        <v/>
      </c>
    </row>
    <row r="3489" spans="3:3" x14ac:dyDescent="0.2">
      <c r="C3489" s="24" t="str">
        <f t="shared" si="329"/>
        <v/>
      </c>
    </row>
    <row r="3490" spans="3:3" x14ac:dyDescent="0.2">
      <c r="C3490" s="24" t="str">
        <f t="shared" si="329"/>
        <v/>
      </c>
    </row>
    <row r="3491" spans="3:3" x14ac:dyDescent="0.2">
      <c r="C3491" s="24" t="str">
        <f t="shared" si="329"/>
        <v/>
      </c>
    </row>
    <row r="3492" spans="3:3" x14ac:dyDescent="0.2">
      <c r="C3492" s="24" t="str">
        <f t="shared" si="329"/>
        <v/>
      </c>
    </row>
    <row r="3493" spans="3:3" x14ac:dyDescent="0.2">
      <c r="C3493" s="24" t="str">
        <f t="shared" si="329"/>
        <v/>
      </c>
    </row>
    <row r="3494" spans="3:3" x14ac:dyDescent="0.2">
      <c r="C3494" s="24" t="str">
        <f t="shared" si="329"/>
        <v/>
      </c>
    </row>
    <row r="3495" spans="3:3" x14ac:dyDescent="0.2">
      <c r="C3495" s="24" t="str">
        <f t="shared" si="329"/>
        <v/>
      </c>
    </row>
    <row r="3496" spans="3:3" x14ac:dyDescent="0.2">
      <c r="C3496" s="24" t="str">
        <f t="shared" si="329"/>
        <v/>
      </c>
    </row>
    <row r="3497" spans="3:3" x14ac:dyDescent="0.2">
      <c r="C3497" s="24" t="str">
        <f t="shared" si="329"/>
        <v/>
      </c>
    </row>
    <row r="3498" spans="3:3" x14ac:dyDescent="0.2">
      <c r="C3498" s="24" t="str">
        <f t="shared" si="329"/>
        <v/>
      </c>
    </row>
    <row r="3499" spans="3:3" x14ac:dyDescent="0.2">
      <c r="C3499" s="24" t="str">
        <f t="shared" si="329"/>
        <v/>
      </c>
    </row>
    <row r="3500" spans="3:3" x14ac:dyDescent="0.2">
      <c r="C3500" s="24" t="str">
        <f t="shared" si="329"/>
        <v/>
      </c>
    </row>
    <row r="3501" spans="3:3" x14ac:dyDescent="0.2">
      <c r="C3501" s="24" t="str">
        <f t="shared" si="329"/>
        <v/>
      </c>
    </row>
    <row r="3502" spans="3:3" x14ac:dyDescent="0.2">
      <c r="C3502" s="24" t="str">
        <f t="shared" si="329"/>
        <v/>
      </c>
    </row>
    <row r="3503" spans="3:3" x14ac:dyDescent="0.2">
      <c r="C3503" s="24" t="str">
        <f t="shared" si="329"/>
        <v/>
      </c>
    </row>
    <row r="3504" spans="3:3" x14ac:dyDescent="0.2">
      <c r="C3504" s="24" t="str">
        <f t="shared" si="329"/>
        <v/>
      </c>
    </row>
    <row r="3505" spans="3:3" x14ac:dyDescent="0.2">
      <c r="C3505" s="24" t="str">
        <f t="shared" si="329"/>
        <v/>
      </c>
    </row>
    <row r="3506" spans="3:3" x14ac:dyDescent="0.2">
      <c r="C3506" s="24" t="str">
        <f t="shared" si="329"/>
        <v/>
      </c>
    </row>
    <row r="3507" spans="3:3" x14ac:dyDescent="0.2">
      <c r="C3507" s="24" t="str">
        <f t="shared" si="329"/>
        <v/>
      </c>
    </row>
    <row r="3508" spans="3:3" x14ac:dyDescent="0.2">
      <c r="C3508" s="24" t="str">
        <f t="shared" si="329"/>
        <v/>
      </c>
    </row>
    <row r="3509" spans="3:3" x14ac:dyDescent="0.2">
      <c r="C3509" s="24" t="str">
        <f t="shared" si="329"/>
        <v/>
      </c>
    </row>
    <row r="3510" spans="3:3" x14ac:dyDescent="0.2">
      <c r="C3510" s="24" t="str">
        <f t="shared" si="329"/>
        <v/>
      </c>
    </row>
    <row r="3511" spans="3:3" x14ac:dyDescent="0.2">
      <c r="C3511" s="24" t="str">
        <f t="shared" si="329"/>
        <v/>
      </c>
    </row>
    <row r="3512" spans="3:3" x14ac:dyDescent="0.2">
      <c r="C3512" s="24" t="str">
        <f t="shared" si="329"/>
        <v/>
      </c>
    </row>
    <row r="3513" spans="3:3" x14ac:dyDescent="0.2">
      <c r="C3513" s="24" t="str">
        <f t="shared" si="329"/>
        <v/>
      </c>
    </row>
    <row r="3514" spans="3:3" x14ac:dyDescent="0.2">
      <c r="C3514" s="24" t="str">
        <f t="shared" si="329"/>
        <v/>
      </c>
    </row>
    <row r="3515" spans="3:3" x14ac:dyDescent="0.2">
      <c r="C3515" s="24" t="str">
        <f t="shared" si="329"/>
        <v/>
      </c>
    </row>
    <row r="3516" spans="3:3" x14ac:dyDescent="0.2">
      <c r="C3516" s="24" t="str">
        <f t="shared" si="329"/>
        <v/>
      </c>
    </row>
    <row r="3517" spans="3:3" x14ac:dyDescent="0.2">
      <c r="C3517" s="24" t="str">
        <f t="shared" si="329"/>
        <v/>
      </c>
    </row>
    <row r="3518" spans="3:3" x14ac:dyDescent="0.2">
      <c r="C3518" s="24" t="str">
        <f t="shared" si="329"/>
        <v/>
      </c>
    </row>
    <row r="3519" spans="3:3" x14ac:dyDescent="0.2">
      <c r="C3519" s="24" t="str">
        <f t="shared" si="329"/>
        <v/>
      </c>
    </row>
    <row r="3520" spans="3:3" x14ac:dyDescent="0.2">
      <c r="C3520" s="24" t="str">
        <f t="shared" si="329"/>
        <v/>
      </c>
    </row>
    <row r="3521" spans="3:3" x14ac:dyDescent="0.2">
      <c r="C3521" s="24" t="str">
        <f t="shared" si="329"/>
        <v/>
      </c>
    </row>
    <row r="3522" spans="3:3" x14ac:dyDescent="0.2">
      <c r="C3522" s="24" t="str">
        <f t="shared" si="329"/>
        <v/>
      </c>
    </row>
    <row r="3523" spans="3:3" x14ac:dyDescent="0.2">
      <c r="C3523" s="24" t="str">
        <f t="shared" si="329"/>
        <v/>
      </c>
    </row>
    <row r="3524" spans="3:3" x14ac:dyDescent="0.2">
      <c r="C3524" s="24" t="str">
        <f t="shared" si="329"/>
        <v/>
      </c>
    </row>
    <row r="3525" spans="3:3" x14ac:dyDescent="0.2">
      <c r="C3525" s="24" t="str">
        <f t="shared" si="329"/>
        <v/>
      </c>
    </row>
    <row r="3526" spans="3:3" x14ac:dyDescent="0.2">
      <c r="C3526" s="24" t="str">
        <f t="shared" si="329"/>
        <v/>
      </c>
    </row>
    <row r="3527" spans="3:3" x14ac:dyDescent="0.2">
      <c r="C3527" s="24" t="str">
        <f t="shared" si="329"/>
        <v/>
      </c>
    </row>
    <row r="3528" spans="3:3" x14ac:dyDescent="0.2">
      <c r="C3528" s="24" t="str">
        <f t="shared" si="329"/>
        <v/>
      </c>
    </row>
    <row r="3529" spans="3:3" x14ac:dyDescent="0.2">
      <c r="C3529" s="24" t="str">
        <f t="shared" si="329"/>
        <v/>
      </c>
    </row>
    <row r="3530" spans="3:3" x14ac:dyDescent="0.2">
      <c r="C3530" s="24" t="str">
        <f t="shared" si="329"/>
        <v/>
      </c>
    </row>
    <row r="3531" spans="3:3" x14ac:dyDescent="0.2">
      <c r="C3531" s="24" t="str">
        <f t="shared" si="329"/>
        <v/>
      </c>
    </row>
    <row r="3532" spans="3:3" x14ac:dyDescent="0.2">
      <c r="C3532" s="24" t="str">
        <f t="shared" si="329"/>
        <v/>
      </c>
    </row>
    <row r="3533" spans="3:3" x14ac:dyDescent="0.2">
      <c r="C3533" s="24" t="str">
        <f t="shared" si="329"/>
        <v/>
      </c>
    </row>
    <row r="3534" spans="3:3" x14ac:dyDescent="0.2">
      <c r="C3534" s="24" t="str">
        <f t="shared" si="329"/>
        <v/>
      </c>
    </row>
    <row r="3535" spans="3:3" x14ac:dyDescent="0.2">
      <c r="C3535" s="24" t="str">
        <f t="shared" si="329"/>
        <v/>
      </c>
    </row>
    <row r="3536" spans="3:3" x14ac:dyDescent="0.2">
      <c r="C3536" s="24" t="str">
        <f t="shared" si="329"/>
        <v/>
      </c>
    </row>
    <row r="3537" spans="3:3" x14ac:dyDescent="0.2">
      <c r="C3537" s="24" t="str">
        <f t="shared" si="329"/>
        <v/>
      </c>
    </row>
    <row r="3538" spans="3:3" x14ac:dyDescent="0.2">
      <c r="C3538" s="24" t="str">
        <f t="shared" si="329"/>
        <v/>
      </c>
    </row>
    <row r="3539" spans="3:3" x14ac:dyDescent="0.2">
      <c r="C3539" s="24" t="str">
        <f t="shared" si="329"/>
        <v/>
      </c>
    </row>
    <row r="3540" spans="3:3" x14ac:dyDescent="0.2">
      <c r="C3540" s="24" t="str">
        <f t="shared" si="329"/>
        <v/>
      </c>
    </row>
    <row r="3541" spans="3:3" x14ac:dyDescent="0.2">
      <c r="C3541" s="24" t="str">
        <f t="shared" si="329"/>
        <v/>
      </c>
    </row>
    <row r="3542" spans="3:3" x14ac:dyDescent="0.2">
      <c r="C3542" s="24" t="str">
        <f t="shared" si="329"/>
        <v/>
      </c>
    </row>
    <row r="3543" spans="3:3" x14ac:dyDescent="0.2">
      <c r="C3543" s="24" t="str">
        <f t="shared" si="329"/>
        <v/>
      </c>
    </row>
    <row r="3544" spans="3:3" x14ac:dyDescent="0.2">
      <c r="C3544" s="24" t="str">
        <f t="shared" ref="C3544:C3607" si="330">IF(ISERROR(VLOOKUP(A3544,Balance,2)),"",VLOOKUP(A3544,Balance,2))</f>
        <v/>
      </c>
    </row>
    <row r="3545" spans="3:3" x14ac:dyDescent="0.2">
      <c r="C3545" s="24" t="str">
        <f t="shared" si="330"/>
        <v/>
      </c>
    </row>
    <row r="3546" spans="3:3" x14ac:dyDescent="0.2">
      <c r="C3546" s="24" t="str">
        <f t="shared" si="330"/>
        <v/>
      </c>
    </row>
    <row r="3547" spans="3:3" x14ac:dyDescent="0.2">
      <c r="C3547" s="24" t="str">
        <f t="shared" si="330"/>
        <v/>
      </c>
    </row>
    <row r="3548" spans="3:3" x14ac:dyDescent="0.2">
      <c r="C3548" s="24" t="str">
        <f t="shared" si="330"/>
        <v/>
      </c>
    </row>
    <row r="3549" spans="3:3" x14ac:dyDescent="0.2">
      <c r="C3549" s="24" t="str">
        <f t="shared" si="330"/>
        <v/>
      </c>
    </row>
    <row r="3550" spans="3:3" x14ac:dyDescent="0.2">
      <c r="C3550" s="24" t="str">
        <f t="shared" si="330"/>
        <v/>
      </c>
    </row>
    <row r="3551" spans="3:3" x14ac:dyDescent="0.2">
      <c r="C3551" s="24" t="str">
        <f t="shared" si="330"/>
        <v/>
      </c>
    </row>
    <row r="3552" spans="3:3" x14ac:dyDescent="0.2">
      <c r="C3552" s="24" t="str">
        <f t="shared" si="330"/>
        <v/>
      </c>
    </row>
    <row r="3553" spans="3:3" x14ac:dyDescent="0.2">
      <c r="C3553" s="24" t="str">
        <f t="shared" si="330"/>
        <v/>
      </c>
    </row>
    <row r="3554" spans="3:3" x14ac:dyDescent="0.2">
      <c r="C3554" s="24" t="str">
        <f t="shared" si="330"/>
        <v/>
      </c>
    </row>
    <row r="3555" spans="3:3" x14ac:dyDescent="0.2">
      <c r="C3555" s="24" t="str">
        <f t="shared" si="330"/>
        <v/>
      </c>
    </row>
    <row r="3556" spans="3:3" x14ac:dyDescent="0.2">
      <c r="C3556" s="24" t="str">
        <f t="shared" si="330"/>
        <v/>
      </c>
    </row>
    <row r="3557" spans="3:3" x14ac:dyDescent="0.2">
      <c r="C3557" s="24" t="str">
        <f t="shared" si="330"/>
        <v/>
      </c>
    </row>
    <row r="3558" spans="3:3" x14ac:dyDescent="0.2">
      <c r="C3558" s="24" t="str">
        <f t="shared" si="330"/>
        <v/>
      </c>
    </row>
    <row r="3559" spans="3:3" x14ac:dyDescent="0.2">
      <c r="C3559" s="24" t="str">
        <f t="shared" si="330"/>
        <v/>
      </c>
    </row>
    <row r="3560" spans="3:3" x14ac:dyDescent="0.2">
      <c r="C3560" s="24" t="str">
        <f t="shared" si="330"/>
        <v/>
      </c>
    </row>
    <row r="3561" spans="3:3" x14ac:dyDescent="0.2">
      <c r="C3561" s="24" t="str">
        <f t="shared" si="330"/>
        <v/>
      </c>
    </row>
    <row r="3562" spans="3:3" x14ac:dyDescent="0.2">
      <c r="C3562" s="24" t="str">
        <f t="shared" si="330"/>
        <v/>
      </c>
    </row>
    <row r="3563" spans="3:3" x14ac:dyDescent="0.2">
      <c r="C3563" s="24" t="str">
        <f t="shared" si="330"/>
        <v/>
      </c>
    </row>
    <row r="3564" spans="3:3" x14ac:dyDescent="0.2">
      <c r="C3564" s="24" t="str">
        <f t="shared" si="330"/>
        <v/>
      </c>
    </row>
    <row r="3565" spans="3:3" x14ac:dyDescent="0.2">
      <c r="C3565" s="24" t="str">
        <f t="shared" si="330"/>
        <v/>
      </c>
    </row>
    <row r="3566" spans="3:3" x14ac:dyDescent="0.2">
      <c r="C3566" s="24" t="str">
        <f t="shared" si="330"/>
        <v/>
      </c>
    </row>
    <row r="3567" spans="3:3" x14ac:dyDescent="0.2">
      <c r="C3567" s="24" t="str">
        <f t="shared" si="330"/>
        <v/>
      </c>
    </row>
    <row r="3568" spans="3:3" x14ac:dyDescent="0.2">
      <c r="C3568" s="24" t="str">
        <f t="shared" si="330"/>
        <v/>
      </c>
    </row>
    <row r="3569" spans="3:3" x14ac:dyDescent="0.2">
      <c r="C3569" s="24" t="str">
        <f t="shared" si="330"/>
        <v/>
      </c>
    </row>
    <row r="3570" spans="3:3" x14ac:dyDescent="0.2">
      <c r="C3570" s="24" t="str">
        <f t="shared" si="330"/>
        <v/>
      </c>
    </row>
    <row r="3571" spans="3:3" x14ac:dyDescent="0.2">
      <c r="C3571" s="24" t="str">
        <f t="shared" si="330"/>
        <v/>
      </c>
    </row>
    <row r="3572" spans="3:3" x14ac:dyDescent="0.2">
      <c r="C3572" s="24" t="str">
        <f t="shared" si="330"/>
        <v/>
      </c>
    </row>
    <row r="3573" spans="3:3" x14ac:dyDescent="0.2">
      <c r="C3573" s="24" t="str">
        <f t="shared" si="330"/>
        <v/>
      </c>
    </row>
    <row r="3574" spans="3:3" x14ac:dyDescent="0.2">
      <c r="C3574" s="24" t="str">
        <f t="shared" si="330"/>
        <v/>
      </c>
    </row>
    <row r="3575" spans="3:3" x14ac:dyDescent="0.2">
      <c r="C3575" s="24" t="str">
        <f t="shared" si="330"/>
        <v/>
      </c>
    </row>
    <row r="3576" spans="3:3" x14ac:dyDescent="0.2">
      <c r="C3576" s="24" t="str">
        <f t="shared" si="330"/>
        <v/>
      </c>
    </row>
    <row r="3577" spans="3:3" x14ac:dyDescent="0.2">
      <c r="C3577" s="24" t="str">
        <f t="shared" si="330"/>
        <v/>
      </c>
    </row>
    <row r="3578" spans="3:3" x14ac:dyDescent="0.2">
      <c r="C3578" s="24" t="str">
        <f t="shared" si="330"/>
        <v/>
      </c>
    </row>
    <row r="3579" spans="3:3" x14ac:dyDescent="0.2">
      <c r="C3579" s="24" t="str">
        <f t="shared" si="330"/>
        <v/>
      </c>
    </row>
    <row r="3580" spans="3:3" x14ac:dyDescent="0.2">
      <c r="C3580" s="24" t="str">
        <f t="shared" si="330"/>
        <v/>
      </c>
    </row>
    <row r="3581" spans="3:3" x14ac:dyDescent="0.2">
      <c r="C3581" s="24" t="str">
        <f t="shared" si="330"/>
        <v/>
      </c>
    </row>
    <row r="3582" spans="3:3" x14ac:dyDescent="0.2">
      <c r="C3582" s="24" t="str">
        <f t="shared" si="330"/>
        <v/>
      </c>
    </row>
    <row r="3583" spans="3:3" x14ac:dyDescent="0.2">
      <c r="C3583" s="24" t="str">
        <f t="shared" si="330"/>
        <v/>
      </c>
    </row>
    <row r="3584" spans="3:3" x14ac:dyDescent="0.2">
      <c r="C3584" s="24" t="str">
        <f t="shared" si="330"/>
        <v/>
      </c>
    </row>
    <row r="3585" spans="3:3" x14ac:dyDescent="0.2">
      <c r="C3585" s="24" t="str">
        <f t="shared" si="330"/>
        <v/>
      </c>
    </row>
    <row r="3586" spans="3:3" x14ac:dyDescent="0.2">
      <c r="C3586" s="24" t="str">
        <f t="shared" si="330"/>
        <v/>
      </c>
    </row>
    <row r="3587" spans="3:3" x14ac:dyDescent="0.2">
      <c r="C3587" s="24" t="str">
        <f t="shared" si="330"/>
        <v/>
      </c>
    </row>
    <row r="3588" spans="3:3" x14ac:dyDescent="0.2">
      <c r="C3588" s="24" t="str">
        <f t="shared" si="330"/>
        <v/>
      </c>
    </row>
    <row r="3589" spans="3:3" x14ac:dyDescent="0.2">
      <c r="C3589" s="24" t="str">
        <f t="shared" si="330"/>
        <v/>
      </c>
    </row>
    <row r="3590" spans="3:3" x14ac:dyDescent="0.2">
      <c r="C3590" s="24" t="str">
        <f t="shared" si="330"/>
        <v/>
      </c>
    </row>
    <row r="3591" spans="3:3" x14ac:dyDescent="0.2">
      <c r="C3591" s="24" t="str">
        <f t="shared" si="330"/>
        <v/>
      </c>
    </row>
    <row r="3592" spans="3:3" x14ac:dyDescent="0.2">
      <c r="C3592" s="24" t="str">
        <f t="shared" si="330"/>
        <v/>
      </c>
    </row>
    <row r="3593" spans="3:3" x14ac:dyDescent="0.2">
      <c r="C3593" s="24" t="str">
        <f t="shared" si="330"/>
        <v/>
      </c>
    </row>
    <row r="3594" spans="3:3" x14ac:dyDescent="0.2">
      <c r="C3594" s="24" t="str">
        <f t="shared" si="330"/>
        <v/>
      </c>
    </row>
    <row r="3595" spans="3:3" x14ac:dyDescent="0.2">
      <c r="C3595" s="24" t="str">
        <f t="shared" si="330"/>
        <v/>
      </c>
    </row>
    <row r="3596" spans="3:3" x14ac:dyDescent="0.2">
      <c r="C3596" s="24" t="str">
        <f t="shared" si="330"/>
        <v/>
      </c>
    </row>
    <row r="3597" spans="3:3" x14ac:dyDescent="0.2">
      <c r="C3597" s="24" t="str">
        <f t="shared" si="330"/>
        <v/>
      </c>
    </row>
    <row r="3598" spans="3:3" x14ac:dyDescent="0.2">
      <c r="C3598" s="24" t="str">
        <f t="shared" si="330"/>
        <v/>
      </c>
    </row>
    <row r="3599" spans="3:3" x14ac:dyDescent="0.2">
      <c r="C3599" s="24" t="str">
        <f t="shared" si="330"/>
        <v/>
      </c>
    </row>
    <row r="3600" spans="3:3" x14ac:dyDescent="0.2">
      <c r="C3600" s="24" t="str">
        <f t="shared" si="330"/>
        <v/>
      </c>
    </row>
    <row r="3601" spans="3:3" x14ac:dyDescent="0.2">
      <c r="C3601" s="24" t="str">
        <f t="shared" si="330"/>
        <v/>
      </c>
    </row>
    <row r="3602" spans="3:3" x14ac:dyDescent="0.2">
      <c r="C3602" s="24" t="str">
        <f t="shared" si="330"/>
        <v/>
      </c>
    </row>
    <row r="3603" spans="3:3" x14ac:dyDescent="0.2">
      <c r="C3603" s="24" t="str">
        <f t="shared" si="330"/>
        <v/>
      </c>
    </row>
    <row r="3604" spans="3:3" x14ac:dyDescent="0.2">
      <c r="C3604" s="24" t="str">
        <f t="shared" si="330"/>
        <v/>
      </c>
    </row>
    <row r="3605" spans="3:3" x14ac:dyDescent="0.2">
      <c r="C3605" s="24" t="str">
        <f t="shared" si="330"/>
        <v/>
      </c>
    </row>
    <row r="3606" spans="3:3" x14ac:dyDescent="0.2">
      <c r="C3606" s="24" t="str">
        <f t="shared" si="330"/>
        <v/>
      </c>
    </row>
    <row r="3607" spans="3:3" x14ac:dyDescent="0.2">
      <c r="C3607" s="24" t="str">
        <f t="shared" si="330"/>
        <v/>
      </c>
    </row>
    <row r="3608" spans="3:3" x14ac:dyDescent="0.2">
      <c r="C3608" s="24" t="str">
        <f t="shared" ref="C3608:C3656" si="331">IF(ISERROR(VLOOKUP(A3608,Balance,2)),"",VLOOKUP(A3608,Balance,2))</f>
        <v/>
      </c>
    </row>
    <row r="3609" spans="3:3" x14ac:dyDescent="0.2">
      <c r="C3609" s="24" t="str">
        <f t="shared" si="331"/>
        <v/>
      </c>
    </row>
    <row r="3610" spans="3:3" x14ac:dyDescent="0.2">
      <c r="C3610" s="24" t="str">
        <f t="shared" si="331"/>
        <v/>
      </c>
    </row>
    <row r="3611" spans="3:3" x14ac:dyDescent="0.2">
      <c r="C3611" s="24" t="str">
        <f t="shared" si="331"/>
        <v/>
      </c>
    </row>
    <row r="3612" spans="3:3" x14ac:dyDescent="0.2">
      <c r="C3612" s="24" t="str">
        <f t="shared" si="331"/>
        <v/>
      </c>
    </row>
    <row r="3613" spans="3:3" x14ac:dyDescent="0.2">
      <c r="C3613" s="24" t="str">
        <f t="shared" si="331"/>
        <v/>
      </c>
    </row>
    <row r="3614" spans="3:3" x14ac:dyDescent="0.2">
      <c r="C3614" s="24" t="str">
        <f t="shared" si="331"/>
        <v/>
      </c>
    </row>
    <row r="3615" spans="3:3" x14ac:dyDescent="0.2">
      <c r="C3615" s="24" t="str">
        <f t="shared" si="331"/>
        <v/>
      </c>
    </row>
    <row r="3616" spans="3:3" x14ac:dyDescent="0.2">
      <c r="C3616" s="24" t="str">
        <f t="shared" si="331"/>
        <v/>
      </c>
    </row>
    <row r="3617" spans="3:3" x14ac:dyDescent="0.2">
      <c r="C3617" s="24" t="str">
        <f t="shared" si="331"/>
        <v/>
      </c>
    </row>
    <row r="3618" spans="3:3" x14ac:dyDescent="0.2">
      <c r="C3618" s="24" t="str">
        <f t="shared" si="331"/>
        <v/>
      </c>
    </row>
    <row r="3619" spans="3:3" x14ac:dyDescent="0.2">
      <c r="C3619" s="24" t="str">
        <f t="shared" si="331"/>
        <v/>
      </c>
    </row>
    <row r="3620" spans="3:3" x14ac:dyDescent="0.2">
      <c r="C3620" s="24" t="str">
        <f t="shared" si="331"/>
        <v/>
      </c>
    </row>
    <row r="3621" spans="3:3" x14ac:dyDescent="0.2">
      <c r="C3621" s="24" t="str">
        <f t="shared" si="331"/>
        <v/>
      </c>
    </row>
    <row r="3622" spans="3:3" x14ac:dyDescent="0.2">
      <c r="C3622" s="24" t="str">
        <f t="shared" si="331"/>
        <v/>
      </c>
    </row>
    <row r="3623" spans="3:3" x14ac:dyDescent="0.2">
      <c r="C3623" s="24" t="str">
        <f t="shared" si="331"/>
        <v/>
      </c>
    </row>
    <row r="3624" spans="3:3" x14ac:dyDescent="0.2">
      <c r="C3624" s="24" t="str">
        <f t="shared" si="331"/>
        <v/>
      </c>
    </row>
    <row r="3625" spans="3:3" x14ac:dyDescent="0.2">
      <c r="C3625" s="24" t="str">
        <f t="shared" si="331"/>
        <v/>
      </c>
    </row>
    <row r="3626" spans="3:3" x14ac:dyDescent="0.2">
      <c r="C3626" s="24" t="str">
        <f t="shared" si="331"/>
        <v/>
      </c>
    </row>
    <row r="3627" spans="3:3" x14ac:dyDescent="0.2">
      <c r="C3627" s="24" t="str">
        <f t="shared" si="331"/>
        <v/>
      </c>
    </row>
    <row r="3628" spans="3:3" x14ac:dyDescent="0.2">
      <c r="C3628" s="24" t="str">
        <f t="shared" si="331"/>
        <v/>
      </c>
    </row>
    <row r="3629" spans="3:3" x14ac:dyDescent="0.2">
      <c r="C3629" s="24" t="str">
        <f t="shared" si="331"/>
        <v/>
      </c>
    </row>
    <row r="3630" spans="3:3" x14ac:dyDescent="0.2">
      <c r="C3630" s="24" t="str">
        <f t="shared" si="331"/>
        <v/>
      </c>
    </row>
    <row r="3631" spans="3:3" x14ac:dyDescent="0.2">
      <c r="C3631" s="24" t="str">
        <f t="shared" si="331"/>
        <v/>
      </c>
    </row>
    <row r="3632" spans="3:3" x14ac:dyDescent="0.2">
      <c r="C3632" s="24" t="str">
        <f t="shared" si="331"/>
        <v/>
      </c>
    </row>
    <row r="3633" spans="3:3" x14ac:dyDescent="0.2">
      <c r="C3633" s="24" t="str">
        <f t="shared" si="331"/>
        <v/>
      </c>
    </row>
    <row r="3634" spans="3:3" x14ac:dyDescent="0.2">
      <c r="C3634" s="24" t="str">
        <f t="shared" si="331"/>
        <v/>
      </c>
    </row>
    <row r="3635" spans="3:3" x14ac:dyDescent="0.2">
      <c r="C3635" s="24" t="str">
        <f t="shared" si="331"/>
        <v/>
      </c>
    </row>
    <row r="3636" spans="3:3" x14ac:dyDescent="0.2">
      <c r="C3636" s="24" t="str">
        <f t="shared" si="331"/>
        <v/>
      </c>
    </row>
    <row r="3637" spans="3:3" x14ac:dyDescent="0.2">
      <c r="C3637" s="24" t="str">
        <f t="shared" si="331"/>
        <v/>
      </c>
    </row>
    <row r="3638" spans="3:3" x14ac:dyDescent="0.2">
      <c r="C3638" s="24" t="str">
        <f t="shared" si="331"/>
        <v/>
      </c>
    </row>
    <row r="3639" spans="3:3" x14ac:dyDescent="0.2">
      <c r="C3639" s="24" t="str">
        <f t="shared" si="331"/>
        <v/>
      </c>
    </row>
    <row r="3640" spans="3:3" x14ac:dyDescent="0.2">
      <c r="C3640" s="24" t="str">
        <f t="shared" si="331"/>
        <v/>
      </c>
    </row>
    <row r="3641" spans="3:3" x14ac:dyDescent="0.2">
      <c r="C3641" s="24" t="str">
        <f t="shared" si="331"/>
        <v/>
      </c>
    </row>
    <row r="3642" spans="3:3" x14ac:dyDescent="0.2">
      <c r="C3642" s="24" t="str">
        <f t="shared" si="331"/>
        <v/>
      </c>
    </row>
    <row r="3643" spans="3:3" x14ac:dyDescent="0.2">
      <c r="C3643" s="24" t="str">
        <f t="shared" si="331"/>
        <v/>
      </c>
    </row>
    <row r="3644" spans="3:3" x14ac:dyDescent="0.2">
      <c r="C3644" s="24" t="str">
        <f t="shared" si="331"/>
        <v/>
      </c>
    </row>
    <row r="3645" spans="3:3" x14ac:dyDescent="0.2">
      <c r="C3645" s="24" t="str">
        <f t="shared" si="331"/>
        <v/>
      </c>
    </row>
    <row r="3646" spans="3:3" x14ac:dyDescent="0.2">
      <c r="C3646" s="24" t="str">
        <f t="shared" si="331"/>
        <v/>
      </c>
    </row>
    <row r="3647" spans="3:3" x14ac:dyDescent="0.2">
      <c r="C3647" s="24" t="str">
        <f t="shared" si="331"/>
        <v/>
      </c>
    </row>
    <row r="3648" spans="3:3" x14ac:dyDescent="0.2">
      <c r="C3648" s="24" t="str">
        <f t="shared" si="331"/>
        <v/>
      </c>
    </row>
    <row r="3649" spans="3:3" x14ac:dyDescent="0.2">
      <c r="C3649" s="24" t="str">
        <f t="shared" si="331"/>
        <v/>
      </c>
    </row>
    <row r="3650" spans="3:3" x14ac:dyDescent="0.2">
      <c r="C3650" s="24" t="str">
        <f t="shared" si="331"/>
        <v/>
      </c>
    </row>
    <row r="3651" spans="3:3" x14ac:dyDescent="0.2">
      <c r="C3651" s="24" t="str">
        <f t="shared" si="331"/>
        <v/>
      </c>
    </row>
    <row r="3652" spans="3:3" x14ac:dyDescent="0.2">
      <c r="C3652" s="24" t="str">
        <f t="shared" si="331"/>
        <v/>
      </c>
    </row>
    <row r="3653" spans="3:3" x14ac:dyDescent="0.2">
      <c r="C3653" s="24" t="str">
        <f t="shared" si="331"/>
        <v/>
      </c>
    </row>
    <row r="3654" spans="3:3" x14ac:dyDescent="0.2">
      <c r="C3654" s="24" t="str">
        <f t="shared" si="331"/>
        <v/>
      </c>
    </row>
    <row r="3655" spans="3:3" x14ac:dyDescent="0.2">
      <c r="C3655" s="24" t="str">
        <f t="shared" si="331"/>
        <v/>
      </c>
    </row>
    <row r="3656" spans="3:3" x14ac:dyDescent="0.2">
      <c r="C3656" s="24" t="str">
        <f t="shared" si="331"/>
        <v/>
      </c>
    </row>
    <row r="3657" spans="3:3" x14ac:dyDescent="0.2">
      <c r="C3657" s="24" t="s">
        <v>55</v>
      </c>
    </row>
    <row r="3658" spans="3:3" x14ac:dyDescent="0.2">
      <c r="C3658" s="24" t="s">
        <v>55</v>
      </c>
    </row>
    <row r="3659" spans="3:3" x14ac:dyDescent="0.2">
      <c r="C3659" s="24" t="s">
        <v>55</v>
      </c>
    </row>
    <row r="3660" spans="3:3" x14ac:dyDescent="0.2">
      <c r="C3660" s="24" t="s">
        <v>55</v>
      </c>
    </row>
    <row r="3661" spans="3:3" x14ac:dyDescent="0.2">
      <c r="C3661" s="24" t="s">
        <v>55</v>
      </c>
    </row>
    <row r="3662" spans="3:3" x14ac:dyDescent="0.2">
      <c r="C3662" s="24" t="s">
        <v>55</v>
      </c>
    </row>
    <row r="3663" spans="3:3" x14ac:dyDescent="0.2">
      <c r="C3663" s="24" t="s">
        <v>55</v>
      </c>
    </row>
    <row r="3664" spans="3:3" x14ac:dyDescent="0.2">
      <c r="C3664" s="24" t="s">
        <v>55</v>
      </c>
    </row>
    <row r="3665" spans="3:3" x14ac:dyDescent="0.2">
      <c r="C3665" s="24" t="s">
        <v>55</v>
      </c>
    </row>
    <row r="3666" spans="3:3" x14ac:dyDescent="0.2">
      <c r="C3666" s="24" t="s">
        <v>55</v>
      </c>
    </row>
    <row r="3667" spans="3:3" x14ac:dyDescent="0.2">
      <c r="C3667" s="24" t="s">
        <v>55</v>
      </c>
    </row>
    <row r="3668" spans="3:3" x14ac:dyDescent="0.2">
      <c r="C3668" s="24" t="s">
        <v>55</v>
      </c>
    </row>
    <row r="3669" spans="3:3" x14ac:dyDescent="0.2">
      <c r="C3669" s="24" t="s">
        <v>55</v>
      </c>
    </row>
    <row r="3670" spans="3:3" x14ac:dyDescent="0.2">
      <c r="C3670" s="24" t="s">
        <v>55</v>
      </c>
    </row>
    <row r="3671" spans="3:3" x14ac:dyDescent="0.2">
      <c r="C3671" s="24" t="s">
        <v>55</v>
      </c>
    </row>
    <row r="3672" spans="3:3" x14ac:dyDescent="0.2">
      <c r="C3672" s="24" t="s">
        <v>55</v>
      </c>
    </row>
    <row r="3673" spans="3:3" x14ac:dyDescent="0.2">
      <c r="C3673" s="24" t="s">
        <v>55</v>
      </c>
    </row>
    <row r="3674" spans="3:3" x14ac:dyDescent="0.2">
      <c r="C3674" s="24" t="s">
        <v>55</v>
      </c>
    </row>
    <row r="3675" spans="3:3" x14ac:dyDescent="0.2">
      <c r="C3675" s="24" t="s">
        <v>55</v>
      </c>
    </row>
    <row r="3676" spans="3:3" x14ac:dyDescent="0.2">
      <c r="C3676" s="24" t="s">
        <v>55</v>
      </c>
    </row>
    <row r="3677" spans="3:3" x14ac:dyDescent="0.2">
      <c r="C3677" s="24" t="s">
        <v>55</v>
      </c>
    </row>
    <row r="3678" spans="3:3" x14ac:dyDescent="0.2">
      <c r="C3678" s="24" t="s">
        <v>55</v>
      </c>
    </row>
    <row r="3679" spans="3:3" x14ac:dyDescent="0.2">
      <c r="C3679" s="24" t="s">
        <v>55</v>
      </c>
    </row>
    <row r="3680" spans="3:3" x14ac:dyDescent="0.2">
      <c r="C3680" s="24" t="s">
        <v>55</v>
      </c>
    </row>
    <row r="3681" spans="3:3" x14ac:dyDescent="0.2">
      <c r="C3681" s="24" t="s">
        <v>55</v>
      </c>
    </row>
    <row r="3682" spans="3:3" x14ac:dyDescent="0.2">
      <c r="C3682" s="24" t="s">
        <v>55</v>
      </c>
    </row>
    <row r="3683" spans="3:3" x14ac:dyDescent="0.2">
      <c r="C3683" s="24" t="s">
        <v>55</v>
      </c>
    </row>
    <row r="3684" spans="3:3" x14ac:dyDescent="0.2">
      <c r="C3684" s="24" t="s">
        <v>55</v>
      </c>
    </row>
    <row r="3685" spans="3:3" x14ac:dyDescent="0.2">
      <c r="C3685" s="24" t="s">
        <v>55</v>
      </c>
    </row>
    <row r="3686" spans="3:3" x14ac:dyDescent="0.2">
      <c r="C3686" s="24" t="s">
        <v>55</v>
      </c>
    </row>
    <row r="3687" spans="3:3" x14ac:dyDescent="0.2">
      <c r="C3687" s="24" t="s">
        <v>55</v>
      </c>
    </row>
    <row r="3688" spans="3:3" x14ac:dyDescent="0.2">
      <c r="C3688" s="24" t="s">
        <v>55</v>
      </c>
    </row>
    <row r="3689" spans="3:3" x14ac:dyDescent="0.2">
      <c r="C3689" s="24" t="s">
        <v>55</v>
      </c>
    </row>
    <row r="3690" spans="3:3" x14ac:dyDescent="0.2">
      <c r="C3690" s="24" t="s">
        <v>55</v>
      </c>
    </row>
    <row r="3691" spans="3:3" x14ac:dyDescent="0.2">
      <c r="C3691" s="24" t="s">
        <v>55</v>
      </c>
    </row>
    <row r="3692" spans="3:3" x14ac:dyDescent="0.2">
      <c r="C3692" s="24" t="s">
        <v>55</v>
      </c>
    </row>
    <row r="3693" spans="3:3" x14ac:dyDescent="0.2">
      <c r="C3693" s="24" t="s">
        <v>55</v>
      </c>
    </row>
    <row r="3694" spans="3:3" x14ac:dyDescent="0.2">
      <c r="C3694" s="24" t="s">
        <v>55</v>
      </c>
    </row>
    <row r="3695" spans="3:3" x14ac:dyDescent="0.2">
      <c r="C3695" s="24" t="s">
        <v>55</v>
      </c>
    </row>
    <row r="3696" spans="3:3" x14ac:dyDescent="0.2">
      <c r="C3696" s="24" t="s">
        <v>55</v>
      </c>
    </row>
    <row r="3697" spans="3:3" x14ac:dyDescent="0.2">
      <c r="C3697" s="24" t="s">
        <v>55</v>
      </c>
    </row>
    <row r="3698" spans="3:3" x14ac:dyDescent="0.2">
      <c r="C3698" s="24" t="s">
        <v>55</v>
      </c>
    </row>
    <row r="3699" spans="3:3" x14ac:dyDescent="0.2">
      <c r="C3699" s="24" t="s">
        <v>55</v>
      </c>
    </row>
    <row r="3700" spans="3:3" x14ac:dyDescent="0.2">
      <c r="C3700" s="24" t="s">
        <v>55</v>
      </c>
    </row>
    <row r="3701" spans="3:3" x14ac:dyDescent="0.2">
      <c r="C3701" s="24" t="s">
        <v>55</v>
      </c>
    </row>
    <row r="3702" spans="3:3" x14ac:dyDescent="0.2">
      <c r="C3702" s="24" t="s">
        <v>55</v>
      </c>
    </row>
    <row r="3703" spans="3:3" x14ac:dyDescent="0.2">
      <c r="C3703" s="24" t="s">
        <v>55</v>
      </c>
    </row>
    <row r="3704" spans="3:3" x14ac:dyDescent="0.2">
      <c r="C3704" s="24" t="s">
        <v>55</v>
      </c>
    </row>
    <row r="3705" spans="3:3" x14ac:dyDescent="0.2">
      <c r="C3705" s="24" t="s">
        <v>55</v>
      </c>
    </row>
    <row r="3706" spans="3:3" x14ac:dyDescent="0.2">
      <c r="C3706" s="24" t="s">
        <v>55</v>
      </c>
    </row>
    <row r="3707" spans="3:3" x14ac:dyDescent="0.2">
      <c r="C3707" s="24" t="s">
        <v>55</v>
      </c>
    </row>
    <row r="3708" spans="3:3" x14ac:dyDescent="0.2">
      <c r="C3708" s="24" t="s">
        <v>55</v>
      </c>
    </row>
    <row r="3709" spans="3:3" x14ac:dyDescent="0.2">
      <c r="C3709" s="24" t="s">
        <v>55</v>
      </c>
    </row>
    <row r="3710" spans="3:3" x14ac:dyDescent="0.2">
      <c r="C3710" s="24" t="s">
        <v>55</v>
      </c>
    </row>
    <row r="3711" spans="3:3" x14ac:dyDescent="0.2">
      <c r="C3711" s="24" t="s">
        <v>55</v>
      </c>
    </row>
    <row r="3712" spans="3:3" x14ac:dyDescent="0.2">
      <c r="C3712" s="24" t="s">
        <v>55</v>
      </c>
    </row>
    <row r="3713" spans="3:3" x14ac:dyDescent="0.2">
      <c r="C3713" s="24" t="s">
        <v>55</v>
      </c>
    </row>
    <row r="3714" spans="3:3" x14ac:dyDescent="0.2">
      <c r="C3714" s="24" t="s">
        <v>55</v>
      </c>
    </row>
    <row r="3715" spans="3:3" x14ac:dyDescent="0.2">
      <c r="C3715" s="24" t="s">
        <v>55</v>
      </c>
    </row>
    <row r="3716" spans="3:3" x14ac:dyDescent="0.2">
      <c r="C3716" s="24" t="s">
        <v>55</v>
      </c>
    </row>
    <row r="3717" spans="3:3" x14ac:dyDescent="0.2">
      <c r="C3717" s="24" t="s">
        <v>55</v>
      </c>
    </row>
    <row r="3718" spans="3:3" x14ac:dyDescent="0.2">
      <c r="C3718" s="24" t="s">
        <v>55</v>
      </c>
    </row>
    <row r="3719" spans="3:3" x14ac:dyDescent="0.2">
      <c r="C3719" s="24" t="s">
        <v>55</v>
      </c>
    </row>
    <row r="3720" spans="3:3" x14ac:dyDescent="0.2">
      <c r="C3720" s="24" t="s">
        <v>55</v>
      </c>
    </row>
    <row r="3721" spans="3:3" x14ac:dyDescent="0.2">
      <c r="C3721" s="24" t="s">
        <v>55</v>
      </c>
    </row>
    <row r="3722" spans="3:3" x14ac:dyDescent="0.2">
      <c r="C3722" s="24" t="s">
        <v>55</v>
      </c>
    </row>
    <row r="3723" spans="3:3" x14ac:dyDescent="0.2">
      <c r="C3723" s="24" t="s">
        <v>55</v>
      </c>
    </row>
    <row r="3724" spans="3:3" x14ac:dyDescent="0.2">
      <c r="C3724" s="24" t="s">
        <v>55</v>
      </c>
    </row>
    <row r="3725" spans="3:3" x14ac:dyDescent="0.2">
      <c r="C3725" s="24" t="s">
        <v>55</v>
      </c>
    </row>
    <row r="3726" spans="3:3" x14ac:dyDescent="0.2">
      <c r="C3726" s="24" t="s">
        <v>55</v>
      </c>
    </row>
    <row r="3727" spans="3:3" x14ac:dyDescent="0.2">
      <c r="C3727" s="24" t="s">
        <v>55</v>
      </c>
    </row>
    <row r="3728" spans="3:3" x14ac:dyDescent="0.2">
      <c r="C3728" s="24" t="s">
        <v>55</v>
      </c>
    </row>
    <row r="3729" spans="3:3" x14ac:dyDescent="0.2">
      <c r="C3729" s="24" t="s">
        <v>55</v>
      </c>
    </row>
    <row r="3730" spans="3:3" x14ac:dyDescent="0.2">
      <c r="C3730" s="24" t="s">
        <v>55</v>
      </c>
    </row>
    <row r="3731" spans="3:3" x14ac:dyDescent="0.2">
      <c r="C3731" s="24" t="s">
        <v>55</v>
      </c>
    </row>
    <row r="3732" spans="3:3" x14ac:dyDescent="0.2">
      <c r="C3732" s="24" t="s">
        <v>55</v>
      </c>
    </row>
    <row r="3733" spans="3:3" x14ac:dyDescent="0.2">
      <c r="C3733" s="24" t="s">
        <v>55</v>
      </c>
    </row>
    <row r="3734" spans="3:3" x14ac:dyDescent="0.2">
      <c r="C3734" s="24" t="s">
        <v>55</v>
      </c>
    </row>
    <row r="3735" spans="3:3" x14ac:dyDescent="0.2">
      <c r="C3735" s="24" t="s">
        <v>55</v>
      </c>
    </row>
    <row r="3736" spans="3:3" x14ac:dyDescent="0.2">
      <c r="C3736" s="24" t="s">
        <v>55</v>
      </c>
    </row>
    <row r="3737" spans="3:3" x14ac:dyDescent="0.2">
      <c r="C3737" s="24" t="s">
        <v>55</v>
      </c>
    </row>
    <row r="3738" spans="3:3" x14ac:dyDescent="0.2">
      <c r="C3738" s="24" t="s">
        <v>55</v>
      </c>
    </row>
    <row r="3739" spans="3:3" x14ac:dyDescent="0.2">
      <c r="C3739" s="24" t="s">
        <v>55</v>
      </c>
    </row>
    <row r="3740" spans="3:3" x14ac:dyDescent="0.2">
      <c r="C3740" s="24" t="s">
        <v>55</v>
      </c>
    </row>
    <row r="3741" spans="3:3" x14ac:dyDescent="0.2">
      <c r="C3741" s="24" t="s">
        <v>55</v>
      </c>
    </row>
    <row r="3742" spans="3:3" x14ac:dyDescent="0.2">
      <c r="C3742" s="24" t="s">
        <v>55</v>
      </c>
    </row>
    <row r="3743" spans="3:3" x14ac:dyDescent="0.2">
      <c r="C3743" s="24" t="s">
        <v>55</v>
      </c>
    </row>
    <row r="3744" spans="3:3" x14ac:dyDescent="0.2">
      <c r="C3744" s="24" t="s">
        <v>55</v>
      </c>
    </row>
    <row r="3745" spans="3:3" x14ac:dyDescent="0.2">
      <c r="C3745" s="24" t="s">
        <v>55</v>
      </c>
    </row>
    <row r="3746" spans="3:3" x14ac:dyDescent="0.2">
      <c r="C3746" s="24" t="s">
        <v>55</v>
      </c>
    </row>
    <row r="3747" spans="3:3" x14ac:dyDescent="0.2">
      <c r="C3747" s="24" t="s">
        <v>55</v>
      </c>
    </row>
    <row r="3748" spans="3:3" x14ac:dyDescent="0.2">
      <c r="C3748" s="24" t="s">
        <v>55</v>
      </c>
    </row>
    <row r="3749" spans="3:3" x14ac:dyDescent="0.2">
      <c r="C3749" s="24" t="s">
        <v>55</v>
      </c>
    </row>
    <row r="3750" spans="3:3" x14ac:dyDescent="0.2">
      <c r="C3750" s="24" t="s">
        <v>55</v>
      </c>
    </row>
    <row r="3751" spans="3:3" x14ac:dyDescent="0.2">
      <c r="C3751" s="24" t="s">
        <v>55</v>
      </c>
    </row>
    <row r="3752" spans="3:3" x14ac:dyDescent="0.2">
      <c r="C3752" s="24" t="s">
        <v>55</v>
      </c>
    </row>
    <row r="3753" spans="3:3" x14ac:dyDescent="0.2">
      <c r="C3753" s="24" t="s">
        <v>55</v>
      </c>
    </row>
    <row r="3754" spans="3:3" x14ac:dyDescent="0.2">
      <c r="C3754" s="24" t="s">
        <v>55</v>
      </c>
    </row>
    <row r="3755" spans="3:3" x14ac:dyDescent="0.2">
      <c r="C3755" s="24" t="s">
        <v>55</v>
      </c>
    </row>
    <row r="3756" spans="3:3" x14ac:dyDescent="0.2">
      <c r="C3756" s="24" t="s">
        <v>55</v>
      </c>
    </row>
    <row r="3757" spans="3:3" x14ac:dyDescent="0.2">
      <c r="C3757" s="24" t="s">
        <v>55</v>
      </c>
    </row>
    <row r="3758" spans="3:3" x14ac:dyDescent="0.2">
      <c r="C3758" s="24" t="s">
        <v>55</v>
      </c>
    </row>
    <row r="3759" spans="3:3" x14ac:dyDescent="0.2">
      <c r="C3759" s="24" t="s">
        <v>55</v>
      </c>
    </row>
    <row r="3760" spans="3:3" x14ac:dyDescent="0.2">
      <c r="C3760" s="24" t="s">
        <v>55</v>
      </c>
    </row>
    <row r="3761" spans="3:3" x14ac:dyDescent="0.2">
      <c r="C3761" s="24" t="s">
        <v>55</v>
      </c>
    </row>
    <row r="3762" spans="3:3" x14ac:dyDescent="0.2">
      <c r="C3762" s="24" t="s">
        <v>55</v>
      </c>
    </row>
    <row r="3763" spans="3:3" x14ac:dyDescent="0.2">
      <c r="C3763" s="24" t="s">
        <v>55</v>
      </c>
    </row>
    <row r="3764" spans="3:3" x14ac:dyDescent="0.2">
      <c r="C3764" s="24" t="s">
        <v>55</v>
      </c>
    </row>
    <row r="3765" spans="3:3" x14ac:dyDescent="0.2">
      <c r="C3765" s="24" t="s">
        <v>55</v>
      </c>
    </row>
    <row r="3766" spans="3:3" x14ac:dyDescent="0.2">
      <c r="C3766" s="24" t="s">
        <v>55</v>
      </c>
    </row>
    <row r="3767" spans="3:3" x14ac:dyDescent="0.2">
      <c r="C3767" s="24" t="s">
        <v>55</v>
      </c>
    </row>
    <row r="3768" spans="3:3" x14ac:dyDescent="0.2">
      <c r="C3768" s="24" t="s">
        <v>55</v>
      </c>
    </row>
    <row r="3769" spans="3:3" x14ac:dyDescent="0.2">
      <c r="C3769" s="24" t="s">
        <v>55</v>
      </c>
    </row>
    <row r="3770" spans="3:3" x14ac:dyDescent="0.2">
      <c r="C3770" s="24" t="s">
        <v>55</v>
      </c>
    </row>
    <row r="3771" spans="3:3" x14ac:dyDescent="0.2">
      <c r="C3771" s="24" t="s">
        <v>55</v>
      </c>
    </row>
    <row r="3772" spans="3:3" x14ac:dyDescent="0.2">
      <c r="C3772" s="24" t="s">
        <v>55</v>
      </c>
    </row>
    <row r="3773" spans="3:3" x14ac:dyDescent="0.2">
      <c r="C3773" s="24" t="s">
        <v>55</v>
      </c>
    </row>
    <row r="3774" spans="3:3" x14ac:dyDescent="0.2">
      <c r="C3774" s="24" t="s">
        <v>55</v>
      </c>
    </row>
    <row r="3775" spans="3:3" x14ac:dyDescent="0.2">
      <c r="C3775" s="24" t="s">
        <v>55</v>
      </c>
    </row>
    <row r="3776" spans="3:3" x14ac:dyDescent="0.2">
      <c r="C3776" s="24" t="s">
        <v>55</v>
      </c>
    </row>
    <row r="3777" spans="3:3" x14ac:dyDescent="0.2">
      <c r="C3777" s="24" t="s">
        <v>55</v>
      </c>
    </row>
    <row r="3778" spans="3:3" x14ac:dyDescent="0.2">
      <c r="C3778" s="24" t="s">
        <v>55</v>
      </c>
    </row>
    <row r="3779" spans="3:3" x14ac:dyDescent="0.2">
      <c r="C3779" s="24" t="s">
        <v>55</v>
      </c>
    </row>
    <row r="3780" spans="3:3" x14ac:dyDescent="0.2">
      <c r="C3780" s="24" t="s">
        <v>55</v>
      </c>
    </row>
    <row r="3781" spans="3:3" x14ac:dyDescent="0.2">
      <c r="C3781" s="24" t="s">
        <v>55</v>
      </c>
    </row>
    <row r="3782" spans="3:3" x14ac:dyDescent="0.2">
      <c r="C3782" s="24" t="s">
        <v>55</v>
      </c>
    </row>
    <row r="3783" spans="3:3" x14ac:dyDescent="0.2">
      <c r="C3783" s="24" t="s">
        <v>55</v>
      </c>
    </row>
    <row r="3784" spans="3:3" x14ac:dyDescent="0.2">
      <c r="C3784" s="24" t="s">
        <v>55</v>
      </c>
    </row>
    <row r="3785" spans="3:3" x14ac:dyDescent="0.2">
      <c r="C3785" s="24" t="s">
        <v>55</v>
      </c>
    </row>
    <row r="3786" spans="3:3" x14ac:dyDescent="0.2">
      <c r="C3786" s="24" t="s">
        <v>55</v>
      </c>
    </row>
    <row r="3787" spans="3:3" x14ac:dyDescent="0.2">
      <c r="C3787" s="24" t="s">
        <v>55</v>
      </c>
    </row>
    <row r="3788" spans="3:3" x14ac:dyDescent="0.2">
      <c r="C3788" s="24" t="s">
        <v>55</v>
      </c>
    </row>
    <row r="3789" spans="3:3" x14ac:dyDescent="0.2">
      <c r="C3789" s="24" t="s">
        <v>55</v>
      </c>
    </row>
    <row r="3790" spans="3:3" x14ac:dyDescent="0.2">
      <c r="C3790" s="24" t="s">
        <v>55</v>
      </c>
    </row>
    <row r="3791" spans="3:3" x14ac:dyDescent="0.2">
      <c r="C3791" s="24" t="s">
        <v>55</v>
      </c>
    </row>
    <row r="3792" spans="3:3" x14ac:dyDescent="0.2">
      <c r="C3792" s="24" t="s">
        <v>55</v>
      </c>
    </row>
    <row r="3793" spans="3:3" x14ac:dyDescent="0.2">
      <c r="C3793" s="24" t="s">
        <v>55</v>
      </c>
    </row>
    <row r="3794" spans="3:3" x14ac:dyDescent="0.2">
      <c r="C3794" s="24" t="s">
        <v>55</v>
      </c>
    </row>
    <row r="3795" spans="3:3" x14ac:dyDescent="0.2">
      <c r="C3795" s="24" t="s">
        <v>55</v>
      </c>
    </row>
    <row r="3796" spans="3:3" x14ac:dyDescent="0.2">
      <c r="C3796" s="24" t="s">
        <v>55</v>
      </c>
    </row>
    <row r="3797" spans="3:3" x14ac:dyDescent="0.2">
      <c r="C3797" s="24" t="s">
        <v>55</v>
      </c>
    </row>
    <row r="3798" spans="3:3" x14ac:dyDescent="0.2">
      <c r="C3798" s="24" t="s">
        <v>55</v>
      </c>
    </row>
    <row r="3799" spans="3:3" x14ac:dyDescent="0.2">
      <c r="C3799" s="24" t="s">
        <v>55</v>
      </c>
    </row>
    <row r="3800" spans="3:3" x14ac:dyDescent="0.2">
      <c r="C3800" s="24" t="s">
        <v>55</v>
      </c>
    </row>
    <row r="3801" spans="3:3" x14ac:dyDescent="0.2">
      <c r="C3801" s="24" t="s">
        <v>55</v>
      </c>
    </row>
    <row r="3802" spans="3:3" x14ac:dyDescent="0.2">
      <c r="C3802" s="24" t="s">
        <v>55</v>
      </c>
    </row>
    <row r="3803" spans="3:3" x14ac:dyDescent="0.2">
      <c r="C3803" s="24" t="s">
        <v>55</v>
      </c>
    </row>
    <row r="3804" spans="3:3" x14ac:dyDescent="0.2">
      <c r="C3804" s="24" t="s">
        <v>55</v>
      </c>
    </row>
    <row r="3805" spans="3:3" x14ac:dyDescent="0.2">
      <c r="C3805" s="24" t="s">
        <v>55</v>
      </c>
    </row>
    <row r="3806" spans="3:3" x14ac:dyDescent="0.2">
      <c r="C3806" s="24" t="s">
        <v>55</v>
      </c>
    </row>
    <row r="3807" spans="3:3" x14ac:dyDescent="0.2">
      <c r="C3807" s="24" t="s">
        <v>55</v>
      </c>
    </row>
    <row r="3808" spans="3:3" x14ac:dyDescent="0.2">
      <c r="C3808" s="24" t="s">
        <v>55</v>
      </c>
    </row>
    <row r="3809" spans="3:3" x14ac:dyDescent="0.2">
      <c r="C3809" s="24" t="s">
        <v>55</v>
      </c>
    </row>
    <row r="3810" spans="3:3" x14ac:dyDescent="0.2">
      <c r="C3810" s="24" t="s">
        <v>55</v>
      </c>
    </row>
    <row r="3811" spans="3:3" x14ac:dyDescent="0.2">
      <c r="C3811" s="24" t="s">
        <v>55</v>
      </c>
    </row>
    <row r="3812" spans="3:3" x14ac:dyDescent="0.2">
      <c r="C3812" s="24" t="s">
        <v>55</v>
      </c>
    </row>
    <row r="3813" spans="3:3" x14ac:dyDescent="0.2">
      <c r="C3813" s="24" t="s">
        <v>55</v>
      </c>
    </row>
    <row r="3814" spans="3:3" x14ac:dyDescent="0.2">
      <c r="C3814" s="24" t="s">
        <v>55</v>
      </c>
    </row>
    <row r="3815" spans="3:3" x14ac:dyDescent="0.2">
      <c r="C3815" s="24" t="s">
        <v>55</v>
      </c>
    </row>
    <row r="3816" spans="3:3" x14ac:dyDescent="0.2">
      <c r="C3816" s="24" t="s">
        <v>55</v>
      </c>
    </row>
    <row r="3817" spans="3:3" x14ac:dyDescent="0.2">
      <c r="C3817" s="24" t="s">
        <v>55</v>
      </c>
    </row>
    <row r="3818" spans="3:3" x14ac:dyDescent="0.2">
      <c r="C3818" s="24" t="s">
        <v>55</v>
      </c>
    </row>
    <row r="3819" spans="3:3" x14ac:dyDescent="0.2">
      <c r="C3819" s="24" t="s">
        <v>55</v>
      </c>
    </row>
    <row r="3820" spans="3:3" x14ac:dyDescent="0.2">
      <c r="C3820" s="24" t="s">
        <v>55</v>
      </c>
    </row>
    <row r="3821" spans="3:3" x14ac:dyDescent="0.2">
      <c r="C3821" s="24" t="s">
        <v>55</v>
      </c>
    </row>
    <row r="3822" spans="3:3" x14ac:dyDescent="0.2">
      <c r="C3822" s="24" t="s">
        <v>55</v>
      </c>
    </row>
    <row r="3823" spans="3:3" x14ac:dyDescent="0.2">
      <c r="C3823" s="24" t="s">
        <v>55</v>
      </c>
    </row>
    <row r="3824" spans="3:3" x14ac:dyDescent="0.2">
      <c r="C3824" s="24" t="s">
        <v>55</v>
      </c>
    </row>
    <row r="3825" spans="3:3" x14ac:dyDescent="0.2">
      <c r="C3825" s="24" t="s">
        <v>55</v>
      </c>
    </row>
    <row r="3826" spans="3:3" x14ac:dyDescent="0.2">
      <c r="C3826" s="24" t="s">
        <v>55</v>
      </c>
    </row>
    <row r="3827" spans="3:3" x14ac:dyDescent="0.2">
      <c r="C3827" s="24" t="s">
        <v>55</v>
      </c>
    </row>
    <row r="3828" spans="3:3" x14ac:dyDescent="0.2">
      <c r="C3828" s="24" t="s">
        <v>55</v>
      </c>
    </row>
    <row r="3829" spans="3:3" x14ac:dyDescent="0.2">
      <c r="C3829" s="24" t="s">
        <v>55</v>
      </c>
    </row>
    <row r="3830" spans="3:3" x14ac:dyDescent="0.2">
      <c r="C3830" s="24" t="s">
        <v>55</v>
      </c>
    </row>
    <row r="3831" spans="3:3" x14ac:dyDescent="0.2">
      <c r="C3831" s="24" t="s">
        <v>55</v>
      </c>
    </row>
    <row r="3832" spans="3:3" x14ac:dyDescent="0.2">
      <c r="C3832" s="24" t="s">
        <v>55</v>
      </c>
    </row>
    <row r="3833" spans="3:3" x14ac:dyDescent="0.2">
      <c r="C3833" s="24" t="s">
        <v>55</v>
      </c>
    </row>
    <row r="3834" spans="3:3" x14ac:dyDescent="0.2">
      <c r="C3834" s="24" t="s">
        <v>55</v>
      </c>
    </row>
    <row r="3835" spans="3:3" x14ac:dyDescent="0.2">
      <c r="C3835" s="24" t="s">
        <v>55</v>
      </c>
    </row>
    <row r="3836" spans="3:3" x14ac:dyDescent="0.2">
      <c r="C3836" s="24" t="s">
        <v>55</v>
      </c>
    </row>
    <row r="3837" spans="3:3" x14ac:dyDescent="0.2">
      <c r="C3837" s="24" t="s">
        <v>55</v>
      </c>
    </row>
    <row r="3838" spans="3:3" x14ac:dyDescent="0.2">
      <c r="C3838" s="24" t="s">
        <v>55</v>
      </c>
    </row>
    <row r="3839" spans="3:3" x14ac:dyDescent="0.2">
      <c r="C3839" s="24" t="s">
        <v>55</v>
      </c>
    </row>
    <row r="3840" spans="3:3" x14ac:dyDescent="0.2">
      <c r="C3840" s="24" t="s">
        <v>55</v>
      </c>
    </row>
    <row r="3841" spans="3:3" x14ac:dyDescent="0.2">
      <c r="C3841" s="24" t="s">
        <v>55</v>
      </c>
    </row>
    <row r="3842" spans="3:3" x14ac:dyDescent="0.2">
      <c r="C3842" s="24" t="s">
        <v>55</v>
      </c>
    </row>
    <row r="3843" spans="3:3" x14ac:dyDescent="0.2">
      <c r="C3843" s="24" t="s">
        <v>55</v>
      </c>
    </row>
    <row r="3844" spans="3:3" x14ac:dyDescent="0.2">
      <c r="C3844" s="24" t="s">
        <v>55</v>
      </c>
    </row>
    <row r="3845" spans="3:3" x14ac:dyDescent="0.2">
      <c r="C3845" s="24" t="s">
        <v>55</v>
      </c>
    </row>
    <row r="3846" spans="3:3" x14ac:dyDescent="0.2">
      <c r="C3846" s="24" t="s">
        <v>55</v>
      </c>
    </row>
    <row r="3847" spans="3:3" x14ac:dyDescent="0.2">
      <c r="C3847" s="24" t="s">
        <v>55</v>
      </c>
    </row>
    <row r="3848" spans="3:3" x14ac:dyDescent="0.2">
      <c r="C3848" s="24" t="s">
        <v>55</v>
      </c>
    </row>
    <row r="3849" spans="3:3" x14ac:dyDescent="0.2">
      <c r="C3849" s="24" t="s">
        <v>55</v>
      </c>
    </row>
    <row r="3850" spans="3:3" x14ac:dyDescent="0.2">
      <c r="C3850" s="24" t="s">
        <v>55</v>
      </c>
    </row>
    <row r="3851" spans="3:3" x14ac:dyDescent="0.2">
      <c r="C3851" s="24" t="s">
        <v>55</v>
      </c>
    </row>
    <row r="3852" spans="3:3" x14ac:dyDescent="0.2">
      <c r="C3852" s="24" t="s">
        <v>55</v>
      </c>
    </row>
    <row r="3853" spans="3:3" x14ac:dyDescent="0.2">
      <c r="C3853" s="24" t="s">
        <v>55</v>
      </c>
    </row>
    <row r="3854" spans="3:3" x14ac:dyDescent="0.2">
      <c r="C3854" s="24" t="s">
        <v>55</v>
      </c>
    </row>
    <row r="3855" spans="3:3" x14ac:dyDescent="0.2">
      <c r="C3855" s="24" t="s">
        <v>55</v>
      </c>
    </row>
    <row r="3856" spans="3:3" x14ac:dyDescent="0.2">
      <c r="C3856" s="24" t="s">
        <v>55</v>
      </c>
    </row>
    <row r="3857" spans="3:3" x14ac:dyDescent="0.2">
      <c r="C3857" s="24" t="s">
        <v>55</v>
      </c>
    </row>
    <row r="3858" spans="3:3" x14ac:dyDescent="0.2">
      <c r="C3858" s="24" t="s">
        <v>55</v>
      </c>
    </row>
    <row r="3859" spans="3:3" x14ac:dyDescent="0.2">
      <c r="C3859" s="24" t="s">
        <v>55</v>
      </c>
    </row>
    <row r="3860" spans="3:3" x14ac:dyDescent="0.2">
      <c r="C3860" s="24" t="s">
        <v>55</v>
      </c>
    </row>
    <row r="3861" spans="3:3" x14ac:dyDescent="0.2">
      <c r="C3861" s="24" t="s">
        <v>55</v>
      </c>
    </row>
    <row r="3862" spans="3:3" x14ac:dyDescent="0.2">
      <c r="C3862" s="24" t="s">
        <v>55</v>
      </c>
    </row>
    <row r="3863" spans="3:3" x14ac:dyDescent="0.2">
      <c r="C3863" s="24" t="s">
        <v>55</v>
      </c>
    </row>
    <row r="3864" spans="3:3" x14ac:dyDescent="0.2">
      <c r="C3864" s="24" t="s">
        <v>55</v>
      </c>
    </row>
    <row r="3865" spans="3:3" x14ac:dyDescent="0.2">
      <c r="C3865" s="24" t="s">
        <v>55</v>
      </c>
    </row>
    <row r="3866" spans="3:3" x14ac:dyDescent="0.2">
      <c r="C3866" s="24" t="s">
        <v>55</v>
      </c>
    </row>
    <row r="3867" spans="3:3" x14ac:dyDescent="0.2">
      <c r="C3867" s="24" t="s">
        <v>55</v>
      </c>
    </row>
    <row r="3868" spans="3:3" x14ac:dyDescent="0.2">
      <c r="C3868" s="24" t="s">
        <v>55</v>
      </c>
    </row>
    <row r="3869" spans="3:3" x14ac:dyDescent="0.2">
      <c r="C3869" s="24" t="s">
        <v>55</v>
      </c>
    </row>
    <row r="3870" spans="3:3" x14ac:dyDescent="0.2">
      <c r="C3870" s="24" t="s">
        <v>55</v>
      </c>
    </row>
    <row r="3871" spans="3:3" x14ac:dyDescent="0.2">
      <c r="C3871" s="24" t="s">
        <v>55</v>
      </c>
    </row>
    <row r="3872" spans="3:3" x14ac:dyDescent="0.2">
      <c r="C3872" s="24" t="s">
        <v>55</v>
      </c>
    </row>
    <row r="3873" spans="3:3" x14ac:dyDescent="0.2">
      <c r="C3873" s="24" t="s">
        <v>55</v>
      </c>
    </row>
    <row r="3874" spans="3:3" x14ac:dyDescent="0.2">
      <c r="C3874" s="24" t="s">
        <v>55</v>
      </c>
    </row>
    <row r="3875" spans="3:3" x14ac:dyDescent="0.2">
      <c r="C3875" s="24" t="s">
        <v>55</v>
      </c>
    </row>
    <row r="3876" spans="3:3" x14ac:dyDescent="0.2">
      <c r="C3876" s="24" t="s">
        <v>55</v>
      </c>
    </row>
    <row r="3877" spans="3:3" x14ac:dyDescent="0.2">
      <c r="C3877" s="24" t="s">
        <v>55</v>
      </c>
    </row>
    <row r="3878" spans="3:3" x14ac:dyDescent="0.2">
      <c r="C3878" s="24" t="s">
        <v>55</v>
      </c>
    </row>
    <row r="3879" spans="3:3" x14ac:dyDescent="0.2">
      <c r="C3879" s="24" t="s">
        <v>55</v>
      </c>
    </row>
    <row r="3880" spans="3:3" x14ac:dyDescent="0.2">
      <c r="C3880" s="24" t="s">
        <v>55</v>
      </c>
    </row>
    <row r="3881" spans="3:3" x14ac:dyDescent="0.2">
      <c r="C3881" s="24" t="s">
        <v>55</v>
      </c>
    </row>
    <row r="3882" spans="3:3" x14ac:dyDescent="0.2">
      <c r="C3882" s="24" t="s">
        <v>55</v>
      </c>
    </row>
    <row r="3883" spans="3:3" x14ac:dyDescent="0.2">
      <c r="C3883" s="24" t="s">
        <v>55</v>
      </c>
    </row>
    <row r="3884" spans="3:3" x14ac:dyDescent="0.2">
      <c r="C3884" s="24" t="s">
        <v>55</v>
      </c>
    </row>
    <row r="3885" spans="3:3" x14ac:dyDescent="0.2">
      <c r="C3885" s="24" t="s">
        <v>55</v>
      </c>
    </row>
    <row r="3886" spans="3:3" x14ac:dyDescent="0.2">
      <c r="C3886" s="24" t="s">
        <v>55</v>
      </c>
    </row>
    <row r="3887" spans="3:3" x14ac:dyDescent="0.2">
      <c r="C3887" s="24" t="s">
        <v>55</v>
      </c>
    </row>
    <row r="3888" spans="3:3" x14ac:dyDescent="0.2">
      <c r="C3888" s="24" t="s">
        <v>55</v>
      </c>
    </row>
    <row r="3889" spans="3:3" x14ac:dyDescent="0.2">
      <c r="C3889" s="24" t="s">
        <v>55</v>
      </c>
    </row>
    <row r="3890" spans="3:3" x14ac:dyDescent="0.2">
      <c r="C3890" s="24" t="s">
        <v>55</v>
      </c>
    </row>
    <row r="3891" spans="3:3" x14ac:dyDescent="0.2">
      <c r="C3891" s="24" t="s">
        <v>55</v>
      </c>
    </row>
    <row r="3892" spans="3:3" x14ac:dyDescent="0.2">
      <c r="C3892" s="24" t="s">
        <v>55</v>
      </c>
    </row>
    <row r="3893" spans="3:3" x14ac:dyDescent="0.2">
      <c r="C3893" s="24" t="s">
        <v>55</v>
      </c>
    </row>
    <row r="3894" spans="3:3" x14ac:dyDescent="0.2">
      <c r="C3894" s="24" t="s">
        <v>55</v>
      </c>
    </row>
    <row r="3895" spans="3:3" x14ac:dyDescent="0.2">
      <c r="C3895" s="24" t="s">
        <v>55</v>
      </c>
    </row>
    <row r="3896" spans="3:3" x14ac:dyDescent="0.2">
      <c r="C3896" s="24" t="s">
        <v>55</v>
      </c>
    </row>
    <row r="3897" spans="3:3" x14ac:dyDescent="0.2">
      <c r="C3897" s="24" t="s">
        <v>55</v>
      </c>
    </row>
    <row r="3898" spans="3:3" x14ac:dyDescent="0.2">
      <c r="C3898" s="24" t="s">
        <v>55</v>
      </c>
    </row>
    <row r="3899" spans="3:3" x14ac:dyDescent="0.2">
      <c r="C3899" s="24" t="s">
        <v>55</v>
      </c>
    </row>
    <row r="3900" spans="3:3" x14ac:dyDescent="0.2">
      <c r="C3900" s="24" t="s">
        <v>55</v>
      </c>
    </row>
    <row r="3901" spans="3:3" x14ac:dyDescent="0.2">
      <c r="C3901" s="24" t="s">
        <v>55</v>
      </c>
    </row>
    <row r="3902" spans="3:3" x14ac:dyDescent="0.2">
      <c r="C3902" s="24" t="s">
        <v>55</v>
      </c>
    </row>
    <row r="3903" spans="3:3" x14ac:dyDescent="0.2">
      <c r="C3903" s="24" t="s">
        <v>55</v>
      </c>
    </row>
    <row r="3904" spans="3:3" x14ac:dyDescent="0.2">
      <c r="C3904" s="24" t="s">
        <v>55</v>
      </c>
    </row>
    <row r="3905" spans="3:3" x14ac:dyDescent="0.2">
      <c r="C3905" s="24" t="s">
        <v>55</v>
      </c>
    </row>
    <row r="3906" spans="3:3" x14ac:dyDescent="0.2">
      <c r="C3906" s="24" t="s">
        <v>55</v>
      </c>
    </row>
    <row r="3907" spans="3:3" x14ac:dyDescent="0.2">
      <c r="C3907" s="24" t="s">
        <v>55</v>
      </c>
    </row>
    <row r="3908" spans="3:3" x14ac:dyDescent="0.2">
      <c r="C3908" s="24" t="s">
        <v>55</v>
      </c>
    </row>
    <row r="3909" spans="3:3" x14ac:dyDescent="0.2">
      <c r="C3909" s="24" t="s">
        <v>55</v>
      </c>
    </row>
    <row r="3910" spans="3:3" x14ac:dyDescent="0.2">
      <c r="C3910" s="24" t="s">
        <v>55</v>
      </c>
    </row>
    <row r="3911" spans="3:3" x14ac:dyDescent="0.2">
      <c r="C3911" s="24" t="s">
        <v>55</v>
      </c>
    </row>
    <row r="3912" spans="3:3" x14ac:dyDescent="0.2">
      <c r="C3912" s="24" t="s">
        <v>55</v>
      </c>
    </row>
    <row r="3913" spans="3:3" x14ac:dyDescent="0.2">
      <c r="C3913" s="24" t="s">
        <v>55</v>
      </c>
    </row>
    <row r="3914" spans="3:3" x14ac:dyDescent="0.2">
      <c r="C3914" s="24" t="s">
        <v>55</v>
      </c>
    </row>
    <row r="3915" spans="3:3" x14ac:dyDescent="0.2">
      <c r="C3915" s="24" t="s">
        <v>55</v>
      </c>
    </row>
    <row r="3916" spans="3:3" x14ac:dyDescent="0.2">
      <c r="C3916" s="24" t="s">
        <v>55</v>
      </c>
    </row>
    <row r="3917" spans="3:3" x14ac:dyDescent="0.2">
      <c r="C3917" s="24" t="s">
        <v>55</v>
      </c>
    </row>
    <row r="3918" spans="3:3" x14ac:dyDescent="0.2">
      <c r="C3918" s="24" t="s">
        <v>55</v>
      </c>
    </row>
    <row r="3919" spans="3:3" x14ac:dyDescent="0.2">
      <c r="C3919" s="24" t="s">
        <v>55</v>
      </c>
    </row>
    <row r="3920" spans="3:3" x14ac:dyDescent="0.2">
      <c r="C3920" s="24" t="s">
        <v>55</v>
      </c>
    </row>
    <row r="3921" spans="3:3" x14ac:dyDescent="0.2">
      <c r="C3921" s="24" t="s">
        <v>55</v>
      </c>
    </row>
    <row r="3922" spans="3:3" x14ac:dyDescent="0.2">
      <c r="C3922" s="24" t="s">
        <v>55</v>
      </c>
    </row>
    <row r="3923" spans="3:3" x14ac:dyDescent="0.2">
      <c r="C3923" s="24" t="s">
        <v>55</v>
      </c>
    </row>
    <row r="3924" spans="3:3" x14ac:dyDescent="0.2">
      <c r="C3924" s="24" t="s">
        <v>55</v>
      </c>
    </row>
    <row r="3925" spans="3:3" x14ac:dyDescent="0.2">
      <c r="C3925" s="24" t="s">
        <v>55</v>
      </c>
    </row>
    <row r="3926" spans="3:3" x14ac:dyDescent="0.2">
      <c r="C3926" s="24" t="s">
        <v>55</v>
      </c>
    </row>
    <row r="3927" spans="3:3" x14ac:dyDescent="0.2">
      <c r="C3927" s="24" t="s">
        <v>55</v>
      </c>
    </row>
    <row r="3928" spans="3:3" x14ac:dyDescent="0.2">
      <c r="C3928" s="24" t="s">
        <v>55</v>
      </c>
    </row>
    <row r="3929" spans="3:3" x14ac:dyDescent="0.2">
      <c r="C3929" s="24" t="s">
        <v>55</v>
      </c>
    </row>
    <row r="3930" spans="3:3" x14ac:dyDescent="0.2">
      <c r="C3930" s="24" t="s">
        <v>55</v>
      </c>
    </row>
    <row r="3931" spans="3:3" x14ac:dyDescent="0.2">
      <c r="C3931" s="24" t="s">
        <v>55</v>
      </c>
    </row>
    <row r="3932" spans="3:3" x14ac:dyDescent="0.2">
      <c r="C3932" s="24" t="s">
        <v>55</v>
      </c>
    </row>
    <row r="3933" spans="3:3" x14ac:dyDescent="0.2">
      <c r="C3933" s="24" t="s">
        <v>55</v>
      </c>
    </row>
    <row r="3934" spans="3:3" x14ac:dyDescent="0.2">
      <c r="C3934" s="24" t="s">
        <v>55</v>
      </c>
    </row>
    <row r="3935" spans="3:3" x14ac:dyDescent="0.2">
      <c r="C3935" s="24" t="s">
        <v>55</v>
      </c>
    </row>
    <row r="3936" spans="3:3" x14ac:dyDescent="0.2">
      <c r="C3936" s="24" t="s">
        <v>55</v>
      </c>
    </row>
    <row r="3937" spans="3:3" x14ac:dyDescent="0.2">
      <c r="C3937" s="24" t="s">
        <v>55</v>
      </c>
    </row>
    <row r="3938" spans="3:3" x14ac:dyDescent="0.2">
      <c r="C3938" s="24" t="s">
        <v>55</v>
      </c>
    </row>
    <row r="3939" spans="3:3" x14ac:dyDescent="0.2">
      <c r="C3939" s="24" t="s">
        <v>55</v>
      </c>
    </row>
    <row r="3940" spans="3:3" x14ac:dyDescent="0.2">
      <c r="C3940" s="24" t="s">
        <v>55</v>
      </c>
    </row>
    <row r="3941" spans="3:3" x14ac:dyDescent="0.2">
      <c r="C3941" s="24" t="s">
        <v>55</v>
      </c>
    </row>
    <row r="3942" spans="3:3" x14ac:dyDescent="0.2">
      <c r="C3942" s="24" t="s">
        <v>55</v>
      </c>
    </row>
    <row r="3943" spans="3:3" x14ac:dyDescent="0.2">
      <c r="C3943" s="24" t="s">
        <v>55</v>
      </c>
    </row>
    <row r="3944" spans="3:3" x14ac:dyDescent="0.2">
      <c r="C3944" s="24" t="s">
        <v>55</v>
      </c>
    </row>
    <row r="3945" spans="3:3" x14ac:dyDescent="0.2">
      <c r="C3945" s="24" t="s">
        <v>55</v>
      </c>
    </row>
    <row r="3946" spans="3:3" x14ac:dyDescent="0.2">
      <c r="C3946" s="24" t="s">
        <v>55</v>
      </c>
    </row>
    <row r="3947" spans="3:3" x14ac:dyDescent="0.2">
      <c r="C3947" s="24" t="s">
        <v>55</v>
      </c>
    </row>
    <row r="3948" spans="3:3" x14ac:dyDescent="0.2">
      <c r="C3948" s="24" t="s">
        <v>55</v>
      </c>
    </row>
    <row r="3949" spans="3:3" x14ac:dyDescent="0.2">
      <c r="C3949" s="24" t="s">
        <v>55</v>
      </c>
    </row>
    <row r="3950" spans="3:3" x14ac:dyDescent="0.2">
      <c r="C3950" s="24" t="s">
        <v>55</v>
      </c>
    </row>
    <row r="3951" spans="3:3" x14ac:dyDescent="0.2">
      <c r="C3951" s="24" t="s">
        <v>55</v>
      </c>
    </row>
    <row r="3952" spans="3:3" x14ac:dyDescent="0.2">
      <c r="C3952" s="24" t="s">
        <v>55</v>
      </c>
    </row>
    <row r="3953" spans="3:3" x14ac:dyDescent="0.2">
      <c r="C3953" s="24" t="s">
        <v>55</v>
      </c>
    </row>
    <row r="3954" spans="3:3" x14ac:dyDescent="0.2">
      <c r="C3954" s="24" t="s">
        <v>55</v>
      </c>
    </row>
    <row r="3955" spans="3:3" x14ac:dyDescent="0.2">
      <c r="C3955" s="24" t="s">
        <v>55</v>
      </c>
    </row>
    <row r="3956" spans="3:3" x14ac:dyDescent="0.2">
      <c r="C3956" s="24" t="s">
        <v>55</v>
      </c>
    </row>
    <row r="3957" spans="3:3" x14ac:dyDescent="0.2">
      <c r="C3957" s="24" t="s">
        <v>55</v>
      </c>
    </row>
    <row r="3958" spans="3:3" x14ac:dyDescent="0.2">
      <c r="C3958" s="24" t="s">
        <v>55</v>
      </c>
    </row>
    <row r="3959" spans="3:3" x14ac:dyDescent="0.2">
      <c r="C3959" s="24" t="s">
        <v>55</v>
      </c>
    </row>
    <row r="3960" spans="3:3" x14ac:dyDescent="0.2">
      <c r="C3960" s="24" t="s">
        <v>55</v>
      </c>
    </row>
    <row r="3961" spans="3:3" x14ac:dyDescent="0.2">
      <c r="C3961" s="24" t="s">
        <v>55</v>
      </c>
    </row>
    <row r="3962" spans="3:3" x14ac:dyDescent="0.2">
      <c r="C3962" s="24" t="s">
        <v>55</v>
      </c>
    </row>
    <row r="3963" spans="3:3" x14ac:dyDescent="0.2">
      <c r="C3963" s="24" t="s">
        <v>55</v>
      </c>
    </row>
    <row r="3964" spans="3:3" x14ac:dyDescent="0.2">
      <c r="C3964" s="24" t="s">
        <v>55</v>
      </c>
    </row>
    <row r="3965" spans="3:3" x14ac:dyDescent="0.2">
      <c r="C3965" s="24" t="s">
        <v>55</v>
      </c>
    </row>
    <row r="3966" spans="3:3" x14ac:dyDescent="0.2">
      <c r="C3966" s="24" t="s">
        <v>55</v>
      </c>
    </row>
    <row r="3967" spans="3:3" x14ac:dyDescent="0.2">
      <c r="C3967" s="24" t="s">
        <v>55</v>
      </c>
    </row>
    <row r="3968" spans="3:3" x14ac:dyDescent="0.2">
      <c r="C3968" s="24" t="s">
        <v>55</v>
      </c>
    </row>
    <row r="3969" spans="3:3" x14ac:dyDescent="0.2">
      <c r="C3969" s="24" t="s">
        <v>55</v>
      </c>
    </row>
    <row r="3970" spans="3:3" x14ac:dyDescent="0.2">
      <c r="C3970" s="24" t="s">
        <v>55</v>
      </c>
    </row>
    <row r="3971" spans="3:3" x14ac:dyDescent="0.2">
      <c r="C3971" s="24" t="s">
        <v>55</v>
      </c>
    </row>
    <row r="3972" spans="3:3" x14ac:dyDescent="0.2">
      <c r="C3972" s="24" t="s">
        <v>55</v>
      </c>
    </row>
    <row r="3973" spans="3:3" x14ac:dyDescent="0.2">
      <c r="C3973" s="24" t="s">
        <v>55</v>
      </c>
    </row>
    <row r="3974" spans="3:3" x14ac:dyDescent="0.2">
      <c r="C3974" s="24" t="s">
        <v>55</v>
      </c>
    </row>
    <row r="3975" spans="3:3" x14ac:dyDescent="0.2">
      <c r="C3975" s="24" t="s">
        <v>55</v>
      </c>
    </row>
    <row r="3976" spans="3:3" x14ac:dyDescent="0.2">
      <c r="C3976" s="24" t="s">
        <v>55</v>
      </c>
    </row>
    <row r="3977" spans="3:3" x14ac:dyDescent="0.2">
      <c r="C3977" s="24" t="s">
        <v>55</v>
      </c>
    </row>
    <row r="3978" spans="3:3" x14ac:dyDescent="0.2">
      <c r="C3978" s="24" t="s">
        <v>55</v>
      </c>
    </row>
    <row r="3979" spans="3:3" x14ac:dyDescent="0.2">
      <c r="C3979" s="24" t="s">
        <v>55</v>
      </c>
    </row>
    <row r="3980" spans="3:3" x14ac:dyDescent="0.2">
      <c r="C3980" s="24" t="s">
        <v>55</v>
      </c>
    </row>
    <row r="3981" spans="3:3" x14ac:dyDescent="0.2">
      <c r="C3981" s="24" t="s">
        <v>55</v>
      </c>
    </row>
    <row r="3982" spans="3:3" x14ac:dyDescent="0.2">
      <c r="C3982" s="24" t="s">
        <v>55</v>
      </c>
    </row>
    <row r="3983" spans="3:3" x14ac:dyDescent="0.2">
      <c r="C3983" s="24" t="s">
        <v>55</v>
      </c>
    </row>
    <row r="3984" spans="3:3" x14ac:dyDescent="0.2">
      <c r="C3984" s="24" t="s">
        <v>55</v>
      </c>
    </row>
    <row r="3985" spans="3:3" x14ac:dyDescent="0.2">
      <c r="C3985" s="24" t="s">
        <v>55</v>
      </c>
    </row>
    <row r="3986" spans="3:3" x14ac:dyDescent="0.2">
      <c r="C3986" s="24" t="s">
        <v>55</v>
      </c>
    </row>
    <row r="3987" spans="3:3" x14ac:dyDescent="0.2">
      <c r="C3987" s="24" t="s">
        <v>55</v>
      </c>
    </row>
    <row r="3988" spans="3:3" x14ac:dyDescent="0.2">
      <c r="C3988" s="24" t="s">
        <v>55</v>
      </c>
    </row>
    <row r="3989" spans="3:3" x14ac:dyDescent="0.2">
      <c r="C3989" s="24" t="s">
        <v>55</v>
      </c>
    </row>
    <row r="3990" spans="3:3" x14ac:dyDescent="0.2">
      <c r="C3990" s="24" t="s">
        <v>55</v>
      </c>
    </row>
    <row r="3991" spans="3:3" x14ac:dyDescent="0.2">
      <c r="C3991" s="24" t="s">
        <v>55</v>
      </c>
    </row>
    <row r="3992" spans="3:3" x14ac:dyDescent="0.2">
      <c r="C3992" s="24" t="s">
        <v>55</v>
      </c>
    </row>
    <row r="3993" spans="3:3" x14ac:dyDescent="0.2">
      <c r="C3993" s="24" t="s">
        <v>55</v>
      </c>
    </row>
    <row r="3994" spans="3:3" x14ac:dyDescent="0.2">
      <c r="C3994" s="24" t="s">
        <v>55</v>
      </c>
    </row>
    <row r="3995" spans="3:3" x14ac:dyDescent="0.2">
      <c r="C3995" s="24" t="s">
        <v>55</v>
      </c>
    </row>
    <row r="3996" spans="3:3" x14ac:dyDescent="0.2">
      <c r="C3996" s="24" t="s">
        <v>55</v>
      </c>
    </row>
    <row r="3997" spans="3:3" x14ac:dyDescent="0.2">
      <c r="C3997" s="24" t="s">
        <v>55</v>
      </c>
    </row>
    <row r="3998" spans="3:3" x14ac:dyDescent="0.2">
      <c r="C3998" s="24" t="s">
        <v>55</v>
      </c>
    </row>
    <row r="3999" spans="3:3" x14ac:dyDescent="0.2">
      <c r="C3999" s="24" t="s">
        <v>55</v>
      </c>
    </row>
    <row r="4000" spans="3:3" x14ac:dyDescent="0.2">
      <c r="C4000" s="24" t="s">
        <v>55</v>
      </c>
    </row>
    <row r="4001" spans="3:3" x14ac:dyDescent="0.2">
      <c r="C4001" s="24" t="s">
        <v>55</v>
      </c>
    </row>
    <row r="4002" spans="3:3" x14ac:dyDescent="0.2">
      <c r="C4002" s="24" t="s">
        <v>55</v>
      </c>
    </row>
    <row r="4003" spans="3:3" x14ac:dyDescent="0.2">
      <c r="C4003" s="24" t="s">
        <v>55</v>
      </c>
    </row>
    <row r="4004" spans="3:3" x14ac:dyDescent="0.2">
      <c r="C4004" s="24" t="s">
        <v>55</v>
      </c>
    </row>
    <row r="4005" spans="3:3" x14ac:dyDescent="0.2">
      <c r="C4005" s="24" t="s">
        <v>55</v>
      </c>
    </row>
    <row r="4006" spans="3:3" x14ac:dyDescent="0.2">
      <c r="C4006" s="24" t="s">
        <v>55</v>
      </c>
    </row>
    <row r="4007" spans="3:3" x14ac:dyDescent="0.2">
      <c r="C4007" s="24" t="s">
        <v>55</v>
      </c>
    </row>
    <row r="4008" spans="3:3" x14ac:dyDescent="0.2">
      <c r="C4008" s="24" t="s">
        <v>55</v>
      </c>
    </row>
    <row r="4009" spans="3:3" x14ac:dyDescent="0.2">
      <c r="C4009" s="24" t="s">
        <v>55</v>
      </c>
    </row>
    <row r="4010" spans="3:3" x14ac:dyDescent="0.2">
      <c r="C4010" s="24" t="s">
        <v>55</v>
      </c>
    </row>
    <row r="4011" spans="3:3" x14ac:dyDescent="0.2">
      <c r="C4011" s="24" t="s">
        <v>55</v>
      </c>
    </row>
    <row r="4012" spans="3:3" x14ac:dyDescent="0.2">
      <c r="C4012" s="24" t="s">
        <v>55</v>
      </c>
    </row>
    <row r="4013" spans="3:3" x14ac:dyDescent="0.2">
      <c r="C4013" s="24" t="s">
        <v>55</v>
      </c>
    </row>
    <row r="4014" spans="3:3" x14ac:dyDescent="0.2">
      <c r="C4014" s="24" t="s">
        <v>55</v>
      </c>
    </row>
    <row r="4015" spans="3:3" x14ac:dyDescent="0.2">
      <c r="C4015" s="24" t="s">
        <v>55</v>
      </c>
    </row>
    <row r="4016" spans="3:3" x14ac:dyDescent="0.2">
      <c r="C4016" s="24" t="s">
        <v>55</v>
      </c>
    </row>
    <row r="4017" spans="3:3" x14ac:dyDescent="0.2">
      <c r="C4017" s="24" t="s">
        <v>55</v>
      </c>
    </row>
    <row r="4018" spans="3:3" x14ac:dyDescent="0.2">
      <c r="C4018" s="24" t="s">
        <v>55</v>
      </c>
    </row>
    <row r="4019" spans="3:3" x14ac:dyDescent="0.2">
      <c r="C4019" s="24" t="s">
        <v>55</v>
      </c>
    </row>
    <row r="4020" spans="3:3" x14ac:dyDescent="0.2">
      <c r="C4020" s="24" t="s">
        <v>55</v>
      </c>
    </row>
    <row r="4021" spans="3:3" x14ac:dyDescent="0.2">
      <c r="C4021" s="24" t="s">
        <v>55</v>
      </c>
    </row>
    <row r="4022" spans="3:3" x14ac:dyDescent="0.2">
      <c r="C4022" s="24" t="s">
        <v>55</v>
      </c>
    </row>
    <row r="4023" spans="3:3" x14ac:dyDescent="0.2">
      <c r="C4023" s="24" t="s">
        <v>55</v>
      </c>
    </row>
    <row r="4024" spans="3:3" x14ac:dyDescent="0.2">
      <c r="C4024" s="24" t="s">
        <v>55</v>
      </c>
    </row>
    <row r="4025" spans="3:3" x14ac:dyDescent="0.2">
      <c r="C4025" s="24" t="s">
        <v>55</v>
      </c>
    </row>
    <row r="4026" spans="3:3" x14ac:dyDescent="0.2">
      <c r="C4026" s="24" t="s">
        <v>55</v>
      </c>
    </row>
    <row r="4027" spans="3:3" x14ac:dyDescent="0.2">
      <c r="C4027" s="24" t="s">
        <v>55</v>
      </c>
    </row>
    <row r="4028" spans="3:3" x14ac:dyDescent="0.2">
      <c r="C4028" s="24" t="s">
        <v>55</v>
      </c>
    </row>
    <row r="4029" spans="3:3" x14ac:dyDescent="0.2">
      <c r="C4029" s="24" t="s">
        <v>55</v>
      </c>
    </row>
    <row r="4030" spans="3:3" x14ac:dyDescent="0.2">
      <c r="C4030" s="24" t="s">
        <v>55</v>
      </c>
    </row>
    <row r="4031" spans="3:3" x14ac:dyDescent="0.2">
      <c r="C4031" s="24" t="s">
        <v>55</v>
      </c>
    </row>
    <row r="4032" spans="3:3" x14ac:dyDescent="0.2">
      <c r="C4032" s="24" t="s">
        <v>55</v>
      </c>
    </row>
    <row r="4033" spans="3:3" x14ac:dyDescent="0.2">
      <c r="C4033" s="24" t="s">
        <v>55</v>
      </c>
    </row>
    <row r="4034" spans="3:3" x14ac:dyDescent="0.2">
      <c r="C4034" s="24" t="s">
        <v>55</v>
      </c>
    </row>
    <row r="4035" spans="3:3" x14ac:dyDescent="0.2">
      <c r="C4035" s="24" t="s">
        <v>55</v>
      </c>
    </row>
    <row r="4036" spans="3:3" x14ac:dyDescent="0.2">
      <c r="C4036" s="24" t="s">
        <v>55</v>
      </c>
    </row>
    <row r="4037" spans="3:3" x14ac:dyDescent="0.2">
      <c r="C4037" s="24" t="s">
        <v>55</v>
      </c>
    </row>
    <row r="4038" spans="3:3" x14ac:dyDescent="0.2">
      <c r="C4038" s="24" t="s">
        <v>55</v>
      </c>
    </row>
    <row r="4039" spans="3:3" x14ac:dyDescent="0.2">
      <c r="C4039" s="24" t="s">
        <v>55</v>
      </c>
    </row>
    <row r="4040" spans="3:3" x14ac:dyDescent="0.2">
      <c r="C4040" s="24" t="s">
        <v>55</v>
      </c>
    </row>
    <row r="4041" spans="3:3" x14ac:dyDescent="0.2">
      <c r="C4041" s="24" t="s">
        <v>55</v>
      </c>
    </row>
    <row r="4042" spans="3:3" x14ac:dyDescent="0.2">
      <c r="C4042" s="24" t="s">
        <v>55</v>
      </c>
    </row>
    <row r="4043" spans="3:3" x14ac:dyDescent="0.2">
      <c r="C4043" s="24" t="s">
        <v>55</v>
      </c>
    </row>
    <row r="4044" spans="3:3" x14ac:dyDescent="0.2">
      <c r="C4044" s="24" t="s">
        <v>55</v>
      </c>
    </row>
    <row r="4045" spans="3:3" x14ac:dyDescent="0.2">
      <c r="C4045" s="24" t="s">
        <v>55</v>
      </c>
    </row>
    <row r="4046" spans="3:3" x14ac:dyDescent="0.2">
      <c r="C4046" s="24" t="s">
        <v>55</v>
      </c>
    </row>
    <row r="4047" spans="3:3" x14ac:dyDescent="0.2">
      <c r="C4047" s="24" t="s">
        <v>55</v>
      </c>
    </row>
    <row r="4048" spans="3:3" x14ac:dyDescent="0.2">
      <c r="C4048" s="24" t="s">
        <v>55</v>
      </c>
    </row>
    <row r="4049" spans="3:3" x14ac:dyDescent="0.2">
      <c r="C4049" s="24" t="s">
        <v>55</v>
      </c>
    </row>
    <row r="4050" spans="3:3" x14ac:dyDescent="0.2">
      <c r="C4050" s="24" t="s">
        <v>55</v>
      </c>
    </row>
    <row r="4051" spans="3:3" x14ac:dyDescent="0.2">
      <c r="C4051" s="24" t="s">
        <v>55</v>
      </c>
    </row>
    <row r="4052" spans="3:3" x14ac:dyDescent="0.2">
      <c r="C4052" s="24" t="s">
        <v>55</v>
      </c>
    </row>
    <row r="4053" spans="3:3" x14ac:dyDescent="0.2">
      <c r="C4053" s="24" t="s">
        <v>55</v>
      </c>
    </row>
    <row r="4054" spans="3:3" x14ac:dyDescent="0.2">
      <c r="C4054" s="24" t="s">
        <v>55</v>
      </c>
    </row>
    <row r="4055" spans="3:3" x14ac:dyDescent="0.2">
      <c r="C4055" s="24" t="s">
        <v>55</v>
      </c>
    </row>
    <row r="4056" spans="3:3" x14ac:dyDescent="0.2">
      <c r="C4056" s="24" t="s">
        <v>55</v>
      </c>
    </row>
    <row r="4057" spans="3:3" x14ac:dyDescent="0.2">
      <c r="C4057" s="24" t="s">
        <v>55</v>
      </c>
    </row>
    <row r="4058" spans="3:3" x14ac:dyDescent="0.2">
      <c r="C4058" s="24" t="s">
        <v>55</v>
      </c>
    </row>
    <row r="4059" spans="3:3" x14ac:dyDescent="0.2">
      <c r="C4059" s="24" t="s">
        <v>55</v>
      </c>
    </row>
    <row r="4060" spans="3:3" x14ac:dyDescent="0.2">
      <c r="C4060" s="24" t="s">
        <v>55</v>
      </c>
    </row>
    <row r="4061" spans="3:3" x14ac:dyDescent="0.2">
      <c r="C4061" s="24" t="s">
        <v>55</v>
      </c>
    </row>
    <row r="4062" spans="3:3" x14ac:dyDescent="0.2">
      <c r="C4062" s="24" t="s">
        <v>55</v>
      </c>
    </row>
    <row r="4063" spans="3:3" x14ac:dyDescent="0.2">
      <c r="C4063" s="24" t="s">
        <v>55</v>
      </c>
    </row>
    <row r="4064" spans="3:3" x14ac:dyDescent="0.2">
      <c r="C4064" s="24" t="s">
        <v>55</v>
      </c>
    </row>
    <row r="4065" spans="3:3" x14ac:dyDescent="0.2">
      <c r="C4065" s="24" t="s">
        <v>55</v>
      </c>
    </row>
    <row r="4066" spans="3:3" x14ac:dyDescent="0.2">
      <c r="C4066" s="24" t="s">
        <v>55</v>
      </c>
    </row>
    <row r="4067" spans="3:3" x14ac:dyDescent="0.2">
      <c r="C4067" s="24" t="s">
        <v>55</v>
      </c>
    </row>
    <row r="4068" spans="3:3" x14ac:dyDescent="0.2">
      <c r="C4068" s="24" t="s">
        <v>55</v>
      </c>
    </row>
    <row r="4069" spans="3:3" x14ac:dyDescent="0.2">
      <c r="C4069" s="24" t="s">
        <v>55</v>
      </c>
    </row>
    <row r="4070" spans="3:3" x14ac:dyDescent="0.2">
      <c r="C4070" s="24" t="s">
        <v>55</v>
      </c>
    </row>
    <row r="4071" spans="3:3" x14ac:dyDescent="0.2">
      <c r="C4071" s="24" t="s">
        <v>55</v>
      </c>
    </row>
    <row r="4072" spans="3:3" x14ac:dyDescent="0.2">
      <c r="C4072" s="24" t="s">
        <v>55</v>
      </c>
    </row>
    <row r="4073" spans="3:3" x14ac:dyDescent="0.2">
      <c r="C4073" s="24" t="s">
        <v>55</v>
      </c>
    </row>
    <row r="4074" spans="3:3" x14ac:dyDescent="0.2">
      <c r="C4074" s="24" t="s">
        <v>55</v>
      </c>
    </row>
    <row r="4075" spans="3:3" x14ac:dyDescent="0.2">
      <c r="C4075" s="24" t="s">
        <v>55</v>
      </c>
    </row>
    <row r="4076" spans="3:3" x14ac:dyDescent="0.2">
      <c r="C4076" s="24" t="s">
        <v>55</v>
      </c>
    </row>
    <row r="4077" spans="3:3" x14ac:dyDescent="0.2">
      <c r="C4077" s="24" t="s">
        <v>55</v>
      </c>
    </row>
    <row r="4078" spans="3:3" x14ac:dyDescent="0.2">
      <c r="C4078" s="24" t="s">
        <v>55</v>
      </c>
    </row>
    <row r="4079" spans="3:3" x14ac:dyDescent="0.2">
      <c r="C4079" s="24" t="s">
        <v>55</v>
      </c>
    </row>
    <row r="4080" spans="3:3" x14ac:dyDescent="0.2">
      <c r="C4080" s="24" t="s">
        <v>55</v>
      </c>
    </row>
    <row r="4081" spans="3:3" x14ac:dyDescent="0.2">
      <c r="C4081" s="24" t="s">
        <v>55</v>
      </c>
    </row>
    <row r="4082" spans="3:3" x14ac:dyDescent="0.2">
      <c r="C4082" s="24" t="s">
        <v>55</v>
      </c>
    </row>
    <row r="4083" spans="3:3" x14ac:dyDescent="0.2">
      <c r="C4083" s="24" t="s">
        <v>55</v>
      </c>
    </row>
    <row r="4084" spans="3:3" x14ac:dyDescent="0.2">
      <c r="C4084" s="24" t="s">
        <v>55</v>
      </c>
    </row>
    <row r="4085" spans="3:3" x14ac:dyDescent="0.2">
      <c r="C4085" s="24" t="s">
        <v>55</v>
      </c>
    </row>
    <row r="4086" spans="3:3" x14ac:dyDescent="0.2">
      <c r="C4086" s="24" t="s">
        <v>55</v>
      </c>
    </row>
    <row r="4087" spans="3:3" x14ac:dyDescent="0.2">
      <c r="C4087" s="24" t="s">
        <v>55</v>
      </c>
    </row>
    <row r="4088" spans="3:3" x14ac:dyDescent="0.2">
      <c r="C4088" s="24" t="s">
        <v>55</v>
      </c>
    </row>
    <row r="4089" spans="3:3" x14ac:dyDescent="0.2">
      <c r="C4089" s="24" t="s">
        <v>55</v>
      </c>
    </row>
    <row r="4090" spans="3:3" x14ac:dyDescent="0.2">
      <c r="C4090" s="24" t="s">
        <v>55</v>
      </c>
    </row>
    <row r="4091" spans="3:3" x14ac:dyDescent="0.2">
      <c r="C4091" s="24" t="s">
        <v>55</v>
      </c>
    </row>
    <row r="4092" spans="3:3" x14ac:dyDescent="0.2">
      <c r="C4092" s="24" t="s">
        <v>55</v>
      </c>
    </row>
    <row r="4093" spans="3:3" x14ac:dyDescent="0.2">
      <c r="C4093" s="24" t="s">
        <v>55</v>
      </c>
    </row>
    <row r="4094" spans="3:3" x14ac:dyDescent="0.2">
      <c r="C4094" s="24" t="s">
        <v>55</v>
      </c>
    </row>
    <row r="4095" spans="3:3" x14ac:dyDescent="0.2">
      <c r="C4095" s="24" t="s">
        <v>55</v>
      </c>
    </row>
    <row r="4096" spans="3:3" x14ac:dyDescent="0.2">
      <c r="C4096" s="24" t="s">
        <v>55</v>
      </c>
    </row>
    <row r="4097" spans="3:3" x14ac:dyDescent="0.2">
      <c r="C4097" s="24" t="s">
        <v>55</v>
      </c>
    </row>
    <row r="4098" spans="3:3" x14ac:dyDescent="0.2">
      <c r="C4098" s="24" t="s">
        <v>55</v>
      </c>
    </row>
    <row r="4099" spans="3:3" x14ac:dyDescent="0.2">
      <c r="C4099" s="24" t="s">
        <v>55</v>
      </c>
    </row>
    <row r="4100" spans="3:3" x14ac:dyDescent="0.2">
      <c r="C4100" s="24" t="s">
        <v>55</v>
      </c>
    </row>
    <row r="4101" spans="3:3" x14ac:dyDescent="0.2">
      <c r="C4101" s="24" t="s">
        <v>55</v>
      </c>
    </row>
    <row r="4102" spans="3:3" x14ac:dyDescent="0.2">
      <c r="C4102" s="24" t="s">
        <v>55</v>
      </c>
    </row>
    <row r="4103" spans="3:3" x14ac:dyDescent="0.2">
      <c r="C4103" s="24" t="s">
        <v>55</v>
      </c>
    </row>
    <row r="4104" spans="3:3" x14ac:dyDescent="0.2">
      <c r="C4104" s="24" t="s">
        <v>55</v>
      </c>
    </row>
    <row r="4105" spans="3:3" x14ac:dyDescent="0.2">
      <c r="C4105" s="24" t="s">
        <v>55</v>
      </c>
    </row>
    <row r="4106" spans="3:3" x14ac:dyDescent="0.2">
      <c r="C4106" s="24" t="s">
        <v>55</v>
      </c>
    </row>
    <row r="4107" spans="3:3" x14ac:dyDescent="0.2">
      <c r="C4107" s="24" t="s">
        <v>55</v>
      </c>
    </row>
    <row r="4108" spans="3:3" x14ac:dyDescent="0.2">
      <c r="C4108" s="24" t="s">
        <v>55</v>
      </c>
    </row>
    <row r="4109" spans="3:3" x14ac:dyDescent="0.2">
      <c r="C4109" s="24" t="s">
        <v>55</v>
      </c>
    </row>
    <row r="4110" spans="3:3" x14ac:dyDescent="0.2">
      <c r="C4110" s="24" t="s">
        <v>55</v>
      </c>
    </row>
    <row r="4111" spans="3:3" x14ac:dyDescent="0.2">
      <c r="C4111" s="24" t="s">
        <v>55</v>
      </c>
    </row>
    <row r="4112" spans="3:3" x14ac:dyDescent="0.2">
      <c r="C4112" s="24" t="s">
        <v>55</v>
      </c>
    </row>
    <row r="4113" spans="3:3" x14ac:dyDescent="0.2">
      <c r="C4113" s="24" t="s">
        <v>55</v>
      </c>
    </row>
    <row r="4114" spans="3:3" x14ac:dyDescent="0.2">
      <c r="C4114" s="24" t="s">
        <v>55</v>
      </c>
    </row>
    <row r="4115" spans="3:3" x14ac:dyDescent="0.2">
      <c r="C4115" s="24" t="s">
        <v>55</v>
      </c>
    </row>
    <row r="4116" spans="3:3" x14ac:dyDescent="0.2">
      <c r="C4116" s="24" t="s">
        <v>55</v>
      </c>
    </row>
    <row r="4117" spans="3:3" x14ac:dyDescent="0.2">
      <c r="C4117" s="24" t="s">
        <v>55</v>
      </c>
    </row>
    <row r="4118" spans="3:3" x14ac:dyDescent="0.2">
      <c r="C4118" s="24" t="s">
        <v>55</v>
      </c>
    </row>
    <row r="4119" spans="3:3" x14ac:dyDescent="0.2">
      <c r="C4119" s="24" t="s">
        <v>55</v>
      </c>
    </row>
    <row r="4120" spans="3:3" x14ac:dyDescent="0.2">
      <c r="C4120" s="24" t="s">
        <v>55</v>
      </c>
    </row>
    <row r="4121" spans="3:3" x14ac:dyDescent="0.2">
      <c r="C4121" s="24" t="s">
        <v>55</v>
      </c>
    </row>
    <row r="4122" spans="3:3" x14ac:dyDescent="0.2">
      <c r="C4122" s="24" t="s">
        <v>55</v>
      </c>
    </row>
    <row r="4123" spans="3:3" x14ac:dyDescent="0.2">
      <c r="C4123" s="24" t="s">
        <v>55</v>
      </c>
    </row>
    <row r="4124" spans="3:3" x14ac:dyDescent="0.2">
      <c r="C4124" s="24" t="s">
        <v>55</v>
      </c>
    </row>
    <row r="4125" spans="3:3" x14ac:dyDescent="0.2">
      <c r="C4125" s="24" t="s">
        <v>55</v>
      </c>
    </row>
    <row r="4126" spans="3:3" x14ac:dyDescent="0.2">
      <c r="C4126" s="24" t="s">
        <v>55</v>
      </c>
    </row>
    <row r="4127" spans="3:3" x14ac:dyDescent="0.2">
      <c r="C4127" s="24" t="s">
        <v>55</v>
      </c>
    </row>
    <row r="4128" spans="3:3" x14ac:dyDescent="0.2">
      <c r="C4128" s="24" t="s">
        <v>55</v>
      </c>
    </row>
    <row r="4129" spans="3:3" x14ac:dyDescent="0.2">
      <c r="C4129" s="24" t="s">
        <v>55</v>
      </c>
    </row>
    <row r="4130" spans="3:3" x14ac:dyDescent="0.2">
      <c r="C4130" s="24" t="s">
        <v>55</v>
      </c>
    </row>
    <row r="4131" spans="3:3" x14ac:dyDescent="0.2">
      <c r="C4131" s="24" t="s">
        <v>55</v>
      </c>
    </row>
    <row r="4132" spans="3:3" x14ac:dyDescent="0.2">
      <c r="C4132" s="24" t="s">
        <v>55</v>
      </c>
    </row>
    <row r="4133" spans="3:3" x14ac:dyDescent="0.2">
      <c r="C4133" s="24" t="s">
        <v>55</v>
      </c>
    </row>
    <row r="4134" spans="3:3" x14ac:dyDescent="0.2">
      <c r="C4134" s="24" t="s">
        <v>55</v>
      </c>
    </row>
    <row r="4135" spans="3:3" x14ac:dyDescent="0.2">
      <c r="C4135" s="24" t="s">
        <v>55</v>
      </c>
    </row>
    <row r="4136" spans="3:3" x14ac:dyDescent="0.2">
      <c r="C4136" s="24" t="s">
        <v>55</v>
      </c>
    </row>
    <row r="4137" spans="3:3" x14ac:dyDescent="0.2">
      <c r="C4137" s="24" t="s">
        <v>55</v>
      </c>
    </row>
    <row r="4138" spans="3:3" x14ac:dyDescent="0.2">
      <c r="C4138" s="24" t="s">
        <v>55</v>
      </c>
    </row>
    <row r="4139" spans="3:3" x14ac:dyDescent="0.2">
      <c r="C4139" s="24" t="s">
        <v>55</v>
      </c>
    </row>
    <row r="4140" spans="3:3" x14ac:dyDescent="0.2">
      <c r="C4140" s="24" t="s">
        <v>55</v>
      </c>
    </row>
    <row r="4141" spans="3:3" x14ac:dyDescent="0.2">
      <c r="C4141" s="24" t="s">
        <v>55</v>
      </c>
    </row>
    <row r="4142" spans="3:3" x14ac:dyDescent="0.2">
      <c r="C4142" s="24" t="s">
        <v>55</v>
      </c>
    </row>
    <row r="4143" spans="3:3" x14ac:dyDescent="0.2">
      <c r="C4143" s="24" t="s">
        <v>55</v>
      </c>
    </row>
    <row r="4144" spans="3:3" x14ac:dyDescent="0.2">
      <c r="C4144" s="24" t="s">
        <v>55</v>
      </c>
    </row>
    <row r="4145" spans="3:3" x14ac:dyDescent="0.2">
      <c r="C4145" s="24" t="s">
        <v>55</v>
      </c>
    </row>
    <row r="4146" spans="3:3" x14ac:dyDescent="0.2">
      <c r="C4146" s="24" t="s">
        <v>55</v>
      </c>
    </row>
    <row r="4147" spans="3:3" x14ac:dyDescent="0.2">
      <c r="C4147" s="24" t="s">
        <v>55</v>
      </c>
    </row>
    <row r="4148" spans="3:3" x14ac:dyDescent="0.2">
      <c r="C4148" s="24" t="s">
        <v>55</v>
      </c>
    </row>
    <row r="4149" spans="3:3" x14ac:dyDescent="0.2">
      <c r="C4149" s="24" t="s">
        <v>55</v>
      </c>
    </row>
    <row r="4150" spans="3:3" x14ac:dyDescent="0.2">
      <c r="C4150" s="24" t="s">
        <v>55</v>
      </c>
    </row>
    <row r="4151" spans="3:3" x14ac:dyDescent="0.2">
      <c r="C4151" s="24" t="s">
        <v>55</v>
      </c>
    </row>
    <row r="4152" spans="3:3" x14ac:dyDescent="0.2">
      <c r="C4152" s="24" t="s">
        <v>55</v>
      </c>
    </row>
    <row r="4153" spans="3:3" x14ac:dyDescent="0.2">
      <c r="C4153" s="24" t="s">
        <v>55</v>
      </c>
    </row>
    <row r="4154" spans="3:3" x14ac:dyDescent="0.2">
      <c r="C4154" s="24" t="s">
        <v>55</v>
      </c>
    </row>
    <row r="4155" spans="3:3" x14ac:dyDescent="0.2">
      <c r="C4155" s="24" t="s">
        <v>55</v>
      </c>
    </row>
    <row r="4156" spans="3:3" x14ac:dyDescent="0.2">
      <c r="C4156" s="24" t="s">
        <v>55</v>
      </c>
    </row>
    <row r="4157" spans="3:3" x14ac:dyDescent="0.2">
      <c r="C4157" s="24" t="s">
        <v>55</v>
      </c>
    </row>
    <row r="4158" spans="3:3" x14ac:dyDescent="0.2">
      <c r="C4158" s="24" t="s">
        <v>55</v>
      </c>
    </row>
    <row r="4159" spans="3:3" x14ac:dyDescent="0.2">
      <c r="C4159" s="24" t="s">
        <v>55</v>
      </c>
    </row>
    <row r="4160" spans="3:3" x14ac:dyDescent="0.2">
      <c r="C4160" s="24" t="s">
        <v>55</v>
      </c>
    </row>
    <row r="4161" spans="3:3" x14ac:dyDescent="0.2">
      <c r="C4161" s="24" t="s">
        <v>55</v>
      </c>
    </row>
    <row r="4162" spans="3:3" x14ac:dyDescent="0.2">
      <c r="C4162" s="24" t="s">
        <v>55</v>
      </c>
    </row>
    <row r="4163" spans="3:3" x14ac:dyDescent="0.2">
      <c r="C4163" s="24" t="s">
        <v>55</v>
      </c>
    </row>
    <row r="4164" spans="3:3" x14ac:dyDescent="0.2">
      <c r="C4164" s="24" t="s">
        <v>55</v>
      </c>
    </row>
    <row r="4165" spans="3:3" x14ac:dyDescent="0.2">
      <c r="C4165" s="24" t="s">
        <v>55</v>
      </c>
    </row>
    <row r="4166" spans="3:3" x14ac:dyDescent="0.2">
      <c r="C4166" s="24" t="s">
        <v>55</v>
      </c>
    </row>
    <row r="4167" spans="3:3" x14ac:dyDescent="0.2">
      <c r="C4167" s="24" t="s">
        <v>55</v>
      </c>
    </row>
    <row r="4168" spans="3:3" x14ac:dyDescent="0.2">
      <c r="C4168" s="24" t="s">
        <v>55</v>
      </c>
    </row>
    <row r="4169" spans="3:3" x14ac:dyDescent="0.2">
      <c r="C4169" s="24" t="s">
        <v>55</v>
      </c>
    </row>
    <row r="4170" spans="3:3" x14ac:dyDescent="0.2">
      <c r="C4170" s="24" t="s">
        <v>55</v>
      </c>
    </row>
    <row r="4171" spans="3:3" x14ac:dyDescent="0.2">
      <c r="C4171" s="24" t="s">
        <v>55</v>
      </c>
    </row>
    <row r="4172" spans="3:3" x14ac:dyDescent="0.2">
      <c r="C4172" s="24" t="s">
        <v>55</v>
      </c>
    </row>
    <row r="4173" spans="3:3" x14ac:dyDescent="0.2">
      <c r="C4173" s="24" t="s">
        <v>55</v>
      </c>
    </row>
    <row r="4174" spans="3:3" x14ac:dyDescent="0.2">
      <c r="C4174" s="24" t="s">
        <v>55</v>
      </c>
    </row>
    <row r="4175" spans="3:3" x14ac:dyDescent="0.2">
      <c r="C4175" s="24" t="s">
        <v>55</v>
      </c>
    </row>
    <row r="4176" spans="3:3" x14ac:dyDescent="0.2">
      <c r="C4176" s="24" t="s">
        <v>55</v>
      </c>
    </row>
    <row r="4177" spans="3:3" x14ac:dyDescent="0.2">
      <c r="C4177" s="24" t="s">
        <v>55</v>
      </c>
    </row>
    <row r="4178" spans="3:3" x14ac:dyDescent="0.2">
      <c r="C4178" s="24" t="s">
        <v>55</v>
      </c>
    </row>
    <row r="4179" spans="3:3" x14ac:dyDescent="0.2">
      <c r="C4179" s="24" t="s">
        <v>55</v>
      </c>
    </row>
    <row r="4180" spans="3:3" x14ac:dyDescent="0.2">
      <c r="C4180" s="24" t="s">
        <v>55</v>
      </c>
    </row>
    <row r="4181" spans="3:3" x14ac:dyDescent="0.2">
      <c r="C4181" s="24" t="s">
        <v>55</v>
      </c>
    </row>
    <row r="4182" spans="3:3" x14ac:dyDescent="0.2">
      <c r="C4182" s="24" t="s">
        <v>55</v>
      </c>
    </row>
    <row r="4183" spans="3:3" x14ac:dyDescent="0.2">
      <c r="C4183" s="24" t="s">
        <v>55</v>
      </c>
    </row>
    <row r="4184" spans="3:3" x14ac:dyDescent="0.2">
      <c r="C4184" s="24" t="s">
        <v>55</v>
      </c>
    </row>
    <row r="4185" spans="3:3" x14ac:dyDescent="0.2">
      <c r="C4185" s="24" t="s">
        <v>55</v>
      </c>
    </row>
    <row r="4186" spans="3:3" x14ac:dyDescent="0.2">
      <c r="C4186" s="24" t="s">
        <v>55</v>
      </c>
    </row>
    <row r="4187" spans="3:3" x14ac:dyDescent="0.2">
      <c r="C4187" s="24" t="s">
        <v>55</v>
      </c>
    </row>
    <row r="4188" spans="3:3" x14ac:dyDescent="0.2">
      <c r="C4188" s="24" t="s">
        <v>55</v>
      </c>
    </row>
    <row r="4189" spans="3:3" x14ac:dyDescent="0.2">
      <c r="C4189" s="24" t="s">
        <v>55</v>
      </c>
    </row>
    <row r="4190" spans="3:3" x14ac:dyDescent="0.2">
      <c r="C4190" s="24" t="s">
        <v>55</v>
      </c>
    </row>
    <row r="4191" spans="3:3" x14ac:dyDescent="0.2">
      <c r="C4191" s="24" t="s">
        <v>55</v>
      </c>
    </row>
    <row r="4192" spans="3:3" x14ac:dyDescent="0.2">
      <c r="C4192" s="24" t="s">
        <v>55</v>
      </c>
    </row>
    <row r="4193" spans="3:3" x14ac:dyDescent="0.2">
      <c r="C4193" s="24" t="s">
        <v>55</v>
      </c>
    </row>
    <row r="4194" spans="3:3" x14ac:dyDescent="0.2">
      <c r="C4194" s="24" t="s">
        <v>55</v>
      </c>
    </row>
    <row r="4195" spans="3:3" x14ac:dyDescent="0.2">
      <c r="C4195" s="24" t="s">
        <v>55</v>
      </c>
    </row>
    <row r="4196" spans="3:3" x14ac:dyDescent="0.2">
      <c r="C4196" s="24" t="s">
        <v>55</v>
      </c>
    </row>
    <row r="4197" spans="3:3" x14ac:dyDescent="0.2">
      <c r="C4197" s="24" t="s">
        <v>55</v>
      </c>
    </row>
    <row r="4198" spans="3:3" x14ac:dyDescent="0.2">
      <c r="C4198" s="24" t="s">
        <v>55</v>
      </c>
    </row>
    <row r="4199" spans="3:3" x14ac:dyDescent="0.2">
      <c r="C4199" s="24" t="s">
        <v>55</v>
      </c>
    </row>
    <row r="4200" spans="3:3" x14ac:dyDescent="0.2">
      <c r="C4200" s="24" t="s">
        <v>55</v>
      </c>
    </row>
    <row r="4201" spans="3:3" x14ac:dyDescent="0.2">
      <c r="C4201" s="24" t="s">
        <v>55</v>
      </c>
    </row>
    <row r="4202" spans="3:3" x14ac:dyDescent="0.2">
      <c r="C4202" s="24" t="s">
        <v>55</v>
      </c>
    </row>
    <row r="4203" spans="3:3" x14ac:dyDescent="0.2">
      <c r="C4203" s="24" t="s">
        <v>55</v>
      </c>
    </row>
    <row r="4204" spans="3:3" x14ac:dyDescent="0.2">
      <c r="C4204" s="24" t="s">
        <v>55</v>
      </c>
    </row>
    <row r="4205" spans="3:3" x14ac:dyDescent="0.2">
      <c r="C4205" s="24" t="s">
        <v>55</v>
      </c>
    </row>
    <row r="4206" spans="3:3" x14ac:dyDescent="0.2">
      <c r="C4206" s="24" t="s">
        <v>55</v>
      </c>
    </row>
    <row r="4207" spans="3:3" x14ac:dyDescent="0.2">
      <c r="C4207" s="24" t="s">
        <v>55</v>
      </c>
    </row>
    <row r="4208" spans="3:3" x14ac:dyDescent="0.2">
      <c r="C4208" s="24" t="s">
        <v>55</v>
      </c>
    </row>
    <row r="4209" spans="3:3" x14ac:dyDescent="0.2">
      <c r="C4209" s="24" t="s">
        <v>55</v>
      </c>
    </row>
    <row r="4210" spans="3:3" x14ac:dyDescent="0.2">
      <c r="C4210" s="24" t="s">
        <v>55</v>
      </c>
    </row>
    <row r="4211" spans="3:3" x14ac:dyDescent="0.2">
      <c r="C4211" s="24" t="s">
        <v>55</v>
      </c>
    </row>
    <row r="4212" spans="3:3" x14ac:dyDescent="0.2">
      <c r="C4212" s="24" t="s">
        <v>55</v>
      </c>
    </row>
    <row r="4213" spans="3:3" x14ac:dyDescent="0.2">
      <c r="C4213" s="24" t="s">
        <v>55</v>
      </c>
    </row>
    <row r="4214" spans="3:3" x14ac:dyDescent="0.2">
      <c r="C4214" s="24" t="s">
        <v>55</v>
      </c>
    </row>
    <row r="4215" spans="3:3" x14ac:dyDescent="0.2">
      <c r="C4215" s="24" t="s">
        <v>55</v>
      </c>
    </row>
    <row r="4216" spans="3:3" x14ac:dyDescent="0.2">
      <c r="C4216" s="24" t="s">
        <v>55</v>
      </c>
    </row>
    <row r="4217" spans="3:3" x14ac:dyDescent="0.2">
      <c r="C4217" s="24" t="s">
        <v>55</v>
      </c>
    </row>
    <row r="4218" spans="3:3" x14ac:dyDescent="0.2">
      <c r="C4218" s="24" t="s">
        <v>55</v>
      </c>
    </row>
    <row r="4219" spans="3:3" x14ac:dyDescent="0.2">
      <c r="C4219" s="24" t="s">
        <v>55</v>
      </c>
    </row>
    <row r="4220" spans="3:3" x14ac:dyDescent="0.2">
      <c r="C4220" s="24" t="s">
        <v>55</v>
      </c>
    </row>
    <row r="4221" spans="3:3" x14ac:dyDescent="0.2">
      <c r="C4221" s="24" t="s">
        <v>55</v>
      </c>
    </row>
    <row r="4222" spans="3:3" x14ac:dyDescent="0.2">
      <c r="C4222" s="24" t="s">
        <v>55</v>
      </c>
    </row>
    <row r="4223" spans="3:3" x14ac:dyDescent="0.2">
      <c r="C4223" s="24" t="s">
        <v>55</v>
      </c>
    </row>
    <row r="4224" spans="3:3" x14ac:dyDescent="0.2">
      <c r="C4224" s="24" t="s">
        <v>55</v>
      </c>
    </row>
    <row r="4225" spans="3:3" x14ac:dyDescent="0.2">
      <c r="C4225" s="24" t="s">
        <v>55</v>
      </c>
    </row>
    <row r="4226" spans="3:3" x14ac:dyDescent="0.2">
      <c r="C4226" s="24" t="s">
        <v>55</v>
      </c>
    </row>
    <row r="4227" spans="3:3" x14ac:dyDescent="0.2">
      <c r="C4227" s="24" t="s">
        <v>55</v>
      </c>
    </row>
    <row r="4228" spans="3:3" x14ac:dyDescent="0.2">
      <c r="C4228" s="24" t="s">
        <v>55</v>
      </c>
    </row>
    <row r="4229" spans="3:3" x14ac:dyDescent="0.2">
      <c r="C4229" s="24" t="s">
        <v>55</v>
      </c>
    </row>
    <row r="4230" spans="3:3" x14ac:dyDescent="0.2">
      <c r="C4230" s="24" t="s">
        <v>55</v>
      </c>
    </row>
    <row r="4231" spans="3:3" x14ac:dyDescent="0.2">
      <c r="C4231" s="24" t="s">
        <v>55</v>
      </c>
    </row>
    <row r="4232" spans="3:3" x14ac:dyDescent="0.2">
      <c r="C4232" s="24" t="s">
        <v>55</v>
      </c>
    </row>
    <row r="4233" spans="3:3" x14ac:dyDescent="0.2">
      <c r="C4233" s="24" t="s">
        <v>55</v>
      </c>
    </row>
    <row r="4234" spans="3:3" x14ac:dyDescent="0.2">
      <c r="C4234" s="24" t="s">
        <v>55</v>
      </c>
    </row>
    <row r="4235" spans="3:3" x14ac:dyDescent="0.2">
      <c r="C4235" s="24" t="s">
        <v>55</v>
      </c>
    </row>
    <row r="4236" spans="3:3" x14ac:dyDescent="0.2">
      <c r="C4236" s="24" t="s">
        <v>55</v>
      </c>
    </row>
    <row r="4237" spans="3:3" x14ac:dyDescent="0.2">
      <c r="C4237" s="24" t="s">
        <v>55</v>
      </c>
    </row>
    <row r="4238" spans="3:3" x14ac:dyDescent="0.2">
      <c r="C4238" s="24" t="s">
        <v>55</v>
      </c>
    </row>
    <row r="4239" spans="3:3" x14ac:dyDescent="0.2">
      <c r="C4239" s="24" t="s">
        <v>55</v>
      </c>
    </row>
    <row r="4240" spans="3:3" x14ac:dyDescent="0.2">
      <c r="C4240" s="24" t="s">
        <v>55</v>
      </c>
    </row>
    <row r="4241" spans="3:3" x14ac:dyDescent="0.2">
      <c r="C4241" s="24" t="s">
        <v>55</v>
      </c>
    </row>
    <row r="4242" spans="3:3" x14ac:dyDescent="0.2">
      <c r="C4242" s="24" t="s">
        <v>55</v>
      </c>
    </row>
    <row r="4243" spans="3:3" x14ac:dyDescent="0.2">
      <c r="C4243" s="24" t="s">
        <v>55</v>
      </c>
    </row>
    <row r="4244" spans="3:3" x14ac:dyDescent="0.2">
      <c r="C4244" s="24" t="s">
        <v>55</v>
      </c>
    </row>
    <row r="4245" spans="3:3" x14ac:dyDescent="0.2">
      <c r="C4245" s="24" t="s">
        <v>55</v>
      </c>
    </row>
    <row r="4246" spans="3:3" x14ac:dyDescent="0.2">
      <c r="C4246" s="24" t="s">
        <v>55</v>
      </c>
    </row>
    <row r="4247" spans="3:3" x14ac:dyDescent="0.2">
      <c r="C4247" s="24" t="s">
        <v>55</v>
      </c>
    </row>
    <row r="4248" spans="3:3" x14ac:dyDescent="0.2">
      <c r="C4248" s="24" t="s">
        <v>55</v>
      </c>
    </row>
    <row r="4249" spans="3:3" x14ac:dyDescent="0.2">
      <c r="C4249" s="24" t="s">
        <v>55</v>
      </c>
    </row>
    <row r="4250" spans="3:3" x14ac:dyDescent="0.2">
      <c r="C4250" s="24" t="s">
        <v>55</v>
      </c>
    </row>
    <row r="4251" spans="3:3" x14ac:dyDescent="0.2">
      <c r="C4251" s="24" t="s">
        <v>55</v>
      </c>
    </row>
    <row r="4252" spans="3:3" x14ac:dyDescent="0.2">
      <c r="C4252" s="24" t="s">
        <v>55</v>
      </c>
    </row>
    <row r="4253" spans="3:3" x14ac:dyDescent="0.2">
      <c r="C4253" s="24" t="s">
        <v>55</v>
      </c>
    </row>
    <row r="4254" spans="3:3" x14ac:dyDescent="0.2">
      <c r="C4254" s="24" t="s">
        <v>55</v>
      </c>
    </row>
    <row r="4255" spans="3:3" x14ac:dyDescent="0.2">
      <c r="C4255" s="24" t="s">
        <v>55</v>
      </c>
    </row>
    <row r="4256" spans="3:3" x14ac:dyDescent="0.2">
      <c r="C4256" s="24" t="s">
        <v>55</v>
      </c>
    </row>
    <row r="4257" spans="3:3" x14ac:dyDescent="0.2">
      <c r="C4257" s="24" t="s">
        <v>55</v>
      </c>
    </row>
    <row r="4258" spans="3:3" x14ac:dyDescent="0.2">
      <c r="C4258" s="24" t="s">
        <v>55</v>
      </c>
    </row>
    <row r="4259" spans="3:3" x14ac:dyDescent="0.2">
      <c r="C4259" s="24" t="s">
        <v>55</v>
      </c>
    </row>
    <row r="4260" spans="3:3" x14ac:dyDescent="0.2">
      <c r="C4260" s="24" t="s">
        <v>55</v>
      </c>
    </row>
    <row r="4261" spans="3:3" x14ac:dyDescent="0.2">
      <c r="C4261" s="24" t="s">
        <v>55</v>
      </c>
    </row>
    <row r="4262" spans="3:3" x14ac:dyDescent="0.2">
      <c r="C4262" s="24" t="s">
        <v>55</v>
      </c>
    </row>
    <row r="4263" spans="3:3" x14ac:dyDescent="0.2">
      <c r="C4263" s="24" t="s">
        <v>55</v>
      </c>
    </row>
    <row r="4264" spans="3:3" x14ac:dyDescent="0.2">
      <c r="C4264" s="24" t="s">
        <v>55</v>
      </c>
    </row>
    <row r="4265" spans="3:3" x14ac:dyDescent="0.2">
      <c r="C4265" s="24" t="s">
        <v>55</v>
      </c>
    </row>
    <row r="4266" spans="3:3" x14ac:dyDescent="0.2">
      <c r="C4266" s="24" t="s">
        <v>55</v>
      </c>
    </row>
    <row r="4267" spans="3:3" x14ac:dyDescent="0.2">
      <c r="C4267" s="24" t="s">
        <v>55</v>
      </c>
    </row>
    <row r="4268" spans="3:3" x14ac:dyDescent="0.2">
      <c r="C4268" s="24" t="s">
        <v>55</v>
      </c>
    </row>
    <row r="4269" spans="3:3" x14ac:dyDescent="0.2">
      <c r="C4269" s="24" t="s">
        <v>55</v>
      </c>
    </row>
    <row r="4270" spans="3:3" x14ac:dyDescent="0.2">
      <c r="C4270" s="24" t="s">
        <v>55</v>
      </c>
    </row>
    <row r="4271" spans="3:3" x14ac:dyDescent="0.2">
      <c r="C4271" s="24" t="s">
        <v>55</v>
      </c>
    </row>
    <row r="4272" spans="3:3" x14ac:dyDescent="0.2">
      <c r="C4272" s="24" t="s">
        <v>55</v>
      </c>
    </row>
    <row r="4273" spans="3:3" x14ac:dyDescent="0.2">
      <c r="C4273" s="24" t="s">
        <v>55</v>
      </c>
    </row>
    <row r="4274" spans="3:3" x14ac:dyDescent="0.2">
      <c r="C4274" s="24" t="s">
        <v>55</v>
      </c>
    </row>
    <row r="4275" spans="3:3" x14ac:dyDescent="0.2">
      <c r="C4275" s="24" t="s">
        <v>55</v>
      </c>
    </row>
    <row r="4276" spans="3:3" x14ac:dyDescent="0.2">
      <c r="C4276" s="24" t="s">
        <v>55</v>
      </c>
    </row>
    <row r="4277" spans="3:3" x14ac:dyDescent="0.2">
      <c r="C4277" s="24" t="s">
        <v>55</v>
      </c>
    </row>
    <row r="4278" spans="3:3" x14ac:dyDescent="0.2">
      <c r="C4278" s="24" t="s">
        <v>55</v>
      </c>
    </row>
    <row r="4279" spans="3:3" x14ac:dyDescent="0.2">
      <c r="C4279" s="24" t="s">
        <v>55</v>
      </c>
    </row>
    <row r="4280" spans="3:3" x14ac:dyDescent="0.2">
      <c r="C4280" s="24" t="s">
        <v>55</v>
      </c>
    </row>
    <row r="4281" spans="3:3" x14ac:dyDescent="0.2">
      <c r="C4281" s="24" t="s">
        <v>55</v>
      </c>
    </row>
    <row r="4282" spans="3:3" x14ac:dyDescent="0.2">
      <c r="C4282" s="24" t="s">
        <v>55</v>
      </c>
    </row>
    <row r="4283" spans="3:3" x14ac:dyDescent="0.2">
      <c r="C4283" s="24" t="s">
        <v>55</v>
      </c>
    </row>
    <row r="4284" spans="3:3" x14ac:dyDescent="0.2">
      <c r="C4284" s="24" t="s">
        <v>55</v>
      </c>
    </row>
    <row r="4285" spans="3:3" x14ac:dyDescent="0.2">
      <c r="C4285" s="24" t="s">
        <v>55</v>
      </c>
    </row>
    <row r="4286" spans="3:3" x14ac:dyDescent="0.2">
      <c r="C4286" s="24" t="s">
        <v>55</v>
      </c>
    </row>
    <row r="4287" spans="3:3" x14ac:dyDescent="0.2">
      <c r="C4287" s="24" t="s">
        <v>55</v>
      </c>
    </row>
    <row r="4288" spans="3:3" x14ac:dyDescent="0.2">
      <c r="C4288" s="24" t="s">
        <v>55</v>
      </c>
    </row>
    <row r="4289" spans="3:3" x14ac:dyDescent="0.2">
      <c r="C4289" s="24" t="s">
        <v>55</v>
      </c>
    </row>
    <row r="4290" spans="3:3" x14ac:dyDescent="0.2">
      <c r="C4290" s="24" t="s">
        <v>55</v>
      </c>
    </row>
    <row r="4291" spans="3:3" x14ac:dyDescent="0.2">
      <c r="C4291" s="24" t="s">
        <v>55</v>
      </c>
    </row>
    <row r="4292" spans="3:3" x14ac:dyDescent="0.2">
      <c r="C4292" s="24" t="s">
        <v>55</v>
      </c>
    </row>
    <row r="4293" spans="3:3" x14ac:dyDescent="0.2">
      <c r="C4293" s="24" t="s">
        <v>55</v>
      </c>
    </row>
    <row r="4294" spans="3:3" x14ac:dyDescent="0.2">
      <c r="C4294" s="24" t="s">
        <v>55</v>
      </c>
    </row>
    <row r="4295" spans="3:3" x14ac:dyDescent="0.2">
      <c r="C4295" s="24" t="s">
        <v>55</v>
      </c>
    </row>
    <row r="4296" spans="3:3" x14ac:dyDescent="0.2">
      <c r="C4296" s="24" t="s">
        <v>55</v>
      </c>
    </row>
    <row r="4297" spans="3:3" x14ac:dyDescent="0.2">
      <c r="C4297" s="24" t="s">
        <v>55</v>
      </c>
    </row>
    <row r="4298" spans="3:3" x14ac:dyDescent="0.2">
      <c r="C4298" s="24" t="s">
        <v>55</v>
      </c>
    </row>
    <row r="4299" spans="3:3" x14ac:dyDescent="0.2">
      <c r="C4299" s="24" t="s">
        <v>55</v>
      </c>
    </row>
    <row r="4300" spans="3:3" x14ac:dyDescent="0.2">
      <c r="C4300" s="24" t="s">
        <v>55</v>
      </c>
    </row>
    <row r="4301" spans="3:3" x14ac:dyDescent="0.2">
      <c r="C4301" s="24" t="s">
        <v>55</v>
      </c>
    </row>
    <row r="4302" spans="3:3" x14ac:dyDescent="0.2">
      <c r="C4302" s="24" t="s">
        <v>55</v>
      </c>
    </row>
    <row r="4303" spans="3:3" x14ac:dyDescent="0.2">
      <c r="C4303" s="24" t="s">
        <v>55</v>
      </c>
    </row>
    <row r="4304" spans="3:3" x14ac:dyDescent="0.2">
      <c r="C4304" s="24" t="s">
        <v>55</v>
      </c>
    </row>
    <row r="4305" spans="3:3" x14ac:dyDescent="0.2">
      <c r="C4305" s="24" t="s">
        <v>55</v>
      </c>
    </row>
    <row r="4306" spans="3:3" x14ac:dyDescent="0.2">
      <c r="C4306" s="24" t="s">
        <v>55</v>
      </c>
    </row>
    <row r="4307" spans="3:3" x14ac:dyDescent="0.2">
      <c r="C4307" s="24" t="s">
        <v>55</v>
      </c>
    </row>
    <row r="4308" spans="3:3" x14ac:dyDescent="0.2">
      <c r="C4308" s="24" t="s">
        <v>55</v>
      </c>
    </row>
    <row r="4309" spans="3:3" x14ac:dyDescent="0.2">
      <c r="C4309" s="24" t="s">
        <v>55</v>
      </c>
    </row>
    <row r="4310" spans="3:3" x14ac:dyDescent="0.2">
      <c r="C4310" s="24" t="s">
        <v>55</v>
      </c>
    </row>
    <row r="4311" spans="3:3" x14ac:dyDescent="0.2">
      <c r="C4311" s="24" t="s">
        <v>55</v>
      </c>
    </row>
    <row r="4312" spans="3:3" x14ac:dyDescent="0.2">
      <c r="C4312" s="24" t="s">
        <v>55</v>
      </c>
    </row>
    <row r="4313" spans="3:3" x14ac:dyDescent="0.2">
      <c r="C4313" s="24" t="s">
        <v>55</v>
      </c>
    </row>
    <row r="4314" spans="3:3" x14ac:dyDescent="0.2">
      <c r="C4314" s="24" t="s">
        <v>55</v>
      </c>
    </row>
    <row r="4315" spans="3:3" x14ac:dyDescent="0.2">
      <c r="C4315" s="24" t="s">
        <v>55</v>
      </c>
    </row>
    <row r="4316" spans="3:3" x14ac:dyDescent="0.2">
      <c r="C4316" s="24" t="s">
        <v>55</v>
      </c>
    </row>
    <row r="4317" spans="3:3" x14ac:dyDescent="0.2">
      <c r="C4317" s="24" t="s">
        <v>55</v>
      </c>
    </row>
    <row r="4318" spans="3:3" x14ac:dyDescent="0.2">
      <c r="C4318" s="24" t="s">
        <v>55</v>
      </c>
    </row>
    <row r="4319" spans="3:3" x14ac:dyDescent="0.2">
      <c r="C4319" s="24" t="s">
        <v>55</v>
      </c>
    </row>
    <row r="4320" spans="3:3" x14ac:dyDescent="0.2">
      <c r="C4320" s="24" t="s">
        <v>55</v>
      </c>
    </row>
    <row r="4321" spans="3:3" x14ac:dyDescent="0.2">
      <c r="C4321" s="24" t="s">
        <v>55</v>
      </c>
    </row>
    <row r="4322" spans="3:3" x14ac:dyDescent="0.2">
      <c r="C4322" s="24" t="s">
        <v>55</v>
      </c>
    </row>
    <row r="4323" spans="3:3" x14ac:dyDescent="0.2">
      <c r="C4323" s="24" t="s">
        <v>55</v>
      </c>
    </row>
    <row r="4324" spans="3:3" x14ac:dyDescent="0.2">
      <c r="C4324" s="24" t="s">
        <v>55</v>
      </c>
    </row>
    <row r="4325" spans="3:3" x14ac:dyDescent="0.2">
      <c r="C4325" s="24" t="s">
        <v>55</v>
      </c>
    </row>
    <row r="4326" spans="3:3" x14ac:dyDescent="0.2">
      <c r="C4326" s="24" t="s">
        <v>55</v>
      </c>
    </row>
    <row r="4327" spans="3:3" x14ac:dyDescent="0.2">
      <c r="C4327" s="24" t="s">
        <v>55</v>
      </c>
    </row>
    <row r="4328" spans="3:3" x14ac:dyDescent="0.2">
      <c r="C4328" s="24" t="s">
        <v>55</v>
      </c>
    </row>
    <row r="4329" spans="3:3" x14ac:dyDescent="0.2">
      <c r="C4329" s="24" t="s">
        <v>55</v>
      </c>
    </row>
    <row r="4330" spans="3:3" x14ac:dyDescent="0.2">
      <c r="C4330" s="24" t="s">
        <v>55</v>
      </c>
    </row>
    <row r="4331" spans="3:3" x14ac:dyDescent="0.2">
      <c r="C4331" s="24" t="s">
        <v>55</v>
      </c>
    </row>
    <row r="4332" spans="3:3" x14ac:dyDescent="0.2">
      <c r="C4332" s="24" t="s">
        <v>55</v>
      </c>
    </row>
    <row r="4333" spans="3:3" x14ac:dyDescent="0.2">
      <c r="C4333" s="24" t="s">
        <v>55</v>
      </c>
    </row>
    <row r="4334" spans="3:3" x14ac:dyDescent="0.2">
      <c r="C4334" s="24" t="s">
        <v>55</v>
      </c>
    </row>
    <row r="4335" spans="3:3" x14ac:dyDescent="0.2">
      <c r="C4335" s="24" t="s">
        <v>55</v>
      </c>
    </row>
    <row r="4336" spans="3:3" x14ac:dyDescent="0.2">
      <c r="C4336" s="24" t="s">
        <v>55</v>
      </c>
    </row>
    <row r="4337" spans="3:3" x14ac:dyDescent="0.2">
      <c r="C4337" s="24" t="s">
        <v>55</v>
      </c>
    </row>
    <row r="4338" spans="3:3" x14ac:dyDescent="0.2">
      <c r="C4338" s="24" t="s">
        <v>55</v>
      </c>
    </row>
    <row r="4339" spans="3:3" x14ac:dyDescent="0.2">
      <c r="C4339" s="24" t="s">
        <v>55</v>
      </c>
    </row>
    <row r="4340" spans="3:3" x14ac:dyDescent="0.2">
      <c r="C4340" s="24" t="s">
        <v>55</v>
      </c>
    </row>
    <row r="4341" spans="3:3" x14ac:dyDescent="0.2">
      <c r="C4341" s="24" t="s">
        <v>55</v>
      </c>
    </row>
    <row r="4342" spans="3:3" x14ac:dyDescent="0.2">
      <c r="C4342" s="24" t="s">
        <v>55</v>
      </c>
    </row>
    <row r="4343" spans="3:3" x14ac:dyDescent="0.2">
      <c r="C4343" s="24" t="s">
        <v>55</v>
      </c>
    </row>
    <row r="4344" spans="3:3" x14ac:dyDescent="0.2">
      <c r="C4344" s="24" t="s">
        <v>55</v>
      </c>
    </row>
    <row r="4345" spans="3:3" x14ac:dyDescent="0.2">
      <c r="C4345" s="24" t="s">
        <v>55</v>
      </c>
    </row>
    <row r="4346" spans="3:3" x14ac:dyDescent="0.2">
      <c r="C4346" s="24" t="s">
        <v>55</v>
      </c>
    </row>
    <row r="4347" spans="3:3" x14ac:dyDescent="0.2">
      <c r="C4347" s="24" t="s">
        <v>55</v>
      </c>
    </row>
    <row r="4348" spans="3:3" x14ac:dyDescent="0.2">
      <c r="C4348" s="24" t="s">
        <v>55</v>
      </c>
    </row>
    <row r="4349" spans="3:3" x14ac:dyDescent="0.2">
      <c r="C4349" s="24" t="s">
        <v>55</v>
      </c>
    </row>
    <row r="4350" spans="3:3" x14ac:dyDescent="0.2">
      <c r="C4350" s="24" t="s">
        <v>55</v>
      </c>
    </row>
    <row r="4351" spans="3:3" x14ac:dyDescent="0.2">
      <c r="C4351" s="24" t="s">
        <v>55</v>
      </c>
    </row>
    <row r="4352" spans="3:3" x14ac:dyDescent="0.2">
      <c r="C4352" s="24" t="s">
        <v>55</v>
      </c>
    </row>
    <row r="4353" spans="3:3" x14ac:dyDescent="0.2">
      <c r="C4353" s="24" t="s">
        <v>55</v>
      </c>
    </row>
    <row r="4354" spans="3:3" x14ac:dyDescent="0.2">
      <c r="C4354" s="24" t="s">
        <v>55</v>
      </c>
    </row>
    <row r="4355" spans="3:3" x14ac:dyDescent="0.2">
      <c r="C4355" s="24" t="s">
        <v>55</v>
      </c>
    </row>
    <row r="4356" spans="3:3" x14ac:dyDescent="0.2">
      <c r="C4356" s="24" t="s">
        <v>55</v>
      </c>
    </row>
    <row r="4357" spans="3:3" x14ac:dyDescent="0.2">
      <c r="C4357" s="24" t="s">
        <v>55</v>
      </c>
    </row>
    <row r="4358" spans="3:3" x14ac:dyDescent="0.2">
      <c r="C4358" s="24" t="s">
        <v>55</v>
      </c>
    </row>
    <row r="4359" spans="3:3" x14ac:dyDescent="0.2">
      <c r="C4359" s="24" t="s">
        <v>55</v>
      </c>
    </row>
    <row r="4360" spans="3:3" x14ac:dyDescent="0.2">
      <c r="C4360" s="24" t="s">
        <v>55</v>
      </c>
    </row>
    <row r="4361" spans="3:3" x14ac:dyDescent="0.2">
      <c r="C4361" s="24" t="s">
        <v>55</v>
      </c>
    </row>
    <row r="4362" spans="3:3" x14ac:dyDescent="0.2">
      <c r="C4362" s="24" t="s">
        <v>55</v>
      </c>
    </row>
    <row r="4363" spans="3:3" x14ac:dyDescent="0.2">
      <c r="C4363" s="24" t="s">
        <v>55</v>
      </c>
    </row>
    <row r="4364" spans="3:3" x14ac:dyDescent="0.2">
      <c r="C4364" s="24" t="s">
        <v>55</v>
      </c>
    </row>
    <row r="4365" spans="3:3" x14ac:dyDescent="0.2">
      <c r="C4365" s="24" t="s">
        <v>55</v>
      </c>
    </row>
    <row r="4366" spans="3:3" x14ac:dyDescent="0.2">
      <c r="C4366" s="24" t="s">
        <v>55</v>
      </c>
    </row>
    <row r="4367" spans="3:3" x14ac:dyDescent="0.2">
      <c r="C4367" s="24" t="s">
        <v>55</v>
      </c>
    </row>
    <row r="4368" spans="3:3" x14ac:dyDescent="0.2">
      <c r="C4368" s="24" t="s">
        <v>55</v>
      </c>
    </row>
    <row r="4369" spans="3:3" x14ac:dyDescent="0.2">
      <c r="C4369" s="24" t="s">
        <v>55</v>
      </c>
    </row>
    <row r="4370" spans="3:3" x14ac:dyDescent="0.2">
      <c r="C4370" s="24" t="s">
        <v>55</v>
      </c>
    </row>
    <row r="4371" spans="3:3" x14ac:dyDescent="0.2">
      <c r="C4371" s="24" t="s">
        <v>55</v>
      </c>
    </row>
    <row r="4372" spans="3:3" x14ac:dyDescent="0.2">
      <c r="C4372" s="24" t="s">
        <v>55</v>
      </c>
    </row>
    <row r="4373" spans="3:3" x14ac:dyDescent="0.2">
      <c r="C4373" s="24" t="s">
        <v>55</v>
      </c>
    </row>
    <row r="4374" spans="3:3" x14ac:dyDescent="0.2">
      <c r="C4374" s="24" t="s">
        <v>55</v>
      </c>
    </row>
    <row r="4375" spans="3:3" x14ac:dyDescent="0.2">
      <c r="C4375" s="24" t="s">
        <v>55</v>
      </c>
    </row>
    <row r="4376" spans="3:3" x14ac:dyDescent="0.2">
      <c r="C4376" s="24" t="s">
        <v>55</v>
      </c>
    </row>
    <row r="4377" spans="3:3" x14ac:dyDescent="0.2">
      <c r="C4377" s="24" t="s">
        <v>55</v>
      </c>
    </row>
    <row r="4378" spans="3:3" x14ac:dyDescent="0.2">
      <c r="C4378" s="24" t="s">
        <v>55</v>
      </c>
    </row>
    <row r="4379" spans="3:3" x14ac:dyDescent="0.2">
      <c r="C4379" s="24" t="s">
        <v>55</v>
      </c>
    </row>
    <row r="4380" spans="3:3" x14ac:dyDescent="0.2">
      <c r="C4380" s="24" t="s">
        <v>55</v>
      </c>
    </row>
    <row r="4381" spans="3:3" x14ac:dyDescent="0.2">
      <c r="C4381" s="24" t="s">
        <v>55</v>
      </c>
    </row>
    <row r="4382" spans="3:3" x14ac:dyDescent="0.2">
      <c r="C4382" s="24" t="s">
        <v>55</v>
      </c>
    </row>
    <row r="4383" spans="3:3" x14ac:dyDescent="0.2">
      <c r="C4383" s="24" t="s">
        <v>55</v>
      </c>
    </row>
    <row r="4384" spans="3:3" x14ac:dyDescent="0.2">
      <c r="C4384" s="24" t="s">
        <v>55</v>
      </c>
    </row>
    <row r="4385" spans="3:3" x14ac:dyDescent="0.2">
      <c r="C4385" s="24" t="s">
        <v>55</v>
      </c>
    </row>
    <row r="4386" spans="3:3" x14ac:dyDescent="0.2">
      <c r="C4386" s="24" t="s">
        <v>55</v>
      </c>
    </row>
    <row r="4387" spans="3:3" x14ac:dyDescent="0.2">
      <c r="C4387" s="24" t="s">
        <v>55</v>
      </c>
    </row>
    <row r="4388" spans="3:3" x14ac:dyDescent="0.2">
      <c r="C4388" s="24" t="s">
        <v>55</v>
      </c>
    </row>
    <row r="4389" spans="3:3" x14ac:dyDescent="0.2">
      <c r="C4389" s="24" t="s">
        <v>55</v>
      </c>
    </row>
    <row r="4390" spans="3:3" x14ac:dyDescent="0.2">
      <c r="C4390" s="24" t="s">
        <v>55</v>
      </c>
    </row>
    <row r="4391" spans="3:3" x14ac:dyDescent="0.2">
      <c r="C4391" s="24" t="s">
        <v>55</v>
      </c>
    </row>
    <row r="4392" spans="3:3" x14ac:dyDescent="0.2">
      <c r="C4392" s="24" t="s">
        <v>55</v>
      </c>
    </row>
    <row r="4393" spans="3:3" x14ac:dyDescent="0.2">
      <c r="C4393" s="24" t="s">
        <v>55</v>
      </c>
    </row>
    <row r="4394" spans="3:3" x14ac:dyDescent="0.2">
      <c r="C4394" s="24" t="s">
        <v>55</v>
      </c>
    </row>
    <row r="4395" spans="3:3" x14ac:dyDescent="0.2">
      <c r="C4395" s="24" t="s">
        <v>55</v>
      </c>
    </row>
    <row r="4396" spans="3:3" x14ac:dyDescent="0.2">
      <c r="C4396" s="24" t="s">
        <v>55</v>
      </c>
    </row>
    <row r="4397" spans="3:3" x14ac:dyDescent="0.2">
      <c r="C4397" s="24" t="s">
        <v>55</v>
      </c>
    </row>
    <row r="4398" spans="3:3" x14ac:dyDescent="0.2">
      <c r="C4398" s="24" t="s">
        <v>55</v>
      </c>
    </row>
    <row r="4399" spans="3:3" x14ac:dyDescent="0.2">
      <c r="C4399" s="24" t="s">
        <v>55</v>
      </c>
    </row>
    <row r="4400" spans="3:3" x14ac:dyDescent="0.2">
      <c r="C4400" s="24" t="s">
        <v>55</v>
      </c>
    </row>
    <row r="4401" spans="3:3" x14ac:dyDescent="0.2">
      <c r="C4401" s="24" t="s">
        <v>55</v>
      </c>
    </row>
    <row r="4402" spans="3:3" x14ac:dyDescent="0.2">
      <c r="C4402" s="24" t="s">
        <v>55</v>
      </c>
    </row>
    <row r="4403" spans="3:3" x14ac:dyDescent="0.2">
      <c r="C4403" s="24" t="s">
        <v>55</v>
      </c>
    </row>
    <row r="4404" spans="3:3" x14ac:dyDescent="0.2">
      <c r="C4404" s="24" t="s">
        <v>55</v>
      </c>
    </row>
    <row r="4405" spans="3:3" x14ac:dyDescent="0.2">
      <c r="C4405" s="24" t="s">
        <v>55</v>
      </c>
    </row>
    <row r="4406" spans="3:3" x14ac:dyDescent="0.2">
      <c r="C4406" s="24" t="s">
        <v>55</v>
      </c>
    </row>
    <row r="4407" spans="3:3" x14ac:dyDescent="0.2">
      <c r="C4407" s="24" t="s">
        <v>55</v>
      </c>
    </row>
    <row r="4408" spans="3:3" x14ac:dyDescent="0.2">
      <c r="C4408" s="24" t="s">
        <v>55</v>
      </c>
    </row>
    <row r="4409" spans="3:3" x14ac:dyDescent="0.2">
      <c r="C4409" s="24" t="s">
        <v>55</v>
      </c>
    </row>
    <row r="4410" spans="3:3" x14ac:dyDescent="0.2">
      <c r="C4410" s="24" t="s">
        <v>55</v>
      </c>
    </row>
    <row r="4411" spans="3:3" x14ac:dyDescent="0.2">
      <c r="C4411" s="24" t="s">
        <v>55</v>
      </c>
    </row>
    <row r="4412" spans="3:3" x14ac:dyDescent="0.2">
      <c r="C4412" s="24" t="s">
        <v>55</v>
      </c>
    </row>
    <row r="4413" spans="3:3" x14ac:dyDescent="0.2">
      <c r="C4413" s="24" t="s">
        <v>55</v>
      </c>
    </row>
    <row r="4414" spans="3:3" x14ac:dyDescent="0.2">
      <c r="C4414" s="24" t="s">
        <v>55</v>
      </c>
    </row>
    <row r="4415" spans="3:3" x14ac:dyDescent="0.2">
      <c r="C4415" s="24" t="s">
        <v>55</v>
      </c>
    </row>
    <row r="4416" spans="3:3" x14ac:dyDescent="0.2">
      <c r="C4416" s="24" t="s">
        <v>55</v>
      </c>
    </row>
    <row r="4417" spans="3:3" x14ac:dyDescent="0.2">
      <c r="C4417" s="24" t="s">
        <v>55</v>
      </c>
    </row>
    <row r="4418" spans="3:3" x14ac:dyDescent="0.2">
      <c r="C4418" s="24" t="s">
        <v>55</v>
      </c>
    </row>
    <row r="4419" spans="3:3" x14ac:dyDescent="0.2">
      <c r="C4419" s="24" t="s">
        <v>55</v>
      </c>
    </row>
    <row r="4420" spans="3:3" x14ac:dyDescent="0.2">
      <c r="C4420" s="24" t="s">
        <v>55</v>
      </c>
    </row>
    <row r="4421" spans="3:3" x14ac:dyDescent="0.2">
      <c r="C4421" s="24" t="s">
        <v>55</v>
      </c>
    </row>
    <row r="4422" spans="3:3" x14ac:dyDescent="0.2">
      <c r="C4422" s="24" t="s">
        <v>55</v>
      </c>
    </row>
    <row r="4423" spans="3:3" x14ac:dyDescent="0.2">
      <c r="C4423" s="24" t="s">
        <v>55</v>
      </c>
    </row>
    <row r="4424" spans="3:3" x14ac:dyDescent="0.2">
      <c r="C4424" s="24" t="s">
        <v>55</v>
      </c>
    </row>
    <row r="4425" spans="3:3" x14ac:dyDescent="0.2">
      <c r="C4425" s="24" t="s">
        <v>55</v>
      </c>
    </row>
    <row r="4426" spans="3:3" x14ac:dyDescent="0.2">
      <c r="C4426" s="24" t="s">
        <v>55</v>
      </c>
    </row>
    <row r="4427" spans="3:3" x14ac:dyDescent="0.2">
      <c r="C4427" s="24" t="s">
        <v>55</v>
      </c>
    </row>
    <row r="4428" spans="3:3" x14ac:dyDescent="0.2">
      <c r="C4428" s="24" t="s">
        <v>55</v>
      </c>
    </row>
    <row r="4429" spans="3:3" x14ac:dyDescent="0.2">
      <c r="C4429" s="24" t="s">
        <v>55</v>
      </c>
    </row>
    <row r="4430" spans="3:3" x14ac:dyDescent="0.2">
      <c r="C4430" s="24" t="s">
        <v>55</v>
      </c>
    </row>
    <row r="4431" spans="3:3" x14ac:dyDescent="0.2">
      <c r="C4431" s="24" t="s">
        <v>55</v>
      </c>
    </row>
    <row r="4432" spans="3:3" x14ac:dyDescent="0.2">
      <c r="C4432" s="24" t="s">
        <v>55</v>
      </c>
    </row>
    <row r="4433" spans="3:3" x14ac:dyDescent="0.2">
      <c r="C4433" s="24" t="s">
        <v>55</v>
      </c>
    </row>
    <row r="4434" spans="3:3" x14ac:dyDescent="0.2">
      <c r="C4434" s="24" t="s">
        <v>55</v>
      </c>
    </row>
    <row r="4435" spans="3:3" x14ac:dyDescent="0.2">
      <c r="C4435" s="24" t="s">
        <v>55</v>
      </c>
    </row>
    <row r="4436" spans="3:3" x14ac:dyDescent="0.2">
      <c r="C4436" s="24" t="s">
        <v>55</v>
      </c>
    </row>
    <row r="4437" spans="3:3" x14ac:dyDescent="0.2">
      <c r="C4437" s="24" t="s">
        <v>55</v>
      </c>
    </row>
    <row r="4438" spans="3:3" x14ac:dyDescent="0.2">
      <c r="C4438" s="24" t="s">
        <v>55</v>
      </c>
    </row>
    <row r="4439" spans="3:3" x14ac:dyDescent="0.2">
      <c r="C4439" s="24" t="s">
        <v>55</v>
      </c>
    </row>
    <row r="4440" spans="3:3" x14ac:dyDescent="0.2">
      <c r="C4440" s="24" t="s">
        <v>55</v>
      </c>
    </row>
    <row r="4441" spans="3:3" x14ac:dyDescent="0.2">
      <c r="C4441" s="24" t="s">
        <v>55</v>
      </c>
    </row>
    <row r="4442" spans="3:3" x14ac:dyDescent="0.2">
      <c r="C4442" s="24" t="s">
        <v>55</v>
      </c>
    </row>
    <row r="4443" spans="3:3" x14ac:dyDescent="0.2">
      <c r="C4443" s="24" t="s">
        <v>55</v>
      </c>
    </row>
    <row r="4444" spans="3:3" x14ac:dyDescent="0.2">
      <c r="C4444" s="24" t="s">
        <v>55</v>
      </c>
    </row>
    <row r="4445" spans="3:3" x14ac:dyDescent="0.2">
      <c r="C4445" s="24" t="s">
        <v>55</v>
      </c>
    </row>
    <row r="4446" spans="3:3" x14ac:dyDescent="0.2">
      <c r="C4446" s="24" t="s">
        <v>55</v>
      </c>
    </row>
    <row r="4447" spans="3:3" x14ac:dyDescent="0.2">
      <c r="C4447" s="24" t="s">
        <v>55</v>
      </c>
    </row>
    <row r="4448" spans="3:3" x14ac:dyDescent="0.2">
      <c r="C4448" s="24" t="s">
        <v>55</v>
      </c>
    </row>
    <row r="4449" spans="3:3" x14ac:dyDescent="0.2">
      <c r="C4449" s="24" t="s">
        <v>55</v>
      </c>
    </row>
    <row r="4450" spans="3:3" x14ac:dyDescent="0.2">
      <c r="C4450" s="24" t="s">
        <v>55</v>
      </c>
    </row>
    <row r="4451" spans="3:3" x14ac:dyDescent="0.2">
      <c r="C4451" s="24" t="s">
        <v>55</v>
      </c>
    </row>
    <row r="4452" spans="3:3" x14ac:dyDescent="0.2">
      <c r="C4452" s="24" t="s">
        <v>55</v>
      </c>
    </row>
    <row r="4453" spans="3:3" x14ac:dyDescent="0.2">
      <c r="C4453" s="24" t="s">
        <v>55</v>
      </c>
    </row>
    <row r="4454" spans="3:3" x14ac:dyDescent="0.2">
      <c r="C4454" s="24" t="s">
        <v>55</v>
      </c>
    </row>
    <row r="4455" spans="3:3" x14ac:dyDescent="0.2">
      <c r="C4455" s="24" t="s">
        <v>55</v>
      </c>
    </row>
    <row r="4456" spans="3:3" x14ac:dyDescent="0.2">
      <c r="C4456" s="24" t="s">
        <v>55</v>
      </c>
    </row>
    <row r="4457" spans="3:3" x14ac:dyDescent="0.2">
      <c r="C4457" s="24" t="s">
        <v>55</v>
      </c>
    </row>
    <row r="4458" spans="3:3" x14ac:dyDescent="0.2">
      <c r="C4458" s="24" t="s">
        <v>55</v>
      </c>
    </row>
    <row r="4459" spans="3:3" x14ac:dyDescent="0.2">
      <c r="C4459" s="24" t="s">
        <v>55</v>
      </c>
    </row>
    <row r="4460" spans="3:3" x14ac:dyDescent="0.2">
      <c r="C4460" s="24" t="s">
        <v>55</v>
      </c>
    </row>
    <row r="4461" spans="3:3" x14ac:dyDescent="0.2">
      <c r="C4461" s="24" t="s">
        <v>55</v>
      </c>
    </row>
    <row r="4462" spans="3:3" x14ac:dyDescent="0.2">
      <c r="C4462" s="24" t="s">
        <v>55</v>
      </c>
    </row>
    <row r="4463" spans="3:3" x14ac:dyDescent="0.2">
      <c r="C4463" s="24" t="s">
        <v>55</v>
      </c>
    </row>
    <row r="4464" spans="3:3" x14ac:dyDescent="0.2">
      <c r="C4464" s="24" t="s">
        <v>55</v>
      </c>
    </row>
    <row r="4465" spans="3:3" x14ac:dyDescent="0.2">
      <c r="C4465" s="24" t="s">
        <v>55</v>
      </c>
    </row>
    <row r="4466" spans="3:3" x14ac:dyDescent="0.2">
      <c r="C4466" s="24" t="s">
        <v>55</v>
      </c>
    </row>
    <row r="4467" spans="3:3" x14ac:dyDescent="0.2">
      <c r="C4467" s="24" t="s">
        <v>55</v>
      </c>
    </row>
    <row r="4468" spans="3:3" x14ac:dyDescent="0.2">
      <c r="C4468" s="24" t="s">
        <v>55</v>
      </c>
    </row>
    <row r="4469" spans="3:3" x14ac:dyDescent="0.2">
      <c r="C4469" s="24" t="s">
        <v>55</v>
      </c>
    </row>
    <row r="4470" spans="3:3" x14ac:dyDescent="0.2">
      <c r="C4470" s="24" t="s">
        <v>55</v>
      </c>
    </row>
    <row r="4471" spans="3:3" x14ac:dyDescent="0.2">
      <c r="C4471" s="24" t="s">
        <v>55</v>
      </c>
    </row>
    <row r="4472" spans="3:3" x14ac:dyDescent="0.2">
      <c r="C4472" s="24" t="s">
        <v>55</v>
      </c>
    </row>
    <row r="4473" spans="3:3" x14ac:dyDescent="0.2">
      <c r="C4473" s="24" t="s">
        <v>55</v>
      </c>
    </row>
    <row r="4474" spans="3:3" x14ac:dyDescent="0.2">
      <c r="C4474" s="24" t="s">
        <v>55</v>
      </c>
    </row>
    <row r="4475" spans="3:3" x14ac:dyDescent="0.2">
      <c r="C4475" s="24" t="s">
        <v>55</v>
      </c>
    </row>
    <row r="4476" spans="3:3" x14ac:dyDescent="0.2">
      <c r="C4476" s="24" t="s">
        <v>55</v>
      </c>
    </row>
    <row r="4477" spans="3:3" x14ac:dyDescent="0.2">
      <c r="C4477" s="24" t="s">
        <v>55</v>
      </c>
    </row>
    <row r="4478" spans="3:3" x14ac:dyDescent="0.2">
      <c r="C4478" s="24" t="s">
        <v>55</v>
      </c>
    </row>
    <row r="4479" spans="3:3" x14ac:dyDescent="0.2">
      <c r="C4479" s="24" t="s">
        <v>55</v>
      </c>
    </row>
    <row r="4480" spans="3:3" x14ac:dyDescent="0.2">
      <c r="C4480" s="24" t="s">
        <v>55</v>
      </c>
    </row>
    <row r="4481" spans="3:3" x14ac:dyDescent="0.2">
      <c r="C4481" s="24" t="s">
        <v>55</v>
      </c>
    </row>
    <row r="4482" spans="3:3" x14ac:dyDescent="0.2">
      <c r="C4482" s="24" t="s">
        <v>55</v>
      </c>
    </row>
    <row r="4483" spans="3:3" x14ac:dyDescent="0.2">
      <c r="C4483" s="24" t="s">
        <v>55</v>
      </c>
    </row>
    <row r="4484" spans="3:3" x14ac:dyDescent="0.2">
      <c r="C4484" s="24" t="s">
        <v>55</v>
      </c>
    </row>
    <row r="4485" spans="3:3" x14ac:dyDescent="0.2">
      <c r="C4485" s="24" t="s">
        <v>55</v>
      </c>
    </row>
    <row r="4486" spans="3:3" x14ac:dyDescent="0.2">
      <c r="C4486" s="24" t="s">
        <v>55</v>
      </c>
    </row>
    <row r="4487" spans="3:3" x14ac:dyDescent="0.2">
      <c r="C4487" s="24" t="s">
        <v>55</v>
      </c>
    </row>
    <row r="4488" spans="3:3" x14ac:dyDescent="0.2">
      <c r="C4488" s="24" t="s">
        <v>55</v>
      </c>
    </row>
    <row r="4489" spans="3:3" x14ac:dyDescent="0.2">
      <c r="C4489" s="24" t="s">
        <v>55</v>
      </c>
    </row>
    <row r="4490" spans="3:3" x14ac:dyDescent="0.2">
      <c r="C4490" s="24" t="s">
        <v>55</v>
      </c>
    </row>
    <row r="4491" spans="3:3" x14ac:dyDescent="0.2">
      <c r="C4491" s="24" t="s">
        <v>55</v>
      </c>
    </row>
    <row r="4492" spans="3:3" x14ac:dyDescent="0.2">
      <c r="C4492" s="24" t="s">
        <v>55</v>
      </c>
    </row>
    <row r="4493" spans="3:3" x14ac:dyDescent="0.2">
      <c r="C4493" s="24" t="s">
        <v>55</v>
      </c>
    </row>
    <row r="4494" spans="3:3" x14ac:dyDescent="0.2">
      <c r="C4494" s="24" t="s">
        <v>55</v>
      </c>
    </row>
    <row r="4495" spans="3:3" x14ac:dyDescent="0.2">
      <c r="C4495" s="24" t="s">
        <v>55</v>
      </c>
    </row>
    <row r="4496" spans="3:3" x14ac:dyDescent="0.2">
      <c r="C4496" s="24" t="s">
        <v>55</v>
      </c>
    </row>
    <row r="4497" spans="3:3" x14ac:dyDescent="0.2">
      <c r="C4497" s="24" t="s">
        <v>55</v>
      </c>
    </row>
    <row r="4498" spans="3:3" x14ac:dyDescent="0.2">
      <c r="C4498" s="24" t="s">
        <v>55</v>
      </c>
    </row>
    <row r="4499" spans="3:3" x14ac:dyDescent="0.2">
      <c r="C4499" s="24" t="s">
        <v>55</v>
      </c>
    </row>
    <row r="4500" spans="3:3" x14ac:dyDescent="0.2">
      <c r="C4500" s="24" t="s">
        <v>55</v>
      </c>
    </row>
    <row r="4501" spans="3:3" x14ac:dyDescent="0.2">
      <c r="C4501" s="24" t="s">
        <v>55</v>
      </c>
    </row>
    <row r="4502" spans="3:3" x14ac:dyDescent="0.2">
      <c r="C4502" s="24" t="s">
        <v>55</v>
      </c>
    </row>
    <row r="4503" spans="3:3" x14ac:dyDescent="0.2">
      <c r="C4503" s="24" t="s">
        <v>55</v>
      </c>
    </row>
    <row r="4504" spans="3:3" x14ac:dyDescent="0.2">
      <c r="C4504" s="24" t="s">
        <v>55</v>
      </c>
    </row>
    <row r="4505" spans="3:3" x14ac:dyDescent="0.2">
      <c r="C4505" s="24" t="s">
        <v>55</v>
      </c>
    </row>
    <row r="4506" spans="3:3" x14ac:dyDescent="0.2">
      <c r="C4506" s="24" t="s">
        <v>55</v>
      </c>
    </row>
    <row r="4507" spans="3:3" x14ac:dyDescent="0.2">
      <c r="C4507" s="24" t="s">
        <v>55</v>
      </c>
    </row>
    <row r="4508" spans="3:3" x14ac:dyDescent="0.2">
      <c r="C4508" s="24" t="s">
        <v>55</v>
      </c>
    </row>
    <row r="4509" spans="3:3" x14ac:dyDescent="0.2">
      <c r="C4509" s="24" t="s">
        <v>55</v>
      </c>
    </row>
    <row r="4510" spans="3:3" x14ac:dyDescent="0.2">
      <c r="C4510" s="24" t="s">
        <v>55</v>
      </c>
    </row>
    <row r="4511" spans="3:3" x14ac:dyDescent="0.2">
      <c r="C4511" s="24" t="s">
        <v>55</v>
      </c>
    </row>
    <row r="4512" spans="3:3" x14ac:dyDescent="0.2">
      <c r="C4512" s="24" t="s">
        <v>55</v>
      </c>
    </row>
    <row r="4513" spans="3:3" x14ac:dyDescent="0.2">
      <c r="C4513" s="24" t="s">
        <v>55</v>
      </c>
    </row>
    <row r="4514" spans="3:3" x14ac:dyDescent="0.2">
      <c r="C4514" s="24" t="s">
        <v>55</v>
      </c>
    </row>
    <row r="4515" spans="3:3" x14ac:dyDescent="0.2">
      <c r="C4515" s="24" t="s">
        <v>55</v>
      </c>
    </row>
    <row r="4516" spans="3:3" x14ac:dyDescent="0.2">
      <c r="C4516" s="24" t="s">
        <v>55</v>
      </c>
    </row>
    <row r="4517" spans="3:3" x14ac:dyDescent="0.2">
      <c r="C4517" s="24" t="s">
        <v>55</v>
      </c>
    </row>
    <row r="4518" spans="3:3" x14ac:dyDescent="0.2">
      <c r="C4518" s="24" t="s">
        <v>55</v>
      </c>
    </row>
    <row r="4519" spans="3:3" x14ac:dyDescent="0.2">
      <c r="C4519" s="24" t="s">
        <v>55</v>
      </c>
    </row>
    <row r="4520" spans="3:3" x14ac:dyDescent="0.2">
      <c r="C4520" s="24" t="s">
        <v>55</v>
      </c>
    </row>
    <row r="4521" spans="3:3" x14ac:dyDescent="0.2">
      <c r="C4521" s="24" t="s">
        <v>55</v>
      </c>
    </row>
    <row r="4522" spans="3:3" x14ac:dyDescent="0.2">
      <c r="C4522" s="24" t="s">
        <v>55</v>
      </c>
    </row>
    <row r="4523" spans="3:3" x14ac:dyDescent="0.2">
      <c r="C4523" s="24" t="s">
        <v>55</v>
      </c>
    </row>
    <row r="4524" spans="3:3" x14ac:dyDescent="0.2">
      <c r="C4524" s="24" t="s">
        <v>55</v>
      </c>
    </row>
    <row r="4525" spans="3:3" x14ac:dyDescent="0.2">
      <c r="C4525" s="24" t="s">
        <v>55</v>
      </c>
    </row>
    <row r="4526" spans="3:3" x14ac:dyDescent="0.2">
      <c r="C4526" s="24" t="s">
        <v>55</v>
      </c>
    </row>
    <row r="4527" spans="3:3" x14ac:dyDescent="0.2">
      <c r="C4527" s="24" t="s">
        <v>55</v>
      </c>
    </row>
    <row r="4528" spans="3:3" x14ac:dyDescent="0.2">
      <c r="C4528" s="24" t="s">
        <v>55</v>
      </c>
    </row>
    <row r="4529" spans="3:3" x14ac:dyDescent="0.2">
      <c r="C4529" s="24" t="s">
        <v>55</v>
      </c>
    </row>
    <row r="4530" spans="3:3" x14ac:dyDescent="0.2">
      <c r="C4530" s="24" t="s">
        <v>55</v>
      </c>
    </row>
    <row r="4531" spans="3:3" x14ac:dyDescent="0.2">
      <c r="C4531" s="24" t="s">
        <v>55</v>
      </c>
    </row>
    <row r="4532" spans="3:3" x14ac:dyDescent="0.2">
      <c r="C4532" s="24" t="s">
        <v>55</v>
      </c>
    </row>
    <row r="4533" spans="3:3" x14ac:dyDescent="0.2">
      <c r="C4533" s="24" t="s">
        <v>55</v>
      </c>
    </row>
    <row r="4534" spans="3:3" x14ac:dyDescent="0.2">
      <c r="C4534" s="24" t="s">
        <v>55</v>
      </c>
    </row>
    <row r="4535" spans="3:3" x14ac:dyDescent="0.2">
      <c r="C4535" s="24" t="s">
        <v>55</v>
      </c>
    </row>
    <row r="4536" spans="3:3" x14ac:dyDescent="0.2">
      <c r="C4536" s="24" t="s">
        <v>55</v>
      </c>
    </row>
    <row r="4537" spans="3:3" x14ac:dyDescent="0.2">
      <c r="C4537" s="24" t="s">
        <v>55</v>
      </c>
    </row>
    <row r="4538" spans="3:3" x14ac:dyDescent="0.2">
      <c r="C4538" s="24" t="s">
        <v>55</v>
      </c>
    </row>
    <row r="4539" spans="3:3" x14ac:dyDescent="0.2">
      <c r="C4539" s="24" t="s">
        <v>55</v>
      </c>
    </row>
    <row r="4540" spans="3:3" x14ac:dyDescent="0.2">
      <c r="C4540" s="24" t="s">
        <v>55</v>
      </c>
    </row>
    <row r="4541" spans="3:3" x14ac:dyDescent="0.2">
      <c r="C4541" s="24" t="s">
        <v>55</v>
      </c>
    </row>
    <row r="4542" spans="3:3" x14ac:dyDescent="0.2">
      <c r="C4542" s="24" t="s">
        <v>55</v>
      </c>
    </row>
    <row r="4543" spans="3:3" x14ac:dyDescent="0.2">
      <c r="C4543" s="24" t="s">
        <v>55</v>
      </c>
    </row>
    <row r="4544" spans="3:3" x14ac:dyDescent="0.2">
      <c r="C4544" s="24" t="s">
        <v>55</v>
      </c>
    </row>
    <row r="4545" spans="3:3" x14ac:dyDescent="0.2">
      <c r="C4545" s="24" t="s">
        <v>55</v>
      </c>
    </row>
    <row r="4546" spans="3:3" x14ac:dyDescent="0.2">
      <c r="C4546" s="24" t="s">
        <v>55</v>
      </c>
    </row>
    <row r="4547" spans="3:3" x14ac:dyDescent="0.2">
      <c r="C4547" s="24" t="s">
        <v>55</v>
      </c>
    </row>
    <row r="4548" spans="3:3" x14ac:dyDescent="0.2">
      <c r="C4548" s="24" t="s">
        <v>55</v>
      </c>
    </row>
    <row r="4549" spans="3:3" x14ac:dyDescent="0.2">
      <c r="C4549" s="24" t="s">
        <v>55</v>
      </c>
    </row>
    <row r="4550" spans="3:3" x14ac:dyDescent="0.2">
      <c r="C4550" s="24" t="s">
        <v>55</v>
      </c>
    </row>
    <row r="4551" spans="3:3" x14ac:dyDescent="0.2">
      <c r="C4551" s="24" t="s">
        <v>55</v>
      </c>
    </row>
    <row r="4552" spans="3:3" x14ac:dyDescent="0.2">
      <c r="C4552" s="24" t="s">
        <v>55</v>
      </c>
    </row>
    <row r="4553" spans="3:3" x14ac:dyDescent="0.2">
      <c r="C4553" s="24" t="s">
        <v>55</v>
      </c>
    </row>
    <row r="4554" spans="3:3" x14ac:dyDescent="0.2">
      <c r="C4554" s="24" t="s">
        <v>55</v>
      </c>
    </row>
    <row r="4555" spans="3:3" x14ac:dyDescent="0.2">
      <c r="C4555" s="24" t="s">
        <v>55</v>
      </c>
    </row>
    <row r="4556" spans="3:3" x14ac:dyDescent="0.2">
      <c r="C4556" s="24" t="s">
        <v>55</v>
      </c>
    </row>
    <row r="4557" spans="3:3" x14ac:dyDescent="0.2">
      <c r="C4557" s="24" t="s">
        <v>55</v>
      </c>
    </row>
    <row r="4558" spans="3:3" x14ac:dyDescent="0.2">
      <c r="C4558" s="24" t="s">
        <v>55</v>
      </c>
    </row>
    <row r="4559" spans="3:3" x14ac:dyDescent="0.2">
      <c r="C4559" s="24" t="s">
        <v>55</v>
      </c>
    </row>
    <row r="4560" spans="3:3" x14ac:dyDescent="0.2">
      <c r="C4560" s="24" t="s">
        <v>55</v>
      </c>
    </row>
    <row r="4561" spans="3:3" x14ac:dyDescent="0.2">
      <c r="C4561" s="24" t="s">
        <v>55</v>
      </c>
    </row>
    <row r="4562" spans="3:3" x14ac:dyDescent="0.2">
      <c r="C4562" s="24" t="s">
        <v>55</v>
      </c>
    </row>
    <row r="4563" spans="3:3" x14ac:dyDescent="0.2">
      <c r="C4563" s="24" t="s">
        <v>55</v>
      </c>
    </row>
    <row r="4564" spans="3:3" x14ac:dyDescent="0.2">
      <c r="C4564" s="24" t="s">
        <v>55</v>
      </c>
    </row>
    <row r="4565" spans="3:3" x14ac:dyDescent="0.2">
      <c r="C4565" s="24" t="s">
        <v>55</v>
      </c>
    </row>
    <row r="4566" spans="3:3" x14ac:dyDescent="0.2">
      <c r="C4566" s="24" t="s">
        <v>55</v>
      </c>
    </row>
    <row r="4567" spans="3:3" x14ac:dyDescent="0.2">
      <c r="C4567" s="24" t="s">
        <v>55</v>
      </c>
    </row>
    <row r="4568" spans="3:3" x14ac:dyDescent="0.2">
      <c r="C4568" s="24" t="s">
        <v>55</v>
      </c>
    </row>
    <row r="4569" spans="3:3" x14ac:dyDescent="0.2">
      <c r="C4569" s="24" t="s">
        <v>55</v>
      </c>
    </row>
    <row r="4570" spans="3:3" x14ac:dyDescent="0.2">
      <c r="C4570" s="24" t="s">
        <v>55</v>
      </c>
    </row>
    <row r="4571" spans="3:3" x14ac:dyDescent="0.2">
      <c r="C4571" s="24" t="s">
        <v>55</v>
      </c>
    </row>
    <row r="4572" spans="3:3" x14ac:dyDescent="0.2">
      <c r="C4572" s="24" t="s">
        <v>55</v>
      </c>
    </row>
    <row r="4573" spans="3:3" x14ac:dyDescent="0.2">
      <c r="C4573" s="24" t="s">
        <v>55</v>
      </c>
    </row>
    <row r="4574" spans="3:3" x14ac:dyDescent="0.2">
      <c r="C4574" s="24" t="s">
        <v>55</v>
      </c>
    </row>
    <row r="4575" spans="3:3" x14ac:dyDescent="0.2">
      <c r="C4575" s="24" t="s">
        <v>55</v>
      </c>
    </row>
    <row r="4576" spans="3:3" x14ac:dyDescent="0.2">
      <c r="C4576" s="24" t="s">
        <v>55</v>
      </c>
    </row>
    <row r="4577" spans="3:3" x14ac:dyDescent="0.2">
      <c r="C4577" s="24" t="s">
        <v>55</v>
      </c>
    </row>
    <row r="4578" spans="3:3" x14ac:dyDescent="0.2">
      <c r="C4578" s="24" t="s">
        <v>55</v>
      </c>
    </row>
    <row r="4579" spans="3:3" x14ac:dyDescent="0.2">
      <c r="C4579" s="24" t="s">
        <v>55</v>
      </c>
    </row>
    <row r="4580" spans="3:3" x14ac:dyDescent="0.2">
      <c r="C4580" s="24" t="s">
        <v>55</v>
      </c>
    </row>
    <row r="4581" spans="3:3" x14ac:dyDescent="0.2">
      <c r="C4581" s="24" t="s">
        <v>55</v>
      </c>
    </row>
    <row r="4582" spans="3:3" x14ac:dyDescent="0.2">
      <c r="C4582" s="24" t="s">
        <v>55</v>
      </c>
    </row>
    <row r="4583" spans="3:3" x14ac:dyDescent="0.2">
      <c r="C4583" s="24" t="s">
        <v>55</v>
      </c>
    </row>
    <row r="4584" spans="3:3" x14ac:dyDescent="0.2">
      <c r="C4584" s="24" t="s">
        <v>55</v>
      </c>
    </row>
    <row r="4585" spans="3:3" x14ac:dyDescent="0.2">
      <c r="C4585" s="24" t="s">
        <v>55</v>
      </c>
    </row>
    <row r="4586" spans="3:3" x14ac:dyDescent="0.2">
      <c r="C4586" s="24" t="s">
        <v>55</v>
      </c>
    </row>
    <row r="4587" spans="3:3" x14ac:dyDescent="0.2">
      <c r="C4587" s="24" t="s">
        <v>55</v>
      </c>
    </row>
    <row r="4588" spans="3:3" x14ac:dyDescent="0.2">
      <c r="C4588" s="24" t="s">
        <v>55</v>
      </c>
    </row>
    <row r="4589" spans="3:3" x14ac:dyDescent="0.2">
      <c r="C4589" s="24" t="s">
        <v>55</v>
      </c>
    </row>
    <row r="4590" spans="3:3" x14ac:dyDescent="0.2">
      <c r="C4590" s="24" t="s">
        <v>55</v>
      </c>
    </row>
    <row r="4591" spans="3:3" x14ac:dyDescent="0.2">
      <c r="C4591" s="24" t="s">
        <v>55</v>
      </c>
    </row>
    <row r="4592" spans="3:3" x14ac:dyDescent="0.2">
      <c r="C4592" s="24" t="s">
        <v>55</v>
      </c>
    </row>
    <row r="4593" spans="3:3" x14ac:dyDescent="0.2">
      <c r="C4593" s="24" t="s">
        <v>55</v>
      </c>
    </row>
    <row r="4594" spans="3:3" x14ac:dyDescent="0.2">
      <c r="C4594" s="24" t="s">
        <v>55</v>
      </c>
    </row>
    <row r="4595" spans="3:3" x14ac:dyDescent="0.2">
      <c r="C4595" s="24" t="s">
        <v>55</v>
      </c>
    </row>
    <row r="4596" spans="3:3" x14ac:dyDescent="0.2">
      <c r="C4596" s="24" t="s">
        <v>55</v>
      </c>
    </row>
    <row r="4597" spans="3:3" x14ac:dyDescent="0.2">
      <c r="C4597" s="24" t="s">
        <v>55</v>
      </c>
    </row>
    <row r="4598" spans="3:3" x14ac:dyDescent="0.2">
      <c r="C4598" s="24" t="s">
        <v>55</v>
      </c>
    </row>
    <row r="4599" spans="3:3" x14ac:dyDescent="0.2">
      <c r="C4599" s="24" t="s">
        <v>55</v>
      </c>
    </row>
    <row r="4600" spans="3:3" x14ac:dyDescent="0.2">
      <c r="C4600" s="24" t="s">
        <v>55</v>
      </c>
    </row>
    <row r="4601" spans="3:3" x14ac:dyDescent="0.2">
      <c r="C4601" s="24" t="s">
        <v>55</v>
      </c>
    </row>
    <row r="4602" spans="3:3" x14ac:dyDescent="0.2">
      <c r="C4602" s="24" t="s">
        <v>55</v>
      </c>
    </row>
    <row r="4603" spans="3:3" x14ac:dyDescent="0.2">
      <c r="C4603" s="24" t="s">
        <v>55</v>
      </c>
    </row>
    <row r="4604" spans="3:3" x14ac:dyDescent="0.2">
      <c r="C4604" s="24" t="s">
        <v>55</v>
      </c>
    </row>
    <row r="4605" spans="3:3" x14ac:dyDescent="0.2">
      <c r="C4605" s="24" t="s">
        <v>55</v>
      </c>
    </row>
    <row r="4606" spans="3:3" x14ac:dyDescent="0.2">
      <c r="C4606" s="24" t="s">
        <v>55</v>
      </c>
    </row>
    <row r="4607" spans="3:3" x14ac:dyDescent="0.2">
      <c r="C4607" s="24" t="s">
        <v>55</v>
      </c>
    </row>
    <row r="4608" spans="3:3" x14ac:dyDescent="0.2">
      <c r="C4608" s="24" t="s">
        <v>55</v>
      </c>
    </row>
    <row r="4609" spans="3:3" x14ac:dyDescent="0.2">
      <c r="C4609" s="24" t="s">
        <v>55</v>
      </c>
    </row>
    <row r="4610" spans="3:3" x14ac:dyDescent="0.2">
      <c r="C4610" s="24" t="s">
        <v>55</v>
      </c>
    </row>
    <row r="4611" spans="3:3" x14ac:dyDescent="0.2">
      <c r="C4611" s="24" t="s">
        <v>55</v>
      </c>
    </row>
    <row r="4612" spans="3:3" x14ac:dyDescent="0.2">
      <c r="C4612" s="24" t="s">
        <v>55</v>
      </c>
    </row>
    <row r="4613" spans="3:3" x14ac:dyDescent="0.2">
      <c r="C4613" s="24" t="s">
        <v>55</v>
      </c>
    </row>
    <row r="4614" spans="3:3" x14ac:dyDescent="0.2">
      <c r="C4614" s="24" t="s">
        <v>55</v>
      </c>
    </row>
    <row r="4615" spans="3:3" x14ac:dyDescent="0.2">
      <c r="C4615" s="24" t="s">
        <v>55</v>
      </c>
    </row>
    <row r="4616" spans="3:3" x14ac:dyDescent="0.2">
      <c r="C4616" s="24" t="s">
        <v>55</v>
      </c>
    </row>
    <row r="4617" spans="3:3" x14ac:dyDescent="0.2">
      <c r="C4617" s="24" t="s">
        <v>55</v>
      </c>
    </row>
    <row r="4618" spans="3:3" x14ac:dyDescent="0.2">
      <c r="C4618" s="24" t="s">
        <v>55</v>
      </c>
    </row>
    <row r="4619" spans="3:3" x14ac:dyDescent="0.2">
      <c r="C4619" s="24" t="s">
        <v>55</v>
      </c>
    </row>
    <row r="4620" spans="3:3" x14ac:dyDescent="0.2">
      <c r="C4620" s="24" t="s">
        <v>55</v>
      </c>
    </row>
    <row r="4621" spans="3:3" x14ac:dyDescent="0.2">
      <c r="C4621" s="24" t="s">
        <v>55</v>
      </c>
    </row>
    <row r="4622" spans="3:3" x14ac:dyDescent="0.2">
      <c r="C4622" s="24" t="s">
        <v>55</v>
      </c>
    </row>
    <row r="4623" spans="3:3" x14ac:dyDescent="0.2">
      <c r="C4623" s="24" t="s">
        <v>55</v>
      </c>
    </row>
    <row r="4624" spans="3:3" x14ac:dyDescent="0.2">
      <c r="C4624" s="24" t="s">
        <v>55</v>
      </c>
    </row>
    <row r="4625" spans="3:3" x14ac:dyDescent="0.2">
      <c r="C4625" s="24" t="s">
        <v>55</v>
      </c>
    </row>
    <row r="4626" spans="3:3" x14ac:dyDescent="0.2">
      <c r="C4626" s="24" t="s">
        <v>55</v>
      </c>
    </row>
    <row r="4627" spans="3:3" x14ac:dyDescent="0.2">
      <c r="C4627" s="24" t="s">
        <v>55</v>
      </c>
    </row>
    <row r="4628" spans="3:3" x14ac:dyDescent="0.2">
      <c r="C4628" s="24" t="s">
        <v>55</v>
      </c>
    </row>
    <row r="4629" spans="3:3" x14ac:dyDescent="0.2">
      <c r="C4629" s="24" t="s">
        <v>55</v>
      </c>
    </row>
    <row r="4630" spans="3:3" x14ac:dyDescent="0.2">
      <c r="C4630" s="24" t="s">
        <v>55</v>
      </c>
    </row>
    <row r="4631" spans="3:3" x14ac:dyDescent="0.2">
      <c r="C4631" s="24" t="s">
        <v>55</v>
      </c>
    </row>
    <row r="4632" spans="3:3" x14ac:dyDescent="0.2">
      <c r="C4632" s="24" t="s">
        <v>55</v>
      </c>
    </row>
    <row r="4633" spans="3:3" x14ac:dyDescent="0.2">
      <c r="C4633" s="24" t="s">
        <v>55</v>
      </c>
    </row>
    <row r="4634" spans="3:3" x14ac:dyDescent="0.2">
      <c r="C4634" s="24" t="s">
        <v>55</v>
      </c>
    </row>
    <row r="4635" spans="3:3" x14ac:dyDescent="0.2">
      <c r="C4635" s="24" t="s">
        <v>55</v>
      </c>
    </row>
    <row r="4636" spans="3:3" x14ac:dyDescent="0.2">
      <c r="C4636" s="24" t="s">
        <v>55</v>
      </c>
    </row>
    <row r="4637" spans="3:3" x14ac:dyDescent="0.2">
      <c r="C4637" s="24" t="s">
        <v>55</v>
      </c>
    </row>
    <row r="4638" spans="3:3" x14ac:dyDescent="0.2">
      <c r="C4638" s="24" t="s">
        <v>55</v>
      </c>
    </row>
    <row r="4639" spans="3:3" x14ac:dyDescent="0.2">
      <c r="C4639" s="24" t="s">
        <v>55</v>
      </c>
    </row>
    <row r="4640" spans="3:3" x14ac:dyDescent="0.2">
      <c r="C4640" s="24" t="s">
        <v>55</v>
      </c>
    </row>
    <row r="4641" spans="3:3" x14ac:dyDescent="0.2">
      <c r="C4641" s="24" t="s">
        <v>55</v>
      </c>
    </row>
    <row r="4642" spans="3:3" x14ac:dyDescent="0.2">
      <c r="C4642" s="24" t="s">
        <v>55</v>
      </c>
    </row>
    <row r="4643" spans="3:3" x14ac:dyDescent="0.2">
      <c r="C4643" s="24" t="s">
        <v>55</v>
      </c>
    </row>
    <row r="4644" spans="3:3" x14ac:dyDescent="0.2">
      <c r="C4644" s="24" t="s">
        <v>55</v>
      </c>
    </row>
    <row r="4645" spans="3:3" x14ac:dyDescent="0.2">
      <c r="C4645" s="24" t="s">
        <v>55</v>
      </c>
    </row>
    <row r="4646" spans="3:3" x14ac:dyDescent="0.2">
      <c r="C4646" s="24" t="s">
        <v>55</v>
      </c>
    </row>
    <row r="4647" spans="3:3" x14ac:dyDescent="0.2">
      <c r="C4647" s="24" t="s">
        <v>55</v>
      </c>
    </row>
    <row r="4648" spans="3:3" x14ac:dyDescent="0.2">
      <c r="C4648" s="24" t="s">
        <v>55</v>
      </c>
    </row>
    <row r="4649" spans="3:3" x14ac:dyDescent="0.2">
      <c r="C4649" s="24" t="s">
        <v>55</v>
      </c>
    </row>
    <row r="4650" spans="3:3" x14ac:dyDescent="0.2">
      <c r="C4650" s="24" t="s">
        <v>55</v>
      </c>
    </row>
    <row r="4651" spans="3:3" x14ac:dyDescent="0.2">
      <c r="C4651" s="24" t="s">
        <v>55</v>
      </c>
    </row>
    <row r="4652" spans="3:3" x14ac:dyDescent="0.2">
      <c r="C4652" s="24" t="s">
        <v>55</v>
      </c>
    </row>
    <row r="4653" spans="3:3" x14ac:dyDescent="0.2">
      <c r="C4653" s="24" t="s">
        <v>55</v>
      </c>
    </row>
    <row r="4654" spans="3:3" x14ac:dyDescent="0.2">
      <c r="C4654" s="24" t="s">
        <v>55</v>
      </c>
    </row>
    <row r="4655" spans="3:3" x14ac:dyDescent="0.2">
      <c r="C4655" s="24" t="s">
        <v>55</v>
      </c>
    </row>
    <row r="4656" spans="3:3" x14ac:dyDescent="0.2">
      <c r="C4656" s="24" t="s">
        <v>55</v>
      </c>
    </row>
    <row r="4657" spans="3:3" x14ac:dyDescent="0.2">
      <c r="C4657" s="24" t="s">
        <v>55</v>
      </c>
    </row>
    <row r="4658" spans="3:3" x14ac:dyDescent="0.2">
      <c r="C4658" s="24" t="s">
        <v>55</v>
      </c>
    </row>
    <row r="4659" spans="3:3" x14ac:dyDescent="0.2">
      <c r="C4659" s="24" t="s">
        <v>55</v>
      </c>
    </row>
    <row r="4660" spans="3:3" x14ac:dyDescent="0.2">
      <c r="C4660" s="24" t="s">
        <v>55</v>
      </c>
    </row>
    <row r="4661" spans="3:3" x14ac:dyDescent="0.2">
      <c r="C4661" s="24" t="s">
        <v>55</v>
      </c>
    </row>
    <row r="4662" spans="3:3" x14ac:dyDescent="0.2">
      <c r="C4662" s="24" t="s">
        <v>55</v>
      </c>
    </row>
    <row r="4663" spans="3:3" x14ac:dyDescent="0.2">
      <c r="C4663" s="24" t="s">
        <v>55</v>
      </c>
    </row>
    <row r="4664" spans="3:3" x14ac:dyDescent="0.2">
      <c r="C4664" s="24" t="s">
        <v>55</v>
      </c>
    </row>
    <row r="4665" spans="3:3" x14ac:dyDescent="0.2">
      <c r="C4665" s="24" t="s">
        <v>55</v>
      </c>
    </row>
    <row r="4666" spans="3:3" x14ac:dyDescent="0.2">
      <c r="C4666" s="24" t="s">
        <v>55</v>
      </c>
    </row>
    <row r="4667" spans="3:3" x14ac:dyDescent="0.2">
      <c r="C4667" s="24" t="s">
        <v>55</v>
      </c>
    </row>
    <row r="4668" spans="3:3" x14ac:dyDescent="0.2">
      <c r="C4668" s="24" t="s">
        <v>55</v>
      </c>
    </row>
    <row r="4669" spans="3:3" x14ac:dyDescent="0.2">
      <c r="C4669" s="24" t="s">
        <v>55</v>
      </c>
    </row>
    <row r="4670" spans="3:3" x14ac:dyDescent="0.2">
      <c r="C4670" s="24" t="s">
        <v>55</v>
      </c>
    </row>
    <row r="4671" spans="3:3" x14ac:dyDescent="0.2">
      <c r="C4671" s="24" t="s">
        <v>55</v>
      </c>
    </row>
    <row r="4672" spans="3:3" x14ac:dyDescent="0.2">
      <c r="C4672" s="24" t="s">
        <v>55</v>
      </c>
    </row>
    <row r="4673" spans="3:3" x14ac:dyDescent="0.2">
      <c r="C4673" s="24" t="s">
        <v>55</v>
      </c>
    </row>
    <row r="4674" spans="3:3" x14ac:dyDescent="0.2">
      <c r="C4674" s="24" t="s">
        <v>55</v>
      </c>
    </row>
    <row r="4675" spans="3:3" x14ac:dyDescent="0.2">
      <c r="C4675" s="24" t="s">
        <v>55</v>
      </c>
    </row>
    <row r="4676" spans="3:3" x14ac:dyDescent="0.2">
      <c r="C4676" s="24" t="s">
        <v>55</v>
      </c>
    </row>
    <row r="4677" spans="3:3" x14ac:dyDescent="0.2">
      <c r="C4677" s="24" t="s">
        <v>55</v>
      </c>
    </row>
    <row r="4678" spans="3:3" x14ac:dyDescent="0.2">
      <c r="C4678" s="24" t="s">
        <v>55</v>
      </c>
    </row>
    <row r="4679" spans="3:3" x14ac:dyDescent="0.2">
      <c r="C4679" s="24" t="s">
        <v>55</v>
      </c>
    </row>
    <row r="4680" spans="3:3" x14ac:dyDescent="0.2">
      <c r="C4680" s="24" t="s">
        <v>55</v>
      </c>
    </row>
    <row r="4681" spans="3:3" x14ac:dyDescent="0.2">
      <c r="C4681" s="24" t="s">
        <v>55</v>
      </c>
    </row>
    <row r="4682" spans="3:3" x14ac:dyDescent="0.2">
      <c r="C4682" s="24" t="s">
        <v>55</v>
      </c>
    </row>
    <row r="4683" spans="3:3" x14ac:dyDescent="0.2">
      <c r="C4683" s="24" t="s">
        <v>55</v>
      </c>
    </row>
    <row r="4684" spans="3:3" x14ac:dyDescent="0.2">
      <c r="C4684" s="24" t="s">
        <v>55</v>
      </c>
    </row>
    <row r="4685" spans="3:3" x14ac:dyDescent="0.2">
      <c r="C4685" s="24" t="s">
        <v>55</v>
      </c>
    </row>
    <row r="4686" spans="3:3" x14ac:dyDescent="0.2">
      <c r="C4686" s="24" t="s">
        <v>55</v>
      </c>
    </row>
    <row r="4687" spans="3:3" x14ac:dyDescent="0.2">
      <c r="C4687" s="24" t="s">
        <v>55</v>
      </c>
    </row>
    <row r="4688" spans="3:3" x14ac:dyDescent="0.2">
      <c r="C4688" s="24" t="s">
        <v>55</v>
      </c>
    </row>
    <row r="4689" spans="3:3" x14ac:dyDescent="0.2">
      <c r="C4689" s="24" t="s">
        <v>55</v>
      </c>
    </row>
    <row r="4690" spans="3:3" x14ac:dyDescent="0.2">
      <c r="C4690" s="24" t="s">
        <v>55</v>
      </c>
    </row>
    <row r="4691" spans="3:3" x14ac:dyDescent="0.2">
      <c r="C4691" s="24" t="s">
        <v>55</v>
      </c>
    </row>
    <row r="4692" spans="3:3" x14ac:dyDescent="0.2">
      <c r="C4692" s="24" t="s">
        <v>55</v>
      </c>
    </row>
    <row r="4693" spans="3:3" x14ac:dyDescent="0.2">
      <c r="C4693" s="24" t="s">
        <v>55</v>
      </c>
    </row>
    <row r="4694" spans="3:3" x14ac:dyDescent="0.2">
      <c r="C4694" s="24" t="s">
        <v>55</v>
      </c>
    </row>
    <row r="4695" spans="3:3" x14ac:dyDescent="0.2">
      <c r="C4695" s="24" t="s">
        <v>55</v>
      </c>
    </row>
    <row r="4696" spans="3:3" x14ac:dyDescent="0.2">
      <c r="C4696" s="24" t="s">
        <v>55</v>
      </c>
    </row>
    <row r="4697" spans="3:3" x14ac:dyDescent="0.2">
      <c r="C4697" s="24" t="s">
        <v>55</v>
      </c>
    </row>
    <row r="4698" spans="3:3" x14ac:dyDescent="0.2">
      <c r="C4698" s="24" t="s">
        <v>55</v>
      </c>
    </row>
    <row r="4699" spans="3:3" x14ac:dyDescent="0.2">
      <c r="C4699" s="24" t="s">
        <v>55</v>
      </c>
    </row>
    <row r="4700" spans="3:3" x14ac:dyDescent="0.2">
      <c r="C4700" s="24" t="s">
        <v>55</v>
      </c>
    </row>
    <row r="4701" spans="3:3" x14ac:dyDescent="0.2">
      <c r="C4701" s="24" t="s">
        <v>55</v>
      </c>
    </row>
    <row r="4702" spans="3:3" x14ac:dyDescent="0.2">
      <c r="C4702" s="24" t="s">
        <v>55</v>
      </c>
    </row>
    <row r="4703" spans="3:3" x14ac:dyDescent="0.2">
      <c r="C4703" s="24" t="s">
        <v>55</v>
      </c>
    </row>
    <row r="4704" spans="3:3" x14ac:dyDescent="0.2">
      <c r="C4704" s="24" t="s">
        <v>55</v>
      </c>
    </row>
    <row r="4705" spans="3:3" x14ac:dyDescent="0.2">
      <c r="C4705" s="24" t="s">
        <v>55</v>
      </c>
    </row>
    <row r="4706" spans="3:3" x14ac:dyDescent="0.2">
      <c r="C4706" s="24" t="s">
        <v>55</v>
      </c>
    </row>
    <row r="4707" spans="3:3" x14ac:dyDescent="0.2">
      <c r="C4707" s="24" t="s">
        <v>55</v>
      </c>
    </row>
    <row r="4708" spans="3:3" x14ac:dyDescent="0.2">
      <c r="C4708" s="24" t="s">
        <v>55</v>
      </c>
    </row>
    <row r="4709" spans="3:3" x14ac:dyDescent="0.2">
      <c r="C4709" s="24" t="s">
        <v>55</v>
      </c>
    </row>
    <row r="4710" spans="3:3" x14ac:dyDescent="0.2">
      <c r="C4710" s="24" t="s">
        <v>55</v>
      </c>
    </row>
    <row r="4711" spans="3:3" x14ac:dyDescent="0.2">
      <c r="C4711" s="24" t="s">
        <v>55</v>
      </c>
    </row>
    <row r="4712" spans="3:3" x14ac:dyDescent="0.2">
      <c r="C4712" s="24" t="s">
        <v>55</v>
      </c>
    </row>
    <row r="4713" spans="3:3" x14ac:dyDescent="0.2">
      <c r="C4713" s="24" t="s">
        <v>55</v>
      </c>
    </row>
    <row r="4714" spans="3:3" x14ac:dyDescent="0.2">
      <c r="C4714" s="24" t="s">
        <v>55</v>
      </c>
    </row>
    <row r="4715" spans="3:3" x14ac:dyDescent="0.2">
      <c r="C4715" s="24" t="s">
        <v>55</v>
      </c>
    </row>
    <row r="4716" spans="3:3" x14ac:dyDescent="0.2">
      <c r="C4716" s="24" t="s">
        <v>55</v>
      </c>
    </row>
    <row r="4717" spans="3:3" x14ac:dyDescent="0.2">
      <c r="C4717" s="24" t="s">
        <v>55</v>
      </c>
    </row>
    <row r="4718" spans="3:3" x14ac:dyDescent="0.2">
      <c r="C4718" s="24" t="s">
        <v>55</v>
      </c>
    </row>
    <row r="4719" spans="3:3" x14ac:dyDescent="0.2">
      <c r="C4719" s="24" t="s">
        <v>55</v>
      </c>
    </row>
    <row r="4720" spans="3:3" x14ac:dyDescent="0.2">
      <c r="C4720" s="24" t="s">
        <v>55</v>
      </c>
    </row>
    <row r="4721" spans="3:3" x14ac:dyDescent="0.2">
      <c r="C4721" s="24" t="s">
        <v>55</v>
      </c>
    </row>
    <row r="4722" spans="3:3" x14ac:dyDescent="0.2">
      <c r="C4722" s="24" t="s">
        <v>55</v>
      </c>
    </row>
    <row r="4723" spans="3:3" x14ac:dyDescent="0.2">
      <c r="C4723" s="24" t="s">
        <v>55</v>
      </c>
    </row>
    <row r="4724" spans="3:3" x14ac:dyDescent="0.2">
      <c r="C4724" s="24" t="s">
        <v>55</v>
      </c>
    </row>
    <row r="4725" spans="3:3" x14ac:dyDescent="0.2">
      <c r="C4725" s="24" t="s">
        <v>55</v>
      </c>
    </row>
    <row r="4726" spans="3:3" x14ac:dyDescent="0.2">
      <c r="C4726" s="24" t="s">
        <v>55</v>
      </c>
    </row>
    <row r="4727" spans="3:3" x14ac:dyDescent="0.2">
      <c r="C4727" s="24" t="s">
        <v>55</v>
      </c>
    </row>
    <row r="4728" spans="3:3" x14ac:dyDescent="0.2">
      <c r="C4728" s="24" t="s">
        <v>55</v>
      </c>
    </row>
    <row r="4729" spans="3:3" x14ac:dyDescent="0.2">
      <c r="C4729" s="24" t="s">
        <v>55</v>
      </c>
    </row>
    <row r="4730" spans="3:3" x14ac:dyDescent="0.2">
      <c r="C4730" s="24" t="s">
        <v>55</v>
      </c>
    </row>
    <row r="4731" spans="3:3" x14ac:dyDescent="0.2">
      <c r="C4731" s="24" t="s">
        <v>55</v>
      </c>
    </row>
    <row r="4732" spans="3:3" x14ac:dyDescent="0.2">
      <c r="C4732" s="24" t="s">
        <v>55</v>
      </c>
    </row>
    <row r="4733" spans="3:3" x14ac:dyDescent="0.2">
      <c r="C4733" s="24" t="s">
        <v>55</v>
      </c>
    </row>
    <row r="4734" spans="3:3" x14ac:dyDescent="0.2">
      <c r="C4734" s="24" t="s">
        <v>55</v>
      </c>
    </row>
    <row r="4735" spans="3:3" x14ac:dyDescent="0.2">
      <c r="C4735" s="24" t="s">
        <v>55</v>
      </c>
    </row>
    <row r="4736" spans="3:3" x14ac:dyDescent="0.2">
      <c r="C4736" s="24" t="s">
        <v>55</v>
      </c>
    </row>
    <row r="4737" spans="3:3" x14ac:dyDescent="0.2">
      <c r="C4737" s="24" t="s">
        <v>55</v>
      </c>
    </row>
    <row r="4738" spans="3:3" x14ac:dyDescent="0.2">
      <c r="C4738" s="24" t="s">
        <v>55</v>
      </c>
    </row>
    <row r="4739" spans="3:3" x14ac:dyDescent="0.2">
      <c r="C4739" s="24" t="s">
        <v>55</v>
      </c>
    </row>
    <row r="4740" spans="3:3" x14ac:dyDescent="0.2">
      <c r="C4740" s="24" t="s">
        <v>55</v>
      </c>
    </row>
    <row r="4741" spans="3:3" x14ac:dyDescent="0.2">
      <c r="C4741" s="24" t="s">
        <v>55</v>
      </c>
    </row>
    <row r="4742" spans="3:3" x14ac:dyDescent="0.2">
      <c r="C4742" s="24" t="s">
        <v>55</v>
      </c>
    </row>
    <row r="4743" spans="3:3" x14ac:dyDescent="0.2">
      <c r="C4743" s="24" t="s">
        <v>55</v>
      </c>
    </row>
    <row r="4744" spans="3:3" x14ac:dyDescent="0.2">
      <c r="C4744" s="24" t="s">
        <v>55</v>
      </c>
    </row>
    <row r="4745" spans="3:3" x14ac:dyDescent="0.2">
      <c r="C4745" s="24" t="s">
        <v>55</v>
      </c>
    </row>
    <row r="4746" spans="3:3" x14ac:dyDescent="0.2">
      <c r="C4746" s="24" t="s">
        <v>55</v>
      </c>
    </row>
    <row r="4747" spans="3:3" x14ac:dyDescent="0.2">
      <c r="C4747" s="24" t="s">
        <v>55</v>
      </c>
    </row>
    <row r="4748" spans="3:3" x14ac:dyDescent="0.2">
      <c r="C4748" s="24" t="s">
        <v>55</v>
      </c>
    </row>
    <row r="4749" spans="3:3" x14ac:dyDescent="0.2">
      <c r="C4749" s="24" t="s">
        <v>55</v>
      </c>
    </row>
    <row r="4750" spans="3:3" x14ac:dyDescent="0.2">
      <c r="C4750" s="24" t="s">
        <v>55</v>
      </c>
    </row>
    <row r="4751" spans="3:3" x14ac:dyDescent="0.2">
      <c r="C4751" s="24" t="s">
        <v>55</v>
      </c>
    </row>
    <row r="4752" spans="3:3" x14ac:dyDescent="0.2">
      <c r="C4752" s="24" t="s">
        <v>55</v>
      </c>
    </row>
    <row r="4753" spans="3:3" x14ac:dyDescent="0.2">
      <c r="C4753" s="24" t="s">
        <v>55</v>
      </c>
    </row>
    <row r="4754" spans="3:3" x14ac:dyDescent="0.2">
      <c r="C4754" s="24" t="s">
        <v>55</v>
      </c>
    </row>
    <row r="4755" spans="3:3" x14ac:dyDescent="0.2">
      <c r="C4755" s="24" t="s">
        <v>55</v>
      </c>
    </row>
    <row r="4756" spans="3:3" x14ac:dyDescent="0.2">
      <c r="C4756" s="24" t="s">
        <v>55</v>
      </c>
    </row>
    <row r="4757" spans="3:3" x14ac:dyDescent="0.2">
      <c r="C4757" s="24" t="s">
        <v>55</v>
      </c>
    </row>
    <row r="4758" spans="3:3" x14ac:dyDescent="0.2">
      <c r="C4758" s="24" t="s">
        <v>55</v>
      </c>
    </row>
    <row r="4759" spans="3:3" x14ac:dyDescent="0.2">
      <c r="C4759" s="24" t="s">
        <v>55</v>
      </c>
    </row>
    <row r="4760" spans="3:3" x14ac:dyDescent="0.2">
      <c r="C4760" s="24" t="s">
        <v>55</v>
      </c>
    </row>
    <row r="4761" spans="3:3" x14ac:dyDescent="0.2">
      <c r="C4761" s="24" t="s">
        <v>55</v>
      </c>
    </row>
    <row r="4762" spans="3:3" x14ac:dyDescent="0.2">
      <c r="C4762" s="24" t="s">
        <v>55</v>
      </c>
    </row>
    <row r="4763" spans="3:3" x14ac:dyDescent="0.2">
      <c r="C4763" s="24" t="s">
        <v>55</v>
      </c>
    </row>
    <row r="4764" spans="3:3" x14ac:dyDescent="0.2">
      <c r="C4764" s="24" t="s">
        <v>55</v>
      </c>
    </row>
    <row r="4765" spans="3:3" x14ac:dyDescent="0.2">
      <c r="C4765" s="24" t="s">
        <v>55</v>
      </c>
    </row>
    <row r="4766" spans="3:3" x14ac:dyDescent="0.2">
      <c r="C4766" s="24" t="s">
        <v>55</v>
      </c>
    </row>
    <row r="4767" spans="3:3" x14ac:dyDescent="0.2">
      <c r="C4767" s="24" t="s">
        <v>55</v>
      </c>
    </row>
    <row r="4768" spans="3:3" x14ac:dyDescent="0.2">
      <c r="C4768" s="24" t="s">
        <v>55</v>
      </c>
    </row>
    <row r="4769" spans="3:3" x14ac:dyDescent="0.2">
      <c r="C4769" s="24" t="s">
        <v>55</v>
      </c>
    </row>
    <row r="4770" spans="3:3" x14ac:dyDescent="0.2">
      <c r="C4770" s="24" t="s">
        <v>55</v>
      </c>
    </row>
    <row r="4771" spans="3:3" x14ac:dyDescent="0.2">
      <c r="C4771" s="24" t="s">
        <v>55</v>
      </c>
    </row>
    <row r="4772" spans="3:3" x14ac:dyDescent="0.2">
      <c r="C4772" s="24" t="s">
        <v>55</v>
      </c>
    </row>
    <row r="4773" spans="3:3" x14ac:dyDescent="0.2">
      <c r="C4773" s="24" t="s">
        <v>55</v>
      </c>
    </row>
    <row r="4774" spans="3:3" x14ac:dyDescent="0.2">
      <c r="C4774" s="24" t="s">
        <v>55</v>
      </c>
    </row>
    <row r="4775" spans="3:3" x14ac:dyDescent="0.2">
      <c r="C4775" s="24" t="s">
        <v>55</v>
      </c>
    </row>
    <row r="4776" spans="3:3" x14ac:dyDescent="0.2">
      <c r="C4776" s="24" t="s">
        <v>55</v>
      </c>
    </row>
    <row r="4777" spans="3:3" x14ac:dyDescent="0.2">
      <c r="C4777" s="24" t="s">
        <v>55</v>
      </c>
    </row>
    <row r="4778" spans="3:3" x14ac:dyDescent="0.2">
      <c r="C4778" s="24" t="s">
        <v>55</v>
      </c>
    </row>
    <row r="4779" spans="3:3" x14ac:dyDescent="0.2">
      <c r="C4779" s="24" t="s">
        <v>55</v>
      </c>
    </row>
    <row r="4780" spans="3:3" x14ac:dyDescent="0.2">
      <c r="C4780" s="24" t="s">
        <v>55</v>
      </c>
    </row>
    <row r="4781" spans="3:3" x14ac:dyDescent="0.2">
      <c r="C4781" s="24" t="s">
        <v>55</v>
      </c>
    </row>
    <row r="4782" spans="3:3" x14ac:dyDescent="0.2">
      <c r="C4782" s="24" t="s">
        <v>55</v>
      </c>
    </row>
    <row r="4783" spans="3:3" x14ac:dyDescent="0.2">
      <c r="C4783" s="24" t="s">
        <v>55</v>
      </c>
    </row>
    <row r="4784" spans="3:3" x14ac:dyDescent="0.2">
      <c r="C4784" s="24" t="s">
        <v>55</v>
      </c>
    </row>
    <row r="4785" spans="3:3" x14ac:dyDescent="0.2">
      <c r="C4785" s="24" t="s">
        <v>55</v>
      </c>
    </row>
    <row r="4786" spans="3:3" x14ac:dyDescent="0.2">
      <c r="C4786" s="24" t="s">
        <v>55</v>
      </c>
    </row>
    <row r="4787" spans="3:3" x14ac:dyDescent="0.2">
      <c r="C4787" s="24" t="s">
        <v>55</v>
      </c>
    </row>
    <row r="4788" spans="3:3" x14ac:dyDescent="0.2">
      <c r="C4788" s="24" t="s">
        <v>55</v>
      </c>
    </row>
    <row r="4789" spans="3:3" x14ac:dyDescent="0.2">
      <c r="C4789" s="24" t="s">
        <v>55</v>
      </c>
    </row>
    <row r="4790" spans="3:3" x14ac:dyDescent="0.2">
      <c r="C4790" s="24" t="s">
        <v>55</v>
      </c>
    </row>
    <row r="4791" spans="3:3" x14ac:dyDescent="0.2">
      <c r="C4791" s="24" t="s">
        <v>55</v>
      </c>
    </row>
    <row r="4792" spans="3:3" x14ac:dyDescent="0.2">
      <c r="C4792" s="24" t="s">
        <v>55</v>
      </c>
    </row>
    <row r="4793" spans="3:3" x14ac:dyDescent="0.2">
      <c r="C4793" s="24" t="s">
        <v>55</v>
      </c>
    </row>
    <row r="4794" spans="3:3" x14ac:dyDescent="0.2">
      <c r="C4794" s="24" t="s">
        <v>55</v>
      </c>
    </row>
    <row r="4795" spans="3:3" x14ac:dyDescent="0.2">
      <c r="C4795" s="24" t="s">
        <v>55</v>
      </c>
    </row>
    <row r="4796" spans="3:3" x14ac:dyDescent="0.2">
      <c r="C4796" s="24" t="s">
        <v>55</v>
      </c>
    </row>
    <row r="4797" spans="3:3" x14ac:dyDescent="0.2">
      <c r="C4797" s="24" t="s">
        <v>55</v>
      </c>
    </row>
    <row r="4798" spans="3:3" x14ac:dyDescent="0.2">
      <c r="C4798" s="24" t="s">
        <v>55</v>
      </c>
    </row>
    <row r="4799" spans="3:3" x14ac:dyDescent="0.2">
      <c r="C4799" s="24" t="s">
        <v>55</v>
      </c>
    </row>
    <row r="4800" spans="3:3" x14ac:dyDescent="0.2">
      <c r="C4800" s="24" t="s">
        <v>55</v>
      </c>
    </row>
    <row r="4801" spans="3:3" x14ac:dyDescent="0.2">
      <c r="C4801" s="24" t="s">
        <v>55</v>
      </c>
    </row>
    <row r="4802" spans="3:3" x14ac:dyDescent="0.2">
      <c r="C4802" s="24" t="s">
        <v>55</v>
      </c>
    </row>
    <row r="4803" spans="3:3" x14ac:dyDescent="0.2">
      <c r="C4803" s="24" t="s">
        <v>55</v>
      </c>
    </row>
    <row r="4804" spans="3:3" x14ac:dyDescent="0.2">
      <c r="C4804" s="24" t="s">
        <v>55</v>
      </c>
    </row>
    <row r="4805" spans="3:3" x14ac:dyDescent="0.2">
      <c r="C4805" s="24" t="s">
        <v>55</v>
      </c>
    </row>
    <row r="4806" spans="3:3" x14ac:dyDescent="0.2">
      <c r="C4806" s="24" t="s">
        <v>55</v>
      </c>
    </row>
    <row r="4807" spans="3:3" x14ac:dyDescent="0.2">
      <c r="C4807" s="24" t="s">
        <v>55</v>
      </c>
    </row>
    <row r="4808" spans="3:3" x14ac:dyDescent="0.2">
      <c r="C4808" s="24" t="s">
        <v>55</v>
      </c>
    </row>
    <row r="4809" spans="3:3" x14ac:dyDescent="0.2">
      <c r="C4809" s="24" t="s">
        <v>55</v>
      </c>
    </row>
    <row r="4810" spans="3:3" x14ac:dyDescent="0.2">
      <c r="C4810" s="24" t="s">
        <v>55</v>
      </c>
    </row>
    <row r="4811" spans="3:3" x14ac:dyDescent="0.2">
      <c r="C4811" s="24" t="s">
        <v>55</v>
      </c>
    </row>
    <row r="4812" spans="3:3" x14ac:dyDescent="0.2">
      <c r="C4812" s="24" t="s">
        <v>55</v>
      </c>
    </row>
    <row r="4813" spans="3:3" x14ac:dyDescent="0.2">
      <c r="C4813" s="24" t="s">
        <v>55</v>
      </c>
    </row>
    <row r="4814" spans="3:3" x14ac:dyDescent="0.2">
      <c r="C4814" s="24" t="s">
        <v>55</v>
      </c>
    </row>
    <row r="4815" spans="3:3" x14ac:dyDescent="0.2">
      <c r="C4815" s="24" t="s">
        <v>55</v>
      </c>
    </row>
    <row r="4816" spans="3:3" x14ac:dyDescent="0.2">
      <c r="C4816" s="24" t="s">
        <v>55</v>
      </c>
    </row>
    <row r="4817" spans="3:3" x14ac:dyDescent="0.2">
      <c r="C4817" s="24" t="s">
        <v>55</v>
      </c>
    </row>
    <row r="4818" spans="3:3" x14ac:dyDescent="0.2">
      <c r="C4818" s="24" t="s">
        <v>55</v>
      </c>
    </row>
    <row r="4819" spans="3:3" x14ac:dyDescent="0.2">
      <c r="C4819" s="24" t="s">
        <v>55</v>
      </c>
    </row>
    <row r="4820" spans="3:3" x14ac:dyDescent="0.2">
      <c r="C4820" s="24" t="s">
        <v>55</v>
      </c>
    </row>
    <row r="4821" spans="3:3" x14ac:dyDescent="0.2">
      <c r="C4821" s="24" t="s">
        <v>55</v>
      </c>
    </row>
    <row r="4822" spans="3:3" x14ac:dyDescent="0.2">
      <c r="C4822" s="24" t="s">
        <v>55</v>
      </c>
    </row>
    <row r="4823" spans="3:3" x14ac:dyDescent="0.2">
      <c r="C4823" s="24" t="s">
        <v>55</v>
      </c>
    </row>
    <row r="4824" spans="3:3" x14ac:dyDescent="0.2">
      <c r="C4824" s="24" t="s">
        <v>55</v>
      </c>
    </row>
    <row r="4825" spans="3:3" x14ac:dyDescent="0.2">
      <c r="C4825" s="24" t="s">
        <v>55</v>
      </c>
    </row>
    <row r="4826" spans="3:3" x14ac:dyDescent="0.2">
      <c r="C4826" s="24" t="s">
        <v>55</v>
      </c>
    </row>
    <row r="4827" spans="3:3" x14ac:dyDescent="0.2">
      <c r="C4827" s="24" t="s">
        <v>55</v>
      </c>
    </row>
    <row r="4828" spans="3:3" x14ac:dyDescent="0.2">
      <c r="C4828" s="24" t="s">
        <v>55</v>
      </c>
    </row>
    <row r="4829" spans="3:3" x14ac:dyDescent="0.2">
      <c r="C4829" s="24" t="s">
        <v>55</v>
      </c>
    </row>
    <row r="4830" spans="3:3" x14ac:dyDescent="0.2">
      <c r="C4830" s="24" t="s">
        <v>55</v>
      </c>
    </row>
  </sheetData>
  <dataValidations count="6">
    <dataValidation allowBlank="1" showInputMessage="1" showErrorMessage="1" promptTitle="Anota el Indice Correspondiente:" sqref="A3 A7"/>
    <dataValidation allowBlank="1" showErrorMessage="1" promptTitle="Anota el Indice Correspondiente:" prompt="Solo indices del Sipred" sqref="A209:A210"/>
    <dataValidation allowBlank="1" showInputMessage="1" showErrorMessage="1" promptTitle="Anota el Indice Correspondiente:" prompt="Solo indices del Sipred" sqref="B248:B419"/>
    <dataValidation allowBlank="1" showInputMessage="1" showErrorMessage="1" promptTitle="No Anotar" prompt="Se Activa con los Indices" sqref="C3:C3311"/>
    <dataValidation allowBlank="1" showInputMessage="1" showErrorMessage="1" promptTitle="No Anotar Nada" prompt="Hay Formula" sqref="E3:E3271"/>
    <dataValidation allowBlank="1" showInputMessage="1" showErrorMessage="1" promptTitle="No Escribir Nada" prompt="Existe Formula" sqref="J3:M3312"/>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J339"/>
  <sheetViews>
    <sheetView showGridLines="0" workbookViewId="0">
      <pane xSplit="2" ySplit="3" topLeftCell="C5" activePane="bottomRight" state="frozen"/>
      <selection pane="topRight" activeCell="C1" sqref="C1"/>
      <selection pane="bottomLeft" activeCell="A4" sqref="A4"/>
      <selection pane="bottomRight" activeCell="A7" sqref="A7"/>
    </sheetView>
  </sheetViews>
  <sheetFormatPr baseColWidth="10" defaultRowHeight="15" x14ac:dyDescent="0.25"/>
  <cols>
    <col min="1" max="1" width="14.28515625" style="9" customWidth="1"/>
    <col min="2" max="2" width="79" style="9" bestFit="1" customWidth="1"/>
    <col min="3" max="3" width="12.85546875" style="32" bestFit="1" customWidth="1"/>
    <col min="4" max="6" width="11.42578125" style="32"/>
    <col min="7" max="7" width="12" style="32" bestFit="1" customWidth="1"/>
    <col min="8" max="8" width="12.85546875" style="32" bestFit="1" customWidth="1"/>
    <col min="9" max="9" width="12.85546875" style="32" customWidth="1"/>
    <col min="10" max="10" width="17.42578125" style="32" bestFit="1" customWidth="1"/>
    <col min="11" max="16384" width="11.42578125" style="8"/>
  </cols>
  <sheetData>
    <row r="1" spans="1:10" x14ac:dyDescent="0.25">
      <c r="A1" s="1184" t="s">
        <v>1247</v>
      </c>
      <c r="B1" s="1187" t="s">
        <v>1289</v>
      </c>
      <c r="C1" s="1178" t="s">
        <v>1290</v>
      </c>
      <c r="D1" s="1178" t="s">
        <v>1248</v>
      </c>
      <c r="E1" s="1178" t="s">
        <v>1249</v>
      </c>
      <c r="F1" s="1178" t="s">
        <v>1250</v>
      </c>
      <c r="G1" s="1178" t="s">
        <v>1251</v>
      </c>
      <c r="H1" s="1178" t="s">
        <v>1252</v>
      </c>
      <c r="I1" s="1181" t="s">
        <v>1314</v>
      </c>
      <c r="J1" s="1181" t="s">
        <v>1315</v>
      </c>
    </row>
    <row r="2" spans="1:10" ht="15" customHeight="1" x14ac:dyDescent="0.25">
      <c r="A2" s="1185"/>
      <c r="B2" s="1188"/>
      <c r="C2" s="1179"/>
      <c r="D2" s="1179"/>
      <c r="E2" s="1179"/>
      <c r="F2" s="1179"/>
      <c r="G2" s="1179"/>
      <c r="H2" s="1179"/>
      <c r="I2" s="1182"/>
      <c r="J2" s="1182"/>
    </row>
    <row r="3" spans="1:10" x14ac:dyDescent="0.25">
      <c r="A3" s="1186"/>
      <c r="B3" s="1189"/>
      <c r="C3" s="1180"/>
      <c r="D3" s="1180"/>
      <c r="E3" s="1180"/>
      <c r="F3" s="1180"/>
      <c r="G3" s="1180"/>
      <c r="H3" s="1180"/>
      <c r="I3" s="1183"/>
      <c r="J3" s="1183"/>
    </row>
    <row r="4" spans="1:10" x14ac:dyDescent="0.25">
      <c r="A4" s="1010" t="s">
        <v>1253</v>
      </c>
      <c r="B4" s="11"/>
      <c r="C4" s="20"/>
      <c r="D4" s="20"/>
      <c r="E4" s="20"/>
      <c r="F4" s="20"/>
      <c r="G4" s="20"/>
      <c r="H4" s="21"/>
      <c r="I4" s="21"/>
      <c r="J4" s="20"/>
    </row>
    <row r="5" spans="1:10" x14ac:dyDescent="0.25">
      <c r="A5" s="1011" t="s">
        <v>1254</v>
      </c>
      <c r="B5" s="11"/>
      <c r="C5" s="20"/>
      <c r="D5" s="20"/>
      <c r="E5" s="20"/>
      <c r="F5" s="20"/>
      <c r="G5" s="20"/>
      <c r="H5" s="21"/>
      <c r="I5" s="21"/>
      <c r="J5" s="20"/>
    </row>
    <row r="6" spans="1:10" x14ac:dyDescent="0.25">
      <c r="A6" s="443" t="s">
        <v>4300</v>
      </c>
      <c r="B6" s="13" t="s">
        <v>61</v>
      </c>
      <c r="C6" s="20">
        <f t="shared" ref="C6:C87" ca="1" si="0">SUMIF(Indicador,A6,BalNum)</f>
        <v>5458461.3799999999</v>
      </c>
      <c r="D6" s="20"/>
      <c r="E6" s="20"/>
      <c r="F6" s="20"/>
      <c r="G6" s="20"/>
      <c r="H6" s="21">
        <f ca="1">SUM(C6:G6)</f>
        <v>5458461.3799999999</v>
      </c>
      <c r="I6" s="21">
        <f t="shared" ref="I6:I87" ca="1" si="1">SUMIF(Indicador,A6,PRNAC)</f>
        <v>0</v>
      </c>
      <c r="J6" s="22">
        <f t="shared" ref="J6:J87" ca="1" si="2">SUMIF(Indicador,A6,PREXTR)</f>
        <v>0</v>
      </c>
    </row>
    <row r="7" spans="1:10" x14ac:dyDescent="0.25">
      <c r="A7" s="443" t="s">
        <v>4301</v>
      </c>
      <c r="B7" s="13" t="s">
        <v>62</v>
      </c>
      <c r="C7" s="20">
        <f t="shared" ca="1" si="0"/>
        <v>807120.95000000007</v>
      </c>
      <c r="D7" s="20"/>
      <c r="E7" s="20"/>
      <c r="F7" s="20"/>
      <c r="G7" s="20"/>
      <c r="H7" s="21">
        <f t="shared" ref="H7:H88" ca="1" si="3">SUM(C7:G7)</f>
        <v>807120.95000000007</v>
      </c>
      <c r="I7" s="21">
        <f t="shared" ca="1" si="1"/>
        <v>0</v>
      </c>
      <c r="J7" s="22">
        <f t="shared" ca="1" si="2"/>
        <v>0</v>
      </c>
    </row>
    <row r="8" spans="1:10" x14ac:dyDescent="0.25">
      <c r="A8" s="443" t="s">
        <v>4302</v>
      </c>
      <c r="B8" s="13" t="s">
        <v>63</v>
      </c>
      <c r="C8" s="20">
        <f t="shared" ca="1" si="0"/>
        <v>0</v>
      </c>
      <c r="D8" s="20"/>
      <c r="E8" s="20"/>
      <c r="F8" s="20"/>
      <c r="G8" s="20"/>
      <c r="H8" s="21">
        <f t="shared" ca="1" si="3"/>
        <v>0</v>
      </c>
      <c r="I8" s="21">
        <f t="shared" ca="1" si="1"/>
        <v>0</v>
      </c>
      <c r="J8" s="22">
        <f t="shared" ca="1" si="2"/>
        <v>0</v>
      </c>
    </row>
    <row r="9" spans="1:10" x14ac:dyDescent="0.25">
      <c r="A9" s="443" t="s">
        <v>4303</v>
      </c>
      <c r="B9" s="75" t="s">
        <v>64</v>
      </c>
      <c r="C9" s="84">
        <f t="shared" ca="1" si="0"/>
        <v>0</v>
      </c>
      <c r="D9" s="84"/>
      <c r="E9" s="84"/>
      <c r="F9" s="84"/>
      <c r="G9" s="84"/>
      <c r="H9" s="84">
        <f t="shared" ca="1" si="3"/>
        <v>0</v>
      </c>
      <c r="I9" s="21">
        <f t="shared" ca="1" si="1"/>
        <v>0</v>
      </c>
      <c r="J9" s="22">
        <f t="shared" ca="1" si="2"/>
        <v>0</v>
      </c>
    </row>
    <row r="10" spans="1:10" x14ac:dyDescent="0.25">
      <c r="A10" s="443" t="s">
        <v>6998</v>
      </c>
      <c r="B10" s="14" t="s">
        <v>1255</v>
      </c>
      <c r="C10" s="20">
        <f t="shared" ca="1" si="0"/>
        <v>0</v>
      </c>
      <c r="D10" s="20"/>
      <c r="E10" s="20"/>
      <c r="F10" s="20"/>
      <c r="G10" s="20"/>
      <c r="H10" s="21">
        <f t="shared" ca="1" si="3"/>
        <v>0</v>
      </c>
      <c r="I10" s="21">
        <f t="shared" ca="1" si="1"/>
        <v>0</v>
      </c>
      <c r="J10" s="22">
        <f t="shared" ca="1" si="2"/>
        <v>0</v>
      </c>
    </row>
    <row r="11" spans="1:10" x14ac:dyDescent="0.25">
      <c r="A11" s="1011" t="s">
        <v>1256</v>
      </c>
      <c r="B11" s="11"/>
      <c r="C11" s="20">
        <f t="shared" ca="1" si="0"/>
        <v>0</v>
      </c>
      <c r="D11" s="20"/>
      <c r="E11" s="20"/>
      <c r="F11" s="20"/>
      <c r="G11" s="20"/>
      <c r="H11" s="21">
        <f t="shared" ca="1" si="3"/>
        <v>0</v>
      </c>
      <c r="I11" s="21">
        <f t="shared" ca="1" si="1"/>
        <v>0</v>
      </c>
      <c r="J11" s="22">
        <f t="shared" ca="1" si="2"/>
        <v>0</v>
      </c>
    </row>
    <row r="12" spans="1:10" x14ac:dyDescent="0.25">
      <c r="A12" s="443" t="s">
        <v>4304</v>
      </c>
      <c r="B12" s="13" t="s">
        <v>1257</v>
      </c>
      <c r="C12" s="20">
        <f t="shared" ca="1" si="0"/>
        <v>37780124.230000012</v>
      </c>
      <c r="D12" s="20"/>
      <c r="E12" s="20"/>
      <c r="F12" s="20"/>
      <c r="G12" s="20"/>
      <c r="H12" s="21">
        <f t="shared" ca="1" si="3"/>
        <v>37780124.230000012</v>
      </c>
      <c r="I12" s="21">
        <f t="shared" ca="1" si="1"/>
        <v>0</v>
      </c>
      <c r="J12" s="22">
        <f t="shared" ca="1" si="2"/>
        <v>0</v>
      </c>
    </row>
    <row r="13" spans="1:10" x14ac:dyDescent="0.25">
      <c r="A13" s="443" t="s">
        <v>4305</v>
      </c>
      <c r="B13" s="13" t="s">
        <v>68</v>
      </c>
      <c r="C13" s="20">
        <f t="shared" ca="1" si="0"/>
        <v>0</v>
      </c>
      <c r="D13" s="20"/>
      <c r="E13" s="20"/>
      <c r="F13" s="20"/>
      <c r="G13" s="20"/>
      <c r="H13" s="21">
        <f t="shared" ca="1" si="3"/>
        <v>0</v>
      </c>
      <c r="I13" s="21">
        <f t="shared" ca="1" si="1"/>
        <v>0</v>
      </c>
      <c r="J13" s="22">
        <f t="shared" ca="1" si="2"/>
        <v>0</v>
      </c>
    </row>
    <row r="14" spans="1:10" x14ac:dyDescent="0.25">
      <c r="A14" s="443" t="s">
        <v>4306</v>
      </c>
      <c r="B14" s="13" t="s">
        <v>6461</v>
      </c>
      <c r="C14" s="20">
        <f t="shared" ca="1" si="0"/>
        <v>0</v>
      </c>
      <c r="D14" s="20"/>
      <c r="E14" s="20"/>
      <c r="F14" s="20"/>
      <c r="G14" s="20"/>
      <c r="H14" s="21">
        <f t="shared" ca="1" si="3"/>
        <v>0</v>
      </c>
      <c r="I14" s="21">
        <f t="shared" ca="1" si="1"/>
        <v>0</v>
      </c>
      <c r="J14" s="22">
        <f t="shared" ca="1" si="2"/>
        <v>0</v>
      </c>
    </row>
    <row r="15" spans="1:10" x14ac:dyDescent="0.25">
      <c r="A15" s="443" t="s">
        <v>4307</v>
      </c>
      <c r="B15" s="13" t="s">
        <v>69</v>
      </c>
      <c r="C15" s="20">
        <f t="shared" ca="1" si="0"/>
        <v>1133329</v>
      </c>
      <c r="D15" s="20"/>
      <c r="E15" s="20"/>
      <c r="F15" s="20"/>
      <c r="G15" s="20"/>
      <c r="H15" s="21">
        <f t="shared" ca="1" si="3"/>
        <v>1133329</v>
      </c>
      <c r="I15" s="21">
        <f t="shared" ca="1" si="1"/>
        <v>0</v>
      </c>
      <c r="J15" s="22">
        <f t="shared" ca="1" si="2"/>
        <v>0</v>
      </c>
    </row>
    <row r="16" spans="1:10" x14ac:dyDescent="0.25">
      <c r="A16" s="443" t="s">
        <v>4308</v>
      </c>
      <c r="B16" s="13" t="s">
        <v>70</v>
      </c>
      <c r="C16" s="20">
        <f t="shared" ca="1" si="0"/>
        <v>667761.97</v>
      </c>
      <c r="D16" s="20"/>
      <c r="E16" s="20"/>
      <c r="F16" s="20"/>
      <c r="G16" s="20"/>
      <c r="H16" s="21">
        <f t="shared" ca="1" si="3"/>
        <v>667761.97</v>
      </c>
      <c r="I16" s="21">
        <f t="shared" ca="1" si="1"/>
        <v>0</v>
      </c>
      <c r="J16" s="22">
        <f t="shared" ca="1" si="2"/>
        <v>0</v>
      </c>
    </row>
    <row r="17" spans="1:10" x14ac:dyDescent="0.25">
      <c r="A17" s="443" t="s">
        <v>4309</v>
      </c>
      <c r="B17" s="13" t="s">
        <v>71</v>
      </c>
      <c r="C17" s="20">
        <f t="shared" ca="1" si="0"/>
        <v>0</v>
      </c>
      <c r="D17" s="20"/>
      <c r="E17" s="20"/>
      <c r="F17" s="20"/>
      <c r="G17" s="20"/>
      <c r="H17" s="21">
        <f t="shared" ca="1" si="3"/>
        <v>0</v>
      </c>
      <c r="I17" s="21">
        <f t="shared" ca="1" si="1"/>
        <v>0</v>
      </c>
      <c r="J17" s="22">
        <f t="shared" ca="1" si="2"/>
        <v>0</v>
      </c>
    </row>
    <row r="18" spans="1:10" x14ac:dyDescent="0.25">
      <c r="A18" s="443" t="s">
        <v>4310</v>
      </c>
      <c r="B18" s="13" t="s">
        <v>72</v>
      </c>
      <c r="C18" s="20">
        <f t="shared" ca="1" si="0"/>
        <v>0</v>
      </c>
      <c r="D18" s="20"/>
      <c r="E18" s="20"/>
      <c r="F18" s="20"/>
      <c r="G18" s="20"/>
      <c r="H18" s="21">
        <f t="shared" ca="1" si="3"/>
        <v>0</v>
      </c>
      <c r="I18" s="21">
        <f t="shared" ca="1" si="1"/>
        <v>0</v>
      </c>
      <c r="J18" s="22">
        <f t="shared" ca="1" si="2"/>
        <v>0</v>
      </c>
    </row>
    <row r="19" spans="1:10" x14ac:dyDescent="0.25">
      <c r="A19" s="443" t="s">
        <v>4311</v>
      </c>
      <c r="B19" s="13" t="s">
        <v>73</v>
      </c>
      <c r="C19" s="20">
        <f t="shared" ca="1" si="0"/>
        <v>0</v>
      </c>
      <c r="D19" s="20"/>
      <c r="E19" s="20"/>
      <c r="F19" s="20"/>
      <c r="G19" s="20"/>
      <c r="H19" s="21">
        <f t="shared" ca="1" si="3"/>
        <v>0</v>
      </c>
      <c r="I19" s="21">
        <f t="shared" ca="1" si="1"/>
        <v>0</v>
      </c>
      <c r="J19" s="22">
        <f t="shared" ca="1" si="2"/>
        <v>0</v>
      </c>
    </row>
    <row r="20" spans="1:10" x14ac:dyDescent="0.25">
      <c r="A20" s="443" t="s">
        <v>6213</v>
      </c>
      <c r="B20" s="13" t="s">
        <v>73</v>
      </c>
      <c r="C20" s="20">
        <f t="shared" ref="C20" ca="1" si="4">SUMIF(Indicador,A20,BalNum)</f>
        <v>19244</v>
      </c>
      <c r="D20" s="20"/>
      <c r="E20" s="20"/>
      <c r="F20" s="20"/>
      <c r="G20" s="20"/>
      <c r="H20" s="21">
        <f t="shared" ref="H20" ca="1" si="5">SUM(C20:G20)</f>
        <v>19244</v>
      </c>
      <c r="I20" s="21">
        <f t="shared" ref="I20" ca="1" si="6">SUMIF(Indicador,A20,PRNAC)</f>
        <v>0</v>
      </c>
      <c r="J20" s="22">
        <f t="shared" ref="J20" ca="1" si="7">SUMIF(Indicador,A20,PREXTR)</f>
        <v>0</v>
      </c>
    </row>
    <row r="21" spans="1:10" x14ac:dyDescent="0.25">
      <c r="A21" s="443" t="s">
        <v>4312</v>
      </c>
      <c r="B21" s="13" t="s">
        <v>74</v>
      </c>
      <c r="C21" s="20">
        <f t="shared" ca="1" si="0"/>
        <v>948066.27</v>
      </c>
      <c r="D21" s="20"/>
      <c r="E21" s="20"/>
      <c r="F21" s="20"/>
      <c r="G21" s="20"/>
      <c r="H21" s="21">
        <f t="shared" ca="1" si="3"/>
        <v>948066.27</v>
      </c>
      <c r="I21" s="21">
        <f t="shared" ca="1" si="1"/>
        <v>0</v>
      </c>
      <c r="J21" s="22">
        <f t="shared" ca="1" si="2"/>
        <v>0</v>
      </c>
    </row>
    <row r="22" spans="1:10" x14ac:dyDescent="0.25">
      <c r="A22" s="443" t="s">
        <v>4313</v>
      </c>
      <c r="B22" s="13" t="s">
        <v>75</v>
      </c>
      <c r="C22" s="20">
        <f t="shared" ca="1" si="0"/>
        <v>0</v>
      </c>
      <c r="D22" s="20"/>
      <c r="E22" s="20"/>
      <c r="F22" s="20"/>
      <c r="G22" s="20"/>
      <c r="H22" s="21">
        <f t="shared" ca="1" si="3"/>
        <v>0</v>
      </c>
      <c r="I22" s="21">
        <f t="shared" ca="1" si="1"/>
        <v>0</v>
      </c>
      <c r="J22" s="22">
        <f t="shared" ca="1" si="2"/>
        <v>0</v>
      </c>
    </row>
    <row r="23" spans="1:10" x14ac:dyDescent="0.25">
      <c r="A23" s="443" t="s">
        <v>4314</v>
      </c>
      <c r="B23" s="14" t="s">
        <v>76</v>
      </c>
      <c r="C23" s="20">
        <f t="shared" ca="1" si="0"/>
        <v>0</v>
      </c>
      <c r="D23" s="20"/>
      <c r="E23" s="20"/>
      <c r="F23" s="20"/>
      <c r="G23" s="20"/>
      <c r="H23" s="21">
        <f t="shared" ca="1" si="3"/>
        <v>0</v>
      </c>
      <c r="I23" s="21">
        <f t="shared" ca="1" si="1"/>
        <v>0</v>
      </c>
      <c r="J23" s="22">
        <f t="shared" ca="1" si="2"/>
        <v>0</v>
      </c>
    </row>
    <row r="24" spans="1:10" x14ac:dyDescent="0.25">
      <c r="A24" s="12" t="s">
        <v>1258</v>
      </c>
      <c r="B24" s="11"/>
      <c r="C24" s="20">
        <f t="shared" ca="1" si="0"/>
        <v>0</v>
      </c>
      <c r="D24" s="20"/>
      <c r="E24" s="20"/>
      <c r="F24" s="20"/>
      <c r="G24" s="20"/>
      <c r="H24" s="21">
        <f t="shared" ca="1" si="3"/>
        <v>0</v>
      </c>
      <c r="I24" s="21">
        <f t="shared" ca="1" si="1"/>
        <v>0</v>
      </c>
      <c r="J24" s="22">
        <f t="shared" ca="1" si="2"/>
        <v>0</v>
      </c>
    </row>
    <row r="25" spans="1:10" x14ac:dyDescent="0.25">
      <c r="A25" s="443" t="s">
        <v>4315</v>
      </c>
      <c r="B25" s="13" t="s">
        <v>79</v>
      </c>
      <c r="C25" s="20">
        <f t="shared" ca="1" si="0"/>
        <v>12791106.99</v>
      </c>
      <c r="D25" s="20"/>
      <c r="E25" s="20"/>
      <c r="F25" s="20"/>
      <c r="G25" s="20"/>
      <c r="H25" s="21">
        <f t="shared" ca="1" si="3"/>
        <v>12791106.99</v>
      </c>
      <c r="I25" s="21">
        <f t="shared" ca="1" si="1"/>
        <v>0</v>
      </c>
      <c r="J25" s="22">
        <f t="shared" ca="1" si="2"/>
        <v>0</v>
      </c>
    </row>
    <row r="26" spans="1:10" x14ac:dyDescent="0.25">
      <c r="A26" s="443" t="s">
        <v>4316</v>
      </c>
      <c r="B26" s="13" t="s">
        <v>80</v>
      </c>
      <c r="C26" s="20">
        <f t="shared" ca="1" si="0"/>
        <v>0</v>
      </c>
      <c r="D26" s="20"/>
      <c r="E26" s="20"/>
      <c r="F26" s="20"/>
      <c r="G26" s="20"/>
      <c r="H26" s="21">
        <f t="shared" ca="1" si="3"/>
        <v>0</v>
      </c>
      <c r="I26" s="21">
        <f t="shared" ca="1" si="1"/>
        <v>0</v>
      </c>
      <c r="J26" s="22">
        <f t="shared" ca="1" si="2"/>
        <v>0</v>
      </c>
    </row>
    <row r="27" spans="1:10" x14ac:dyDescent="0.25">
      <c r="A27" s="443" t="s">
        <v>4317</v>
      </c>
      <c r="B27" s="13" t="s">
        <v>81</v>
      </c>
      <c r="C27" s="20">
        <f t="shared" ca="1" si="0"/>
        <v>0</v>
      </c>
      <c r="D27" s="20"/>
      <c r="E27" s="20"/>
      <c r="F27" s="20"/>
      <c r="G27" s="20"/>
      <c r="H27" s="21">
        <f t="shared" ca="1" si="3"/>
        <v>0</v>
      </c>
      <c r="I27" s="21">
        <f t="shared" ca="1" si="1"/>
        <v>0</v>
      </c>
      <c r="J27" s="22">
        <f t="shared" ca="1" si="2"/>
        <v>0</v>
      </c>
    </row>
    <row r="28" spans="1:10" x14ac:dyDescent="0.25">
      <c r="A28" s="443" t="s">
        <v>4318</v>
      </c>
      <c r="B28" s="13" t="s">
        <v>82</v>
      </c>
      <c r="C28" s="20">
        <f t="shared" ca="1" si="0"/>
        <v>0</v>
      </c>
      <c r="D28" s="20"/>
      <c r="E28" s="20"/>
      <c r="F28" s="20"/>
      <c r="G28" s="20"/>
      <c r="H28" s="21">
        <f t="shared" ca="1" si="3"/>
        <v>0</v>
      </c>
      <c r="I28" s="21">
        <f t="shared" ca="1" si="1"/>
        <v>0</v>
      </c>
      <c r="J28" s="22">
        <f t="shared" ca="1" si="2"/>
        <v>0</v>
      </c>
    </row>
    <row r="29" spans="1:10" x14ac:dyDescent="0.25">
      <c r="A29" s="443" t="s">
        <v>4319</v>
      </c>
      <c r="B29" s="13" t="s">
        <v>6462</v>
      </c>
      <c r="C29" s="20">
        <f t="shared" ca="1" si="0"/>
        <v>0</v>
      </c>
      <c r="D29" s="20"/>
      <c r="E29" s="20"/>
      <c r="F29" s="20"/>
      <c r="G29" s="20"/>
      <c r="H29" s="21">
        <f t="shared" ca="1" si="3"/>
        <v>0</v>
      </c>
      <c r="I29" s="21">
        <f t="shared" ca="1" si="1"/>
        <v>0</v>
      </c>
      <c r="J29" s="22">
        <f t="shared" ca="1" si="2"/>
        <v>0</v>
      </c>
    </row>
    <row r="30" spans="1:10" x14ac:dyDescent="0.25">
      <c r="A30" s="443" t="s">
        <v>4320</v>
      </c>
      <c r="B30" s="14" t="s">
        <v>83</v>
      </c>
      <c r="C30" s="20">
        <f t="shared" ca="1" si="0"/>
        <v>0</v>
      </c>
      <c r="D30" s="20"/>
      <c r="E30" s="20"/>
      <c r="F30" s="20"/>
      <c r="G30" s="20"/>
      <c r="H30" s="21">
        <f t="shared" ca="1" si="3"/>
        <v>0</v>
      </c>
      <c r="I30" s="21">
        <f t="shared" ca="1" si="1"/>
        <v>0</v>
      </c>
      <c r="J30" s="22">
        <f t="shared" ca="1" si="2"/>
        <v>0</v>
      </c>
    </row>
    <row r="31" spans="1:10" x14ac:dyDescent="0.25">
      <c r="A31" s="1011" t="s">
        <v>1259</v>
      </c>
      <c r="B31" s="11"/>
      <c r="C31" s="20"/>
      <c r="D31" s="20"/>
      <c r="E31" s="20"/>
      <c r="F31" s="20"/>
      <c r="G31" s="20"/>
      <c r="H31" s="21"/>
      <c r="I31" s="21"/>
      <c r="J31" s="22"/>
    </row>
    <row r="32" spans="1:10" x14ac:dyDescent="0.25">
      <c r="A32" s="443" t="s">
        <v>4321</v>
      </c>
      <c r="B32" s="13" t="s">
        <v>86</v>
      </c>
      <c r="C32" s="20">
        <f t="shared" ca="1" si="0"/>
        <v>47850</v>
      </c>
      <c r="D32" s="20"/>
      <c r="E32" s="20"/>
      <c r="F32" s="20"/>
      <c r="G32" s="20"/>
      <c r="H32" s="21">
        <f t="shared" ca="1" si="3"/>
        <v>47850</v>
      </c>
      <c r="I32" s="21">
        <f t="shared" ca="1" si="1"/>
        <v>0</v>
      </c>
      <c r="J32" s="22">
        <f t="shared" ca="1" si="2"/>
        <v>0</v>
      </c>
    </row>
    <row r="33" spans="1:10" x14ac:dyDescent="0.25">
      <c r="A33" s="443" t="s">
        <v>4322</v>
      </c>
      <c r="B33" s="13" t="s">
        <v>6463</v>
      </c>
      <c r="C33" s="20">
        <f t="shared" ca="1" si="0"/>
        <v>0</v>
      </c>
      <c r="D33" s="20"/>
      <c r="E33" s="20"/>
      <c r="F33" s="20"/>
      <c r="G33" s="20"/>
      <c r="H33" s="21">
        <f t="shared" ca="1" si="3"/>
        <v>0</v>
      </c>
      <c r="I33" s="21">
        <f t="shared" ca="1" si="1"/>
        <v>0</v>
      </c>
      <c r="J33" s="22">
        <f t="shared" ca="1" si="2"/>
        <v>0</v>
      </c>
    </row>
    <row r="34" spans="1:10" x14ac:dyDescent="0.25">
      <c r="A34" s="443" t="s">
        <v>4564</v>
      </c>
      <c r="B34" s="13" t="s">
        <v>87</v>
      </c>
      <c r="C34" s="20">
        <f t="shared" ca="1" si="0"/>
        <v>0</v>
      </c>
      <c r="D34" s="20"/>
      <c r="E34" s="20"/>
      <c r="F34" s="20"/>
      <c r="G34" s="20"/>
      <c r="H34" s="21">
        <f t="shared" ca="1" si="3"/>
        <v>0</v>
      </c>
      <c r="I34" s="21">
        <f t="shared" ca="1" si="1"/>
        <v>0</v>
      </c>
      <c r="J34" s="22">
        <f t="shared" ca="1" si="2"/>
        <v>0</v>
      </c>
    </row>
    <row r="35" spans="1:10" x14ac:dyDescent="0.25">
      <c r="A35" s="443" t="s">
        <v>6464</v>
      </c>
      <c r="B35" s="13" t="s">
        <v>87</v>
      </c>
      <c r="C35" s="20">
        <f t="shared" ref="C35:C36" ca="1" si="8">SUMIF(Indicador,A35,BalNum)</f>
        <v>0</v>
      </c>
      <c r="D35" s="20"/>
      <c r="E35" s="20"/>
      <c r="F35" s="20"/>
      <c r="G35" s="20"/>
      <c r="H35" s="21">
        <f t="shared" ref="H35:H36" ca="1" si="9">SUM(C35:G35)</f>
        <v>0</v>
      </c>
      <c r="I35" s="21">
        <f t="shared" ref="I35:I36" ca="1" si="10">SUMIF(Indicador,A35,PRNAC)</f>
        <v>0</v>
      </c>
      <c r="J35" s="22">
        <f t="shared" ref="J35:J36" ca="1" si="11">SUMIF(Indicador,A35,PREXTR)</f>
        <v>0</v>
      </c>
    </row>
    <row r="36" spans="1:10" x14ac:dyDescent="0.25">
      <c r="A36" s="443" t="s">
        <v>6465</v>
      </c>
      <c r="B36" s="13" t="s">
        <v>3516</v>
      </c>
      <c r="C36" s="20">
        <f t="shared" ca="1" si="8"/>
        <v>3547460.63</v>
      </c>
      <c r="D36" s="20"/>
      <c r="E36" s="20"/>
      <c r="F36" s="20"/>
      <c r="G36" s="20"/>
      <c r="H36" s="21">
        <f t="shared" ca="1" si="9"/>
        <v>3547460.63</v>
      </c>
      <c r="I36" s="21">
        <f t="shared" ca="1" si="10"/>
        <v>0</v>
      </c>
      <c r="J36" s="22">
        <f t="shared" ca="1" si="11"/>
        <v>0</v>
      </c>
    </row>
    <row r="37" spans="1:10" x14ac:dyDescent="0.25">
      <c r="A37" s="443" t="s">
        <v>4565</v>
      </c>
      <c r="B37" s="13" t="s">
        <v>6466</v>
      </c>
      <c r="C37" s="20">
        <f t="shared" ca="1" si="0"/>
        <v>0</v>
      </c>
      <c r="D37" s="20"/>
      <c r="E37" s="20"/>
      <c r="F37" s="20"/>
      <c r="G37" s="20"/>
      <c r="H37" s="21">
        <f t="shared" ca="1" si="3"/>
        <v>0</v>
      </c>
      <c r="I37" s="21">
        <f t="shared" ca="1" si="1"/>
        <v>0</v>
      </c>
      <c r="J37" s="22">
        <f t="shared" ca="1" si="2"/>
        <v>0</v>
      </c>
    </row>
    <row r="38" spans="1:10" x14ac:dyDescent="0.25">
      <c r="A38" s="443" t="s">
        <v>6204</v>
      </c>
      <c r="B38" s="13" t="s">
        <v>89</v>
      </c>
      <c r="C38" s="20">
        <f t="shared" ref="C38:C39" ca="1" si="12">SUMIF(Indicador,A38,BalNum)</f>
        <v>0</v>
      </c>
      <c r="D38" s="20"/>
      <c r="E38" s="20"/>
      <c r="F38" s="20"/>
      <c r="G38" s="20"/>
      <c r="H38" s="21">
        <f t="shared" ref="H38:H39" ca="1" si="13">SUM(C38:G38)</f>
        <v>0</v>
      </c>
      <c r="I38" s="21">
        <f t="shared" ref="I38:I39" ca="1" si="14">SUMIF(Indicador,A38,PRNAC)</f>
        <v>0</v>
      </c>
      <c r="J38" s="22">
        <f t="shared" ref="J38:J39" ca="1" si="15">SUMIF(Indicador,A38,PREXTR)</f>
        <v>0</v>
      </c>
    </row>
    <row r="39" spans="1:10" x14ac:dyDescent="0.25">
      <c r="A39" s="443" t="s">
        <v>4324</v>
      </c>
      <c r="B39" s="13" t="s">
        <v>90</v>
      </c>
      <c r="C39" s="20">
        <f t="shared" ca="1" si="12"/>
        <v>0</v>
      </c>
      <c r="D39" s="20"/>
      <c r="E39" s="20"/>
      <c r="F39" s="20"/>
      <c r="G39" s="20"/>
      <c r="H39" s="21">
        <f t="shared" ca="1" si="13"/>
        <v>0</v>
      </c>
      <c r="I39" s="21">
        <f t="shared" ca="1" si="14"/>
        <v>0</v>
      </c>
      <c r="J39" s="22">
        <f t="shared" ca="1" si="15"/>
        <v>0</v>
      </c>
    </row>
    <row r="40" spans="1:10" x14ac:dyDescent="0.25">
      <c r="A40" s="1011" t="s">
        <v>1260</v>
      </c>
      <c r="B40" s="11"/>
      <c r="C40" s="20"/>
      <c r="D40" s="20"/>
      <c r="E40" s="20"/>
      <c r="F40" s="20"/>
      <c r="G40" s="20"/>
      <c r="H40" s="21"/>
      <c r="I40" s="21"/>
      <c r="J40" s="22"/>
    </row>
    <row r="41" spans="1:10" x14ac:dyDescent="0.25">
      <c r="A41" s="443" t="s">
        <v>4566</v>
      </c>
      <c r="B41" s="13" t="s">
        <v>94</v>
      </c>
      <c r="C41" s="20">
        <f t="shared" ca="1" si="0"/>
        <v>0</v>
      </c>
      <c r="D41" s="20"/>
      <c r="E41" s="20"/>
      <c r="F41" s="20"/>
      <c r="G41" s="20"/>
      <c r="H41" s="21">
        <f t="shared" ca="1" si="3"/>
        <v>0</v>
      </c>
      <c r="I41" s="21">
        <f t="shared" ca="1" si="1"/>
        <v>0</v>
      </c>
      <c r="J41" s="22">
        <f t="shared" ca="1" si="2"/>
        <v>0</v>
      </c>
    </row>
    <row r="42" spans="1:10" x14ac:dyDescent="0.25">
      <c r="A42" s="443" t="s">
        <v>4326</v>
      </c>
      <c r="B42" s="13" t="s">
        <v>95</v>
      </c>
      <c r="C42" s="20">
        <f t="shared" ca="1" si="0"/>
        <v>0</v>
      </c>
      <c r="D42" s="20"/>
      <c r="E42" s="20"/>
      <c r="F42" s="20"/>
      <c r="G42" s="20"/>
      <c r="H42" s="21">
        <f t="shared" ca="1" si="3"/>
        <v>0</v>
      </c>
      <c r="I42" s="21">
        <f t="shared" ca="1" si="1"/>
        <v>0</v>
      </c>
      <c r="J42" s="22">
        <f t="shared" ca="1" si="2"/>
        <v>0</v>
      </c>
    </row>
    <row r="43" spans="1:10" x14ac:dyDescent="0.25">
      <c r="A43" s="1011" t="s">
        <v>6467</v>
      </c>
      <c r="B43" s="13"/>
      <c r="C43" s="20"/>
      <c r="D43" s="20"/>
      <c r="E43" s="20"/>
      <c r="F43" s="20"/>
      <c r="G43" s="20"/>
      <c r="H43" s="21"/>
      <c r="I43" s="21"/>
      <c r="J43" s="22"/>
    </row>
    <row r="44" spans="1:10" x14ac:dyDescent="0.25">
      <c r="A44" s="443" t="s">
        <v>4327</v>
      </c>
      <c r="B44" s="13" t="s">
        <v>6463</v>
      </c>
      <c r="C44" s="20">
        <f t="shared" ref="C44:C45" ca="1" si="16">SUMIF(Indicador,A44,BalNum)</f>
        <v>0</v>
      </c>
      <c r="D44" s="20"/>
      <c r="E44" s="20"/>
      <c r="F44" s="20"/>
      <c r="G44" s="20"/>
      <c r="H44" s="21">
        <f t="shared" ref="H44:H45" ca="1" si="17">SUM(C44:G44)</f>
        <v>0</v>
      </c>
      <c r="I44" s="21">
        <f t="shared" ref="I44:I45" ca="1" si="18">SUMIF(Indicador,A44,PRNAC)</f>
        <v>0</v>
      </c>
      <c r="J44" s="22">
        <f t="shared" ref="J44:J45" ca="1" si="19">SUMIF(Indicador,A44,PREXTR)</f>
        <v>0</v>
      </c>
    </row>
    <row r="45" spans="1:10" x14ac:dyDescent="0.25">
      <c r="A45" s="443" t="s">
        <v>4328</v>
      </c>
      <c r="B45" s="13" t="s">
        <v>87</v>
      </c>
      <c r="C45" s="20">
        <f t="shared" ca="1" si="16"/>
        <v>0</v>
      </c>
      <c r="D45" s="20"/>
      <c r="E45" s="20"/>
      <c r="F45" s="20"/>
      <c r="G45" s="20"/>
      <c r="H45" s="21">
        <f t="shared" ca="1" si="17"/>
        <v>0</v>
      </c>
      <c r="I45" s="21">
        <f t="shared" ca="1" si="18"/>
        <v>0</v>
      </c>
      <c r="J45" s="22">
        <f t="shared" ca="1" si="19"/>
        <v>0</v>
      </c>
    </row>
    <row r="46" spans="1:10" x14ac:dyDescent="0.25">
      <c r="A46" s="1011" t="s">
        <v>98</v>
      </c>
      <c r="B46" s="11"/>
      <c r="C46" s="20"/>
      <c r="D46" s="20"/>
      <c r="E46" s="20"/>
      <c r="F46" s="20"/>
      <c r="G46" s="20"/>
      <c r="H46" s="21"/>
      <c r="I46" s="21"/>
      <c r="J46" s="22"/>
    </row>
    <row r="47" spans="1:10" x14ac:dyDescent="0.25">
      <c r="A47" s="443" t="s">
        <v>4330</v>
      </c>
      <c r="B47" s="13" t="s">
        <v>98</v>
      </c>
      <c r="C47" s="20">
        <f t="shared" ca="1" si="0"/>
        <v>0</v>
      </c>
      <c r="D47" s="20"/>
      <c r="E47" s="20"/>
      <c r="F47" s="20"/>
      <c r="G47" s="20"/>
      <c r="H47" s="21">
        <f t="shared" ca="1" si="3"/>
        <v>0</v>
      </c>
      <c r="I47" s="21">
        <f t="shared" ca="1" si="1"/>
        <v>0</v>
      </c>
      <c r="J47" s="22">
        <f t="shared" ca="1" si="2"/>
        <v>0</v>
      </c>
    </row>
    <row r="48" spans="1:10" x14ac:dyDescent="0.25">
      <c r="A48" s="1011" t="s">
        <v>1261</v>
      </c>
      <c r="B48" s="11"/>
      <c r="C48" s="20"/>
      <c r="D48" s="20"/>
      <c r="E48" s="20"/>
      <c r="F48" s="20"/>
      <c r="G48" s="20"/>
      <c r="H48" s="21"/>
      <c r="I48" s="21"/>
      <c r="J48" s="22"/>
    </row>
    <row r="49" spans="1:10" x14ac:dyDescent="0.25">
      <c r="A49" s="443" t="s">
        <v>4332</v>
      </c>
      <c r="B49" s="13" t="s">
        <v>102</v>
      </c>
      <c r="C49" s="20">
        <f t="shared" ca="1" si="0"/>
        <v>0</v>
      </c>
      <c r="D49" s="20"/>
      <c r="E49" s="20"/>
      <c r="F49" s="20"/>
      <c r="G49" s="20"/>
      <c r="H49" s="21">
        <f t="shared" ca="1" si="3"/>
        <v>0</v>
      </c>
      <c r="I49" s="21">
        <f t="shared" ca="1" si="1"/>
        <v>0</v>
      </c>
      <c r="J49" s="22">
        <f t="shared" ca="1" si="2"/>
        <v>0</v>
      </c>
    </row>
    <row r="50" spans="1:10" x14ac:dyDescent="0.25">
      <c r="A50" s="443" t="s">
        <v>4333</v>
      </c>
      <c r="B50" s="13" t="s">
        <v>103</v>
      </c>
      <c r="C50" s="20">
        <f t="shared" ca="1" si="0"/>
        <v>0</v>
      </c>
      <c r="D50" s="20"/>
      <c r="E50" s="20"/>
      <c r="F50" s="20"/>
      <c r="G50" s="20"/>
      <c r="H50" s="21">
        <f t="shared" ca="1" si="3"/>
        <v>0</v>
      </c>
      <c r="I50" s="21">
        <f t="shared" ca="1" si="1"/>
        <v>0</v>
      </c>
      <c r="J50" s="22">
        <f t="shared" ca="1" si="2"/>
        <v>0</v>
      </c>
    </row>
    <row r="51" spans="1:10" x14ac:dyDescent="0.25">
      <c r="A51" s="443" t="s">
        <v>4568</v>
      </c>
      <c r="B51" s="13" t="s">
        <v>104</v>
      </c>
      <c r="C51" s="20">
        <f t="shared" ca="1" si="0"/>
        <v>0</v>
      </c>
      <c r="D51" s="20"/>
      <c r="E51" s="20"/>
      <c r="F51" s="20"/>
      <c r="G51" s="20"/>
      <c r="H51" s="21">
        <f t="shared" ca="1" si="3"/>
        <v>0</v>
      </c>
      <c r="I51" s="21">
        <f t="shared" ca="1" si="1"/>
        <v>0</v>
      </c>
      <c r="J51" s="22">
        <f t="shared" ca="1" si="2"/>
        <v>0</v>
      </c>
    </row>
    <row r="52" spans="1:10" x14ac:dyDescent="0.25">
      <c r="A52" s="443" t="s">
        <v>4334</v>
      </c>
      <c r="B52" s="13" t="s">
        <v>105</v>
      </c>
      <c r="C52" s="20">
        <f t="shared" ca="1" si="0"/>
        <v>748843.54</v>
      </c>
      <c r="D52" s="20"/>
      <c r="E52" s="20"/>
      <c r="F52" s="20"/>
      <c r="G52" s="20"/>
      <c r="H52" s="21">
        <f t="shared" ca="1" si="3"/>
        <v>748843.54</v>
      </c>
      <c r="I52" s="21">
        <f t="shared" ca="1" si="1"/>
        <v>0</v>
      </c>
      <c r="J52" s="22">
        <f t="shared" ca="1" si="2"/>
        <v>0</v>
      </c>
    </row>
    <row r="53" spans="1:10" x14ac:dyDescent="0.25">
      <c r="A53" s="443" t="s">
        <v>4335</v>
      </c>
      <c r="B53" s="13" t="s">
        <v>106</v>
      </c>
      <c r="C53" s="20">
        <f t="shared" ca="1" si="0"/>
        <v>179270.67</v>
      </c>
      <c r="D53" s="20"/>
      <c r="E53" s="20"/>
      <c r="F53" s="20"/>
      <c r="G53" s="20"/>
      <c r="H53" s="21">
        <f t="shared" ca="1" si="3"/>
        <v>179270.67</v>
      </c>
      <c r="I53" s="21">
        <f t="shared" ca="1" si="1"/>
        <v>0</v>
      </c>
      <c r="J53" s="22">
        <f t="shared" ca="1" si="2"/>
        <v>0</v>
      </c>
    </row>
    <row r="54" spans="1:10" x14ac:dyDescent="0.25">
      <c r="A54" s="443" t="s">
        <v>4336</v>
      </c>
      <c r="B54" s="13" t="s">
        <v>107</v>
      </c>
      <c r="C54" s="20">
        <f t="shared" ca="1" si="0"/>
        <v>218282.26</v>
      </c>
      <c r="D54" s="20"/>
      <c r="E54" s="20"/>
      <c r="F54" s="20"/>
      <c r="G54" s="20"/>
      <c r="H54" s="21">
        <f t="shared" ca="1" si="3"/>
        <v>218282.26</v>
      </c>
      <c r="I54" s="21">
        <f t="shared" ca="1" si="1"/>
        <v>0</v>
      </c>
      <c r="J54" s="22">
        <f t="shared" ca="1" si="2"/>
        <v>0</v>
      </c>
    </row>
    <row r="55" spans="1:10" x14ac:dyDescent="0.25">
      <c r="A55" s="443" t="s">
        <v>4337</v>
      </c>
      <c r="B55" s="15" t="s">
        <v>108</v>
      </c>
      <c r="C55" s="20">
        <f t="shared" ca="1" si="0"/>
        <v>0</v>
      </c>
      <c r="D55" s="20"/>
      <c r="E55" s="20"/>
      <c r="F55" s="20"/>
      <c r="G55" s="20"/>
      <c r="H55" s="21">
        <f t="shared" ca="1" si="3"/>
        <v>0</v>
      </c>
      <c r="I55" s="21">
        <f t="shared" ca="1" si="1"/>
        <v>0</v>
      </c>
      <c r="J55" s="22">
        <f t="shared" ca="1" si="2"/>
        <v>0</v>
      </c>
    </row>
    <row r="56" spans="1:10" x14ac:dyDescent="0.25">
      <c r="A56" s="1011" t="s">
        <v>379</v>
      </c>
      <c r="B56" s="11"/>
      <c r="C56" s="20">
        <f t="shared" ca="1" si="0"/>
        <v>0</v>
      </c>
      <c r="D56" s="20"/>
      <c r="E56" s="20"/>
      <c r="F56" s="20"/>
      <c r="G56" s="20"/>
      <c r="H56" s="21">
        <f t="shared" ca="1" si="3"/>
        <v>0</v>
      </c>
      <c r="I56" s="21">
        <f t="shared" ca="1" si="1"/>
        <v>0</v>
      </c>
      <c r="J56" s="22">
        <f t="shared" ca="1" si="2"/>
        <v>0</v>
      </c>
    </row>
    <row r="57" spans="1:10" x14ac:dyDescent="0.25">
      <c r="A57" s="443" t="s">
        <v>4339</v>
      </c>
      <c r="B57" s="13" t="s">
        <v>110</v>
      </c>
      <c r="C57" s="20">
        <f t="shared" ca="1" si="0"/>
        <v>0</v>
      </c>
      <c r="D57" s="20"/>
      <c r="E57" s="20"/>
      <c r="F57" s="20"/>
      <c r="G57" s="20"/>
      <c r="H57" s="21">
        <f t="shared" ca="1" si="3"/>
        <v>0</v>
      </c>
      <c r="I57" s="21">
        <f t="shared" ca="1" si="1"/>
        <v>0</v>
      </c>
      <c r="J57" s="22">
        <f t="shared" ca="1" si="2"/>
        <v>0</v>
      </c>
    </row>
    <row r="58" spans="1:10" x14ac:dyDescent="0.25">
      <c r="A58" s="443" t="s">
        <v>4569</v>
      </c>
      <c r="B58" s="13" t="s">
        <v>111</v>
      </c>
      <c r="C58" s="20">
        <f t="shared" ca="1" si="0"/>
        <v>0</v>
      </c>
      <c r="D58" s="20"/>
      <c r="E58" s="20"/>
      <c r="F58" s="20"/>
      <c r="G58" s="20"/>
      <c r="H58" s="21">
        <f t="shared" ca="1" si="3"/>
        <v>0</v>
      </c>
      <c r="I58" s="21">
        <f t="shared" ca="1" si="1"/>
        <v>0</v>
      </c>
      <c r="J58" s="22">
        <f t="shared" ca="1" si="2"/>
        <v>0</v>
      </c>
    </row>
    <row r="59" spans="1:10" x14ac:dyDescent="0.25">
      <c r="A59" s="443" t="s">
        <v>4570</v>
      </c>
      <c r="B59" s="13" t="s">
        <v>112</v>
      </c>
      <c r="C59" s="20">
        <f t="shared" ca="1" si="0"/>
        <v>-680544.75</v>
      </c>
      <c r="D59" s="20"/>
      <c r="E59" s="20"/>
      <c r="F59" s="20"/>
      <c r="G59" s="20"/>
      <c r="H59" s="21">
        <f t="shared" ca="1" si="3"/>
        <v>-680544.75</v>
      </c>
      <c r="I59" s="21">
        <f t="shared" ca="1" si="1"/>
        <v>0</v>
      </c>
      <c r="J59" s="22">
        <f t="shared" ca="1" si="2"/>
        <v>0</v>
      </c>
    </row>
    <row r="60" spans="1:10" x14ac:dyDescent="0.25">
      <c r="A60" s="443" t="s">
        <v>4340</v>
      </c>
      <c r="B60" s="13" t="s">
        <v>113</v>
      </c>
      <c r="C60" s="20">
        <f t="shared" ca="1" si="0"/>
        <v>-118785.48999999999</v>
      </c>
      <c r="D60" s="20"/>
      <c r="E60" s="20"/>
      <c r="F60" s="20"/>
      <c r="G60" s="20"/>
      <c r="H60" s="21">
        <f t="shared" ca="1" si="3"/>
        <v>-118785.48999999999</v>
      </c>
      <c r="I60" s="21">
        <f t="shared" ca="1" si="1"/>
        <v>0</v>
      </c>
      <c r="J60" s="22">
        <f t="shared" ca="1" si="2"/>
        <v>0</v>
      </c>
    </row>
    <row r="61" spans="1:10" x14ac:dyDescent="0.25">
      <c r="A61" s="443" t="s">
        <v>4341</v>
      </c>
      <c r="B61" s="13" t="s">
        <v>114</v>
      </c>
      <c r="C61" s="20">
        <f t="shared" ca="1" si="0"/>
        <v>-200360.74</v>
      </c>
      <c r="D61" s="20"/>
      <c r="E61" s="20"/>
      <c r="F61" s="20"/>
      <c r="G61" s="20"/>
      <c r="H61" s="21">
        <f t="shared" ca="1" si="3"/>
        <v>-200360.74</v>
      </c>
      <c r="I61" s="21">
        <f t="shared" ca="1" si="1"/>
        <v>0</v>
      </c>
      <c r="J61" s="22">
        <f t="shared" ca="1" si="2"/>
        <v>0</v>
      </c>
    </row>
    <row r="62" spans="1:10" x14ac:dyDescent="0.25">
      <c r="A62" s="443" t="s">
        <v>4342</v>
      </c>
      <c r="B62" s="15" t="s">
        <v>115</v>
      </c>
      <c r="C62" s="20">
        <f t="shared" ca="1" si="0"/>
        <v>0</v>
      </c>
      <c r="D62" s="20"/>
      <c r="E62" s="20"/>
      <c r="F62" s="20"/>
      <c r="G62" s="20"/>
      <c r="H62" s="21">
        <f t="shared" ca="1" si="3"/>
        <v>0</v>
      </c>
      <c r="I62" s="21">
        <f t="shared" ca="1" si="1"/>
        <v>0</v>
      </c>
      <c r="J62" s="22">
        <f t="shared" ca="1" si="2"/>
        <v>0</v>
      </c>
    </row>
    <row r="63" spans="1:10" x14ac:dyDescent="0.25">
      <c r="A63" s="1011" t="s">
        <v>6470</v>
      </c>
      <c r="B63" s="15"/>
      <c r="C63" s="20"/>
      <c r="D63" s="20"/>
      <c r="E63" s="20"/>
      <c r="F63" s="20"/>
      <c r="G63" s="20"/>
      <c r="H63" s="21"/>
      <c r="I63" s="21"/>
      <c r="J63" s="22"/>
    </row>
    <row r="64" spans="1:10" x14ac:dyDescent="0.25">
      <c r="A64" s="443" t="s">
        <v>4344</v>
      </c>
      <c r="B64" s="13" t="s">
        <v>6471</v>
      </c>
      <c r="C64" s="20">
        <f t="shared" ref="C64:C69" ca="1" si="20">SUMIF(Indicador,A64,BalNum)</f>
        <v>0</v>
      </c>
      <c r="D64" s="20"/>
      <c r="E64" s="20"/>
      <c r="F64" s="20"/>
      <c r="G64" s="20"/>
      <c r="H64" s="21">
        <f t="shared" ref="H64:H69" ca="1" si="21">SUM(C64:G64)</f>
        <v>0</v>
      </c>
      <c r="I64" s="21">
        <f t="shared" ref="I64:I69" ca="1" si="22">SUMIF(Indicador,A64,PRNAC)</f>
        <v>0</v>
      </c>
      <c r="J64" s="22">
        <f t="shared" ref="J64:J69" ca="1" si="23">SUMIF(Indicador,A64,PREXTR)</f>
        <v>0</v>
      </c>
    </row>
    <row r="65" spans="1:10" x14ac:dyDescent="0.25">
      <c r="A65" s="443" t="s">
        <v>4571</v>
      </c>
      <c r="B65" s="13" t="s">
        <v>6472</v>
      </c>
      <c r="C65" s="20">
        <f t="shared" ca="1" si="20"/>
        <v>0</v>
      </c>
      <c r="D65" s="20"/>
      <c r="E65" s="20"/>
      <c r="F65" s="20"/>
      <c r="G65" s="20"/>
      <c r="H65" s="21">
        <f t="shared" ca="1" si="21"/>
        <v>0</v>
      </c>
      <c r="I65" s="21">
        <f t="shared" ca="1" si="22"/>
        <v>0</v>
      </c>
      <c r="J65" s="22">
        <f t="shared" ca="1" si="23"/>
        <v>0</v>
      </c>
    </row>
    <row r="66" spans="1:10" x14ac:dyDescent="0.25">
      <c r="A66" s="443" t="s">
        <v>4345</v>
      </c>
      <c r="B66" s="13" t="s">
        <v>6473</v>
      </c>
      <c r="C66" s="20">
        <f t="shared" ca="1" si="20"/>
        <v>0</v>
      </c>
      <c r="D66" s="20"/>
      <c r="E66" s="20"/>
      <c r="F66" s="20"/>
      <c r="G66" s="20"/>
      <c r="H66" s="21">
        <f t="shared" ca="1" si="21"/>
        <v>0</v>
      </c>
      <c r="I66" s="21">
        <f t="shared" ca="1" si="22"/>
        <v>0</v>
      </c>
      <c r="J66" s="22">
        <f t="shared" ca="1" si="23"/>
        <v>0</v>
      </c>
    </row>
    <row r="67" spans="1:10" x14ac:dyDescent="0.25">
      <c r="A67" s="443" t="s">
        <v>4346</v>
      </c>
      <c r="B67" s="13" t="s">
        <v>6474</v>
      </c>
      <c r="C67" s="20">
        <f t="shared" ca="1" si="20"/>
        <v>0</v>
      </c>
      <c r="D67" s="20"/>
      <c r="E67" s="20"/>
      <c r="F67" s="20"/>
      <c r="G67" s="20"/>
      <c r="H67" s="21">
        <f t="shared" ca="1" si="21"/>
        <v>0</v>
      </c>
      <c r="I67" s="21">
        <f t="shared" ca="1" si="22"/>
        <v>0</v>
      </c>
      <c r="J67" s="22">
        <f t="shared" ca="1" si="23"/>
        <v>0</v>
      </c>
    </row>
    <row r="68" spans="1:10" x14ac:dyDescent="0.25">
      <c r="A68" s="443" t="s">
        <v>4347</v>
      </c>
      <c r="B68" s="13" t="s">
        <v>6475</v>
      </c>
      <c r="C68" s="20">
        <f t="shared" ca="1" si="20"/>
        <v>0</v>
      </c>
      <c r="D68" s="20"/>
      <c r="E68" s="20"/>
      <c r="F68" s="20"/>
      <c r="G68" s="20"/>
      <c r="H68" s="21">
        <f t="shared" ca="1" si="21"/>
        <v>0</v>
      </c>
      <c r="I68" s="21">
        <f t="shared" ca="1" si="22"/>
        <v>0</v>
      </c>
      <c r="J68" s="22">
        <f t="shared" ca="1" si="23"/>
        <v>0</v>
      </c>
    </row>
    <row r="69" spans="1:10" x14ac:dyDescent="0.25">
      <c r="A69" s="443" t="s">
        <v>4348</v>
      </c>
      <c r="B69" s="15" t="s">
        <v>6476</v>
      </c>
      <c r="C69" s="20">
        <f t="shared" ca="1" si="20"/>
        <v>0</v>
      </c>
      <c r="D69" s="20"/>
      <c r="E69" s="20"/>
      <c r="F69" s="20"/>
      <c r="G69" s="20"/>
      <c r="H69" s="21">
        <f t="shared" ca="1" si="21"/>
        <v>0</v>
      </c>
      <c r="I69" s="21">
        <f t="shared" ca="1" si="22"/>
        <v>0</v>
      </c>
      <c r="J69" s="22">
        <f t="shared" ca="1" si="23"/>
        <v>0</v>
      </c>
    </row>
    <row r="70" spans="1:10" x14ac:dyDescent="0.25">
      <c r="A70" s="1011" t="s">
        <v>1262</v>
      </c>
      <c r="B70" s="11"/>
      <c r="C70" s="20"/>
      <c r="D70" s="20"/>
      <c r="E70" s="20"/>
      <c r="F70" s="20"/>
      <c r="G70" s="20"/>
      <c r="H70" s="21"/>
      <c r="I70" s="21"/>
      <c r="J70" s="22"/>
    </row>
    <row r="71" spans="1:10" x14ac:dyDescent="0.25">
      <c r="A71" s="443" t="s">
        <v>4573</v>
      </c>
      <c r="B71" s="13" t="s">
        <v>119</v>
      </c>
      <c r="C71" s="20">
        <f t="shared" ca="1" si="0"/>
        <v>0</v>
      </c>
      <c r="D71" s="20"/>
      <c r="E71" s="20"/>
      <c r="F71" s="20"/>
      <c r="G71" s="20"/>
      <c r="H71" s="21">
        <f t="shared" ca="1" si="3"/>
        <v>0</v>
      </c>
      <c r="I71" s="21">
        <f t="shared" ca="1" si="1"/>
        <v>0</v>
      </c>
      <c r="J71" s="22">
        <f t="shared" ca="1" si="2"/>
        <v>0</v>
      </c>
    </row>
    <row r="72" spans="1:10" x14ac:dyDescent="0.25">
      <c r="A72" s="443" t="s">
        <v>4574</v>
      </c>
      <c r="B72" s="13" t="s">
        <v>120</v>
      </c>
      <c r="C72" s="20">
        <f t="shared" ca="1" si="0"/>
        <v>0</v>
      </c>
      <c r="D72" s="20"/>
      <c r="E72" s="20"/>
      <c r="F72" s="20"/>
      <c r="G72" s="20"/>
      <c r="H72" s="21">
        <f t="shared" ca="1" si="3"/>
        <v>0</v>
      </c>
      <c r="I72" s="21">
        <f t="shared" ca="1" si="1"/>
        <v>0</v>
      </c>
      <c r="J72" s="22">
        <f t="shared" ca="1" si="2"/>
        <v>0</v>
      </c>
    </row>
    <row r="73" spans="1:10" x14ac:dyDescent="0.25">
      <c r="A73" s="443" t="s">
        <v>4350</v>
      </c>
      <c r="B73" s="13" t="s">
        <v>121</v>
      </c>
      <c r="C73" s="20">
        <f t="shared" ca="1" si="0"/>
        <v>0</v>
      </c>
      <c r="D73" s="20"/>
      <c r="E73" s="20"/>
      <c r="F73" s="20"/>
      <c r="G73" s="20"/>
      <c r="H73" s="21">
        <f t="shared" ca="1" si="3"/>
        <v>0</v>
      </c>
      <c r="I73" s="21">
        <f t="shared" ca="1" si="1"/>
        <v>0</v>
      </c>
      <c r="J73" s="22">
        <f t="shared" ca="1" si="2"/>
        <v>0</v>
      </c>
    </row>
    <row r="74" spans="1:10" x14ac:dyDescent="0.25">
      <c r="A74" s="443" t="s">
        <v>4351</v>
      </c>
      <c r="B74" s="13" t="s">
        <v>122</v>
      </c>
      <c r="C74" s="20">
        <f t="shared" ca="1" si="0"/>
        <v>-536154.36</v>
      </c>
      <c r="D74" s="20"/>
      <c r="E74" s="20"/>
      <c r="F74" s="20"/>
      <c r="G74" s="20"/>
      <c r="H74" s="21">
        <f t="shared" ca="1" si="3"/>
        <v>-536154.36</v>
      </c>
      <c r="I74" s="21">
        <f t="shared" ca="1" si="1"/>
        <v>0</v>
      </c>
      <c r="J74" s="22">
        <f t="shared" ca="1" si="2"/>
        <v>0</v>
      </c>
    </row>
    <row r="75" spans="1:10" x14ac:dyDescent="0.25">
      <c r="A75" s="443" t="s">
        <v>4575</v>
      </c>
      <c r="B75" s="15" t="s">
        <v>6462</v>
      </c>
      <c r="C75" s="20">
        <f t="shared" ca="1" si="0"/>
        <v>0</v>
      </c>
      <c r="D75" s="20"/>
      <c r="E75" s="20"/>
      <c r="F75" s="20"/>
      <c r="G75" s="20"/>
      <c r="H75" s="21">
        <f t="shared" ca="1" si="3"/>
        <v>0</v>
      </c>
      <c r="I75" s="21">
        <f t="shared" ca="1" si="1"/>
        <v>0</v>
      </c>
      <c r="J75" s="22">
        <f t="shared" ca="1" si="2"/>
        <v>0</v>
      </c>
    </row>
    <row r="76" spans="1:10" x14ac:dyDescent="0.25">
      <c r="A76" s="443" t="s">
        <v>6478</v>
      </c>
      <c r="B76" s="15" t="s">
        <v>3701</v>
      </c>
      <c r="C76" s="20">
        <f ca="1">SUMIF(Indicador,A76,BalNum)</f>
        <v>1531870.46</v>
      </c>
      <c r="D76" s="20"/>
      <c r="E76" s="20"/>
      <c r="F76" s="20"/>
      <c r="G76" s="20"/>
      <c r="H76" s="21">
        <f ca="1">SUM(C76:G76)</f>
        <v>1531870.46</v>
      </c>
      <c r="I76" s="21">
        <f ca="1">SUMIF(Indicador,A76,PRNAC)</f>
        <v>0</v>
      </c>
      <c r="J76" s="22">
        <f ca="1">SUMIF(Indicador,A76,PREXTR)</f>
        <v>0</v>
      </c>
    </row>
    <row r="77" spans="1:10" x14ac:dyDescent="0.25">
      <c r="A77" s="443" t="s">
        <v>6479</v>
      </c>
      <c r="B77" s="15" t="s">
        <v>3516</v>
      </c>
      <c r="C77" s="20">
        <f ca="1">SUMIF(Indicador,A77,BalNum)</f>
        <v>0</v>
      </c>
      <c r="D77" s="20"/>
      <c r="E77" s="20"/>
      <c r="F77" s="20"/>
      <c r="G77" s="20"/>
      <c r="H77" s="21">
        <f ca="1">SUM(C77:G77)</f>
        <v>0</v>
      </c>
      <c r="I77" s="21">
        <f ca="1">SUMIF(Indicador,A77,PRNAC)</f>
        <v>0</v>
      </c>
      <c r="J77" s="22">
        <f ca="1">SUMIF(Indicador,A77,PREXTR)</f>
        <v>0</v>
      </c>
    </row>
    <row r="78" spans="1:10" x14ac:dyDescent="0.25">
      <c r="A78" s="1011" t="s">
        <v>130</v>
      </c>
      <c r="B78" s="11"/>
      <c r="C78" s="20"/>
      <c r="D78" s="20"/>
      <c r="E78" s="20"/>
      <c r="F78" s="20"/>
      <c r="G78" s="20"/>
      <c r="H78" s="21"/>
      <c r="I78" s="21"/>
      <c r="J78" s="22"/>
    </row>
    <row r="79" spans="1:10" x14ac:dyDescent="0.25">
      <c r="A79" s="443" t="s">
        <v>4576</v>
      </c>
      <c r="B79" s="13" t="s">
        <v>126</v>
      </c>
      <c r="C79" s="20">
        <f t="shared" ca="1" si="0"/>
        <v>0</v>
      </c>
      <c r="D79" s="20"/>
      <c r="E79" s="20"/>
      <c r="F79" s="20"/>
      <c r="G79" s="20"/>
      <c r="H79" s="21">
        <f t="shared" ca="1" si="3"/>
        <v>0</v>
      </c>
      <c r="I79" s="21">
        <f t="shared" ca="1" si="1"/>
        <v>0</v>
      </c>
      <c r="J79" s="22">
        <f t="shared" ca="1" si="2"/>
        <v>0</v>
      </c>
    </row>
    <row r="80" spans="1:10" x14ac:dyDescent="0.25">
      <c r="A80" s="443" t="s">
        <v>4354</v>
      </c>
      <c r="B80" s="13" t="s">
        <v>6462</v>
      </c>
      <c r="C80" s="20">
        <f t="shared" ca="1" si="0"/>
        <v>0</v>
      </c>
      <c r="D80" s="20"/>
      <c r="E80" s="20"/>
      <c r="F80" s="20"/>
      <c r="G80" s="20"/>
      <c r="H80" s="21">
        <f t="shared" ca="1" si="3"/>
        <v>0</v>
      </c>
      <c r="I80" s="21">
        <f t="shared" ca="1" si="1"/>
        <v>0</v>
      </c>
      <c r="J80" s="22">
        <f t="shared" ca="1" si="2"/>
        <v>0</v>
      </c>
    </row>
    <row r="81" spans="1:10" x14ac:dyDescent="0.25">
      <c r="A81" s="443" t="s">
        <v>4355</v>
      </c>
      <c r="B81" s="13" t="s">
        <v>127</v>
      </c>
      <c r="C81" s="20">
        <f t="shared" ca="1" si="0"/>
        <v>0</v>
      </c>
      <c r="D81" s="20"/>
      <c r="E81" s="20"/>
      <c r="F81" s="20"/>
      <c r="G81" s="20"/>
      <c r="H81" s="21">
        <f t="shared" ca="1" si="3"/>
        <v>0</v>
      </c>
      <c r="I81" s="21">
        <f t="shared" ca="1" si="1"/>
        <v>0</v>
      </c>
      <c r="J81" s="22">
        <f t="shared" ca="1" si="2"/>
        <v>0</v>
      </c>
    </row>
    <row r="82" spans="1:10" x14ac:dyDescent="0.25">
      <c r="A82" s="443" t="s">
        <v>4577</v>
      </c>
      <c r="B82" s="13" t="s">
        <v>128</v>
      </c>
      <c r="C82" s="20">
        <f t="shared" ca="1" si="0"/>
        <v>0</v>
      </c>
      <c r="D82" s="20"/>
      <c r="E82" s="20"/>
      <c r="F82" s="20"/>
      <c r="G82" s="20"/>
      <c r="H82" s="21">
        <f t="shared" ca="1" si="3"/>
        <v>0</v>
      </c>
      <c r="I82" s="21">
        <f t="shared" ca="1" si="1"/>
        <v>0</v>
      </c>
      <c r="J82" s="22">
        <f t="shared" ca="1" si="2"/>
        <v>0</v>
      </c>
    </row>
    <row r="83" spans="1:10" x14ac:dyDescent="0.25">
      <c r="A83" s="443" t="s">
        <v>4356</v>
      </c>
      <c r="B83" s="13" t="s">
        <v>129</v>
      </c>
      <c r="C83" s="20">
        <f t="shared" ref="C83" ca="1" si="24">SUMIF(Indicador,A83,BalNum)</f>
        <v>0</v>
      </c>
      <c r="D83" s="20"/>
      <c r="E83" s="20"/>
      <c r="F83" s="20"/>
      <c r="G83" s="20"/>
      <c r="H83" s="21">
        <f t="shared" ref="H83" ca="1" si="25">SUM(C83:G83)</f>
        <v>0</v>
      </c>
      <c r="I83" s="21">
        <f t="shared" ref="I83" ca="1" si="26">SUMIF(Indicador,A83,PRNAC)</f>
        <v>0</v>
      </c>
      <c r="J83" s="22">
        <f t="shared" ref="J83" ca="1" si="27">SUMIF(Indicador,A83,PREXTR)</f>
        <v>0</v>
      </c>
    </row>
    <row r="84" spans="1:10" x14ac:dyDescent="0.25">
      <c r="A84" s="443" t="s">
        <v>4357</v>
      </c>
      <c r="B84" s="14" t="s">
        <v>130</v>
      </c>
      <c r="C84" s="20">
        <f t="shared" ca="1" si="0"/>
        <v>0</v>
      </c>
      <c r="D84" s="20"/>
      <c r="E84" s="20"/>
      <c r="F84" s="20"/>
      <c r="G84" s="20"/>
      <c r="H84" s="21">
        <f t="shared" ca="1" si="3"/>
        <v>0</v>
      </c>
      <c r="I84" s="21">
        <f t="shared" ca="1" si="1"/>
        <v>0</v>
      </c>
      <c r="J84" s="22">
        <f t="shared" ca="1" si="2"/>
        <v>0</v>
      </c>
    </row>
    <row r="85" spans="1:10" x14ac:dyDescent="0.25">
      <c r="A85" s="1010" t="s">
        <v>134</v>
      </c>
      <c r="B85" s="11"/>
      <c r="C85" s="20"/>
      <c r="D85" s="20"/>
      <c r="E85" s="20"/>
      <c r="F85" s="20"/>
      <c r="G85" s="20"/>
      <c r="H85" s="21"/>
      <c r="I85" s="21"/>
      <c r="J85" s="22"/>
    </row>
    <row r="86" spans="1:10" x14ac:dyDescent="0.25">
      <c r="A86" s="1011" t="s">
        <v>1263</v>
      </c>
      <c r="B86" s="11"/>
      <c r="C86" s="20">
        <f t="shared" ca="1" si="0"/>
        <v>0</v>
      </c>
      <c r="D86" s="20"/>
      <c r="E86" s="20"/>
      <c r="F86" s="20"/>
      <c r="G86" s="20"/>
      <c r="H86" s="21">
        <f t="shared" ca="1" si="3"/>
        <v>0</v>
      </c>
      <c r="I86" s="21">
        <f t="shared" ca="1" si="1"/>
        <v>0</v>
      </c>
      <c r="J86" s="22">
        <f t="shared" ca="1" si="2"/>
        <v>0</v>
      </c>
    </row>
    <row r="87" spans="1:10" x14ac:dyDescent="0.25">
      <c r="A87" s="443" t="s">
        <v>4361</v>
      </c>
      <c r="B87" s="13" t="s">
        <v>137</v>
      </c>
      <c r="C87" s="20">
        <f t="shared" ca="1" si="0"/>
        <v>873545.94</v>
      </c>
      <c r="D87" s="20"/>
      <c r="E87" s="20"/>
      <c r="F87" s="20"/>
      <c r="G87" s="20"/>
      <c r="H87" s="21">
        <f t="shared" ca="1" si="3"/>
        <v>873545.94</v>
      </c>
      <c r="I87" s="21">
        <f t="shared" ca="1" si="1"/>
        <v>0</v>
      </c>
      <c r="J87" s="22">
        <f t="shared" ca="1" si="2"/>
        <v>0</v>
      </c>
    </row>
    <row r="88" spans="1:10" x14ac:dyDescent="0.25">
      <c r="A88" s="443" t="s">
        <v>4362</v>
      </c>
      <c r="B88" s="13" t="s">
        <v>138</v>
      </c>
      <c r="C88" s="20">
        <f t="shared" ref="C88:C152" ca="1" si="28">SUMIF(Indicador,A88,BalNum)</f>
        <v>0</v>
      </c>
      <c r="D88" s="20"/>
      <c r="E88" s="20"/>
      <c r="F88" s="20"/>
      <c r="G88" s="20"/>
      <c r="H88" s="21">
        <f t="shared" ca="1" si="3"/>
        <v>0</v>
      </c>
      <c r="I88" s="21">
        <f t="shared" ref="I88:I152" ca="1" si="29">SUMIF(Indicador,A88,PRNAC)</f>
        <v>0</v>
      </c>
      <c r="J88" s="22">
        <f t="shared" ref="J88:J152" ca="1" si="30">SUMIF(Indicador,A88,PREXTR)</f>
        <v>0</v>
      </c>
    </row>
    <row r="89" spans="1:10" x14ac:dyDescent="0.25">
      <c r="A89" s="1011" t="s">
        <v>1264</v>
      </c>
      <c r="B89" s="11"/>
      <c r="C89" s="20">
        <f t="shared" ca="1" si="28"/>
        <v>0</v>
      </c>
      <c r="D89" s="20"/>
      <c r="E89" s="20"/>
      <c r="F89" s="20"/>
      <c r="G89" s="20"/>
      <c r="H89" s="21">
        <f t="shared" ref="H89:H153" ca="1" si="31">SUM(C89:G89)</f>
        <v>0</v>
      </c>
      <c r="I89" s="21">
        <f t="shared" ca="1" si="29"/>
        <v>0</v>
      </c>
      <c r="J89" s="22">
        <f t="shared" ca="1" si="30"/>
        <v>0</v>
      </c>
    </row>
    <row r="90" spans="1:10" x14ac:dyDescent="0.25">
      <c r="A90" s="443" t="s">
        <v>4364</v>
      </c>
      <c r="B90" s="13" t="s">
        <v>137</v>
      </c>
      <c r="C90" s="20">
        <f t="shared" ca="1" si="28"/>
        <v>10056625.16</v>
      </c>
      <c r="D90" s="20"/>
      <c r="E90" s="20"/>
      <c r="F90" s="20"/>
      <c r="G90" s="20"/>
      <c r="H90" s="21">
        <f t="shared" ca="1" si="31"/>
        <v>10056625.16</v>
      </c>
      <c r="I90" s="21">
        <f t="shared" ca="1" si="29"/>
        <v>0</v>
      </c>
      <c r="J90" s="22">
        <f t="shared" ca="1" si="30"/>
        <v>0</v>
      </c>
    </row>
    <row r="91" spans="1:10" x14ac:dyDescent="0.25">
      <c r="A91" s="443" t="s">
        <v>4365</v>
      </c>
      <c r="B91" s="13" t="s">
        <v>138</v>
      </c>
      <c r="C91" s="20">
        <f t="shared" ca="1" si="28"/>
        <v>0</v>
      </c>
      <c r="D91" s="20"/>
      <c r="E91" s="20"/>
      <c r="F91" s="20"/>
      <c r="G91" s="20"/>
      <c r="H91" s="21">
        <f t="shared" ca="1" si="31"/>
        <v>0</v>
      </c>
      <c r="I91" s="21">
        <f t="shared" ca="1" si="29"/>
        <v>0</v>
      </c>
      <c r="J91" s="22">
        <f t="shared" ca="1" si="30"/>
        <v>0</v>
      </c>
    </row>
    <row r="92" spans="1:10" x14ac:dyDescent="0.25">
      <c r="A92" s="1011" t="s">
        <v>1265</v>
      </c>
      <c r="B92" s="11"/>
      <c r="C92" s="20">
        <f t="shared" ca="1" si="28"/>
        <v>0</v>
      </c>
      <c r="D92" s="20"/>
      <c r="E92" s="20"/>
      <c r="F92" s="20"/>
      <c r="G92" s="20"/>
      <c r="H92" s="21">
        <f t="shared" ca="1" si="31"/>
        <v>0</v>
      </c>
      <c r="I92" s="21">
        <f t="shared" ca="1" si="29"/>
        <v>0</v>
      </c>
      <c r="J92" s="22">
        <f t="shared" ca="1" si="30"/>
        <v>0</v>
      </c>
    </row>
    <row r="93" spans="1:10" x14ac:dyDescent="0.25">
      <c r="A93" s="443" t="s">
        <v>4367</v>
      </c>
      <c r="B93" s="13" t="s">
        <v>137</v>
      </c>
      <c r="C93" s="20">
        <f t="shared" ca="1" si="28"/>
        <v>17578863.850000001</v>
      </c>
      <c r="D93" s="20"/>
      <c r="E93" s="20"/>
      <c r="F93" s="20"/>
      <c r="G93" s="20"/>
      <c r="H93" s="21">
        <f t="shared" ca="1" si="31"/>
        <v>17578863.850000001</v>
      </c>
      <c r="I93" s="21">
        <f t="shared" ca="1" si="29"/>
        <v>0</v>
      </c>
      <c r="J93" s="22">
        <f t="shared" ca="1" si="30"/>
        <v>0</v>
      </c>
    </row>
    <row r="94" spans="1:10" x14ac:dyDescent="0.25">
      <c r="A94" s="443" t="s">
        <v>4368</v>
      </c>
      <c r="B94" s="13" t="s">
        <v>138</v>
      </c>
      <c r="C94" s="20">
        <f t="shared" ca="1" si="28"/>
        <v>0</v>
      </c>
      <c r="D94" s="20"/>
      <c r="E94" s="20"/>
      <c r="F94" s="20"/>
      <c r="G94" s="20"/>
      <c r="H94" s="21">
        <f t="shared" ca="1" si="31"/>
        <v>0</v>
      </c>
      <c r="I94" s="21">
        <f t="shared" ca="1" si="29"/>
        <v>0</v>
      </c>
      <c r="J94" s="22">
        <f t="shared" ca="1" si="30"/>
        <v>0</v>
      </c>
    </row>
    <row r="95" spans="1:10" x14ac:dyDescent="0.25">
      <c r="A95" s="1011" t="s">
        <v>1266</v>
      </c>
      <c r="B95" s="11"/>
      <c r="C95" s="20">
        <f t="shared" ca="1" si="28"/>
        <v>0</v>
      </c>
      <c r="D95" s="20"/>
      <c r="E95" s="20"/>
      <c r="F95" s="20"/>
      <c r="G95" s="20"/>
      <c r="H95" s="21">
        <f t="shared" ca="1" si="31"/>
        <v>0</v>
      </c>
      <c r="I95" s="21">
        <f t="shared" ca="1" si="29"/>
        <v>0</v>
      </c>
      <c r="J95" s="22">
        <f t="shared" ca="1" si="30"/>
        <v>0</v>
      </c>
    </row>
    <row r="96" spans="1:10" x14ac:dyDescent="0.25">
      <c r="A96" s="443" t="s">
        <v>4369</v>
      </c>
      <c r="B96" s="13" t="s">
        <v>145</v>
      </c>
      <c r="C96" s="20">
        <f t="shared" ca="1" si="28"/>
        <v>433482</v>
      </c>
      <c r="D96" s="20"/>
      <c r="E96" s="20"/>
      <c r="F96" s="20"/>
      <c r="G96" s="20"/>
      <c r="H96" s="21">
        <f t="shared" ca="1" si="31"/>
        <v>433482</v>
      </c>
      <c r="I96" s="21">
        <f t="shared" ca="1" si="29"/>
        <v>0</v>
      </c>
      <c r="J96" s="22">
        <f t="shared" ca="1" si="30"/>
        <v>0</v>
      </c>
    </row>
    <row r="97" spans="1:10" x14ac:dyDescent="0.25">
      <c r="A97" s="443" t="s">
        <v>4370</v>
      </c>
      <c r="B97" s="13" t="s">
        <v>146</v>
      </c>
      <c r="C97" s="20">
        <f t="shared" ca="1" si="28"/>
        <v>0</v>
      </c>
      <c r="D97" s="20"/>
      <c r="E97" s="20"/>
      <c r="F97" s="20"/>
      <c r="G97" s="20"/>
      <c r="H97" s="21">
        <f t="shared" ca="1" si="31"/>
        <v>0</v>
      </c>
      <c r="I97" s="21">
        <f t="shared" ca="1" si="29"/>
        <v>0</v>
      </c>
      <c r="J97" s="22">
        <f t="shared" ca="1" si="30"/>
        <v>0</v>
      </c>
    </row>
    <row r="98" spans="1:10" x14ac:dyDescent="0.25">
      <c r="A98" s="443" t="s">
        <v>4371</v>
      </c>
      <c r="B98" s="13" t="s">
        <v>147</v>
      </c>
      <c r="C98" s="20">
        <f t="shared" ca="1" si="28"/>
        <v>0</v>
      </c>
      <c r="D98" s="20"/>
      <c r="E98" s="20"/>
      <c r="F98" s="20"/>
      <c r="G98" s="20"/>
      <c r="H98" s="21">
        <f t="shared" ca="1" si="31"/>
        <v>0</v>
      </c>
      <c r="I98" s="21">
        <f t="shared" ca="1" si="29"/>
        <v>0</v>
      </c>
      <c r="J98" s="22">
        <f t="shared" ca="1" si="30"/>
        <v>0</v>
      </c>
    </row>
    <row r="99" spans="1:10" x14ac:dyDescent="0.25">
      <c r="A99" s="443" t="s">
        <v>4372</v>
      </c>
      <c r="B99" s="13" t="s">
        <v>148</v>
      </c>
      <c r="C99" s="20">
        <f t="shared" ca="1" si="28"/>
        <v>0</v>
      </c>
      <c r="D99" s="20"/>
      <c r="E99" s="20"/>
      <c r="F99" s="20"/>
      <c r="G99" s="20"/>
      <c r="H99" s="21">
        <f t="shared" ca="1" si="31"/>
        <v>0</v>
      </c>
      <c r="I99" s="21">
        <f t="shared" ca="1" si="29"/>
        <v>0</v>
      </c>
      <c r="J99" s="22">
        <f t="shared" ca="1" si="30"/>
        <v>0</v>
      </c>
    </row>
    <row r="100" spans="1:10" x14ac:dyDescent="0.25">
      <c r="A100" s="443" t="s">
        <v>4373</v>
      </c>
      <c r="B100" s="13" t="s">
        <v>3709</v>
      </c>
      <c r="C100" s="20">
        <f t="shared" ca="1" si="28"/>
        <v>0</v>
      </c>
      <c r="D100" s="20"/>
      <c r="E100" s="20"/>
      <c r="F100" s="20"/>
      <c r="G100" s="20"/>
      <c r="H100" s="21">
        <f t="shared" ca="1" si="31"/>
        <v>0</v>
      </c>
      <c r="I100" s="21">
        <f t="shared" ca="1" si="29"/>
        <v>0</v>
      </c>
      <c r="J100" s="22">
        <f t="shared" ca="1" si="30"/>
        <v>0</v>
      </c>
    </row>
    <row r="101" spans="1:10" x14ac:dyDescent="0.25">
      <c r="A101" s="443" t="s">
        <v>4374</v>
      </c>
      <c r="B101" s="13" t="s">
        <v>149</v>
      </c>
      <c r="C101" s="20">
        <f t="shared" ca="1" si="28"/>
        <v>0</v>
      </c>
      <c r="D101" s="20"/>
      <c r="E101" s="20"/>
      <c r="F101" s="20"/>
      <c r="G101" s="20"/>
      <c r="H101" s="21">
        <f t="shared" ca="1" si="31"/>
        <v>0</v>
      </c>
      <c r="I101" s="21">
        <f t="shared" ca="1" si="29"/>
        <v>0</v>
      </c>
      <c r="J101" s="22">
        <f t="shared" ca="1" si="30"/>
        <v>0</v>
      </c>
    </row>
    <row r="102" spans="1:10" x14ac:dyDescent="0.25">
      <c r="A102" s="443" t="s">
        <v>4375</v>
      </c>
      <c r="B102" s="13" t="s">
        <v>150</v>
      </c>
      <c r="C102" s="20">
        <f t="shared" ca="1" si="28"/>
        <v>12917</v>
      </c>
      <c r="D102" s="20"/>
      <c r="E102" s="20"/>
      <c r="F102" s="20"/>
      <c r="G102" s="20"/>
      <c r="H102" s="21">
        <f t="shared" ca="1" si="31"/>
        <v>12917</v>
      </c>
      <c r="I102" s="21">
        <f t="shared" ca="1" si="29"/>
        <v>0</v>
      </c>
      <c r="J102" s="22">
        <f t="shared" ca="1" si="30"/>
        <v>0</v>
      </c>
    </row>
    <row r="103" spans="1:10" x14ac:dyDescent="0.25">
      <c r="A103" s="443" t="s">
        <v>4376</v>
      </c>
      <c r="B103" s="13" t="s">
        <v>3710</v>
      </c>
      <c r="C103" s="20">
        <f t="shared" ca="1" si="28"/>
        <v>0</v>
      </c>
      <c r="D103" s="20"/>
      <c r="E103" s="20"/>
      <c r="F103" s="20"/>
      <c r="G103" s="20"/>
      <c r="H103" s="21">
        <f t="shared" ca="1" si="31"/>
        <v>0</v>
      </c>
      <c r="I103" s="21">
        <f t="shared" ca="1" si="29"/>
        <v>0</v>
      </c>
      <c r="J103" s="22">
        <f t="shared" ca="1" si="30"/>
        <v>0</v>
      </c>
    </row>
    <row r="104" spans="1:10" x14ac:dyDescent="0.25">
      <c r="A104" s="443" t="s">
        <v>4579</v>
      </c>
      <c r="B104" s="13" t="s">
        <v>3711</v>
      </c>
      <c r="C104" s="20">
        <f t="shared" ca="1" si="28"/>
        <v>16766</v>
      </c>
      <c r="D104" s="20"/>
      <c r="E104" s="20"/>
      <c r="F104" s="20"/>
      <c r="G104" s="20"/>
      <c r="H104" s="21">
        <f t="shared" ca="1" si="31"/>
        <v>16766</v>
      </c>
      <c r="I104" s="21">
        <f t="shared" ca="1" si="29"/>
        <v>0</v>
      </c>
      <c r="J104" s="22">
        <f t="shared" ca="1" si="30"/>
        <v>0</v>
      </c>
    </row>
    <row r="105" spans="1:10" x14ac:dyDescent="0.25">
      <c r="A105" s="443" t="s">
        <v>4377</v>
      </c>
      <c r="B105" s="13" t="s">
        <v>364</v>
      </c>
      <c r="C105" s="20">
        <f t="shared" ca="1" si="28"/>
        <v>5381.62</v>
      </c>
      <c r="D105" s="20"/>
      <c r="E105" s="20"/>
      <c r="F105" s="20"/>
      <c r="G105" s="20"/>
      <c r="H105" s="21">
        <f t="shared" ca="1" si="31"/>
        <v>5381.62</v>
      </c>
      <c r="I105" s="21">
        <f t="shared" ca="1" si="29"/>
        <v>0</v>
      </c>
      <c r="J105" s="22">
        <f t="shared" ca="1" si="30"/>
        <v>0</v>
      </c>
    </row>
    <row r="106" spans="1:10" x14ac:dyDescent="0.25">
      <c r="A106" s="443" t="s">
        <v>4580</v>
      </c>
      <c r="B106" s="13" t="s">
        <v>3712</v>
      </c>
      <c r="C106" s="20">
        <f t="shared" ca="1" si="28"/>
        <v>2152.62</v>
      </c>
      <c r="D106" s="20"/>
      <c r="E106" s="20"/>
      <c r="F106" s="20"/>
      <c r="G106" s="20"/>
      <c r="H106" s="21">
        <f t="shared" ca="1" si="31"/>
        <v>2152.62</v>
      </c>
      <c r="I106" s="21">
        <f t="shared" ca="1" si="29"/>
        <v>0</v>
      </c>
      <c r="J106" s="22">
        <f t="shared" ca="1" si="30"/>
        <v>0</v>
      </c>
    </row>
    <row r="107" spans="1:10" x14ac:dyDescent="0.25">
      <c r="A107" s="443" t="s">
        <v>4378</v>
      </c>
      <c r="B107" s="15" t="s">
        <v>152</v>
      </c>
      <c r="C107" s="20">
        <f t="shared" ca="1" si="28"/>
        <v>63154</v>
      </c>
      <c r="D107" s="20"/>
      <c r="E107" s="20"/>
      <c r="F107" s="20"/>
      <c r="G107" s="20"/>
      <c r="H107" s="21">
        <f t="shared" ca="1" si="31"/>
        <v>63154</v>
      </c>
      <c r="I107" s="21">
        <f t="shared" ca="1" si="29"/>
        <v>0</v>
      </c>
      <c r="J107" s="22">
        <f t="shared" ca="1" si="30"/>
        <v>0</v>
      </c>
    </row>
    <row r="108" spans="1:10" x14ac:dyDescent="0.25">
      <c r="A108" s="443" t="s">
        <v>4379</v>
      </c>
      <c r="B108" s="15" t="s">
        <v>153</v>
      </c>
      <c r="C108" s="20">
        <f ca="1">SUMIF(Indicador,A108,BalNum)</f>
        <v>0</v>
      </c>
      <c r="D108" s="20"/>
      <c r="E108" s="20"/>
      <c r="F108" s="20"/>
      <c r="G108" s="20"/>
      <c r="H108" s="21">
        <f ca="1">SUM(C108:G108)</f>
        <v>0</v>
      </c>
      <c r="I108" s="21">
        <f ca="1">SUMIF(Indicador,A108,PRNAC)</f>
        <v>0</v>
      </c>
      <c r="J108" s="22">
        <f ca="1">SUMIF(Indicador,A108,PREXTR)</f>
        <v>0</v>
      </c>
    </row>
    <row r="109" spans="1:10" x14ac:dyDescent="0.25">
      <c r="A109" s="443" t="s">
        <v>6480</v>
      </c>
      <c r="B109" s="15" t="s">
        <v>153</v>
      </c>
      <c r="C109" s="20">
        <f ca="1">SUMIF(Indicador,A109,BalNum)</f>
        <v>139833.60000000001</v>
      </c>
      <c r="D109" s="20"/>
      <c r="E109" s="20"/>
      <c r="F109" s="20"/>
      <c r="G109" s="20"/>
      <c r="H109" s="21">
        <f ca="1">SUM(C109:G109)</f>
        <v>139833.60000000001</v>
      </c>
      <c r="I109" s="21">
        <f ca="1">SUMIF(Indicador,A109,PRNAC)</f>
        <v>0</v>
      </c>
      <c r="J109" s="22">
        <f ca="1">SUMIF(Indicador,A109,PREXTR)</f>
        <v>0</v>
      </c>
    </row>
    <row r="110" spans="1:10" x14ac:dyDescent="0.25">
      <c r="A110" s="1011" t="s">
        <v>1267</v>
      </c>
      <c r="B110" s="11"/>
      <c r="C110" s="20">
        <f t="shared" ca="1" si="28"/>
        <v>0</v>
      </c>
      <c r="D110" s="20"/>
      <c r="E110" s="20"/>
      <c r="F110" s="20"/>
      <c r="G110" s="20"/>
      <c r="H110" s="21">
        <f t="shared" ca="1" si="31"/>
        <v>0</v>
      </c>
      <c r="I110" s="21">
        <f t="shared" ca="1" si="29"/>
        <v>0</v>
      </c>
      <c r="J110" s="22">
        <f t="shared" ca="1" si="30"/>
        <v>0</v>
      </c>
    </row>
    <row r="111" spans="1:10" x14ac:dyDescent="0.25">
      <c r="A111" s="443" t="s">
        <v>4581</v>
      </c>
      <c r="B111" s="13" t="s">
        <v>156</v>
      </c>
      <c r="C111" s="20">
        <f t="shared" ca="1" si="28"/>
        <v>0</v>
      </c>
      <c r="D111" s="20"/>
      <c r="E111" s="20"/>
      <c r="F111" s="20"/>
      <c r="G111" s="20"/>
      <c r="H111" s="21">
        <f t="shared" ca="1" si="31"/>
        <v>0</v>
      </c>
      <c r="I111" s="21">
        <f t="shared" ca="1" si="29"/>
        <v>0</v>
      </c>
      <c r="J111" s="22">
        <f t="shared" ca="1" si="30"/>
        <v>0</v>
      </c>
    </row>
    <row r="112" spans="1:10" x14ac:dyDescent="0.25">
      <c r="A112" s="443" t="s">
        <v>4381</v>
      </c>
      <c r="B112" s="13" t="s">
        <v>157</v>
      </c>
      <c r="C112" s="20">
        <f t="shared" ca="1" si="28"/>
        <v>2692083.29</v>
      </c>
      <c r="D112" s="20"/>
      <c r="E112" s="20"/>
      <c r="F112" s="20"/>
      <c r="G112" s="20"/>
      <c r="H112" s="21">
        <f t="shared" ca="1" si="31"/>
        <v>2692083.29</v>
      </c>
      <c r="I112" s="21">
        <f t="shared" ca="1" si="29"/>
        <v>0</v>
      </c>
      <c r="J112" s="22">
        <f t="shared" ca="1" si="30"/>
        <v>0</v>
      </c>
    </row>
    <row r="113" spans="1:10" x14ac:dyDescent="0.25">
      <c r="A113" s="443" t="s">
        <v>4382</v>
      </c>
      <c r="B113" s="13" t="s">
        <v>158</v>
      </c>
      <c r="C113" s="20">
        <f t="shared" ca="1" si="28"/>
        <v>689445.6</v>
      </c>
      <c r="D113" s="20"/>
      <c r="E113" s="20"/>
      <c r="F113" s="20"/>
      <c r="G113" s="20"/>
      <c r="H113" s="21">
        <f t="shared" ca="1" si="31"/>
        <v>689445.6</v>
      </c>
      <c r="I113" s="21">
        <f t="shared" ca="1" si="29"/>
        <v>0</v>
      </c>
      <c r="J113" s="22">
        <f t="shared" ca="1" si="30"/>
        <v>0</v>
      </c>
    </row>
    <row r="114" spans="1:10" x14ac:dyDescent="0.25">
      <c r="A114" s="443" t="s">
        <v>4383</v>
      </c>
      <c r="B114" s="13" t="s">
        <v>159</v>
      </c>
      <c r="C114" s="20">
        <f t="shared" ca="1" si="28"/>
        <v>0</v>
      </c>
      <c r="D114" s="20"/>
      <c r="E114" s="20"/>
      <c r="F114" s="20"/>
      <c r="G114" s="20"/>
      <c r="H114" s="21">
        <f t="shared" ca="1" si="31"/>
        <v>0</v>
      </c>
      <c r="I114" s="21">
        <f t="shared" ca="1" si="29"/>
        <v>0</v>
      </c>
      <c r="J114" s="22">
        <f t="shared" ca="1" si="30"/>
        <v>0</v>
      </c>
    </row>
    <row r="115" spans="1:10" x14ac:dyDescent="0.25">
      <c r="A115" s="443" t="s">
        <v>4582</v>
      </c>
      <c r="B115" s="13" t="s">
        <v>160</v>
      </c>
      <c r="C115" s="20">
        <f t="shared" ca="1" si="28"/>
        <v>0</v>
      </c>
      <c r="D115" s="20"/>
      <c r="E115" s="20"/>
      <c r="F115" s="20"/>
      <c r="G115" s="20"/>
      <c r="H115" s="21">
        <f t="shared" ca="1" si="31"/>
        <v>0</v>
      </c>
      <c r="I115" s="21">
        <f t="shared" ca="1" si="29"/>
        <v>0</v>
      </c>
      <c r="J115" s="22">
        <f t="shared" ca="1" si="30"/>
        <v>0</v>
      </c>
    </row>
    <row r="116" spans="1:10" x14ac:dyDescent="0.25">
      <c r="A116" s="443" t="s">
        <v>4384</v>
      </c>
      <c r="B116" s="13" t="s">
        <v>161</v>
      </c>
      <c r="C116" s="20">
        <f t="shared" ca="1" si="28"/>
        <v>0</v>
      </c>
      <c r="D116" s="20"/>
      <c r="E116" s="20"/>
      <c r="F116" s="20"/>
      <c r="G116" s="20"/>
      <c r="H116" s="21">
        <f t="shared" ca="1" si="31"/>
        <v>0</v>
      </c>
      <c r="I116" s="21">
        <f t="shared" ca="1" si="29"/>
        <v>0</v>
      </c>
      <c r="J116" s="22">
        <f t="shared" ca="1" si="30"/>
        <v>0</v>
      </c>
    </row>
    <row r="117" spans="1:10" x14ac:dyDescent="0.25">
      <c r="A117" s="443" t="s">
        <v>4385</v>
      </c>
      <c r="B117" s="14" t="s">
        <v>162</v>
      </c>
      <c r="C117" s="20">
        <f t="shared" ca="1" si="28"/>
        <v>0</v>
      </c>
      <c r="D117" s="20"/>
      <c r="E117" s="20"/>
      <c r="F117" s="20"/>
      <c r="G117" s="20"/>
      <c r="H117" s="21">
        <f t="shared" ca="1" si="31"/>
        <v>0</v>
      </c>
      <c r="I117" s="21">
        <f t="shared" ca="1" si="29"/>
        <v>0</v>
      </c>
      <c r="J117" s="22">
        <f t="shared" ca="1" si="30"/>
        <v>0</v>
      </c>
    </row>
    <row r="118" spans="1:10" x14ac:dyDescent="0.25">
      <c r="A118" s="443" t="s">
        <v>4386</v>
      </c>
      <c r="B118" s="14" t="s">
        <v>163</v>
      </c>
      <c r="C118" s="20">
        <f t="shared" ca="1" si="28"/>
        <v>0</v>
      </c>
      <c r="D118" s="20"/>
      <c r="E118" s="20"/>
      <c r="F118" s="20"/>
      <c r="G118" s="20"/>
      <c r="H118" s="21">
        <f t="shared" ca="1" si="31"/>
        <v>0</v>
      </c>
      <c r="I118" s="21">
        <f t="shared" ca="1" si="29"/>
        <v>0</v>
      </c>
      <c r="J118" s="22">
        <f t="shared" ca="1" si="30"/>
        <v>0</v>
      </c>
    </row>
    <row r="119" spans="1:10" x14ac:dyDescent="0.25">
      <c r="A119" s="443" t="s">
        <v>4388</v>
      </c>
      <c r="B119" s="13" t="s">
        <v>165</v>
      </c>
      <c r="C119" s="20">
        <f t="shared" ca="1" si="28"/>
        <v>0</v>
      </c>
      <c r="D119" s="20"/>
      <c r="E119" s="20"/>
      <c r="F119" s="20"/>
      <c r="G119" s="20"/>
      <c r="H119" s="21">
        <f t="shared" ca="1" si="31"/>
        <v>0</v>
      </c>
      <c r="I119" s="21">
        <f t="shared" ca="1" si="29"/>
        <v>0</v>
      </c>
      <c r="J119" s="22">
        <f t="shared" ca="1" si="30"/>
        <v>0</v>
      </c>
    </row>
    <row r="120" spans="1:10" x14ac:dyDescent="0.25">
      <c r="A120" s="1011" t="s">
        <v>1268</v>
      </c>
      <c r="B120" s="11"/>
      <c r="C120" s="20">
        <f t="shared" ca="1" si="28"/>
        <v>0</v>
      </c>
      <c r="D120" s="20"/>
      <c r="E120" s="20"/>
      <c r="F120" s="20"/>
      <c r="G120" s="20"/>
      <c r="H120" s="21">
        <f t="shared" ca="1" si="31"/>
        <v>0</v>
      </c>
      <c r="I120" s="21">
        <f t="shared" ca="1" si="29"/>
        <v>0</v>
      </c>
      <c r="J120" s="22">
        <f t="shared" ca="1" si="30"/>
        <v>0</v>
      </c>
    </row>
    <row r="121" spans="1:10" x14ac:dyDescent="0.25">
      <c r="A121" s="443" t="s">
        <v>4584</v>
      </c>
      <c r="B121" s="13" t="s">
        <v>169</v>
      </c>
      <c r="C121" s="20">
        <f t="shared" ca="1" si="28"/>
        <v>0</v>
      </c>
      <c r="D121" s="20"/>
      <c r="E121" s="20"/>
      <c r="F121" s="20"/>
      <c r="G121" s="20"/>
      <c r="H121" s="21">
        <f t="shared" ca="1" si="31"/>
        <v>0</v>
      </c>
      <c r="I121" s="21">
        <f t="shared" ca="1" si="29"/>
        <v>0</v>
      </c>
      <c r="J121" s="22">
        <f t="shared" ca="1" si="30"/>
        <v>0</v>
      </c>
    </row>
    <row r="122" spans="1:10" x14ac:dyDescent="0.25">
      <c r="A122" s="443" t="s">
        <v>4585</v>
      </c>
      <c r="B122" s="13" t="s">
        <v>170</v>
      </c>
      <c r="C122" s="20">
        <f t="shared" ca="1" si="28"/>
        <v>0</v>
      </c>
      <c r="D122" s="20"/>
      <c r="E122" s="20"/>
      <c r="F122" s="20"/>
      <c r="G122" s="20"/>
      <c r="H122" s="21">
        <f t="shared" ca="1" si="31"/>
        <v>0</v>
      </c>
      <c r="I122" s="21">
        <f t="shared" ca="1" si="29"/>
        <v>0</v>
      </c>
      <c r="J122" s="22">
        <f t="shared" ca="1" si="30"/>
        <v>0</v>
      </c>
    </row>
    <row r="123" spans="1:10" x14ac:dyDescent="0.25">
      <c r="A123" s="443" t="s">
        <v>4389</v>
      </c>
      <c r="B123" s="13" t="s">
        <v>6461</v>
      </c>
      <c r="C123" s="20">
        <f t="shared" ca="1" si="28"/>
        <v>0</v>
      </c>
      <c r="D123" s="20"/>
      <c r="E123" s="20"/>
      <c r="F123" s="20"/>
      <c r="G123" s="20"/>
      <c r="H123" s="21">
        <f t="shared" ca="1" si="31"/>
        <v>0</v>
      </c>
      <c r="I123" s="21">
        <f t="shared" ca="1" si="29"/>
        <v>0</v>
      </c>
      <c r="J123" s="22">
        <f t="shared" ca="1" si="30"/>
        <v>0</v>
      </c>
    </row>
    <row r="124" spans="1:10" x14ac:dyDescent="0.25">
      <c r="A124" s="443" t="s">
        <v>4391</v>
      </c>
      <c r="B124" s="13" t="s">
        <v>172</v>
      </c>
      <c r="C124" s="20">
        <f t="shared" ca="1" si="28"/>
        <v>0</v>
      </c>
      <c r="D124" s="20"/>
      <c r="E124" s="20"/>
      <c r="F124" s="20"/>
      <c r="G124" s="20"/>
      <c r="H124" s="21">
        <f t="shared" ca="1" si="31"/>
        <v>0</v>
      </c>
      <c r="I124" s="21">
        <f t="shared" ca="1" si="29"/>
        <v>0</v>
      </c>
      <c r="J124" s="22">
        <f t="shared" ca="1" si="30"/>
        <v>0</v>
      </c>
    </row>
    <row r="125" spans="1:10" x14ac:dyDescent="0.25">
      <c r="A125" s="1011" t="s">
        <v>174</v>
      </c>
      <c r="B125" s="11"/>
      <c r="C125" s="20">
        <f t="shared" ca="1" si="28"/>
        <v>0</v>
      </c>
      <c r="D125" s="20"/>
      <c r="E125" s="20"/>
      <c r="F125" s="20"/>
      <c r="G125" s="20"/>
      <c r="H125" s="21">
        <f t="shared" ca="1" si="31"/>
        <v>0</v>
      </c>
      <c r="I125" s="21">
        <f t="shared" ca="1" si="29"/>
        <v>0</v>
      </c>
      <c r="J125" s="22">
        <f t="shared" ca="1" si="30"/>
        <v>0</v>
      </c>
    </row>
    <row r="126" spans="1:10" x14ac:dyDescent="0.25">
      <c r="A126" s="443" t="s">
        <v>4392</v>
      </c>
      <c r="B126" s="13" t="s">
        <v>174</v>
      </c>
      <c r="C126" s="20">
        <f t="shared" ca="1" si="28"/>
        <v>0</v>
      </c>
      <c r="D126" s="20"/>
      <c r="E126" s="20"/>
      <c r="F126" s="20"/>
      <c r="G126" s="20"/>
      <c r="H126" s="21">
        <f t="shared" ca="1" si="31"/>
        <v>0</v>
      </c>
      <c r="I126" s="21">
        <f t="shared" ca="1" si="29"/>
        <v>0</v>
      </c>
      <c r="J126" s="22">
        <f t="shared" ca="1" si="30"/>
        <v>0</v>
      </c>
    </row>
    <row r="127" spans="1:10" x14ac:dyDescent="0.25">
      <c r="A127" s="443" t="s">
        <v>4393</v>
      </c>
      <c r="B127" s="13" t="s">
        <v>175</v>
      </c>
      <c r="C127" s="20">
        <f t="shared" ca="1" si="28"/>
        <v>0</v>
      </c>
      <c r="D127" s="20"/>
      <c r="E127" s="20"/>
      <c r="F127" s="20"/>
      <c r="G127" s="20"/>
      <c r="H127" s="21">
        <f t="shared" ca="1" si="31"/>
        <v>0</v>
      </c>
      <c r="I127" s="21">
        <f t="shared" ca="1" si="29"/>
        <v>0</v>
      </c>
      <c r="J127" s="22">
        <f t="shared" ca="1" si="30"/>
        <v>0</v>
      </c>
    </row>
    <row r="128" spans="1:10" x14ac:dyDescent="0.25">
      <c r="A128" s="1011" t="s">
        <v>1267</v>
      </c>
      <c r="B128" s="11"/>
      <c r="C128" s="20">
        <f t="shared" ca="1" si="28"/>
        <v>0</v>
      </c>
      <c r="D128" s="20"/>
      <c r="E128" s="20"/>
      <c r="F128" s="20"/>
      <c r="G128" s="20"/>
      <c r="H128" s="21">
        <f t="shared" ca="1" si="31"/>
        <v>0</v>
      </c>
      <c r="I128" s="21">
        <f t="shared" ca="1" si="29"/>
        <v>0</v>
      </c>
      <c r="J128" s="22">
        <f t="shared" ca="1" si="30"/>
        <v>0</v>
      </c>
    </row>
    <row r="129" spans="1:10" x14ac:dyDescent="0.25">
      <c r="A129" s="443" t="s">
        <v>4395</v>
      </c>
      <c r="B129" s="13" t="s">
        <v>177</v>
      </c>
      <c r="C129" s="20">
        <f t="shared" ca="1" si="28"/>
        <v>0</v>
      </c>
      <c r="D129" s="20"/>
      <c r="E129" s="20"/>
      <c r="F129" s="20"/>
      <c r="G129" s="20"/>
      <c r="H129" s="21">
        <f t="shared" ca="1" si="31"/>
        <v>0</v>
      </c>
      <c r="I129" s="21">
        <f t="shared" ca="1" si="29"/>
        <v>0</v>
      </c>
      <c r="J129" s="22">
        <f t="shared" ca="1" si="30"/>
        <v>0</v>
      </c>
    </row>
    <row r="130" spans="1:10" x14ac:dyDescent="0.25">
      <c r="A130" s="443" t="s">
        <v>4396</v>
      </c>
      <c r="B130" s="13" t="s">
        <v>127</v>
      </c>
      <c r="C130" s="20">
        <f t="shared" ca="1" si="28"/>
        <v>0</v>
      </c>
      <c r="D130" s="20"/>
      <c r="E130" s="20"/>
      <c r="F130" s="20"/>
      <c r="G130" s="20"/>
      <c r="H130" s="21">
        <f t="shared" ca="1" si="31"/>
        <v>0</v>
      </c>
      <c r="I130" s="21">
        <f t="shared" ca="1" si="29"/>
        <v>0</v>
      </c>
      <c r="J130" s="22">
        <f t="shared" ca="1" si="30"/>
        <v>0</v>
      </c>
    </row>
    <row r="131" spans="1:10" x14ac:dyDescent="0.25">
      <c r="A131" s="443" t="s">
        <v>4397</v>
      </c>
      <c r="B131" s="13" t="s">
        <v>128</v>
      </c>
      <c r="C131" s="20">
        <f t="shared" ca="1" si="28"/>
        <v>0</v>
      </c>
      <c r="D131" s="20"/>
      <c r="E131" s="20"/>
      <c r="F131" s="20"/>
      <c r="G131" s="20"/>
      <c r="H131" s="21">
        <f t="shared" ca="1" si="31"/>
        <v>0</v>
      </c>
      <c r="I131" s="21">
        <f t="shared" ca="1" si="29"/>
        <v>0</v>
      </c>
      <c r="J131" s="22">
        <f t="shared" ca="1" si="30"/>
        <v>0</v>
      </c>
    </row>
    <row r="132" spans="1:10" x14ac:dyDescent="0.25">
      <c r="A132" s="443" t="s">
        <v>4398</v>
      </c>
      <c r="B132" s="13" t="s">
        <v>129</v>
      </c>
      <c r="C132" s="20">
        <f t="shared" ca="1" si="28"/>
        <v>0</v>
      </c>
      <c r="D132" s="20"/>
      <c r="E132" s="20"/>
      <c r="F132" s="20"/>
      <c r="G132" s="20"/>
      <c r="H132" s="21">
        <f t="shared" ca="1" si="31"/>
        <v>0</v>
      </c>
      <c r="I132" s="21">
        <f t="shared" ca="1" si="29"/>
        <v>0</v>
      </c>
      <c r="J132" s="22">
        <f t="shared" ca="1" si="30"/>
        <v>0</v>
      </c>
    </row>
    <row r="133" spans="1:10" x14ac:dyDescent="0.25">
      <c r="A133" s="443" t="s">
        <v>4399</v>
      </c>
      <c r="B133" s="15" t="s">
        <v>83</v>
      </c>
      <c r="C133" s="20">
        <f t="shared" ca="1" si="28"/>
        <v>0</v>
      </c>
      <c r="D133" s="20"/>
      <c r="E133" s="20"/>
      <c r="F133" s="20"/>
      <c r="G133" s="20"/>
      <c r="H133" s="21">
        <f t="shared" ca="1" si="31"/>
        <v>0</v>
      </c>
      <c r="I133" s="21">
        <f t="shared" ca="1" si="29"/>
        <v>0</v>
      </c>
      <c r="J133" s="22">
        <f t="shared" ca="1" si="30"/>
        <v>0</v>
      </c>
    </row>
    <row r="134" spans="1:10" x14ac:dyDescent="0.25">
      <c r="A134" s="12" t="s">
        <v>1269</v>
      </c>
      <c r="B134" s="11"/>
      <c r="C134" s="20">
        <f t="shared" ca="1" si="28"/>
        <v>0</v>
      </c>
      <c r="D134" s="20"/>
      <c r="E134" s="20"/>
      <c r="F134" s="20"/>
      <c r="G134" s="20"/>
      <c r="H134" s="21">
        <f t="shared" ca="1" si="31"/>
        <v>0</v>
      </c>
      <c r="I134" s="21">
        <f t="shared" ca="1" si="29"/>
        <v>0</v>
      </c>
      <c r="J134" s="22">
        <f t="shared" ca="1" si="30"/>
        <v>0</v>
      </c>
    </row>
    <row r="135" spans="1:10" x14ac:dyDescent="0.25">
      <c r="A135" s="443" t="s">
        <v>4403</v>
      </c>
      <c r="B135" s="13" t="s">
        <v>181</v>
      </c>
      <c r="C135" s="20">
        <f t="shared" ca="1" si="28"/>
        <v>700000</v>
      </c>
      <c r="D135" s="20"/>
      <c r="E135" s="20"/>
      <c r="F135" s="20"/>
      <c r="G135" s="20"/>
      <c r="H135" s="21">
        <f t="shared" ca="1" si="31"/>
        <v>700000</v>
      </c>
      <c r="I135" s="21">
        <f t="shared" ca="1" si="29"/>
        <v>0</v>
      </c>
      <c r="J135" s="22">
        <f t="shared" ca="1" si="30"/>
        <v>0</v>
      </c>
    </row>
    <row r="136" spans="1:10" x14ac:dyDescent="0.25">
      <c r="A136" s="443" t="s">
        <v>4404</v>
      </c>
      <c r="B136" s="13" t="s">
        <v>6481</v>
      </c>
      <c r="C136" s="20">
        <f t="shared" ca="1" si="28"/>
        <v>0</v>
      </c>
      <c r="D136" s="20"/>
      <c r="E136" s="20"/>
      <c r="F136" s="20"/>
      <c r="G136" s="20"/>
      <c r="H136" s="21">
        <f t="shared" ca="1" si="31"/>
        <v>0</v>
      </c>
      <c r="I136" s="21">
        <f t="shared" ca="1" si="29"/>
        <v>0</v>
      </c>
      <c r="J136" s="22">
        <f t="shared" ca="1" si="30"/>
        <v>0</v>
      </c>
    </row>
    <row r="137" spans="1:10" x14ac:dyDescent="0.25">
      <c r="A137" s="443" t="s">
        <v>4405</v>
      </c>
      <c r="B137" s="13" t="s">
        <v>182</v>
      </c>
      <c r="C137" s="20">
        <f t="shared" ca="1" si="28"/>
        <v>0</v>
      </c>
      <c r="D137" s="20"/>
      <c r="E137" s="20"/>
      <c r="F137" s="20"/>
      <c r="G137" s="20"/>
      <c r="H137" s="21">
        <f t="shared" ca="1" si="31"/>
        <v>0</v>
      </c>
      <c r="I137" s="21">
        <f t="shared" ca="1" si="29"/>
        <v>0</v>
      </c>
      <c r="J137" s="22">
        <f t="shared" ca="1" si="30"/>
        <v>0</v>
      </c>
    </row>
    <row r="138" spans="1:10" x14ac:dyDescent="0.25">
      <c r="A138" s="443" t="s">
        <v>4586</v>
      </c>
      <c r="B138" s="13" t="s">
        <v>6482</v>
      </c>
      <c r="C138" s="20">
        <f t="shared" ca="1" si="28"/>
        <v>0</v>
      </c>
      <c r="D138" s="20"/>
      <c r="E138" s="20"/>
      <c r="F138" s="20"/>
      <c r="G138" s="20"/>
      <c r="H138" s="21">
        <f t="shared" ca="1" si="31"/>
        <v>0</v>
      </c>
      <c r="I138" s="21">
        <f t="shared" ca="1" si="29"/>
        <v>0</v>
      </c>
      <c r="J138" s="22">
        <f t="shared" ca="1" si="30"/>
        <v>0</v>
      </c>
    </row>
    <row r="139" spans="1:10" x14ac:dyDescent="0.25">
      <c r="A139" s="443" t="s">
        <v>4587</v>
      </c>
      <c r="B139" s="13" t="s">
        <v>184</v>
      </c>
      <c r="C139" s="20">
        <f t="shared" ca="1" si="28"/>
        <v>140000</v>
      </c>
      <c r="D139" s="20"/>
      <c r="E139" s="20"/>
      <c r="F139" s="20"/>
      <c r="G139" s="20"/>
      <c r="H139" s="21">
        <f t="shared" ca="1" si="31"/>
        <v>140000</v>
      </c>
      <c r="I139" s="21">
        <f t="shared" ca="1" si="29"/>
        <v>0</v>
      </c>
      <c r="J139" s="22">
        <f t="shared" ca="1" si="30"/>
        <v>0</v>
      </c>
    </row>
    <row r="140" spans="1:10" x14ac:dyDescent="0.25">
      <c r="A140" s="443" t="s">
        <v>6483</v>
      </c>
      <c r="B140" s="13" t="s">
        <v>6484</v>
      </c>
      <c r="C140" s="20">
        <f t="shared" ca="1" si="28"/>
        <v>0</v>
      </c>
      <c r="D140" s="20"/>
      <c r="E140" s="20"/>
      <c r="F140" s="20"/>
      <c r="G140" s="20"/>
      <c r="H140" s="21">
        <f t="shared" ca="1" si="31"/>
        <v>0</v>
      </c>
      <c r="I140" s="21">
        <f t="shared" ca="1" si="29"/>
        <v>0</v>
      </c>
      <c r="J140" s="22">
        <f t="shared" ca="1" si="30"/>
        <v>0</v>
      </c>
    </row>
    <row r="141" spans="1:10" x14ac:dyDescent="0.25">
      <c r="A141" s="443" t="s">
        <v>6485</v>
      </c>
      <c r="B141" s="13" t="s">
        <v>186</v>
      </c>
      <c r="C141" s="20">
        <f t="shared" ca="1" si="28"/>
        <v>0</v>
      </c>
      <c r="D141" s="20"/>
      <c r="E141" s="20"/>
      <c r="F141" s="20"/>
      <c r="G141" s="20"/>
      <c r="H141" s="21">
        <f t="shared" ca="1" si="31"/>
        <v>0</v>
      </c>
      <c r="I141" s="21">
        <f t="shared" ca="1" si="29"/>
        <v>0</v>
      </c>
      <c r="J141" s="22">
        <f t="shared" ca="1" si="30"/>
        <v>0</v>
      </c>
    </row>
    <row r="142" spans="1:10" x14ac:dyDescent="0.25">
      <c r="A142" s="443" t="s">
        <v>6486</v>
      </c>
      <c r="B142" s="13" t="s">
        <v>187</v>
      </c>
      <c r="C142" s="20">
        <f t="shared" ca="1" si="28"/>
        <v>31514013.34</v>
      </c>
      <c r="D142" s="20"/>
      <c r="E142" s="20"/>
      <c r="F142" s="20"/>
      <c r="G142" s="20"/>
      <c r="H142" s="21">
        <f t="shared" ca="1" si="31"/>
        <v>31514013.34</v>
      </c>
      <c r="I142" s="21">
        <f t="shared" ca="1" si="29"/>
        <v>0</v>
      </c>
      <c r="J142" s="22">
        <f t="shared" ca="1" si="30"/>
        <v>0</v>
      </c>
    </row>
    <row r="143" spans="1:10" x14ac:dyDescent="0.25">
      <c r="A143" s="443" t="s">
        <v>6487</v>
      </c>
      <c r="B143" s="13" t="s">
        <v>188</v>
      </c>
      <c r="C143" s="20">
        <f t="shared" ca="1" si="28"/>
        <v>5777905</v>
      </c>
      <c r="D143" s="20"/>
      <c r="E143" s="20"/>
      <c r="F143" s="20"/>
      <c r="G143" s="20"/>
      <c r="H143" s="21">
        <f t="shared" ca="1" si="31"/>
        <v>5777905</v>
      </c>
      <c r="I143" s="21">
        <f t="shared" ca="1" si="29"/>
        <v>0</v>
      </c>
      <c r="J143" s="22">
        <f t="shared" ca="1" si="30"/>
        <v>0</v>
      </c>
    </row>
    <row r="144" spans="1:10" x14ac:dyDescent="0.25">
      <c r="A144" s="443" t="s">
        <v>6488</v>
      </c>
      <c r="B144" s="13" t="s">
        <v>189</v>
      </c>
      <c r="C144" s="20">
        <f t="shared" ca="1" si="28"/>
        <v>0</v>
      </c>
      <c r="D144" s="20"/>
      <c r="E144" s="20"/>
      <c r="F144" s="20"/>
      <c r="G144" s="20"/>
      <c r="H144" s="21">
        <f t="shared" ca="1" si="31"/>
        <v>0</v>
      </c>
      <c r="I144" s="21">
        <f t="shared" ca="1" si="29"/>
        <v>0</v>
      </c>
      <c r="J144" s="22">
        <f t="shared" ca="1" si="30"/>
        <v>0</v>
      </c>
    </row>
    <row r="145" spans="1:10" x14ac:dyDescent="0.25">
      <c r="A145" s="443" t="s">
        <v>6489</v>
      </c>
      <c r="B145" s="13" t="s">
        <v>190</v>
      </c>
      <c r="C145" s="20">
        <f t="shared" ca="1" si="28"/>
        <v>0</v>
      </c>
      <c r="D145" s="20"/>
      <c r="E145" s="20"/>
      <c r="F145" s="20"/>
      <c r="G145" s="20"/>
      <c r="H145" s="21">
        <f t="shared" ca="1" si="31"/>
        <v>0</v>
      </c>
      <c r="I145" s="21">
        <f t="shared" ca="1" si="29"/>
        <v>0</v>
      </c>
      <c r="J145" s="22">
        <f t="shared" ca="1" si="30"/>
        <v>0</v>
      </c>
    </row>
    <row r="146" spans="1:10" x14ac:dyDescent="0.25">
      <c r="A146" s="443" t="s">
        <v>6490</v>
      </c>
      <c r="B146" s="13" t="s">
        <v>191</v>
      </c>
      <c r="C146" s="20">
        <f t="shared" ca="1" si="28"/>
        <v>0</v>
      </c>
      <c r="D146" s="20"/>
      <c r="E146" s="20"/>
      <c r="F146" s="20"/>
      <c r="G146" s="20"/>
      <c r="H146" s="21">
        <f t="shared" ca="1" si="31"/>
        <v>0</v>
      </c>
      <c r="I146" s="21">
        <f t="shared" ca="1" si="29"/>
        <v>0</v>
      </c>
      <c r="J146" s="22">
        <f t="shared" ca="1" si="30"/>
        <v>0</v>
      </c>
    </row>
    <row r="147" spans="1:10" x14ac:dyDescent="0.25">
      <c r="A147" s="443" t="s">
        <v>6491</v>
      </c>
      <c r="B147" s="13" t="s">
        <v>192</v>
      </c>
      <c r="C147" s="20">
        <f t="shared" ca="1" si="28"/>
        <v>0</v>
      </c>
      <c r="D147" s="20"/>
      <c r="E147" s="20"/>
      <c r="F147" s="20"/>
      <c r="G147" s="20"/>
      <c r="H147" s="21">
        <f t="shared" ca="1" si="31"/>
        <v>0</v>
      </c>
      <c r="I147" s="21">
        <f t="shared" ca="1" si="29"/>
        <v>0</v>
      </c>
      <c r="J147" s="22">
        <f t="shared" ca="1" si="30"/>
        <v>0</v>
      </c>
    </row>
    <row r="148" spans="1:10" x14ac:dyDescent="0.25">
      <c r="A148" s="443" t="s">
        <v>6492</v>
      </c>
      <c r="B148" s="13" t="s">
        <v>193</v>
      </c>
      <c r="C148" s="20">
        <f t="shared" ca="1" si="28"/>
        <v>0</v>
      </c>
      <c r="D148" s="20"/>
      <c r="E148" s="20"/>
      <c r="F148" s="20"/>
      <c r="G148" s="20"/>
      <c r="H148" s="21">
        <f t="shared" ca="1" si="31"/>
        <v>0</v>
      </c>
      <c r="I148" s="21">
        <f t="shared" ca="1" si="29"/>
        <v>0</v>
      </c>
      <c r="J148" s="22">
        <f t="shared" ca="1" si="30"/>
        <v>0</v>
      </c>
    </row>
    <row r="149" spans="1:10" x14ac:dyDescent="0.25">
      <c r="A149" s="443" t="s">
        <v>6493</v>
      </c>
      <c r="B149" s="13" t="s">
        <v>6494</v>
      </c>
      <c r="C149" s="20">
        <f t="shared" ca="1" si="28"/>
        <v>0</v>
      </c>
      <c r="D149" s="20"/>
      <c r="E149" s="20"/>
      <c r="F149" s="20"/>
      <c r="G149" s="20"/>
      <c r="H149" s="21">
        <f t="shared" ca="1" si="31"/>
        <v>0</v>
      </c>
      <c r="I149" s="21">
        <f t="shared" ca="1" si="29"/>
        <v>0</v>
      </c>
      <c r="J149" s="22">
        <f t="shared" ca="1" si="30"/>
        <v>0</v>
      </c>
    </row>
    <row r="150" spans="1:10" x14ac:dyDescent="0.25">
      <c r="A150" s="443" t="s">
        <v>6495</v>
      </c>
      <c r="B150" s="15" t="s">
        <v>195</v>
      </c>
      <c r="C150" s="20">
        <f t="shared" ca="1" si="28"/>
        <v>0</v>
      </c>
      <c r="D150" s="20"/>
      <c r="E150" s="20"/>
      <c r="F150" s="20"/>
      <c r="G150" s="20"/>
      <c r="H150" s="21">
        <f t="shared" ca="1" si="31"/>
        <v>0</v>
      </c>
      <c r="I150" s="21">
        <f t="shared" ca="1" si="29"/>
        <v>0</v>
      </c>
      <c r="J150" s="22">
        <f t="shared" ca="1" si="30"/>
        <v>0</v>
      </c>
    </row>
    <row r="151" spans="1:10" x14ac:dyDescent="0.25">
      <c r="A151" s="443" t="s">
        <v>6496</v>
      </c>
      <c r="B151" s="15" t="s">
        <v>196</v>
      </c>
      <c r="C151" s="20">
        <f t="shared" ca="1" si="28"/>
        <v>0</v>
      </c>
      <c r="D151" s="20"/>
      <c r="E151" s="20"/>
      <c r="F151" s="20"/>
      <c r="G151" s="20"/>
      <c r="H151" s="21">
        <f t="shared" ca="1" si="31"/>
        <v>0</v>
      </c>
      <c r="I151" s="21">
        <f t="shared" ca="1" si="29"/>
        <v>0</v>
      </c>
      <c r="J151" s="22">
        <f t="shared" ca="1" si="30"/>
        <v>0</v>
      </c>
    </row>
    <row r="152" spans="1:10" x14ac:dyDescent="0.25">
      <c r="A152" s="1010" t="s">
        <v>1270</v>
      </c>
      <c r="B152" s="11"/>
      <c r="C152" s="20">
        <f t="shared" ca="1" si="28"/>
        <v>0</v>
      </c>
      <c r="D152" s="20"/>
      <c r="E152" s="20"/>
      <c r="F152" s="20"/>
      <c r="G152" s="20"/>
      <c r="H152" s="21">
        <f t="shared" ca="1" si="31"/>
        <v>0</v>
      </c>
      <c r="I152" s="21">
        <f t="shared" ca="1" si="29"/>
        <v>0</v>
      </c>
      <c r="J152" s="22">
        <f t="shared" ca="1" si="30"/>
        <v>0</v>
      </c>
    </row>
    <row r="153" spans="1:10" x14ac:dyDescent="0.25">
      <c r="A153" s="1011" t="s">
        <v>1271</v>
      </c>
      <c r="B153" s="11"/>
      <c r="C153" s="20">
        <f t="shared" ref="C153:C217" ca="1" si="32">SUMIF(Indicador,A153,BalNum)</f>
        <v>0</v>
      </c>
      <c r="D153" s="20"/>
      <c r="E153" s="20"/>
      <c r="F153" s="20"/>
      <c r="G153" s="20"/>
      <c r="H153" s="21">
        <f t="shared" ca="1" si="31"/>
        <v>0</v>
      </c>
      <c r="I153" s="21">
        <f t="shared" ref="I153:I215" ca="1" si="33">SUMIF(Indicador,A153,PRNAC)</f>
        <v>0</v>
      </c>
      <c r="J153" s="22">
        <f t="shared" ref="J153:J215" ca="1" si="34">SUMIF(Indicador,A153,PREXTR)</f>
        <v>0</v>
      </c>
    </row>
    <row r="154" spans="1:10" x14ac:dyDescent="0.25">
      <c r="A154" s="443" t="s">
        <v>4406</v>
      </c>
      <c r="B154" s="13" t="s">
        <v>287</v>
      </c>
      <c r="C154" s="20">
        <f t="shared" ca="1" si="32"/>
        <v>0</v>
      </c>
      <c r="D154" s="20"/>
      <c r="E154" s="20"/>
      <c r="F154" s="20"/>
      <c r="G154" s="20"/>
      <c r="H154" s="21">
        <f t="shared" ref="H154:H218" ca="1" si="35">SUM(C154:G154)</f>
        <v>0</v>
      </c>
      <c r="I154" s="21">
        <f t="shared" ca="1" si="33"/>
        <v>0</v>
      </c>
      <c r="J154" s="22">
        <f t="shared" ca="1" si="34"/>
        <v>0</v>
      </c>
    </row>
    <row r="155" spans="1:10" x14ac:dyDescent="0.25">
      <c r="A155" s="443" t="s">
        <v>4407</v>
      </c>
      <c r="B155" s="13" t="s">
        <v>6549</v>
      </c>
      <c r="C155" s="20">
        <f t="shared" ca="1" si="32"/>
        <v>0</v>
      </c>
      <c r="D155" s="20"/>
      <c r="E155" s="20"/>
      <c r="F155" s="20"/>
      <c r="G155" s="20"/>
      <c r="H155" s="21">
        <f t="shared" ca="1" si="35"/>
        <v>0</v>
      </c>
      <c r="I155" s="21">
        <f t="shared" ca="1" si="33"/>
        <v>0</v>
      </c>
      <c r="J155" s="22">
        <f t="shared" ca="1" si="34"/>
        <v>0</v>
      </c>
    </row>
    <row r="156" spans="1:10" x14ac:dyDescent="0.25">
      <c r="A156" s="443" t="s">
        <v>4408</v>
      </c>
      <c r="B156" s="13" t="s">
        <v>6550</v>
      </c>
      <c r="C156" s="20">
        <f t="shared" ca="1" si="32"/>
        <v>83398709.150000006</v>
      </c>
      <c r="D156" s="20"/>
      <c r="E156" s="20"/>
      <c r="F156" s="20"/>
      <c r="G156" s="20"/>
      <c r="H156" s="21">
        <f t="shared" ca="1" si="35"/>
        <v>83398709.150000006</v>
      </c>
      <c r="I156" s="21">
        <f t="shared" ca="1" si="33"/>
        <v>0</v>
      </c>
      <c r="J156" s="22">
        <f t="shared" ca="1" si="34"/>
        <v>0</v>
      </c>
    </row>
    <row r="157" spans="1:10" x14ac:dyDescent="0.25">
      <c r="A157" s="443" t="s">
        <v>4409</v>
      </c>
      <c r="B157" s="13" t="s">
        <v>6551</v>
      </c>
      <c r="C157" s="20">
        <f t="shared" ca="1" si="32"/>
        <v>0</v>
      </c>
      <c r="D157" s="20"/>
      <c r="E157" s="20"/>
      <c r="F157" s="20"/>
      <c r="G157" s="20"/>
      <c r="H157" s="21">
        <f t="shared" ca="1" si="35"/>
        <v>0</v>
      </c>
      <c r="I157" s="21">
        <f t="shared" ca="1" si="33"/>
        <v>0</v>
      </c>
      <c r="J157" s="22">
        <f t="shared" ca="1" si="34"/>
        <v>0</v>
      </c>
    </row>
    <row r="158" spans="1:10" x14ac:dyDescent="0.25">
      <c r="A158" s="443" t="s">
        <v>4410</v>
      </c>
      <c r="B158" s="13" t="s">
        <v>290</v>
      </c>
      <c r="C158" s="20">
        <f t="shared" ca="1" si="32"/>
        <v>394189.38</v>
      </c>
      <c r="D158" s="20"/>
      <c r="E158" s="20"/>
      <c r="F158" s="20"/>
      <c r="G158" s="20"/>
      <c r="H158" s="21">
        <f t="shared" ca="1" si="35"/>
        <v>394189.38</v>
      </c>
      <c r="I158" s="21">
        <f t="shared" ca="1" si="33"/>
        <v>0</v>
      </c>
      <c r="J158" s="22">
        <f t="shared" ca="1" si="34"/>
        <v>0</v>
      </c>
    </row>
    <row r="159" spans="1:10" x14ac:dyDescent="0.25">
      <c r="A159" s="443" t="s">
        <v>4411</v>
      </c>
      <c r="B159" s="13" t="s">
        <v>291</v>
      </c>
      <c r="C159" s="20">
        <f t="shared" ca="1" si="32"/>
        <v>0</v>
      </c>
      <c r="D159" s="20"/>
      <c r="E159" s="20"/>
      <c r="F159" s="20"/>
      <c r="G159" s="20"/>
      <c r="H159" s="21">
        <f t="shared" ca="1" si="35"/>
        <v>0</v>
      </c>
      <c r="I159" s="21">
        <f t="shared" ca="1" si="33"/>
        <v>0</v>
      </c>
      <c r="J159" s="22">
        <f t="shared" ca="1" si="34"/>
        <v>0</v>
      </c>
    </row>
    <row r="160" spans="1:10" x14ac:dyDescent="0.25">
      <c r="A160" s="443" t="s">
        <v>4412</v>
      </c>
      <c r="B160" s="13" t="s">
        <v>294</v>
      </c>
      <c r="C160" s="20">
        <f t="shared" ca="1" si="32"/>
        <v>0</v>
      </c>
      <c r="D160" s="20"/>
      <c r="E160" s="20"/>
      <c r="F160" s="20"/>
      <c r="G160" s="20"/>
      <c r="H160" s="21">
        <f t="shared" ca="1" si="35"/>
        <v>0</v>
      </c>
      <c r="I160" s="21">
        <f t="shared" ca="1" si="33"/>
        <v>0</v>
      </c>
      <c r="J160" s="22">
        <f t="shared" ca="1" si="34"/>
        <v>0</v>
      </c>
    </row>
    <row r="161" spans="1:10" x14ac:dyDescent="0.25">
      <c r="A161" s="443" t="s">
        <v>4413</v>
      </c>
      <c r="B161" s="13" t="s">
        <v>295</v>
      </c>
      <c r="C161" s="20">
        <f t="shared" ca="1" si="32"/>
        <v>0</v>
      </c>
      <c r="D161" s="20"/>
      <c r="E161" s="20"/>
      <c r="F161" s="20"/>
      <c r="G161" s="20"/>
      <c r="H161" s="21">
        <f t="shared" ca="1" si="35"/>
        <v>0</v>
      </c>
      <c r="I161" s="21">
        <f t="shared" ca="1" si="33"/>
        <v>0</v>
      </c>
      <c r="J161" s="22">
        <f t="shared" ca="1" si="34"/>
        <v>0</v>
      </c>
    </row>
    <row r="162" spans="1:10" x14ac:dyDescent="0.25">
      <c r="A162" s="443" t="s">
        <v>4414</v>
      </c>
      <c r="B162" s="13" t="s">
        <v>296</v>
      </c>
      <c r="C162" s="20">
        <f t="shared" ca="1" si="32"/>
        <v>0</v>
      </c>
      <c r="D162" s="20"/>
      <c r="E162" s="20"/>
      <c r="F162" s="20"/>
      <c r="G162" s="20"/>
      <c r="H162" s="21">
        <f t="shared" ca="1" si="35"/>
        <v>0</v>
      </c>
      <c r="I162" s="21">
        <f t="shared" ca="1" si="33"/>
        <v>0</v>
      </c>
      <c r="J162" s="22">
        <f t="shared" ca="1" si="34"/>
        <v>0</v>
      </c>
    </row>
    <row r="163" spans="1:10" x14ac:dyDescent="0.25">
      <c r="A163" s="443" t="s">
        <v>4415</v>
      </c>
      <c r="B163" s="13" t="s">
        <v>297</v>
      </c>
      <c r="C163" s="20">
        <f t="shared" ca="1" si="32"/>
        <v>0</v>
      </c>
      <c r="D163" s="20"/>
      <c r="E163" s="20"/>
      <c r="F163" s="20"/>
      <c r="G163" s="20"/>
      <c r="H163" s="21">
        <f t="shared" ca="1" si="35"/>
        <v>0</v>
      </c>
      <c r="I163" s="21">
        <f t="shared" ca="1" si="33"/>
        <v>0</v>
      </c>
      <c r="J163" s="22">
        <f t="shared" ca="1" si="34"/>
        <v>0</v>
      </c>
    </row>
    <row r="164" spans="1:10" x14ac:dyDescent="0.25">
      <c r="A164" s="443" t="s">
        <v>4416</v>
      </c>
      <c r="B164" s="13" t="s">
        <v>298</v>
      </c>
      <c r="C164" s="20">
        <f t="shared" ca="1" si="32"/>
        <v>0</v>
      </c>
      <c r="D164" s="20"/>
      <c r="E164" s="20"/>
      <c r="F164" s="20"/>
      <c r="G164" s="20"/>
      <c r="H164" s="21">
        <f t="shared" ca="1" si="35"/>
        <v>0</v>
      </c>
      <c r="I164" s="21">
        <f t="shared" ca="1" si="33"/>
        <v>0</v>
      </c>
      <c r="J164" s="22">
        <f t="shared" ca="1" si="34"/>
        <v>0</v>
      </c>
    </row>
    <row r="165" spans="1:10" x14ac:dyDescent="0.25">
      <c r="A165" s="443" t="s">
        <v>4417</v>
      </c>
      <c r="B165" s="13" t="s">
        <v>299</v>
      </c>
      <c r="C165" s="20">
        <f t="shared" ca="1" si="32"/>
        <v>0</v>
      </c>
      <c r="D165" s="20"/>
      <c r="E165" s="20"/>
      <c r="F165" s="20"/>
      <c r="G165" s="20"/>
      <c r="H165" s="21">
        <f t="shared" ca="1" si="35"/>
        <v>0</v>
      </c>
      <c r="I165" s="21">
        <f t="shared" ca="1" si="33"/>
        <v>0</v>
      </c>
      <c r="J165" s="22">
        <f t="shared" ca="1" si="34"/>
        <v>0</v>
      </c>
    </row>
    <row r="166" spans="1:10" x14ac:dyDescent="0.25">
      <c r="A166" s="443" t="s">
        <v>4418</v>
      </c>
      <c r="B166" s="13" t="s">
        <v>300</v>
      </c>
      <c r="C166" s="20">
        <f t="shared" ca="1" si="32"/>
        <v>0</v>
      </c>
      <c r="D166" s="20"/>
      <c r="E166" s="20"/>
      <c r="F166" s="20"/>
      <c r="G166" s="20"/>
      <c r="H166" s="21">
        <f t="shared" ca="1" si="35"/>
        <v>0</v>
      </c>
      <c r="I166" s="21">
        <f t="shared" ca="1" si="33"/>
        <v>0</v>
      </c>
      <c r="J166" s="22">
        <f t="shared" ca="1" si="34"/>
        <v>0</v>
      </c>
    </row>
    <row r="167" spans="1:10" x14ac:dyDescent="0.25">
      <c r="A167" s="443" t="s">
        <v>4419</v>
      </c>
      <c r="B167" s="13" t="s">
        <v>301</v>
      </c>
      <c r="C167" s="20">
        <f t="shared" ca="1" si="32"/>
        <v>0</v>
      </c>
      <c r="D167" s="20"/>
      <c r="E167" s="20"/>
      <c r="F167" s="20"/>
      <c r="G167" s="20"/>
      <c r="H167" s="21">
        <f t="shared" ca="1" si="35"/>
        <v>0</v>
      </c>
      <c r="I167" s="21">
        <f t="shared" ca="1" si="33"/>
        <v>0</v>
      </c>
      <c r="J167" s="22">
        <f t="shared" ca="1" si="34"/>
        <v>0</v>
      </c>
    </row>
    <row r="168" spans="1:10" x14ac:dyDescent="0.25">
      <c r="A168" s="443" t="s">
        <v>4420</v>
      </c>
      <c r="B168" s="13" t="s">
        <v>302</v>
      </c>
      <c r="C168" s="20">
        <f t="shared" ref="C168:C174" ca="1" si="36">SUMIF(Indicador,A168,BalNum)</f>
        <v>0</v>
      </c>
      <c r="D168" s="20"/>
      <c r="E168" s="20"/>
      <c r="F168" s="20"/>
      <c r="G168" s="20"/>
      <c r="H168" s="21">
        <f t="shared" ref="H168:H174" ca="1" si="37">SUM(C168:G168)</f>
        <v>0</v>
      </c>
      <c r="I168" s="21">
        <f t="shared" ref="I168:I174" ca="1" si="38">SUMIF(Indicador,A168,PRNAC)</f>
        <v>0</v>
      </c>
      <c r="J168" s="22">
        <f t="shared" ref="J168:J174" ca="1" si="39">SUMIF(Indicador,A168,PREXTR)</f>
        <v>0</v>
      </c>
    </row>
    <row r="169" spans="1:10" x14ac:dyDescent="0.25">
      <c r="A169" s="443" t="s">
        <v>4421</v>
      </c>
      <c r="B169" s="13" t="s">
        <v>6552</v>
      </c>
      <c r="C169" s="20">
        <f t="shared" ca="1" si="36"/>
        <v>0</v>
      </c>
      <c r="D169" s="20"/>
      <c r="E169" s="20"/>
      <c r="F169" s="20"/>
      <c r="G169" s="20"/>
      <c r="H169" s="21">
        <f t="shared" ca="1" si="37"/>
        <v>0</v>
      </c>
      <c r="I169" s="21">
        <f t="shared" ca="1" si="38"/>
        <v>0</v>
      </c>
      <c r="J169" s="22">
        <f t="shared" ca="1" si="39"/>
        <v>0</v>
      </c>
    </row>
    <row r="170" spans="1:10" x14ac:dyDescent="0.25">
      <c r="A170" s="443" t="s">
        <v>4422</v>
      </c>
      <c r="B170" s="13" t="s">
        <v>303</v>
      </c>
      <c r="C170" s="20">
        <f t="shared" ca="1" si="36"/>
        <v>0</v>
      </c>
      <c r="D170" s="20"/>
      <c r="E170" s="20"/>
      <c r="F170" s="20"/>
      <c r="G170" s="20"/>
      <c r="H170" s="21">
        <f t="shared" ca="1" si="37"/>
        <v>0</v>
      </c>
      <c r="I170" s="21">
        <f t="shared" ca="1" si="38"/>
        <v>0</v>
      </c>
      <c r="J170" s="22">
        <f t="shared" ca="1" si="39"/>
        <v>0</v>
      </c>
    </row>
    <row r="171" spans="1:10" x14ac:dyDescent="0.25">
      <c r="A171" s="443" t="s">
        <v>4423</v>
      </c>
      <c r="B171" s="13" t="s">
        <v>304</v>
      </c>
      <c r="C171" s="20">
        <f t="shared" ca="1" si="36"/>
        <v>0</v>
      </c>
      <c r="D171" s="20"/>
      <c r="E171" s="20"/>
      <c r="F171" s="20"/>
      <c r="G171" s="20"/>
      <c r="H171" s="21">
        <f t="shared" ca="1" si="37"/>
        <v>0</v>
      </c>
      <c r="I171" s="21">
        <f t="shared" ca="1" si="38"/>
        <v>0</v>
      </c>
      <c r="J171" s="22">
        <f t="shared" ca="1" si="39"/>
        <v>0</v>
      </c>
    </row>
    <row r="172" spans="1:10" x14ac:dyDescent="0.25">
      <c r="A172" s="443" t="s">
        <v>4424</v>
      </c>
      <c r="B172" s="13" t="s">
        <v>305</v>
      </c>
      <c r="C172" s="20">
        <f t="shared" ca="1" si="36"/>
        <v>0</v>
      </c>
      <c r="D172" s="20"/>
      <c r="E172" s="20"/>
      <c r="F172" s="20"/>
      <c r="G172" s="20"/>
      <c r="H172" s="21">
        <f t="shared" ca="1" si="37"/>
        <v>0</v>
      </c>
      <c r="I172" s="21">
        <f t="shared" ca="1" si="38"/>
        <v>0</v>
      </c>
      <c r="J172" s="22">
        <f t="shared" ca="1" si="39"/>
        <v>0</v>
      </c>
    </row>
    <row r="173" spans="1:10" x14ac:dyDescent="0.25">
      <c r="A173" s="443" t="s">
        <v>4425</v>
      </c>
      <c r="B173" s="13" t="s">
        <v>306</v>
      </c>
      <c r="C173" s="20">
        <f t="shared" ca="1" si="36"/>
        <v>0</v>
      </c>
      <c r="D173" s="20"/>
      <c r="E173" s="20"/>
      <c r="F173" s="20"/>
      <c r="G173" s="20"/>
      <c r="H173" s="21">
        <f t="shared" ca="1" si="37"/>
        <v>0</v>
      </c>
      <c r="I173" s="21">
        <f t="shared" ca="1" si="38"/>
        <v>0</v>
      </c>
      <c r="J173" s="22">
        <f t="shared" ca="1" si="39"/>
        <v>0</v>
      </c>
    </row>
    <row r="174" spans="1:10" x14ac:dyDescent="0.25">
      <c r="A174" s="443" t="s">
        <v>4426</v>
      </c>
      <c r="B174" s="13" t="s">
        <v>83</v>
      </c>
      <c r="C174" s="20">
        <f t="shared" ca="1" si="36"/>
        <v>0</v>
      </c>
      <c r="D174" s="20"/>
      <c r="E174" s="20"/>
      <c r="F174" s="20"/>
      <c r="G174" s="20"/>
      <c r="H174" s="21">
        <f t="shared" ca="1" si="37"/>
        <v>0</v>
      </c>
      <c r="I174" s="21">
        <f t="shared" ca="1" si="38"/>
        <v>0</v>
      </c>
      <c r="J174" s="22">
        <f t="shared" ca="1" si="39"/>
        <v>0</v>
      </c>
    </row>
    <row r="175" spans="1:10" x14ac:dyDescent="0.25">
      <c r="A175" s="443" t="s">
        <v>4427</v>
      </c>
      <c r="B175" s="13" t="s">
        <v>83</v>
      </c>
      <c r="C175" s="20">
        <f t="shared" ref="C175" ca="1" si="40">SUMIF(Indicador,A175,BalNum)</f>
        <v>2771261.2399999998</v>
      </c>
      <c r="D175" s="20"/>
      <c r="E175" s="20"/>
      <c r="F175" s="20"/>
      <c r="G175" s="20"/>
      <c r="H175" s="21">
        <f t="shared" ref="H175" ca="1" si="41">SUM(C175:G175)</f>
        <v>2771261.2399999998</v>
      </c>
      <c r="I175" s="21">
        <f t="shared" ref="I175" ca="1" si="42">SUMIF(Indicador,A175,PRNAC)</f>
        <v>0</v>
      </c>
      <c r="J175" s="22">
        <f t="shared" ref="J175" ca="1" si="43">SUMIF(Indicador,A175,PREXTR)</f>
        <v>0</v>
      </c>
    </row>
    <row r="176" spans="1:10" x14ac:dyDescent="0.25">
      <c r="A176" s="1011" t="s">
        <v>1272</v>
      </c>
      <c r="B176" s="11"/>
      <c r="C176" s="20">
        <f t="shared" ca="1" si="32"/>
        <v>0</v>
      </c>
      <c r="D176" s="20"/>
      <c r="E176" s="20"/>
      <c r="F176" s="20"/>
      <c r="G176" s="20"/>
      <c r="H176" s="21">
        <f t="shared" ca="1" si="35"/>
        <v>0</v>
      </c>
      <c r="I176" s="21">
        <f t="shared" ca="1" si="33"/>
        <v>0</v>
      </c>
      <c r="J176" s="22">
        <f t="shared" ca="1" si="34"/>
        <v>0</v>
      </c>
    </row>
    <row r="177" spans="1:10" x14ac:dyDescent="0.25">
      <c r="A177" s="443" t="s">
        <v>4428</v>
      </c>
      <c r="B177" s="13" t="s">
        <v>145</v>
      </c>
      <c r="C177" s="20">
        <f t="shared" ca="1" si="32"/>
        <v>3025823</v>
      </c>
      <c r="D177" s="20"/>
      <c r="E177" s="20"/>
      <c r="F177" s="20"/>
      <c r="G177" s="20"/>
      <c r="H177" s="21">
        <f t="shared" ca="1" si="35"/>
        <v>3025823</v>
      </c>
      <c r="I177" s="21">
        <f t="shared" ca="1" si="33"/>
        <v>0</v>
      </c>
      <c r="J177" s="22">
        <f t="shared" ca="1" si="34"/>
        <v>0</v>
      </c>
    </row>
    <row r="178" spans="1:10" x14ac:dyDescent="0.25">
      <c r="A178" s="443" t="s">
        <v>4429</v>
      </c>
      <c r="B178" s="13" t="s">
        <v>6502</v>
      </c>
      <c r="C178" s="20">
        <f t="shared" ca="1" si="32"/>
        <v>0</v>
      </c>
      <c r="D178" s="20"/>
      <c r="E178" s="20"/>
      <c r="F178" s="20"/>
      <c r="G178" s="20"/>
      <c r="H178" s="21">
        <f t="shared" ca="1" si="35"/>
        <v>0</v>
      </c>
      <c r="I178" s="21">
        <f t="shared" ca="1" si="33"/>
        <v>0</v>
      </c>
      <c r="J178" s="22">
        <f t="shared" ca="1" si="34"/>
        <v>0</v>
      </c>
    </row>
    <row r="179" spans="1:10" x14ac:dyDescent="0.25">
      <c r="A179" s="443" t="s">
        <v>4430</v>
      </c>
      <c r="B179" s="13" t="s">
        <v>127</v>
      </c>
      <c r="C179" s="20">
        <f t="shared" ca="1" si="32"/>
        <v>0</v>
      </c>
      <c r="D179" s="20"/>
      <c r="E179" s="20"/>
      <c r="F179" s="20"/>
      <c r="G179" s="20"/>
      <c r="H179" s="21">
        <f t="shared" ca="1" si="35"/>
        <v>0</v>
      </c>
      <c r="I179" s="21">
        <f t="shared" ca="1" si="33"/>
        <v>0</v>
      </c>
      <c r="J179" s="22">
        <f t="shared" ca="1" si="34"/>
        <v>0</v>
      </c>
    </row>
    <row r="180" spans="1:10" x14ac:dyDescent="0.25">
      <c r="A180" s="443" t="s">
        <v>4431</v>
      </c>
      <c r="B180" s="13" t="s">
        <v>129</v>
      </c>
      <c r="C180" s="20">
        <f t="shared" ca="1" si="32"/>
        <v>0</v>
      </c>
      <c r="D180" s="20"/>
      <c r="E180" s="20"/>
      <c r="F180" s="20"/>
      <c r="G180" s="20"/>
      <c r="H180" s="21">
        <f t="shared" ca="1" si="35"/>
        <v>0</v>
      </c>
      <c r="I180" s="21">
        <f t="shared" ca="1" si="33"/>
        <v>0</v>
      </c>
      <c r="J180" s="22">
        <f t="shared" ca="1" si="34"/>
        <v>0</v>
      </c>
    </row>
    <row r="181" spans="1:10" x14ac:dyDescent="0.25">
      <c r="A181" s="443" t="s">
        <v>4432</v>
      </c>
      <c r="B181" s="15" t="s">
        <v>232</v>
      </c>
      <c r="C181" s="20">
        <f t="shared" ca="1" si="32"/>
        <v>0</v>
      </c>
      <c r="D181" s="20"/>
      <c r="E181" s="20"/>
      <c r="F181" s="20"/>
      <c r="G181" s="20"/>
      <c r="H181" s="21">
        <f t="shared" ca="1" si="35"/>
        <v>0</v>
      </c>
      <c r="I181" s="21">
        <f t="shared" ca="1" si="33"/>
        <v>0</v>
      </c>
      <c r="J181" s="22">
        <f t="shared" ca="1" si="34"/>
        <v>0</v>
      </c>
    </row>
    <row r="182" spans="1:10" x14ac:dyDescent="0.25">
      <c r="A182" s="443" t="s">
        <v>6999</v>
      </c>
      <c r="B182" s="15" t="s">
        <v>1273</v>
      </c>
      <c r="C182" s="20">
        <f t="shared" ca="1" si="32"/>
        <v>0</v>
      </c>
      <c r="D182" s="20"/>
      <c r="E182" s="20"/>
      <c r="F182" s="20"/>
      <c r="G182" s="20"/>
      <c r="H182" s="21">
        <f t="shared" ca="1" si="35"/>
        <v>0</v>
      </c>
      <c r="I182" s="21">
        <f t="shared" ca="1" si="33"/>
        <v>0</v>
      </c>
      <c r="J182" s="22">
        <f t="shared" ca="1" si="34"/>
        <v>0</v>
      </c>
    </row>
    <row r="183" spans="1:10" x14ac:dyDescent="0.25">
      <c r="A183" s="10" t="s">
        <v>1088</v>
      </c>
      <c r="B183" s="11"/>
      <c r="C183" s="20">
        <f t="shared" ca="1" si="32"/>
        <v>0</v>
      </c>
      <c r="D183" s="20"/>
      <c r="E183" s="20"/>
      <c r="F183" s="20"/>
      <c r="G183" s="20"/>
      <c r="H183" s="21">
        <f t="shared" ca="1" si="35"/>
        <v>0</v>
      </c>
      <c r="I183" s="21">
        <f t="shared" ca="1" si="33"/>
        <v>0</v>
      </c>
      <c r="J183" s="22">
        <f t="shared" ca="1" si="34"/>
        <v>0</v>
      </c>
    </row>
    <row r="184" spans="1:10" x14ac:dyDescent="0.25">
      <c r="A184" s="12" t="s">
        <v>1274</v>
      </c>
      <c r="B184" s="11"/>
      <c r="C184" s="20">
        <f t="shared" ca="1" si="32"/>
        <v>0</v>
      </c>
      <c r="D184" s="20"/>
      <c r="E184" s="20"/>
      <c r="F184" s="20"/>
      <c r="G184" s="20"/>
      <c r="H184" s="21">
        <f t="shared" ca="1" si="35"/>
        <v>0</v>
      </c>
      <c r="I184" s="21">
        <f t="shared" ca="1" si="33"/>
        <v>0</v>
      </c>
      <c r="J184" s="22">
        <f t="shared" ca="1" si="34"/>
        <v>0</v>
      </c>
    </row>
    <row r="185" spans="1:10" x14ac:dyDescent="0.25">
      <c r="A185" s="443" t="s">
        <v>4433</v>
      </c>
      <c r="B185" s="13" t="s">
        <v>311</v>
      </c>
      <c r="C185" s="20">
        <f t="shared" ca="1" si="32"/>
        <v>0</v>
      </c>
      <c r="D185" s="20"/>
      <c r="E185" s="20"/>
      <c r="F185" s="20"/>
      <c r="G185" s="20"/>
      <c r="H185" s="21">
        <f t="shared" ca="1" si="35"/>
        <v>0</v>
      </c>
      <c r="I185" s="21">
        <f t="shared" ca="1" si="33"/>
        <v>0</v>
      </c>
      <c r="J185" s="22">
        <f t="shared" ca="1" si="34"/>
        <v>0</v>
      </c>
    </row>
    <row r="186" spans="1:10" x14ac:dyDescent="0.25">
      <c r="A186" s="443" t="s">
        <v>4434</v>
      </c>
      <c r="B186" s="13" t="s">
        <v>313</v>
      </c>
      <c r="C186" s="20">
        <f t="shared" ca="1" si="32"/>
        <v>0</v>
      </c>
      <c r="D186" s="20"/>
      <c r="E186" s="20"/>
      <c r="F186" s="20"/>
      <c r="G186" s="20"/>
      <c r="H186" s="21">
        <f t="shared" ca="1" si="35"/>
        <v>0</v>
      </c>
      <c r="I186" s="21">
        <f t="shared" ca="1" si="33"/>
        <v>0</v>
      </c>
      <c r="J186" s="22">
        <f t="shared" ca="1" si="34"/>
        <v>0</v>
      </c>
    </row>
    <row r="187" spans="1:10" x14ac:dyDescent="0.25">
      <c r="A187" s="443" t="s">
        <v>4435</v>
      </c>
      <c r="B187" s="13" t="s">
        <v>314</v>
      </c>
      <c r="C187" s="20">
        <f t="shared" ca="1" si="32"/>
        <v>0</v>
      </c>
      <c r="D187" s="20"/>
      <c r="E187" s="20"/>
      <c r="F187" s="20"/>
      <c r="G187" s="20"/>
      <c r="H187" s="21">
        <f t="shared" ca="1" si="35"/>
        <v>0</v>
      </c>
      <c r="I187" s="21">
        <f t="shared" ca="1" si="33"/>
        <v>0</v>
      </c>
      <c r="J187" s="22">
        <f t="shared" ca="1" si="34"/>
        <v>0</v>
      </c>
    </row>
    <row r="188" spans="1:10" x14ac:dyDescent="0.25">
      <c r="A188" s="443" t="s">
        <v>4436</v>
      </c>
      <c r="B188" s="13" t="s">
        <v>318</v>
      </c>
      <c r="C188" s="20">
        <f t="shared" ca="1" si="32"/>
        <v>0</v>
      </c>
      <c r="D188" s="20"/>
      <c r="E188" s="20"/>
      <c r="F188" s="20"/>
      <c r="G188" s="20"/>
      <c r="H188" s="21">
        <f t="shared" ca="1" si="35"/>
        <v>0</v>
      </c>
      <c r="I188" s="21">
        <f t="shared" ca="1" si="33"/>
        <v>0</v>
      </c>
      <c r="J188" s="22">
        <f t="shared" ca="1" si="34"/>
        <v>0</v>
      </c>
    </row>
    <row r="189" spans="1:10" x14ac:dyDescent="0.25">
      <c r="A189" s="443" t="s">
        <v>4437</v>
      </c>
      <c r="B189" s="13" t="s">
        <v>319</v>
      </c>
      <c r="C189" s="20">
        <f t="shared" ca="1" si="32"/>
        <v>0</v>
      </c>
      <c r="D189" s="20"/>
      <c r="E189" s="20"/>
      <c r="F189" s="20"/>
      <c r="G189" s="20"/>
      <c r="H189" s="21">
        <f t="shared" ca="1" si="35"/>
        <v>0</v>
      </c>
      <c r="I189" s="21">
        <f t="shared" ca="1" si="33"/>
        <v>0</v>
      </c>
      <c r="J189" s="22">
        <f t="shared" ca="1" si="34"/>
        <v>0</v>
      </c>
    </row>
    <row r="190" spans="1:10" x14ac:dyDescent="0.25">
      <c r="A190" s="443" t="s">
        <v>4438</v>
      </c>
      <c r="B190" s="13" t="s">
        <v>320</v>
      </c>
      <c r="C190" s="20">
        <f t="shared" ca="1" si="32"/>
        <v>0</v>
      </c>
      <c r="D190" s="20"/>
      <c r="E190" s="20"/>
      <c r="F190" s="20"/>
      <c r="G190" s="20"/>
      <c r="H190" s="21">
        <f t="shared" ca="1" si="35"/>
        <v>0</v>
      </c>
      <c r="I190" s="21">
        <f t="shared" ca="1" si="33"/>
        <v>0</v>
      </c>
      <c r="J190" s="22">
        <f t="shared" ca="1" si="34"/>
        <v>0</v>
      </c>
    </row>
    <row r="191" spans="1:10" x14ac:dyDescent="0.25">
      <c r="A191" s="443" t="s">
        <v>4439</v>
      </c>
      <c r="B191" s="13" t="s">
        <v>322</v>
      </c>
      <c r="C191" s="20">
        <f t="shared" ca="1" si="32"/>
        <v>16769076.51</v>
      </c>
      <c r="D191" s="20"/>
      <c r="E191" s="20"/>
      <c r="F191" s="20"/>
      <c r="G191" s="20"/>
      <c r="H191" s="21">
        <f t="shared" ca="1" si="35"/>
        <v>16769076.51</v>
      </c>
      <c r="I191" s="21">
        <f t="shared" ca="1" si="33"/>
        <v>0</v>
      </c>
      <c r="J191" s="22">
        <f t="shared" ca="1" si="34"/>
        <v>0</v>
      </c>
    </row>
    <row r="192" spans="1:10" x14ac:dyDescent="0.25">
      <c r="A192" s="443" t="s">
        <v>4440</v>
      </c>
      <c r="B192" s="13" t="s">
        <v>323</v>
      </c>
      <c r="C192" s="20">
        <f t="shared" ca="1" si="32"/>
        <v>65966492.990000002</v>
      </c>
      <c r="D192" s="20"/>
      <c r="E192" s="20"/>
      <c r="F192" s="20"/>
      <c r="G192" s="20"/>
      <c r="H192" s="21">
        <f t="shared" ca="1" si="35"/>
        <v>65966492.990000002</v>
      </c>
      <c r="I192" s="21">
        <f t="shared" ca="1" si="33"/>
        <v>0</v>
      </c>
      <c r="J192" s="22">
        <f t="shared" ca="1" si="34"/>
        <v>0</v>
      </c>
    </row>
    <row r="193" spans="1:10" x14ac:dyDescent="0.25">
      <c r="A193" s="443" t="s">
        <v>4441</v>
      </c>
      <c r="B193" s="13" t="s">
        <v>324</v>
      </c>
      <c r="C193" s="20">
        <f t="shared" ca="1" si="32"/>
        <v>12791106.99</v>
      </c>
      <c r="D193" s="20"/>
      <c r="E193" s="20"/>
      <c r="F193" s="20"/>
      <c r="G193" s="20"/>
      <c r="H193" s="21">
        <f t="shared" ca="1" si="35"/>
        <v>12791106.99</v>
      </c>
      <c r="I193" s="21">
        <f t="shared" ca="1" si="33"/>
        <v>0</v>
      </c>
      <c r="J193" s="22">
        <f t="shared" ca="1" si="34"/>
        <v>0</v>
      </c>
    </row>
    <row r="194" spans="1:10" x14ac:dyDescent="0.25">
      <c r="A194" s="443" t="s">
        <v>4442</v>
      </c>
      <c r="B194" s="13" t="s">
        <v>6556</v>
      </c>
      <c r="C194" s="20"/>
      <c r="D194" s="20"/>
      <c r="E194" s="20"/>
      <c r="F194" s="20"/>
      <c r="G194" s="20"/>
      <c r="H194" s="21"/>
      <c r="I194" s="21"/>
      <c r="J194" s="22"/>
    </row>
    <row r="195" spans="1:10" x14ac:dyDescent="0.25">
      <c r="A195" s="443" t="s">
        <v>4737</v>
      </c>
      <c r="B195" s="13" t="s">
        <v>325</v>
      </c>
      <c r="C195" s="20"/>
      <c r="D195" s="20"/>
      <c r="E195" s="20"/>
      <c r="F195" s="20"/>
      <c r="G195" s="20"/>
      <c r="H195" s="21"/>
      <c r="I195" s="21"/>
      <c r="J195" s="22"/>
    </row>
    <row r="196" spans="1:10" x14ac:dyDescent="0.25">
      <c r="A196" s="1011" t="s">
        <v>1275</v>
      </c>
      <c r="B196" s="13"/>
      <c r="C196" s="20">
        <f t="shared" ca="1" si="32"/>
        <v>0</v>
      </c>
      <c r="D196" s="20"/>
      <c r="E196" s="20"/>
      <c r="F196" s="20"/>
      <c r="G196" s="20"/>
      <c r="H196" s="21">
        <f t="shared" ca="1" si="35"/>
        <v>0</v>
      </c>
      <c r="I196" s="21">
        <f t="shared" ca="1" si="33"/>
        <v>0</v>
      </c>
      <c r="J196" s="22">
        <f t="shared" ca="1" si="34"/>
        <v>0</v>
      </c>
    </row>
    <row r="197" spans="1:10" x14ac:dyDescent="0.25">
      <c r="A197" s="443" t="s">
        <v>4444</v>
      </c>
      <c r="B197" s="13" t="s">
        <v>311</v>
      </c>
      <c r="C197" s="20">
        <f t="shared" ca="1" si="32"/>
        <v>0</v>
      </c>
      <c r="D197" s="20"/>
      <c r="E197" s="20"/>
      <c r="F197" s="20"/>
      <c r="G197" s="20"/>
      <c r="H197" s="21">
        <f t="shared" ca="1" si="35"/>
        <v>0</v>
      </c>
      <c r="I197" s="21">
        <f t="shared" ca="1" si="33"/>
        <v>0</v>
      </c>
      <c r="J197" s="22">
        <f t="shared" ca="1" si="34"/>
        <v>0</v>
      </c>
    </row>
    <row r="198" spans="1:10" x14ac:dyDescent="0.25">
      <c r="A198" s="443" t="s">
        <v>4445</v>
      </c>
      <c r="B198" s="13" t="s">
        <v>313</v>
      </c>
      <c r="C198" s="20">
        <f t="shared" ca="1" si="32"/>
        <v>0</v>
      </c>
      <c r="D198" s="20"/>
      <c r="E198" s="20"/>
      <c r="F198" s="20"/>
      <c r="G198" s="20"/>
      <c r="H198" s="21">
        <f t="shared" ca="1" si="35"/>
        <v>0</v>
      </c>
      <c r="I198" s="21">
        <f t="shared" ca="1" si="33"/>
        <v>0</v>
      </c>
      <c r="J198" s="22">
        <f t="shared" ca="1" si="34"/>
        <v>0</v>
      </c>
    </row>
    <row r="199" spans="1:10" x14ac:dyDescent="0.25">
      <c r="A199" s="443" t="s">
        <v>4446</v>
      </c>
      <c r="B199" s="13" t="s">
        <v>314</v>
      </c>
      <c r="C199" s="20">
        <f t="shared" ca="1" si="32"/>
        <v>0</v>
      </c>
      <c r="D199" s="20"/>
      <c r="E199" s="20"/>
      <c r="F199" s="20"/>
      <c r="G199" s="20"/>
      <c r="H199" s="21">
        <f t="shared" ca="1" si="35"/>
        <v>0</v>
      </c>
      <c r="I199" s="21">
        <f t="shared" ca="1" si="33"/>
        <v>0</v>
      </c>
      <c r="J199" s="22">
        <f t="shared" ca="1" si="34"/>
        <v>0</v>
      </c>
    </row>
    <row r="200" spans="1:10" x14ac:dyDescent="0.25">
      <c r="A200" s="443" t="s">
        <v>4448</v>
      </c>
      <c r="B200" s="13" t="s">
        <v>318</v>
      </c>
      <c r="C200" s="20">
        <f t="shared" ca="1" si="32"/>
        <v>0</v>
      </c>
      <c r="D200" s="20"/>
      <c r="E200" s="20"/>
      <c r="F200" s="20"/>
      <c r="G200" s="20"/>
      <c r="H200" s="21">
        <f t="shared" ca="1" si="35"/>
        <v>0</v>
      </c>
      <c r="I200" s="21">
        <f t="shared" ca="1" si="33"/>
        <v>0</v>
      </c>
      <c r="J200" s="22">
        <f t="shared" ca="1" si="34"/>
        <v>0</v>
      </c>
    </row>
    <row r="201" spans="1:10" x14ac:dyDescent="0.25">
      <c r="A201" s="443" t="s">
        <v>4449</v>
      </c>
      <c r="B201" s="13" t="s">
        <v>319</v>
      </c>
      <c r="C201" s="20">
        <f t="shared" ca="1" si="32"/>
        <v>0</v>
      </c>
      <c r="D201" s="20"/>
      <c r="E201" s="20"/>
      <c r="F201" s="20"/>
      <c r="G201" s="20"/>
      <c r="H201" s="21">
        <f t="shared" ca="1" si="35"/>
        <v>0</v>
      </c>
      <c r="I201" s="21">
        <f t="shared" ca="1" si="33"/>
        <v>0</v>
      </c>
      <c r="J201" s="22">
        <f t="shared" ca="1" si="34"/>
        <v>0</v>
      </c>
    </row>
    <row r="202" spans="1:10" x14ac:dyDescent="0.25">
      <c r="A202" s="443" t="s">
        <v>4754</v>
      </c>
      <c r="B202" s="13" t="s">
        <v>320</v>
      </c>
      <c r="C202" s="20">
        <f t="shared" ca="1" si="32"/>
        <v>0</v>
      </c>
      <c r="D202" s="20"/>
      <c r="E202" s="20"/>
      <c r="F202" s="20"/>
      <c r="G202" s="20"/>
      <c r="H202" s="21">
        <f t="shared" ca="1" si="35"/>
        <v>0</v>
      </c>
      <c r="I202" s="21">
        <f t="shared" ca="1" si="33"/>
        <v>0</v>
      </c>
      <c r="J202" s="22">
        <f t="shared" ca="1" si="34"/>
        <v>0</v>
      </c>
    </row>
    <row r="203" spans="1:10" x14ac:dyDescent="0.25">
      <c r="A203" s="443" t="s">
        <v>4451</v>
      </c>
      <c r="B203" s="13" t="s">
        <v>322</v>
      </c>
      <c r="C203" s="20">
        <f t="shared" ca="1" si="32"/>
        <v>0</v>
      </c>
      <c r="D203" s="20"/>
      <c r="E203" s="20"/>
      <c r="F203" s="20"/>
      <c r="G203" s="20"/>
      <c r="H203" s="21">
        <f t="shared" ca="1" si="35"/>
        <v>0</v>
      </c>
      <c r="I203" s="21">
        <f t="shared" ca="1" si="33"/>
        <v>0</v>
      </c>
      <c r="J203" s="22">
        <f t="shared" ca="1" si="34"/>
        <v>0</v>
      </c>
    </row>
    <row r="204" spans="1:10" x14ac:dyDescent="0.25">
      <c r="A204" s="443" t="s">
        <v>4452</v>
      </c>
      <c r="B204" s="13" t="s">
        <v>323</v>
      </c>
      <c r="C204" s="20">
        <f t="shared" ca="1" si="32"/>
        <v>0</v>
      </c>
      <c r="D204" s="20"/>
      <c r="E204" s="20"/>
      <c r="F204" s="20"/>
      <c r="G204" s="20"/>
      <c r="H204" s="21">
        <f t="shared" ca="1" si="35"/>
        <v>0</v>
      </c>
      <c r="I204" s="21">
        <f t="shared" ca="1" si="33"/>
        <v>0</v>
      </c>
      <c r="J204" s="22">
        <f t="shared" ca="1" si="34"/>
        <v>0</v>
      </c>
    </row>
    <row r="205" spans="1:10" x14ac:dyDescent="0.25">
      <c r="A205" s="443" t="s">
        <v>4453</v>
      </c>
      <c r="B205" s="13" t="s">
        <v>324</v>
      </c>
      <c r="C205" s="20">
        <f t="shared" ca="1" si="32"/>
        <v>0</v>
      </c>
      <c r="D205" s="20"/>
      <c r="E205" s="20"/>
      <c r="F205" s="20"/>
      <c r="G205" s="20"/>
      <c r="H205" s="21">
        <f t="shared" ca="1" si="35"/>
        <v>0</v>
      </c>
      <c r="I205" s="21">
        <f t="shared" ca="1" si="33"/>
        <v>0</v>
      </c>
      <c r="J205" s="22">
        <f t="shared" ca="1" si="34"/>
        <v>0</v>
      </c>
    </row>
    <row r="206" spans="1:10" x14ac:dyDescent="0.25">
      <c r="A206" s="443" t="s">
        <v>4755</v>
      </c>
      <c r="B206" s="13" t="s">
        <v>6556</v>
      </c>
      <c r="C206" s="20"/>
      <c r="D206" s="20"/>
      <c r="E206" s="20"/>
      <c r="F206" s="20"/>
      <c r="G206" s="20"/>
      <c r="H206" s="21"/>
      <c r="I206" s="21"/>
      <c r="J206" s="22"/>
    </row>
    <row r="207" spans="1:10" x14ac:dyDescent="0.25">
      <c r="A207" s="443" t="s">
        <v>4756</v>
      </c>
      <c r="B207" s="13" t="s">
        <v>325</v>
      </c>
      <c r="C207" s="20"/>
      <c r="D207" s="20"/>
      <c r="E207" s="20"/>
      <c r="F207" s="20"/>
      <c r="G207" s="20"/>
      <c r="H207" s="21"/>
      <c r="I207" s="21"/>
      <c r="J207" s="22"/>
    </row>
    <row r="208" spans="1:10" x14ac:dyDescent="0.25">
      <c r="A208" s="1011" t="s">
        <v>215</v>
      </c>
      <c r="B208" s="11"/>
      <c r="C208" s="20">
        <f t="shared" ca="1" si="32"/>
        <v>0</v>
      </c>
      <c r="D208" s="20"/>
      <c r="E208" s="20"/>
      <c r="F208" s="20"/>
      <c r="G208" s="20"/>
      <c r="H208" s="21">
        <f t="shared" ca="1" si="35"/>
        <v>0</v>
      </c>
      <c r="I208" s="21">
        <f t="shared" ca="1" si="33"/>
        <v>0</v>
      </c>
      <c r="J208" s="22">
        <f t="shared" ca="1" si="34"/>
        <v>0</v>
      </c>
    </row>
    <row r="209" spans="1:10" x14ac:dyDescent="0.25">
      <c r="A209" s="443" t="s">
        <v>4454</v>
      </c>
      <c r="B209" s="13" t="s">
        <v>413</v>
      </c>
      <c r="C209" s="20">
        <f t="shared" ca="1" si="32"/>
        <v>0</v>
      </c>
      <c r="D209" s="20"/>
      <c r="E209" s="20"/>
      <c r="F209" s="20"/>
      <c r="G209" s="20"/>
      <c r="H209" s="21">
        <f t="shared" ca="1" si="35"/>
        <v>0</v>
      </c>
      <c r="I209" s="21">
        <f t="shared" ca="1" si="33"/>
        <v>0</v>
      </c>
      <c r="J209" s="22">
        <f t="shared" ca="1" si="34"/>
        <v>0</v>
      </c>
    </row>
    <row r="210" spans="1:10" x14ac:dyDescent="0.25">
      <c r="A210" s="443" t="s">
        <v>4455</v>
      </c>
      <c r="B210" s="13" t="s">
        <v>414</v>
      </c>
      <c r="C210" s="20">
        <f t="shared" ca="1" si="32"/>
        <v>0</v>
      </c>
      <c r="D210" s="20"/>
      <c r="E210" s="20"/>
      <c r="F210" s="20"/>
      <c r="G210" s="20"/>
      <c r="H210" s="21">
        <f t="shared" ca="1" si="35"/>
        <v>0</v>
      </c>
      <c r="I210" s="21">
        <f t="shared" ca="1" si="33"/>
        <v>0</v>
      </c>
      <c r="J210" s="22">
        <f t="shared" ca="1" si="34"/>
        <v>0</v>
      </c>
    </row>
    <row r="211" spans="1:10" x14ac:dyDescent="0.25">
      <c r="A211" s="443" t="s">
        <v>4456</v>
      </c>
      <c r="B211" s="13" t="s">
        <v>415</v>
      </c>
      <c r="C211" s="20">
        <f t="shared" ca="1" si="32"/>
        <v>0</v>
      </c>
      <c r="D211" s="20"/>
      <c r="E211" s="20"/>
      <c r="F211" s="20"/>
      <c r="G211" s="20"/>
      <c r="H211" s="21">
        <f t="shared" ca="1" si="35"/>
        <v>0</v>
      </c>
      <c r="I211" s="21">
        <f t="shared" ca="1" si="33"/>
        <v>0</v>
      </c>
      <c r="J211" s="22">
        <f t="shared" ca="1" si="34"/>
        <v>0</v>
      </c>
    </row>
    <row r="212" spans="1:10" x14ac:dyDescent="0.25">
      <c r="A212" s="443" t="s">
        <v>4457</v>
      </c>
      <c r="B212" s="13" t="s">
        <v>416</v>
      </c>
      <c r="C212" s="20">
        <f t="shared" ca="1" si="32"/>
        <v>0</v>
      </c>
      <c r="D212" s="20"/>
      <c r="E212" s="20"/>
      <c r="F212" s="20"/>
      <c r="G212" s="20"/>
      <c r="H212" s="21">
        <f t="shared" ca="1" si="35"/>
        <v>0</v>
      </c>
      <c r="I212" s="21">
        <f t="shared" ca="1" si="33"/>
        <v>0</v>
      </c>
      <c r="J212" s="22">
        <f t="shared" ca="1" si="34"/>
        <v>0</v>
      </c>
    </row>
    <row r="213" spans="1:10" x14ac:dyDescent="0.25">
      <c r="A213" s="443" t="s">
        <v>4458</v>
      </c>
      <c r="B213" s="13" t="s">
        <v>417</v>
      </c>
      <c r="C213" s="20">
        <f t="shared" ca="1" si="32"/>
        <v>0</v>
      </c>
      <c r="D213" s="20"/>
      <c r="E213" s="20"/>
      <c r="F213" s="20"/>
      <c r="G213" s="20"/>
      <c r="H213" s="21">
        <f t="shared" ca="1" si="35"/>
        <v>0</v>
      </c>
      <c r="I213" s="21">
        <f t="shared" ca="1" si="33"/>
        <v>0</v>
      </c>
      <c r="J213" s="22">
        <f t="shared" ca="1" si="34"/>
        <v>0</v>
      </c>
    </row>
    <row r="214" spans="1:10" x14ac:dyDescent="0.25">
      <c r="A214" s="443" t="s">
        <v>4459</v>
      </c>
      <c r="B214" s="13" t="s">
        <v>418</v>
      </c>
      <c r="C214" s="20">
        <f t="shared" ca="1" si="32"/>
        <v>0</v>
      </c>
      <c r="D214" s="20"/>
      <c r="E214" s="20"/>
      <c r="F214" s="20"/>
      <c r="G214" s="20"/>
      <c r="H214" s="21">
        <f t="shared" ca="1" si="35"/>
        <v>0</v>
      </c>
      <c r="I214" s="21">
        <f t="shared" ca="1" si="33"/>
        <v>0</v>
      </c>
      <c r="J214" s="22">
        <f t="shared" ca="1" si="34"/>
        <v>0</v>
      </c>
    </row>
    <row r="215" spans="1:10" x14ac:dyDescent="0.25">
      <c r="A215" s="443" t="s">
        <v>4460</v>
      </c>
      <c r="B215" s="13" t="s">
        <v>419</v>
      </c>
      <c r="C215" s="20">
        <f t="shared" ca="1" si="32"/>
        <v>0</v>
      </c>
      <c r="D215" s="20"/>
      <c r="E215" s="20"/>
      <c r="F215" s="20"/>
      <c r="G215" s="20"/>
      <c r="H215" s="21">
        <f t="shared" ca="1" si="35"/>
        <v>0</v>
      </c>
      <c r="I215" s="21">
        <f t="shared" ca="1" si="33"/>
        <v>0</v>
      </c>
      <c r="J215" s="22">
        <f t="shared" ca="1" si="34"/>
        <v>0</v>
      </c>
    </row>
    <row r="216" spans="1:10" x14ac:dyDescent="0.25">
      <c r="A216" s="443" t="s">
        <v>4461</v>
      </c>
      <c r="B216" s="13" t="s">
        <v>420</v>
      </c>
      <c r="C216" s="20">
        <f t="shared" ca="1" si="32"/>
        <v>1097252.31208095</v>
      </c>
      <c r="D216" s="20"/>
      <c r="E216" s="20"/>
      <c r="F216" s="20"/>
      <c r="G216" s="20"/>
      <c r="H216" s="21">
        <f t="shared" ca="1" si="35"/>
        <v>1097252.31208095</v>
      </c>
      <c r="I216" s="21">
        <f t="shared" ref="I216:I286" ca="1" si="44">SUMIF(Indicador,A216,PRNAC)</f>
        <v>0</v>
      </c>
      <c r="J216" s="22">
        <f t="shared" ref="J216:J286" ca="1" si="45">SUMIF(Indicador,A216,PREXTR)</f>
        <v>0</v>
      </c>
    </row>
    <row r="217" spans="1:10" x14ac:dyDescent="0.25">
      <c r="A217" s="443" t="s">
        <v>4462</v>
      </c>
      <c r="B217" s="13" t="s">
        <v>128</v>
      </c>
      <c r="C217" s="20">
        <f t="shared" ca="1" si="32"/>
        <v>0</v>
      </c>
      <c r="D217" s="20"/>
      <c r="E217" s="20"/>
      <c r="F217" s="20"/>
      <c r="G217" s="20"/>
      <c r="H217" s="21">
        <f t="shared" ca="1" si="35"/>
        <v>0</v>
      </c>
      <c r="I217" s="21">
        <f t="shared" ca="1" si="44"/>
        <v>0</v>
      </c>
      <c r="J217" s="22">
        <f t="shared" ca="1" si="45"/>
        <v>0</v>
      </c>
    </row>
    <row r="218" spans="1:10" x14ac:dyDescent="0.25">
      <c r="A218" s="443" t="s">
        <v>4463</v>
      </c>
      <c r="B218" s="15" t="s">
        <v>6523</v>
      </c>
      <c r="C218" s="20">
        <f t="shared" ref="C218:C257" ca="1" si="46">SUMIF(Indicador,A218,BalNum)</f>
        <v>0</v>
      </c>
      <c r="D218" s="20"/>
      <c r="E218" s="20"/>
      <c r="F218" s="20"/>
      <c r="G218" s="20"/>
      <c r="H218" s="21">
        <f t="shared" ca="1" si="35"/>
        <v>0</v>
      </c>
      <c r="I218" s="21">
        <f t="shared" ca="1" si="44"/>
        <v>0</v>
      </c>
      <c r="J218" s="22">
        <f t="shared" ca="1" si="45"/>
        <v>0</v>
      </c>
    </row>
    <row r="219" spans="1:10" x14ac:dyDescent="0.25">
      <c r="A219" s="443" t="s">
        <v>4786</v>
      </c>
      <c r="B219" s="15" t="s">
        <v>83</v>
      </c>
      <c r="C219" s="20">
        <f t="shared" ref="C219" ca="1" si="47">SUMIF(Indicador,A219,BalNum)</f>
        <v>0</v>
      </c>
      <c r="D219" s="20"/>
      <c r="E219" s="20"/>
      <c r="F219" s="20"/>
      <c r="G219" s="20"/>
      <c r="H219" s="21">
        <f t="shared" ref="H219" ca="1" si="48">SUM(C219:G219)</f>
        <v>0</v>
      </c>
      <c r="I219" s="21">
        <f t="shared" ref="I219" ca="1" si="49">SUMIF(Indicador,A219,PRNAC)</f>
        <v>0</v>
      </c>
      <c r="J219" s="22">
        <f t="shared" ref="J219" ca="1" si="50">SUMIF(Indicador,A219,PREXTR)</f>
        <v>0</v>
      </c>
    </row>
    <row r="220" spans="1:10" x14ac:dyDescent="0.25">
      <c r="A220" s="443" t="s">
        <v>7004</v>
      </c>
      <c r="B220" s="15" t="s">
        <v>6270</v>
      </c>
      <c r="C220" s="20">
        <f t="shared" ref="C220" ca="1" si="51">SUMIF(Indicador,A220,BalNum)</f>
        <v>89686.37</v>
      </c>
      <c r="D220" s="20"/>
      <c r="E220" s="20"/>
      <c r="F220" s="20"/>
      <c r="G220" s="20"/>
      <c r="H220" s="21">
        <f t="shared" ref="H220" ca="1" si="52">SUM(C220:G220)</f>
        <v>89686.37</v>
      </c>
      <c r="I220" s="21">
        <f t="shared" ref="I220" ca="1" si="53">SUMIF(Indicador,A220,PRNAC)</f>
        <v>0</v>
      </c>
      <c r="J220" s="22">
        <f t="shared" ref="J220" ca="1" si="54">SUMIF(Indicador,A220,PREXTR)</f>
        <v>0</v>
      </c>
    </row>
    <row r="221" spans="1:10" x14ac:dyDescent="0.25">
      <c r="A221" s="10" t="s">
        <v>1276</v>
      </c>
      <c r="B221" s="11"/>
      <c r="C221" s="20">
        <f t="shared" ca="1" si="46"/>
        <v>0</v>
      </c>
      <c r="D221" s="20"/>
      <c r="E221" s="20"/>
      <c r="F221" s="20"/>
      <c r="G221" s="20"/>
      <c r="H221" s="21">
        <f t="shared" ref="H221:H288" ca="1" si="55">SUM(C221:G221)</f>
        <v>0</v>
      </c>
      <c r="I221" s="21">
        <f t="shared" ca="1" si="44"/>
        <v>0</v>
      </c>
      <c r="J221" s="22">
        <f t="shared" ca="1" si="45"/>
        <v>0</v>
      </c>
    </row>
    <row r="222" spans="1:10" x14ac:dyDescent="0.25">
      <c r="A222" s="12" t="s">
        <v>1277</v>
      </c>
      <c r="B222" s="11"/>
      <c r="C222" s="20">
        <f t="shared" ca="1" si="46"/>
        <v>0</v>
      </c>
      <c r="D222" s="20"/>
      <c r="E222" s="20"/>
      <c r="F222" s="20"/>
      <c r="G222" s="20"/>
      <c r="H222" s="21">
        <f t="shared" ca="1" si="55"/>
        <v>0</v>
      </c>
      <c r="I222" s="21">
        <f t="shared" ca="1" si="44"/>
        <v>0</v>
      </c>
      <c r="J222" s="22">
        <f t="shared" ca="1" si="45"/>
        <v>0</v>
      </c>
    </row>
    <row r="223" spans="1:10" x14ac:dyDescent="0.25">
      <c r="A223" s="443" t="s">
        <v>4464</v>
      </c>
      <c r="B223" s="13" t="s">
        <v>423</v>
      </c>
      <c r="C223" s="20">
        <f t="shared" ca="1" si="46"/>
        <v>22691.68</v>
      </c>
      <c r="D223" s="20"/>
      <c r="E223" s="20"/>
      <c r="F223" s="20"/>
      <c r="G223" s="20"/>
      <c r="H223" s="21">
        <f t="shared" ca="1" si="55"/>
        <v>22691.68</v>
      </c>
      <c r="I223" s="21">
        <f t="shared" ca="1" si="44"/>
        <v>0</v>
      </c>
      <c r="J223" s="22">
        <f t="shared" ca="1" si="45"/>
        <v>0</v>
      </c>
    </row>
    <row r="224" spans="1:10" x14ac:dyDescent="0.25">
      <c r="A224" s="443" t="s">
        <v>4465</v>
      </c>
      <c r="B224" s="13" t="s">
        <v>424</v>
      </c>
      <c r="C224" s="20">
        <f t="shared" ca="1" si="46"/>
        <v>0</v>
      </c>
      <c r="D224" s="20"/>
      <c r="E224" s="20"/>
      <c r="F224" s="20"/>
      <c r="G224" s="20"/>
      <c r="H224" s="21">
        <f t="shared" ca="1" si="55"/>
        <v>0</v>
      </c>
      <c r="I224" s="21">
        <f t="shared" ca="1" si="44"/>
        <v>0</v>
      </c>
      <c r="J224" s="22">
        <f t="shared" ca="1" si="45"/>
        <v>0</v>
      </c>
    </row>
    <row r="225" spans="1:10" x14ac:dyDescent="0.25">
      <c r="A225" s="443" t="s">
        <v>4466</v>
      </c>
      <c r="B225" s="13" t="s">
        <v>425</v>
      </c>
      <c r="C225" s="20">
        <f t="shared" ca="1" si="46"/>
        <v>0</v>
      </c>
      <c r="D225" s="20"/>
      <c r="E225" s="20"/>
      <c r="F225" s="20"/>
      <c r="G225" s="20"/>
      <c r="H225" s="21">
        <f t="shared" ca="1" si="55"/>
        <v>0</v>
      </c>
      <c r="I225" s="21">
        <f t="shared" ca="1" si="44"/>
        <v>0</v>
      </c>
      <c r="J225" s="22">
        <f t="shared" ca="1" si="45"/>
        <v>0</v>
      </c>
    </row>
    <row r="226" spans="1:10" x14ac:dyDescent="0.25">
      <c r="A226" s="1011" t="s">
        <v>1278</v>
      </c>
      <c r="B226" s="11"/>
      <c r="C226" s="20">
        <f t="shared" ca="1" si="46"/>
        <v>0</v>
      </c>
      <c r="D226" s="20"/>
      <c r="E226" s="20"/>
      <c r="F226" s="20"/>
      <c r="G226" s="20"/>
      <c r="H226" s="21">
        <f t="shared" ca="1" si="55"/>
        <v>0</v>
      </c>
      <c r="I226" s="21">
        <f t="shared" ca="1" si="44"/>
        <v>0</v>
      </c>
      <c r="J226" s="22">
        <f t="shared" ca="1" si="45"/>
        <v>0</v>
      </c>
    </row>
    <row r="227" spans="1:10" x14ac:dyDescent="0.25">
      <c r="A227" s="443" t="s">
        <v>4467</v>
      </c>
      <c r="B227" s="13" t="s">
        <v>423</v>
      </c>
      <c r="C227" s="20">
        <f t="shared" ca="1" si="46"/>
        <v>0</v>
      </c>
      <c r="D227" s="20"/>
      <c r="E227" s="20"/>
      <c r="F227" s="20"/>
      <c r="G227" s="20"/>
      <c r="H227" s="21">
        <f t="shared" ca="1" si="55"/>
        <v>0</v>
      </c>
      <c r="I227" s="21">
        <f t="shared" ca="1" si="44"/>
        <v>0</v>
      </c>
      <c r="J227" s="22">
        <f t="shared" ca="1" si="45"/>
        <v>0</v>
      </c>
    </row>
    <row r="228" spans="1:10" x14ac:dyDescent="0.25">
      <c r="A228" s="443" t="s">
        <v>4468</v>
      </c>
      <c r="B228" s="13" t="s">
        <v>424</v>
      </c>
      <c r="C228" s="20">
        <f t="shared" ca="1" si="46"/>
        <v>0</v>
      </c>
      <c r="D228" s="20"/>
      <c r="E228" s="20"/>
      <c r="F228" s="20"/>
      <c r="G228" s="20"/>
      <c r="H228" s="21">
        <f t="shared" ca="1" si="55"/>
        <v>0</v>
      </c>
      <c r="I228" s="21">
        <f t="shared" ca="1" si="44"/>
        <v>0</v>
      </c>
      <c r="J228" s="22">
        <f t="shared" ca="1" si="45"/>
        <v>0</v>
      </c>
    </row>
    <row r="229" spans="1:10" x14ac:dyDescent="0.25">
      <c r="A229" s="443" t="s">
        <v>4469</v>
      </c>
      <c r="B229" s="13" t="s">
        <v>425</v>
      </c>
      <c r="C229" s="20">
        <f t="shared" ca="1" si="46"/>
        <v>0</v>
      </c>
      <c r="D229" s="20"/>
      <c r="E229" s="20"/>
      <c r="F229" s="20"/>
      <c r="G229" s="20"/>
      <c r="H229" s="21">
        <f t="shared" ca="1" si="55"/>
        <v>0</v>
      </c>
      <c r="I229" s="21">
        <f t="shared" ca="1" si="44"/>
        <v>0</v>
      </c>
      <c r="J229" s="22">
        <f t="shared" ca="1" si="45"/>
        <v>0</v>
      </c>
    </row>
    <row r="230" spans="1:10" x14ac:dyDescent="0.25">
      <c r="A230" s="443" t="s">
        <v>4470</v>
      </c>
      <c r="B230" s="13" t="s">
        <v>412</v>
      </c>
      <c r="C230" s="20">
        <f t="shared" ca="1" si="46"/>
        <v>0</v>
      </c>
      <c r="D230" s="20"/>
      <c r="E230" s="20"/>
      <c r="F230" s="20"/>
      <c r="G230" s="20"/>
      <c r="H230" s="21">
        <f t="shared" ca="1" si="55"/>
        <v>0</v>
      </c>
      <c r="I230" s="21">
        <f t="shared" ca="1" si="44"/>
        <v>0</v>
      </c>
      <c r="J230" s="22">
        <f t="shared" ca="1" si="45"/>
        <v>0</v>
      </c>
    </row>
    <row r="231" spans="1:10" x14ac:dyDescent="0.25">
      <c r="A231" s="1011" t="s">
        <v>1279</v>
      </c>
      <c r="B231" s="11"/>
      <c r="C231" s="20">
        <f t="shared" ca="1" si="46"/>
        <v>0</v>
      </c>
      <c r="D231" s="20"/>
      <c r="E231" s="20"/>
      <c r="F231" s="20"/>
      <c r="G231" s="20"/>
      <c r="H231" s="21">
        <f t="shared" ca="1" si="55"/>
        <v>0</v>
      </c>
      <c r="I231" s="21">
        <f t="shared" ca="1" si="44"/>
        <v>0</v>
      </c>
      <c r="J231" s="22">
        <f t="shared" ca="1" si="45"/>
        <v>0</v>
      </c>
    </row>
    <row r="232" spans="1:10" x14ac:dyDescent="0.25">
      <c r="A232" s="443" t="s">
        <v>4471</v>
      </c>
      <c r="B232" s="13" t="s">
        <v>423</v>
      </c>
      <c r="C232" s="20">
        <f t="shared" ca="1" si="46"/>
        <v>222635.62</v>
      </c>
      <c r="D232" s="20"/>
      <c r="E232" s="20"/>
      <c r="F232" s="20"/>
      <c r="G232" s="20"/>
      <c r="H232" s="21">
        <f t="shared" ca="1" si="55"/>
        <v>222635.62</v>
      </c>
      <c r="I232" s="21">
        <f t="shared" ca="1" si="44"/>
        <v>0</v>
      </c>
      <c r="J232" s="22">
        <f t="shared" ca="1" si="45"/>
        <v>0</v>
      </c>
    </row>
    <row r="233" spans="1:10" x14ac:dyDescent="0.25">
      <c r="A233" s="443" t="s">
        <v>4472</v>
      </c>
      <c r="B233" s="13" t="s">
        <v>424</v>
      </c>
      <c r="C233" s="20">
        <f t="shared" ca="1" si="46"/>
        <v>0</v>
      </c>
      <c r="D233" s="20"/>
      <c r="E233" s="20"/>
      <c r="F233" s="20"/>
      <c r="G233" s="20"/>
      <c r="H233" s="21">
        <f t="shared" ca="1" si="55"/>
        <v>0</v>
      </c>
      <c r="I233" s="21">
        <f t="shared" ca="1" si="44"/>
        <v>0</v>
      </c>
      <c r="J233" s="22">
        <f t="shared" ca="1" si="45"/>
        <v>0</v>
      </c>
    </row>
    <row r="234" spans="1:10" x14ac:dyDescent="0.25">
      <c r="A234" s="443" t="s">
        <v>4473</v>
      </c>
      <c r="B234" s="13" t="s">
        <v>425</v>
      </c>
      <c r="C234" s="20">
        <f t="shared" ca="1" si="46"/>
        <v>0</v>
      </c>
      <c r="D234" s="20"/>
      <c r="E234" s="20"/>
      <c r="F234" s="20"/>
      <c r="G234" s="20"/>
      <c r="H234" s="21">
        <f t="shared" ca="1" si="55"/>
        <v>0</v>
      </c>
      <c r="I234" s="21">
        <f t="shared" ca="1" si="44"/>
        <v>0</v>
      </c>
      <c r="J234" s="22">
        <f t="shared" ca="1" si="45"/>
        <v>0</v>
      </c>
    </row>
    <row r="235" spans="1:10" x14ac:dyDescent="0.25">
      <c r="A235" s="1011" t="s">
        <v>1280</v>
      </c>
      <c r="B235" s="11"/>
      <c r="C235" s="20">
        <f t="shared" ca="1" si="46"/>
        <v>0</v>
      </c>
      <c r="D235" s="20"/>
      <c r="E235" s="20"/>
      <c r="F235" s="20"/>
      <c r="G235" s="20"/>
      <c r="H235" s="21">
        <f t="shared" ca="1" si="55"/>
        <v>0</v>
      </c>
      <c r="I235" s="21">
        <f t="shared" ca="1" si="44"/>
        <v>0</v>
      </c>
      <c r="J235" s="22">
        <f t="shared" ca="1" si="45"/>
        <v>0</v>
      </c>
    </row>
    <row r="236" spans="1:10" x14ac:dyDescent="0.25">
      <c r="A236" s="443" t="s">
        <v>4474</v>
      </c>
      <c r="B236" s="13" t="s">
        <v>423</v>
      </c>
      <c r="C236" s="20">
        <f t="shared" ca="1" si="46"/>
        <v>0</v>
      </c>
      <c r="D236" s="20"/>
      <c r="E236" s="20"/>
      <c r="F236" s="20"/>
      <c r="G236" s="20"/>
      <c r="H236" s="21">
        <f t="shared" ca="1" si="55"/>
        <v>0</v>
      </c>
      <c r="I236" s="21">
        <f t="shared" ca="1" si="44"/>
        <v>0</v>
      </c>
      <c r="J236" s="22">
        <f t="shared" ca="1" si="45"/>
        <v>0</v>
      </c>
    </row>
    <row r="237" spans="1:10" x14ac:dyDescent="0.25">
      <c r="A237" s="443" t="s">
        <v>4475</v>
      </c>
      <c r="B237" s="13" t="s">
        <v>424</v>
      </c>
      <c r="C237" s="20">
        <f t="shared" ca="1" si="46"/>
        <v>0</v>
      </c>
      <c r="D237" s="20"/>
      <c r="E237" s="20"/>
      <c r="F237" s="20"/>
      <c r="G237" s="20"/>
      <c r="H237" s="21">
        <f t="shared" ca="1" si="55"/>
        <v>0</v>
      </c>
      <c r="I237" s="21">
        <f t="shared" ca="1" si="44"/>
        <v>0</v>
      </c>
      <c r="J237" s="22">
        <f t="shared" ca="1" si="45"/>
        <v>0</v>
      </c>
    </row>
    <row r="238" spans="1:10" x14ac:dyDescent="0.25">
      <c r="A238" s="443" t="s">
        <v>4476</v>
      </c>
      <c r="B238" s="13" t="s">
        <v>425</v>
      </c>
      <c r="C238" s="20">
        <f t="shared" ca="1" si="46"/>
        <v>0</v>
      </c>
      <c r="D238" s="20"/>
      <c r="E238" s="20"/>
      <c r="F238" s="20"/>
      <c r="G238" s="20"/>
      <c r="H238" s="21">
        <f t="shared" ca="1" si="55"/>
        <v>0</v>
      </c>
      <c r="I238" s="21">
        <f t="shared" ca="1" si="44"/>
        <v>0</v>
      </c>
      <c r="J238" s="22">
        <f t="shared" ca="1" si="45"/>
        <v>0</v>
      </c>
    </row>
    <row r="239" spans="1:10" x14ac:dyDescent="0.25">
      <c r="A239" s="443" t="s">
        <v>4477</v>
      </c>
      <c r="B239" s="13" t="s">
        <v>412</v>
      </c>
      <c r="C239" s="20">
        <f t="shared" ca="1" si="46"/>
        <v>0</v>
      </c>
      <c r="D239" s="20"/>
      <c r="E239" s="20"/>
      <c r="F239" s="20"/>
      <c r="G239" s="20"/>
      <c r="H239" s="21">
        <f t="shared" ca="1" si="55"/>
        <v>0</v>
      </c>
      <c r="I239" s="21">
        <f t="shared" ca="1" si="44"/>
        <v>0</v>
      </c>
      <c r="J239" s="22">
        <f t="shared" ca="1" si="45"/>
        <v>0</v>
      </c>
    </row>
    <row r="240" spans="1:10" x14ac:dyDescent="0.25">
      <c r="A240" s="1011" t="s">
        <v>1281</v>
      </c>
      <c r="B240" s="11"/>
      <c r="C240" s="20">
        <f t="shared" ca="1" si="46"/>
        <v>0</v>
      </c>
      <c r="D240" s="20"/>
      <c r="E240" s="20"/>
      <c r="F240" s="20"/>
      <c r="G240" s="20"/>
      <c r="H240" s="21">
        <f t="shared" ca="1" si="55"/>
        <v>0</v>
      </c>
      <c r="I240" s="21">
        <f t="shared" ca="1" si="44"/>
        <v>0</v>
      </c>
      <c r="J240" s="22">
        <f t="shared" ca="1" si="45"/>
        <v>0</v>
      </c>
    </row>
    <row r="241" spans="1:10" x14ac:dyDescent="0.25">
      <c r="A241" s="443" t="s">
        <v>4478</v>
      </c>
      <c r="B241" s="13" t="s">
        <v>220</v>
      </c>
      <c r="C241" s="20">
        <f t="shared" ca="1" si="46"/>
        <v>37418.07</v>
      </c>
      <c r="D241" s="20"/>
      <c r="E241" s="20"/>
      <c r="F241" s="20"/>
      <c r="G241" s="20"/>
      <c r="H241" s="21">
        <f t="shared" ca="1" si="55"/>
        <v>37418.07</v>
      </c>
      <c r="I241" s="21">
        <f t="shared" ca="1" si="44"/>
        <v>0</v>
      </c>
      <c r="J241" s="22">
        <f t="shared" ca="1" si="45"/>
        <v>0</v>
      </c>
    </row>
    <row r="242" spans="1:10" x14ac:dyDescent="0.25">
      <c r="A242" s="443" t="s">
        <v>4479</v>
      </c>
      <c r="B242" s="13" t="s">
        <v>412</v>
      </c>
      <c r="C242" s="20">
        <f t="shared" ca="1" si="46"/>
        <v>0</v>
      </c>
      <c r="D242" s="20"/>
      <c r="E242" s="20"/>
      <c r="F242" s="20"/>
      <c r="G242" s="20"/>
      <c r="H242" s="21">
        <f t="shared" ca="1" si="55"/>
        <v>0</v>
      </c>
      <c r="I242" s="21">
        <f t="shared" ca="1" si="44"/>
        <v>0</v>
      </c>
      <c r="J242" s="22">
        <f t="shared" ca="1" si="45"/>
        <v>0</v>
      </c>
    </row>
    <row r="243" spans="1:10" x14ac:dyDescent="0.25">
      <c r="A243" s="443" t="s">
        <v>4480</v>
      </c>
      <c r="B243" s="13" t="s">
        <v>219</v>
      </c>
      <c r="C243" s="20">
        <f t="shared" ca="1" si="46"/>
        <v>125528.95</v>
      </c>
      <c r="D243" s="20"/>
      <c r="E243" s="20"/>
      <c r="F243" s="20"/>
      <c r="G243" s="20"/>
      <c r="H243" s="21">
        <f t="shared" ca="1" si="55"/>
        <v>125528.95</v>
      </c>
      <c r="I243" s="21">
        <f t="shared" ca="1" si="44"/>
        <v>0</v>
      </c>
      <c r="J243" s="22">
        <f t="shared" ca="1" si="45"/>
        <v>0</v>
      </c>
    </row>
    <row r="244" spans="1:10" x14ac:dyDescent="0.25">
      <c r="A244" s="443" t="s">
        <v>4481</v>
      </c>
      <c r="B244" s="13" t="s">
        <v>412</v>
      </c>
      <c r="C244" s="20">
        <f t="shared" ca="1" si="46"/>
        <v>0</v>
      </c>
      <c r="D244" s="20"/>
      <c r="E244" s="20"/>
      <c r="F244" s="20"/>
      <c r="G244" s="20"/>
      <c r="H244" s="21">
        <f t="shared" ca="1" si="55"/>
        <v>0</v>
      </c>
      <c r="I244" s="21">
        <f t="shared" ca="1" si="44"/>
        <v>0</v>
      </c>
      <c r="J244" s="22">
        <f t="shared" ca="1" si="45"/>
        <v>0</v>
      </c>
    </row>
    <row r="245" spans="1:10" x14ac:dyDescent="0.25">
      <c r="A245" s="1011" t="s">
        <v>1282</v>
      </c>
      <c r="B245" s="11"/>
      <c r="C245" s="20">
        <f t="shared" ca="1" si="46"/>
        <v>0</v>
      </c>
      <c r="D245" s="20"/>
      <c r="E245" s="20"/>
      <c r="F245" s="20"/>
      <c r="G245" s="20"/>
      <c r="H245" s="21">
        <f t="shared" ca="1" si="55"/>
        <v>0</v>
      </c>
      <c r="I245" s="21">
        <f t="shared" ca="1" si="44"/>
        <v>0</v>
      </c>
      <c r="J245" s="22">
        <f t="shared" ca="1" si="45"/>
        <v>0</v>
      </c>
    </row>
    <row r="246" spans="1:10" x14ac:dyDescent="0.25">
      <c r="A246" s="443" t="s">
        <v>4482</v>
      </c>
      <c r="B246" s="15" t="s">
        <v>435</v>
      </c>
      <c r="C246" s="20">
        <f t="shared" ca="1" si="46"/>
        <v>0</v>
      </c>
      <c r="D246" s="20"/>
      <c r="E246" s="20"/>
      <c r="F246" s="20"/>
      <c r="G246" s="20"/>
      <c r="H246" s="21">
        <f t="shared" ca="1" si="55"/>
        <v>0</v>
      </c>
      <c r="I246" s="21">
        <f t="shared" ca="1" si="44"/>
        <v>0</v>
      </c>
      <c r="J246" s="22">
        <f t="shared" ca="1" si="45"/>
        <v>0</v>
      </c>
    </row>
    <row r="247" spans="1:10" x14ac:dyDescent="0.25">
      <c r="A247" s="443" t="s">
        <v>4483</v>
      </c>
      <c r="B247" s="13" t="s">
        <v>412</v>
      </c>
      <c r="C247" s="20">
        <f t="shared" ca="1" si="46"/>
        <v>0</v>
      </c>
      <c r="D247" s="20"/>
      <c r="E247" s="20"/>
      <c r="F247" s="20"/>
      <c r="G247" s="20"/>
      <c r="H247" s="21">
        <f t="shared" ca="1" si="55"/>
        <v>0</v>
      </c>
      <c r="I247" s="21">
        <f t="shared" ca="1" si="44"/>
        <v>0</v>
      </c>
      <c r="J247" s="22">
        <f t="shared" ca="1" si="45"/>
        <v>0</v>
      </c>
    </row>
    <row r="248" spans="1:10" x14ac:dyDescent="0.25">
      <c r="A248" s="443" t="s">
        <v>4484</v>
      </c>
      <c r="B248" s="15" t="s">
        <v>436</v>
      </c>
      <c r="C248" s="20">
        <f t="shared" ca="1" si="46"/>
        <v>0</v>
      </c>
      <c r="D248" s="20"/>
      <c r="E248" s="20"/>
      <c r="F248" s="20"/>
      <c r="G248" s="20"/>
      <c r="H248" s="21">
        <f t="shared" ca="1" si="55"/>
        <v>0</v>
      </c>
      <c r="I248" s="21">
        <f t="shared" ca="1" si="44"/>
        <v>0</v>
      </c>
      <c r="J248" s="22">
        <f t="shared" ca="1" si="45"/>
        <v>0</v>
      </c>
    </row>
    <row r="249" spans="1:10" x14ac:dyDescent="0.25">
      <c r="A249" s="443" t="s">
        <v>4485</v>
      </c>
      <c r="B249" s="13" t="s">
        <v>412</v>
      </c>
      <c r="C249" s="20">
        <f t="shared" ca="1" si="46"/>
        <v>0</v>
      </c>
      <c r="D249" s="20"/>
      <c r="E249" s="20"/>
      <c r="F249" s="20"/>
      <c r="G249" s="20"/>
      <c r="H249" s="21">
        <f t="shared" ca="1" si="55"/>
        <v>0</v>
      </c>
      <c r="I249" s="21">
        <f t="shared" ca="1" si="44"/>
        <v>0</v>
      </c>
      <c r="J249" s="22">
        <f t="shared" ca="1" si="45"/>
        <v>0</v>
      </c>
    </row>
    <row r="250" spans="1:10" x14ac:dyDescent="0.25">
      <c r="A250" s="1011" t="s">
        <v>1283</v>
      </c>
      <c r="B250" s="11"/>
      <c r="C250" s="20">
        <f t="shared" ca="1" si="46"/>
        <v>0</v>
      </c>
      <c r="D250" s="20"/>
      <c r="E250" s="20"/>
      <c r="F250" s="20"/>
      <c r="G250" s="20"/>
      <c r="H250" s="21">
        <f t="shared" ca="1" si="55"/>
        <v>0</v>
      </c>
      <c r="I250" s="21">
        <f t="shared" ca="1" si="44"/>
        <v>0</v>
      </c>
      <c r="J250" s="22">
        <f t="shared" ca="1" si="45"/>
        <v>0</v>
      </c>
    </row>
    <row r="251" spans="1:10" x14ac:dyDescent="0.25">
      <c r="A251" s="443" t="s">
        <v>4486</v>
      </c>
      <c r="B251" s="13" t="s">
        <v>221</v>
      </c>
      <c r="C251" s="20">
        <f t="shared" ca="1" si="46"/>
        <v>0</v>
      </c>
      <c r="D251" s="20"/>
      <c r="E251" s="20"/>
      <c r="F251" s="20"/>
      <c r="G251" s="20"/>
      <c r="H251" s="21">
        <f t="shared" ca="1" si="55"/>
        <v>0</v>
      </c>
      <c r="I251" s="21">
        <f t="shared" ca="1" si="44"/>
        <v>0</v>
      </c>
      <c r="J251" s="22">
        <f t="shared" ca="1" si="45"/>
        <v>0</v>
      </c>
    </row>
    <row r="252" spans="1:10" x14ac:dyDescent="0.25">
      <c r="A252" s="443" t="s">
        <v>4487</v>
      </c>
      <c r="B252" s="13" t="s">
        <v>412</v>
      </c>
      <c r="C252" s="20">
        <f t="shared" ca="1" si="46"/>
        <v>0</v>
      </c>
      <c r="D252" s="20"/>
      <c r="E252" s="20"/>
      <c r="F252" s="20"/>
      <c r="G252" s="20"/>
      <c r="H252" s="21">
        <f t="shared" ca="1" si="55"/>
        <v>0</v>
      </c>
      <c r="I252" s="21">
        <f t="shared" ca="1" si="44"/>
        <v>0</v>
      </c>
      <c r="J252" s="22">
        <f t="shared" ca="1" si="45"/>
        <v>0</v>
      </c>
    </row>
    <row r="253" spans="1:10" x14ac:dyDescent="0.25">
      <c r="A253" s="443" t="s">
        <v>4488</v>
      </c>
      <c r="B253" s="13" t="s">
        <v>222</v>
      </c>
      <c r="C253" s="20">
        <f t="shared" ca="1" si="46"/>
        <v>0</v>
      </c>
      <c r="D253" s="20"/>
      <c r="E253" s="20"/>
      <c r="F253" s="20"/>
      <c r="G253" s="20"/>
      <c r="H253" s="21">
        <f t="shared" ca="1" si="55"/>
        <v>0</v>
      </c>
      <c r="I253" s="21">
        <f t="shared" ca="1" si="44"/>
        <v>0</v>
      </c>
      <c r="J253" s="22">
        <f t="shared" ca="1" si="45"/>
        <v>0</v>
      </c>
    </row>
    <row r="254" spans="1:10" x14ac:dyDescent="0.25">
      <c r="A254" s="443" t="s">
        <v>4489</v>
      </c>
      <c r="B254" s="13" t="s">
        <v>412</v>
      </c>
      <c r="C254" s="20">
        <f t="shared" ca="1" si="46"/>
        <v>0</v>
      </c>
      <c r="D254" s="20"/>
      <c r="E254" s="20"/>
      <c r="F254" s="20"/>
      <c r="G254" s="20"/>
      <c r="H254" s="21">
        <f t="shared" ca="1" si="55"/>
        <v>0</v>
      </c>
      <c r="I254" s="21">
        <f t="shared" ca="1" si="44"/>
        <v>0</v>
      </c>
      <c r="J254" s="22">
        <f t="shared" ca="1" si="45"/>
        <v>0</v>
      </c>
    </row>
    <row r="255" spans="1:10" x14ac:dyDescent="0.25">
      <c r="A255" s="443" t="s">
        <v>4490</v>
      </c>
      <c r="B255" s="13" t="s">
        <v>223</v>
      </c>
      <c r="C255" s="20">
        <f t="shared" ca="1" si="46"/>
        <v>0</v>
      </c>
      <c r="D255" s="20"/>
      <c r="E255" s="20"/>
      <c r="F255" s="20"/>
      <c r="G255" s="20"/>
      <c r="H255" s="21">
        <f t="shared" ca="1" si="55"/>
        <v>0</v>
      </c>
      <c r="I255" s="21">
        <f t="shared" ca="1" si="44"/>
        <v>0</v>
      </c>
      <c r="J255" s="22">
        <f t="shared" ca="1" si="45"/>
        <v>0</v>
      </c>
    </row>
    <row r="256" spans="1:10" x14ac:dyDescent="0.25">
      <c r="A256" s="443" t="s">
        <v>4491</v>
      </c>
      <c r="B256" s="13" t="s">
        <v>412</v>
      </c>
      <c r="C256" s="20">
        <f t="shared" ca="1" si="46"/>
        <v>0</v>
      </c>
      <c r="D256" s="20"/>
      <c r="E256" s="20"/>
      <c r="F256" s="20"/>
      <c r="G256" s="20"/>
      <c r="H256" s="21">
        <f t="shared" ca="1" si="55"/>
        <v>0</v>
      </c>
      <c r="I256" s="21">
        <f t="shared" ca="1" si="44"/>
        <v>0</v>
      </c>
      <c r="J256" s="22">
        <f t="shared" ca="1" si="45"/>
        <v>0</v>
      </c>
    </row>
    <row r="257" spans="1:10" x14ac:dyDescent="0.25">
      <c r="A257" s="1010" t="s">
        <v>1089</v>
      </c>
      <c r="B257" s="11"/>
      <c r="C257" s="20">
        <f t="shared" ca="1" si="46"/>
        <v>0</v>
      </c>
      <c r="D257" s="20"/>
      <c r="E257" s="20"/>
      <c r="F257" s="20"/>
      <c r="G257" s="20"/>
      <c r="H257" s="21">
        <f t="shared" ca="1" si="55"/>
        <v>0</v>
      </c>
      <c r="I257" s="21">
        <f t="shared" ca="1" si="44"/>
        <v>0</v>
      </c>
      <c r="J257" s="22">
        <f t="shared" ca="1" si="45"/>
        <v>0</v>
      </c>
    </row>
    <row r="258" spans="1:10" x14ac:dyDescent="0.25">
      <c r="A258" s="1011" t="s">
        <v>1284</v>
      </c>
      <c r="B258" s="11"/>
      <c r="C258" s="33"/>
      <c r="D258" s="20"/>
      <c r="E258" s="20"/>
      <c r="F258" s="20"/>
      <c r="G258" s="20"/>
      <c r="H258" s="21">
        <f t="shared" si="55"/>
        <v>0</v>
      </c>
      <c r="I258" s="21">
        <f t="shared" ca="1" si="44"/>
        <v>0</v>
      </c>
      <c r="J258" s="22">
        <f t="shared" ca="1" si="45"/>
        <v>0</v>
      </c>
    </row>
    <row r="259" spans="1:10" x14ac:dyDescent="0.25">
      <c r="A259" s="443" t="s">
        <v>4492</v>
      </c>
      <c r="B259" s="13" t="s">
        <v>346</v>
      </c>
      <c r="C259" s="33"/>
      <c r="D259" s="20">
        <f t="shared" ref="D259:D295" ca="1" si="56">SUMIF(Indicador,A259,Fab)</f>
        <v>0</v>
      </c>
      <c r="E259" s="20">
        <f t="shared" ref="E259:E295" ca="1" si="57">SUMIF(Indicador,$A259,Vta)</f>
        <v>0</v>
      </c>
      <c r="F259" s="20">
        <f t="shared" ref="F259:F295" ca="1" si="58">SUMIF(Indicador,$A259,Admon)</f>
        <v>0</v>
      </c>
      <c r="G259" s="20">
        <f t="shared" ref="G259:G295" ca="1" si="59">SUMIF(Indicador,$A259,Gral)</f>
        <v>752188.77</v>
      </c>
      <c r="H259" s="21">
        <f t="shared" ca="1" si="55"/>
        <v>752188.77</v>
      </c>
      <c r="I259" s="21">
        <f t="shared" ca="1" si="44"/>
        <v>0</v>
      </c>
      <c r="J259" s="22">
        <f t="shared" ca="1" si="45"/>
        <v>0</v>
      </c>
    </row>
    <row r="260" spans="1:10" x14ac:dyDescent="0.25">
      <c r="A260" s="443" t="s">
        <v>4493</v>
      </c>
      <c r="B260" s="13" t="s">
        <v>347</v>
      </c>
      <c r="C260" s="33"/>
      <c r="D260" s="20">
        <f t="shared" ca="1" si="56"/>
        <v>0</v>
      </c>
      <c r="E260" s="20">
        <f t="shared" ca="1" si="57"/>
        <v>0</v>
      </c>
      <c r="F260" s="20">
        <f t="shared" ca="1" si="58"/>
        <v>0</v>
      </c>
      <c r="G260" s="20">
        <f t="shared" ca="1" si="59"/>
        <v>0</v>
      </c>
      <c r="H260" s="21">
        <f t="shared" ca="1" si="55"/>
        <v>0</v>
      </c>
      <c r="I260" s="21">
        <f t="shared" ca="1" si="44"/>
        <v>0</v>
      </c>
      <c r="J260" s="22">
        <f t="shared" ca="1" si="45"/>
        <v>0</v>
      </c>
    </row>
    <row r="261" spans="1:10" x14ac:dyDescent="0.25">
      <c r="A261" s="443" t="s">
        <v>4494</v>
      </c>
      <c r="B261" s="13" t="s">
        <v>348</v>
      </c>
      <c r="C261" s="33"/>
      <c r="D261" s="20">
        <f t="shared" ca="1" si="56"/>
        <v>0</v>
      </c>
      <c r="E261" s="20">
        <f t="shared" ca="1" si="57"/>
        <v>0</v>
      </c>
      <c r="F261" s="20">
        <f t="shared" ca="1" si="58"/>
        <v>0</v>
      </c>
      <c r="G261" s="20">
        <f t="shared" ca="1" si="59"/>
        <v>0</v>
      </c>
      <c r="H261" s="21">
        <f t="shared" ca="1" si="55"/>
        <v>0</v>
      </c>
      <c r="I261" s="21">
        <f t="shared" ca="1" si="44"/>
        <v>0</v>
      </c>
      <c r="J261" s="22">
        <f t="shared" ca="1" si="45"/>
        <v>0</v>
      </c>
    </row>
    <row r="262" spans="1:10" x14ac:dyDescent="0.25">
      <c r="A262" s="443" t="s">
        <v>4495</v>
      </c>
      <c r="B262" s="13" t="s">
        <v>349</v>
      </c>
      <c r="C262" s="33"/>
      <c r="D262" s="20">
        <f t="shared" ca="1" si="56"/>
        <v>0</v>
      </c>
      <c r="E262" s="20">
        <f t="shared" ca="1" si="57"/>
        <v>0</v>
      </c>
      <c r="F262" s="20">
        <f t="shared" ca="1" si="58"/>
        <v>0</v>
      </c>
      <c r="G262" s="20">
        <f t="shared" ca="1" si="59"/>
        <v>0</v>
      </c>
      <c r="H262" s="21">
        <f t="shared" ca="1" si="55"/>
        <v>0</v>
      </c>
      <c r="I262" s="21">
        <f t="shared" ca="1" si="44"/>
        <v>0</v>
      </c>
      <c r="J262" s="22">
        <f t="shared" ca="1" si="45"/>
        <v>0</v>
      </c>
    </row>
    <row r="263" spans="1:10" x14ac:dyDescent="0.25">
      <c r="A263" s="443" t="s">
        <v>4496</v>
      </c>
      <c r="B263" s="13" t="s">
        <v>350</v>
      </c>
      <c r="C263" s="33"/>
      <c r="D263" s="20">
        <f t="shared" ca="1" si="56"/>
        <v>0</v>
      </c>
      <c r="E263" s="20">
        <f t="shared" ca="1" si="57"/>
        <v>0</v>
      </c>
      <c r="F263" s="20">
        <f t="shared" ca="1" si="58"/>
        <v>0</v>
      </c>
      <c r="G263" s="20">
        <f t="shared" ca="1" si="59"/>
        <v>2201.11</v>
      </c>
      <c r="H263" s="21">
        <f t="shared" ca="1" si="55"/>
        <v>2201.11</v>
      </c>
      <c r="I263" s="21">
        <f t="shared" ca="1" si="44"/>
        <v>0</v>
      </c>
      <c r="J263" s="22">
        <f t="shared" ca="1" si="45"/>
        <v>0</v>
      </c>
    </row>
    <row r="264" spans="1:10" x14ac:dyDescent="0.25">
      <c r="A264" s="443" t="s">
        <v>4497</v>
      </c>
      <c r="B264" s="13" t="s">
        <v>351</v>
      </c>
      <c r="C264" s="33"/>
      <c r="D264" s="20">
        <f t="shared" ca="1" si="56"/>
        <v>0</v>
      </c>
      <c r="E264" s="20">
        <f t="shared" ca="1" si="57"/>
        <v>0</v>
      </c>
      <c r="F264" s="20">
        <f t="shared" ca="1" si="58"/>
        <v>0</v>
      </c>
      <c r="G264" s="20">
        <f t="shared" ca="1" si="59"/>
        <v>206310.77</v>
      </c>
      <c r="H264" s="21">
        <f t="shared" ca="1" si="55"/>
        <v>206310.77</v>
      </c>
      <c r="I264" s="21">
        <f t="shared" ca="1" si="44"/>
        <v>0</v>
      </c>
      <c r="J264" s="22">
        <f t="shared" ca="1" si="45"/>
        <v>0</v>
      </c>
    </row>
    <row r="265" spans="1:10" x14ac:dyDescent="0.25">
      <c r="A265" s="443" t="s">
        <v>4498</v>
      </c>
      <c r="B265" s="13" t="s">
        <v>352</v>
      </c>
      <c r="C265" s="33"/>
      <c r="D265" s="20">
        <f t="shared" ca="1" si="56"/>
        <v>0</v>
      </c>
      <c r="E265" s="20">
        <f t="shared" ca="1" si="57"/>
        <v>0</v>
      </c>
      <c r="F265" s="20">
        <f t="shared" ca="1" si="58"/>
        <v>0</v>
      </c>
      <c r="G265" s="20">
        <f t="shared" ca="1" si="59"/>
        <v>76654.31</v>
      </c>
      <c r="H265" s="21">
        <f t="shared" ca="1" si="55"/>
        <v>76654.31</v>
      </c>
      <c r="I265" s="21">
        <f t="shared" ca="1" si="44"/>
        <v>0</v>
      </c>
      <c r="J265" s="22">
        <f t="shared" ca="1" si="45"/>
        <v>0</v>
      </c>
    </row>
    <row r="266" spans="1:10" x14ac:dyDescent="0.25">
      <c r="A266" s="443" t="s">
        <v>4499</v>
      </c>
      <c r="B266" s="16" t="s">
        <v>353</v>
      </c>
      <c r="C266" s="33"/>
      <c r="D266" s="20">
        <f t="shared" ca="1" si="56"/>
        <v>0</v>
      </c>
      <c r="E266" s="20">
        <f t="shared" ca="1" si="57"/>
        <v>0</v>
      </c>
      <c r="F266" s="20">
        <f t="shared" ca="1" si="58"/>
        <v>0</v>
      </c>
      <c r="G266" s="20">
        <f t="shared" ca="1" si="59"/>
        <v>0</v>
      </c>
      <c r="H266" s="21">
        <f t="shared" ca="1" si="55"/>
        <v>0</v>
      </c>
      <c r="I266" s="21">
        <f t="shared" ca="1" si="44"/>
        <v>0</v>
      </c>
      <c r="J266" s="22">
        <f t="shared" ca="1" si="45"/>
        <v>0</v>
      </c>
    </row>
    <row r="267" spans="1:10" x14ac:dyDescent="0.25">
      <c r="A267" s="443" t="s">
        <v>4500</v>
      </c>
      <c r="B267" s="16" t="s">
        <v>83</v>
      </c>
      <c r="C267" s="33"/>
      <c r="D267" s="20">
        <f ca="1">SUMIF(Indicador,A267,Fab)</f>
        <v>0</v>
      </c>
      <c r="E267" s="20">
        <f t="shared" ca="1" si="57"/>
        <v>0</v>
      </c>
      <c r="F267" s="20">
        <f t="shared" ca="1" si="58"/>
        <v>0</v>
      </c>
      <c r="G267" s="20">
        <f t="shared" ca="1" si="59"/>
        <v>999</v>
      </c>
      <c r="H267" s="21">
        <f ca="1">SUM(C267:G267)</f>
        <v>999</v>
      </c>
      <c r="I267" s="21">
        <f ca="1">SUMIF(Indicador,A267,PRNAC)</f>
        <v>0</v>
      </c>
      <c r="J267" s="22">
        <f ca="1">SUMIF(Indicador,A267,PREXTR)</f>
        <v>0</v>
      </c>
    </row>
    <row r="268" spans="1:10" x14ac:dyDescent="0.25">
      <c r="A268" s="443" t="s">
        <v>6125</v>
      </c>
      <c r="B268" s="16" t="s">
        <v>6127</v>
      </c>
      <c r="C268" s="33"/>
      <c r="D268" s="20">
        <f ca="1">SUMIF(Indicador,A268,Fab)</f>
        <v>0</v>
      </c>
      <c r="E268" s="20">
        <f t="shared" ca="1" si="57"/>
        <v>0</v>
      </c>
      <c r="F268" s="20">
        <f t="shared" ca="1" si="58"/>
        <v>0</v>
      </c>
      <c r="G268" s="20">
        <f t="shared" ca="1" si="59"/>
        <v>12707.96</v>
      </c>
      <c r="H268" s="21">
        <f ca="1">SUM(C268:G268)</f>
        <v>12707.96</v>
      </c>
      <c r="I268" s="21">
        <f ca="1">SUMIF(Indicador,A268,PRNAC)</f>
        <v>0</v>
      </c>
      <c r="J268" s="22">
        <f ca="1">SUMIF(Indicador,A268,PREXTR)</f>
        <v>0</v>
      </c>
    </row>
    <row r="269" spans="1:10" x14ac:dyDescent="0.25">
      <c r="A269" s="443" t="s">
        <v>6126</v>
      </c>
      <c r="B269" s="16" t="s">
        <v>6128</v>
      </c>
      <c r="C269" s="33"/>
      <c r="D269" s="20">
        <f ca="1">SUMIF(Indicador,A269,Fab)</f>
        <v>0</v>
      </c>
      <c r="E269" s="20">
        <f t="shared" ca="1" si="57"/>
        <v>0</v>
      </c>
      <c r="F269" s="20">
        <f t="shared" ca="1" si="58"/>
        <v>0</v>
      </c>
      <c r="G269" s="20">
        <f t="shared" ca="1" si="59"/>
        <v>18176.14</v>
      </c>
      <c r="H269" s="21">
        <f t="shared" ref="H269:H270" ca="1" si="60">SUM(C269:G269)</f>
        <v>18176.14</v>
      </c>
      <c r="I269" s="21">
        <f ca="1">SUMIF(Indicador,A269,PRNAC)</f>
        <v>0</v>
      </c>
      <c r="J269" s="22">
        <f ca="1">SUMIF(Indicador,A269,PREXTR)</f>
        <v>0</v>
      </c>
    </row>
    <row r="270" spans="1:10" x14ac:dyDescent="0.25">
      <c r="A270" s="443" t="s">
        <v>6214</v>
      </c>
      <c r="B270" s="16" t="s">
        <v>298</v>
      </c>
      <c r="C270" s="33"/>
      <c r="D270" s="20">
        <f ca="1">SUMIF(Indicador,A270,Fab)</f>
        <v>0</v>
      </c>
      <c r="E270" s="20">
        <f t="shared" ca="1" si="57"/>
        <v>0</v>
      </c>
      <c r="F270" s="20">
        <f t="shared" ca="1" si="58"/>
        <v>0</v>
      </c>
      <c r="G270" s="20">
        <f t="shared" ca="1" si="59"/>
        <v>0</v>
      </c>
      <c r="H270" s="21">
        <f t="shared" ca="1" si="60"/>
        <v>0</v>
      </c>
      <c r="I270" s="21">
        <f ca="1">SUMIF(Indicador,A270,PRNAC)</f>
        <v>0</v>
      </c>
      <c r="J270" s="22">
        <f ca="1">SUMIF(Indicador,A270,PREXTR)</f>
        <v>0</v>
      </c>
    </row>
    <row r="271" spans="1:10" x14ac:dyDescent="0.25">
      <c r="A271" s="1011" t="s">
        <v>1285</v>
      </c>
      <c r="B271" s="11"/>
      <c r="C271" s="33"/>
      <c r="D271" s="20">
        <f t="shared" ca="1" si="56"/>
        <v>0</v>
      </c>
      <c r="E271" s="20">
        <f t="shared" ca="1" si="57"/>
        <v>0</v>
      </c>
      <c r="F271" s="20">
        <f t="shared" ca="1" si="58"/>
        <v>0</v>
      </c>
      <c r="G271" s="20">
        <f t="shared" ca="1" si="59"/>
        <v>0</v>
      </c>
      <c r="H271" s="21">
        <f t="shared" ca="1" si="55"/>
        <v>0</v>
      </c>
      <c r="I271" s="21">
        <f t="shared" ca="1" si="44"/>
        <v>0</v>
      </c>
      <c r="J271" s="22">
        <f t="shared" ca="1" si="45"/>
        <v>0</v>
      </c>
    </row>
    <row r="272" spans="1:10" x14ac:dyDescent="0.25">
      <c r="A272" s="443" t="s">
        <v>4501</v>
      </c>
      <c r="B272" s="13" t="s">
        <v>356</v>
      </c>
      <c r="C272" s="33"/>
      <c r="D272" s="20">
        <f t="shared" ca="1" si="56"/>
        <v>0</v>
      </c>
      <c r="E272" s="20">
        <f t="shared" ca="1" si="57"/>
        <v>0</v>
      </c>
      <c r="F272" s="20">
        <f t="shared" ca="1" si="58"/>
        <v>0</v>
      </c>
      <c r="G272" s="20">
        <f t="shared" ca="1" si="59"/>
        <v>0</v>
      </c>
      <c r="H272" s="21">
        <f t="shared" ca="1" si="55"/>
        <v>0</v>
      </c>
      <c r="I272" s="21">
        <f t="shared" ca="1" si="44"/>
        <v>0</v>
      </c>
      <c r="J272" s="22">
        <f t="shared" ca="1" si="45"/>
        <v>0</v>
      </c>
    </row>
    <row r="273" spans="1:10" x14ac:dyDescent="0.25">
      <c r="A273" s="443" t="s">
        <v>4502</v>
      </c>
      <c r="B273" s="13" t="s">
        <v>357</v>
      </c>
      <c r="C273" s="33"/>
      <c r="D273" s="20">
        <f t="shared" ca="1" si="56"/>
        <v>0</v>
      </c>
      <c r="E273" s="20">
        <f t="shared" ca="1" si="57"/>
        <v>0</v>
      </c>
      <c r="F273" s="20">
        <f t="shared" ca="1" si="58"/>
        <v>0</v>
      </c>
      <c r="G273" s="20">
        <f t="shared" ca="1" si="59"/>
        <v>0</v>
      </c>
      <c r="H273" s="21">
        <f t="shared" ca="1" si="55"/>
        <v>0</v>
      </c>
      <c r="I273" s="21">
        <f t="shared" ca="1" si="44"/>
        <v>0</v>
      </c>
      <c r="J273" s="22">
        <f t="shared" ca="1" si="45"/>
        <v>0</v>
      </c>
    </row>
    <row r="274" spans="1:10" x14ac:dyDescent="0.25">
      <c r="A274" s="443" t="s">
        <v>4503</v>
      </c>
      <c r="B274" s="13" t="s">
        <v>358</v>
      </c>
      <c r="C274" s="33"/>
      <c r="D274" s="20">
        <f t="shared" ca="1" si="56"/>
        <v>0</v>
      </c>
      <c r="E274" s="20">
        <f t="shared" ca="1" si="57"/>
        <v>0</v>
      </c>
      <c r="F274" s="20">
        <f t="shared" ca="1" si="58"/>
        <v>0</v>
      </c>
      <c r="G274" s="20">
        <f t="shared" ca="1" si="59"/>
        <v>0</v>
      </c>
      <c r="H274" s="21">
        <f t="shared" ca="1" si="55"/>
        <v>0</v>
      </c>
      <c r="I274" s="21">
        <f t="shared" ca="1" si="44"/>
        <v>0</v>
      </c>
      <c r="J274" s="22">
        <f t="shared" ca="1" si="45"/>
        <v>0</v>
      </c>
    </row>
    <row r="275" spans="1:10" x14ac:dyDescent="0.25">
      <c r="A275" s="443" t="s">
        <v>4504</v>
      </c>
      <c r="B275" s="13" t="s">
        <v>359</v>
      </c>
      <c r="C275" s="33"/>
      <c r="D275" s="20">
        <f t="shared" ca="1" si="56"/>
        <v>0</v>
      </c>
      <c r="E275" s="20">
        <f t="shared" ca="1" si="57"/>
        <v>0</v>
      </c>
      <c r="F275" s="20">
        <f t="shared" ca="1" si="58"/>
        <v>0</v>
      </c>
      <c r="G275" s="20">
        <f t="shared" ca="1" si="59"/>
        <v>0</v>
      </c>
      <c r="H275" s="21">
        <f t="shared" ca="1" si="55"/>
        <v>0</v>
      </c>
      <c r="I275" s="21">
        <f t="shared" ca="1" si="44"/>
        <v>0</v>
      </c>
      <c r="J275" s="22">
        <f t="shared" ca="1" si="45"/>
        <v>0</v>
      </c>
    </row>
    <row r="276" spans="1:10" x14ac:dyDescent="0.25">
      <c r="A276" s="443" t="s">
        <v>4505</v>
      </c>
      <c r="B276" s="15" t="s">
        <v>360</v>
      </c>
      <c r="C276" s="33"/>
      <c r="D276" s="20">
        <f t="shared" ca="1" si="56"/>
        <v>0</v>
      </c>
      <c r="E276" s="20">
        <f t="shared" ca="1" si="57"/>
        <v>0</v>
      </c>
      <c r="F276" s="20">
        <f t="shared" ca="1" si="58"/>
        <v>0</v>
      </c>
      <c r="G276" s="20">
        <f t="shared" ca="1" si="59"/>
        <v>0</v>
      </c>
      <c r="H276" s="21">
        <f t="shared" ca="1" si="55"/>
        <v>0</v>
      </c>
      <c r="I276" s="21">
        <f t="shared" ca="1" si="44"/>
        <v>0</v>
      </c>
      <c r="J276" s="22">
        <f t="shared" ca="1" si="45"/>
        <v>0</v>
      </c>
    </row>
    <row r="277" spans="1:10" x14ac:dyDescent="0.25">
      <c r="A277" s="443" t="s">
        <v>4506</v>
      </c>
      <c r="B277" s="15" t="s">
        <v>83</v>
      </c>
      <c r="C277" s="33"/>
      <c r="D277" s="20">
        <f ca="1">SUMIF(Indicador,A277,Fab)</f>
        <v>0</v>
      </c>
      <c r="E277" s="20">
        <f t="shared" ca="1" si="57"/>
        <v>0</v>
      </c>
      <c r="F277" s="20">
        <f t="shared" ca="1" si="58"/>
        <v>0</v>
      </c>
      <c r="G277" s="20">
        <f t="shared" ca="1" si="59"/>
        <v>0</v>
      </c>
      <c r="H277" s="21">
        <f ca="1">SUM(C277:G277)</f>
        <v>0</v>
      </c>
      <c r="I277" s="21">
        <f ca="1">SUMIF(Indicador,A277,PRNAC)</f>
        <v>0</v>
      </c>
      <c r="J277" s="22">
        <f ca="1">SUMIF(Indicador,A277,PREXTR)</f>
        <v>0</v>
      </c>
    </row>
    <row r="278" spans="1:10" x14ac:dyDescent="0.25">
      <c r="A278" s="1011" t="s">
        <v>1286</v>
      </c>
      <c r="B278" s="11"/>
      <c r="C278" s="33"/>
      <c r="D278" s="20">
        <f t="shared" ca="1" si="56"/>
        <v>0</v>
      </c>
      <c r="E278" s="20">
        <f t="shared" ca="1" si="57"/>
        <v>0</v>
      </c>
      <c r="F278" s="20">
        <f t="shared" ca="1" si="58"/>
        <v>0</v>
      </c>
      <c r="G278" s="20">
        <f t="shared" ca="1" si="59"/>
        <v>0</v>
      </c>
      <c r="H278" s="21">
        <f t="shared" ca="1" si="55"/>
        <v>0</v>
      </c>
      <c r="I278" s="21">
        <f t="shared" ca="1" si="44"/>
        <v>0</v>
      </c>
      <c r="J278" s="22">
        <f t="shared" ca="1" si="45"/>
        <v>0</v>
      </c>
    </row>
    <row r="279" spans="1:10" x14ac:dyDescent="0.25">
      <c r="A279" s="443" t="s">
        <v>4507</v>
      </c>
      <c r="B279" s="13" t="s">
        <v>363</v>
      </c>
      <c r="C279" s="33"/>
      <c r="D279" s="20">
        <f t="shared" ca="1" si="56"/>
        <v>0</v>
      </c>
      <c r="E279" s="20">
        <f t="shared" ca="1" si="57"/>
        <v>0</v>
      </c>
      <c r="F279" s="20">
        <f t="shared" ca="1" si="58"/>
        <v>0</v>
      </c>
      <c r="G279" s="20">
        <f t="shared" ca="1" si="59"/>
        <v>149860.46</v>
      </c>
      <c r="H279" s="21">
        <f t="shared" ca="1" si="55"/>
        <v>149860.46</v>
      </c>
      <c r="I279" s="21">
        <f t="shared" ca="1" si="44"/>
        <v>0</v>
      </c>
      <c r="J279" s="22">
        <f t="shared" ca="1" si="45"/>
        <v>0</v>
      </c>
    </row>
    <row r="280" spans="1:10" x14ac:dyDescent="0.25">
      <c r="A280" s="443" t="s">
        <v>4508</v>
      </c>
      <c r="B280" s="13" t="s">
        <v>364</v>
      </c>
      <c r="C280" s="33"/>
      <c r="D280" s="20">
        <f t="shared" ca="1" si="56"/>
        <v>0</v>
      </c>
      <c r="E280" s="20">
        <f t="shared" ca="1" si="57"/>
        <v>0</v>
      </c>
      <c r="F280" s="20">
        <f t="shared" ca="1" si="58"/>
        <v>0</v>
      </c>
      <c r="G280" s="20">
        <f t="shared" ca="1" si="59"/>
        <v>35077</v>
      </c>
      <c r="H280" s="21">
        <f t="shared" ca="1" si="55"/>
        <v>35077</v>
      </c>
      <c r="I280" s="21">
        <f t="shared" ca="1" si="44"/>
        <v>0</v>
      </c>
      <c r="J280" s="22">
        <f t="shared" ca="1" si="45"/>
        <v>0</v>
      </c>
    </row>
    <row r="281" spans="1:10" x14ac:dyDescent="0.25">
      <c r="A281" s="443" t="s">
        <v>4509</v>
      </c>
      <c r="B281" s="13" t="s">
        <v>365</v>
      </c>
      <c r="C281" s="33"/>
      <c r="D281" s="20">
        <f t="shared" ca="1" si="56"/>
        <v>0</v>
      </c>
      <c r="E281" s="20">
        <f t="shared" ca="1" si="57"/>
        <v>0</v>
      </c>
      <c r="F281" s="20">
        <f t="shared" ca="1" si="58"/>
        <v>0</v>
      </c>
      <c r="G281" s="20">
        <f t="shared" ca="1" si="59"/>
        <v>33296.559999999998</v>
      </c>
      <c r="H281" s="21">
        <f t="shared" ca="1" si="55"/>
        <v>33296.559999999998</v>
      </c>
      <c r="I281" s="21">
        <f t="shared" ca="1" si="44"/>
        <v>0</v>
      </c>
      <c r="J281" s="22">
        <f t="shared" ca="1" si="45"/>
        <v>0</v>
      </c>
    </row>
    <row r="282" spans="1:10" x14ac:dyDescent="0.25">
      <c r="A282" s="443" t="s">
        <v>4510</v>
      </c>
      <c r="B282" s="13" t="s">
        <v>366</v>
      </c>
      <c r="C282" s="33"/>
      <c r="D282" s="20">
        <f t="shared" ca="1" si="56"/>
        <v>0</v>
      </c>
      <c r="E282" s="20">
        <f t="shared" ca="1" si="57"/>
        <v>0</v>
      </c>
      <c r="F282" s="20">
        <f t="shared" ca="1" si="58"/>
        <v>0</v>
      </c>
      <c r="G282" s="20">
        <f t="shared" ca="1" si="59"/>
        <v>14031</v>
      </c>
      <c r="H282" s="21">
        <f t="shared" ca="1" si="55"/>
        <v>14031</v>
      </c>
      <c r="I282" s="21">
        <f t="shared" ca="1" si="44"/>
        <v>0</v>
      </c>
      <c r="J282" s="22">
        <f t="shared" ca="1" si="45"/>
        <v>0</v>
      </c>
    </row>
    <row r="283" spans="1:10" x14ac:dyDescent="0.25">
      <c r="A283" s="443" t="s">
        <v>4511</v>
      </c>
      <c r="B283" s="15" t="s">
        <v>367</v>
      </c>
      <c r="C283" s="33"/>
      <c r="D283" s="20">
        <f t="shared" ca="1" si="56"/>
        <v>0</v>
      </c>
      <c r="E283" s="20">
        <f t="shared" ca="1" si="57"/>
        <v>0</v>
      </c>
      <c r="F283" s="20">
        <f t="shared" ca="1" si="58"/>
        <v>0</v>
      </c>
      <c r="G283" s="20">
        <f t="shared" ca="1" si="59"/>
        <v>0</v>
      </c>
      <c r="H283" s="21">
        <f t="shared" ca="1" si="55"/>
        <v>0</v>
      </c>
      <c r="I283" s="21">
        <f t="shared" ca="1" si="44"/>
        <v>0</v>
      </c>
      <c r="J283" s="22">
        <f t="shared" ca="1" si="45"/>
        <v>0</v>
      </c>
    </row>
    <row r="284" spans="1:10" x14ac:dyDescent="0.25">
      <c r="A284" s="443" t="s">
        <v>4512</v>
      </c>
      <c r="B284" s="15" t="s">
        <v>83</v>
      </c>
      <c r="C284" s="33"/>
      <c r="D284" s="20">
        <f ca="1">SUMIF(Indicador,A284,Fab)</f>
        <v>0</v>
      </c>
      <c r="E284" s="20">
        <f t="shared" ca="1" si="57"/>
        <v>0</v>
      </c>
      <c r="F284" s="20">
        <f t="shared" ca="1" si="58"/>
        <v>0</v>
      </c>
      <c r="G284" s="20">
        <f t="shared" ca="1" si="59"/>
        <v>0</v>
      </c>
      <c r="H284" s="21">
        <f ca="1">SUM(C284:G284)</f>
        <v>0</v>
      </c>
      <c r="I284" s="21">
        <f ca="1">SUMIF(Indicador,A284,PRNAC)</f>
        <v>0</v>
      </c>
      <c r="J284" s="22">
        <f ca="1">SUMIF(Indicador,A284,PREXTR)</f>
        <v>0</v>
      </c>
    </row>
    <row r="285" spans="1:10" x14ac:dyDescent="0.25">
      <c r="A285" s="1011" t="s">
        <v>555</v>
      </c>
      <c r="B285" s="11"/>
      <c r="C285" s="33"/>
      <c r="D285" s="20">
        <f t="shared" ca="1" si="56"/>
        <v>0</v>
      </c>
      <c r="E285" s="20">
        <f t="shared" ca="1" si="57"/>
        <v>0</v>
      </c>
      <c r="F285" s="20">
        <f t="shared" ca="1" si="58"/>
        <v>0</v>
      </c>
      <c r="G285" s="20">
        <f t="shared" ca="1" si="59"/>
        <v>0</v>
      </c>
      <c r="H285" s="21">
        <f t="shared" ca="1" si="55"/>
        <v>0</v>
      </c>
      <c r="I285" s="21">
        <f t="shared" ca="1" si="44"/>
        <v>0</v>
      </c>
      <c r="J285" s="22">
        <f t="shared" ca="1" si="45"/>
        <v>0</v>
      </c>
    </row>
    <row r="286" spans="1:10" x14ac:dyDescent="0.25">
      <c r="A286" s="443" t="s">
        <v>4513</v>
      </c>
      <c r="B286" s="13" t="s">
        <v>370</v>
      </c>
      <c r="C286" s="33"/>
      <c r="D286" s="20">
        <f t="shared" ca="1" si="56"/>
        <v>0</v>
      </c>
      <c r="E286" s="20">
        <f t="shared" ca="1" si="57"/>
        <v>0</v>
      </c>
      <c r="F286" s="20">
        <f t="shared" ca="1" si="58"/>
        <v>0</v>
      </c>
      <c r="G286" s="20">
        <f t="shared" ca="1" si="59"/>
        <v>401212.35999999993</v>
      </c>
      <c r="H286" s="21">
        <f t="shared" ca="1" si="55"/>
        <v>401212.35999999993</v>
      </c>
      <c r="I286" s="21">
        <f t="shared" ca="1" si="44"/>
        <v>0</v>
      </c>
      <c r="J286" s="22">
        <f t="shared" ca="1" si="45"/>
        <v>0</v>
      </c>
    </row>
    <row r="287" spans="1:10" x14ac:dyDescent="0.25">
      <c r="A287" s="443" t="s">
        <v>4514</v>
      </c>
      <c r="B287" s="13" t="s">
        <v>371</v>
      </c>
      <c r="C287" s="33"/>
      <c r="D287" s="20">
        <f t="shared" ca="1" si="56"/>
        <v>0</v>
      </c>
      <c r="E287" s="20">
        <f t="shared" ca="1" si="57"/>
        <v>0</v>
      </c>
      <c r="F287" s="20">
        <f t="shared" ca="1" si="58"/>
        <v>0</v>
      </c>
      <c r="G287" s="20">
        <f t="shared" ca="1" si="59"/>
        <v>1057840.4500000002</v>
      </c>
      <c r="H287" s="21">
        <f t="shared" ca="1" si="55"/>
        <v>1057840.4500000002</v>
      </c>
      <c r="I287" s="21">
        <f t="shared" ref="I287:I338" ca="1" si="61">SUMIF(Indicador,A287,PRNAC)</f>
        <v>0</v>
      </c>
      <c r="J287" s="22">
        <f t="shared" ref="J287:J338" ca="1" si="62">SUMIF(Indicador,A287,PREXTR)</f>
        <v>0</v>
      </c>
    </row>
    <row r="288" spans="1:10" x14ac:dyDescent="0.25">
      <c r="A288" s="443" t="s">
        <v>4515</v>
      </c>
      <c r="B288" s="13" t="s">
        <v>372</v>
      </c>
      <c r="C288" s="33"/>
      <c r="D288" s="20">
        <f t="shared" ca="1" si="56"/>
        <v>0</v>
      </c>
      <c r="E288" s="20">
        <f t="shared" ca="1" si="57"/>
        <v>0</v>
      </c>
      <c r="F288" s="20">
        <f t="shared" ca="1" si="58"/>
        <v>0</v>
      </c>
      <c r="G288" s="20">
        <f t="shared" ca="1" si="59"/>
        <v>0</v>
      </c>
      <c r="H288" s="21">
        <f t="shared" ca="1" si="55"/>
        <v>0</v>
      </c>
      <c r="I288" s="21">
        <f t="shared" ca="1" si="61"/>
        <v>0</v>
      </c>
      <c r="J288" s="22">
        <f t="shared" ca="1" si="62"/>
        <v>0</v>
      </c>
    </row>
    <row r="289" spans="1:10" x14ac:dyDescent="0.25">
      <c r="A289" s="443" t="s">
        <v>4516</v>
      </c>
      <c r="B289" s="13" t="s">
        <v>374</v>
      </c>
      <c r="C289" s="33"/>
      <c r="D289" s="20">
        <f t="shared" ca="1" si="56"/>
        <v>0</v>
      </c>
      <c r="E289" s="20">
        <f t="shared" ca="1" si="57"/>
        <v>0</v>
      </c>
      <c r="F289" s="20">
        <f t="shared" ca="1" si="58"/>
        <v>0</v>
      </c>
      <c r="G289" s="20">
        <f t="shared" ca="1" si="59"/>
        <v>0</v>
      </c>
      <c r="H289" s="21">
        <f t="shared" ref="H289:H339" ca="1" si="63">SUM(C289:G289)</f>
        <v>0</v>
      </c>
      <c r="I289" s="21">
        <f t="shared" ca="1" si="61"/>
        <v>0</v>
      </c>
      <c r="J289" s="22">
        <f t="shared" ca="1" si="62"/>
        <v>0</v>
      </c>
    </row>
    <row r="290" spans="1:10" x14ac:dyDescent="0.25">
      <c r="A290" s="1011" t="s">
        <v>1287</v>
      </c>
      <c r="B290" s="11"/>
      <c r="C290" s="33"/>
      <c r="D290" s="20">
        <f t="shared" ca="1" si="56"/>
        <v>0</v>
      </c>
      <c r="E290" s="20">
        <f t="shared" ca="1" si="57"/>
        <v>0</v>
      </c>
      <c r="F290" s="20">
        <f t="shared" ca="1" si="58"/>
        <v>0</v>
      </c>
      <c r="G290" s="20">
        <f t="shared" ca="1" si="59"/>
        <v>0</v>
      </c>
      <c r="H290" s="21">
        <f t="shared" ca="1" si="63"/>
        <v>0</v>
      </c>
      <c r="I290" s="21">
        <f t="shared" ca="1" si="61"/>
        <v>0</v>
      </c>
      <c r="J290" s="22">
        <f t="shared" ca="1" si="62"/>
        <v>0</v>
      </c>
    </row>
    <row r="291" spans="1:10" x14ac:dyDescent="0.25">
      <c r="A291" s="443" t="s">
        <v>4517</v>
      </c>
      <c r="B291" s="13" t="s">
        <v>370</v>
      </c>
      <c r="C291" s="33"/>
      <c r="D291" s="20">
        <f t="shared" ca="1" si="56"/>
        <v>0</v>
      </c>
      <c r="E291" s="20">
        <f t="shared" ca="1" si="57"/>
        <v>0</v>
      </c>
      <c r="F291" s="20">
        <f t="shared" ca="1" si="58"/>
        <v>0</v>
      </c>
      <c r="G291" s="20">
        <f t="shared" ca="1" si="59"/>
        <v>455260.65</v>
      </c>
      <c r="H291" s="21">
        <f t="shared" ca="1" si="63"/>
        <v>455260.65</v>
      </c>
      <c r="I291" s="21">
        <f t="shared" ca="1" si="61"/>
        <v>0</v>
      </c>
      <c r="J291" s="22">
        <f t="shared" ca="1" si="62"/>
        <v>0</v>
      </c>
    </row>
    <row r="292" spans="1:10" x14ac:dyDescent="0.25">
      <c r="A292" s="443" t="s">
        <v>4518</v>
      </c>
      <c r="B292" s="13" t="s">
        <v>371</v>
      </c>
      <c r="C292" s="33"/>
      <c r="D292" s="20">
        <f t="shared" ca="1" si="56"/>
        <v>0</v>
      </c>
      <c r="E292" s="20">
        <f t="shared" ca="1" si="57"/>
        <v>0</v>
      </c>
      <c r="F292" s="20">
        <f t="shared" ca="1" si="58"/>
        <v>0</v>
      </c>
      <c r="G292" s="20">
        <f t="shared" ca="1" si="59"/>
        <v>0</v>
      </c>
      <c r="H292" s="21">
        <f t="shared" ca="1" si="63"/>
        <v>0</v>
      </c>
      <c r="I292" s="21">
        <f t="shared" ca="1" si="61"/>
        <v>0</v>
      </c>
      <c r="J292" s="22">
        <f t="shared" ca="1" si="62"/>
        <v>0</v>
      </c>
    </row>
    <row r="293" spans="1:10" x14ac:dyDescent="0.25">
      <c r="A293" s="443" t="s">
        <v>4519</v>
      </c>
      <c r="B293" s="13" t="s">
        <v>372</v>
      </c>
      <c r="C293" s="33"/>
      <c r="D293" s="20">
        <f t="shared" ca="1" si="56"/>
        <v>0</v>
      </c>
      <c r="E293" s="20">
        <f t="shared" ca="1" si="57"/>
        <v>0</v>
      </c>
      <c r="F293" s="20">
        <f t="shared" ca="1" si="58"/>
        <v>0</v>
      </c>
      <c r="G293" s="20">
        <f t="shared" ca="1" si="59"/>
        <v>0</v>
      </c>
      <c r="H293" s="21">
        <f t="shared" ca="1" si="63"/>
        <v>0</v>
      </c>
      <c r="I293" s="21">
        <f t="shared" ca="1" si="61"/>
        <v>0</v>
      </c>
      <c r="J293" s="22">
        <f t="shared" ca="1" si="62"/>
        <v>0</v>
      </c>
    </row>
    <row r="294" spans="1:10" x14ac:dyDescent="0.25">
      <c r="A294" s="1011" t="s">
        <v>248</v>
      </c>
      <c r="B294" s="11"/>
      <c r="C294" s="33"/>
      <c r="D294" s="20">
        <f t="shared" ca="1" si="56"/>
        <v>0</v>
      </c>
      <c r="E294" s="20">
        <f t="shared" ca="1" si="57"/>
        <v>0</v>
      </c>
      <c r="F294" s="20">
        <f t="shared" ca="1" si="58"/>
        <v>0</v>
      </c>
      <c r="G294" s="20">
        <f t="shared" ca="1" si="59"/>
        <v>0</v>
      </c>
      <c r="H294" s="21">
        <f t="shared" ca="1" si="63"/>
        <v>0</v>
      </c>
      <c r="I294" s="21">
        <f t="shared" ca="1" si="61"/>
        <v>0</v>
      </c>
      <c r="J294" s="22">
        <f t="shared" ca="1" si="62"/>
        <v>0</v>
      </c>
    </row>
    <row r="295" spans="1:10" x14ac:dyDescent="0.25">
      <c r="A295" s="443" t="s">
        <v>4520</v>
      </c>
      <c r="B295" s="13" t="s">
        <v>379</v>
      </c>
      <c r="C295" s="33"/>
      <c r="D295" s="20">
        <f t="shared" ca="1" si="56"/>
        <v>0</v>
      </c>
      <c r="E295" s="20">
        <f t="shared" ca="1" si="57"/>
        <v>0</v>
      </c>
      <c r="F295" s="20">
        <f t="shared" ca="1" si="58"/>
        <v>0</v>
      </c>
      <c r="G295" s="20">
        <f t="shared" ca="1" si="59"/>
        <v>97294.080000000002</v>
      </c>
      <c r="H295" s="21">
        <f t="shared" ca="1" si="63"/>
        <v>97294.080000000002</v>
      </c>
      <c r="I295" s="21">
        <f t="shared" ca="1" si="61"/>
        <v>0</v>
      </c>
      <c r="J295" s="22">
        <f t="shared" ca="1" si="62"/>
        <v>0</v>
      </c>
    </row>
    <row r="296" spans="1:10" x14ac:dyDescent="0.25">
      <c r="A296" s="443" t="s">
        <v>4521</v>
      </c>
      <c r="B296" s="13" t="s">
        <v>122</v>
      </c>
      <c r="C296" s="33"/>
      <c r="D296" s="20">
        <f t="shared" ref="D296:D327" ca="1" si="64">SUMIF(Indicador,A296,Fab)</f>
        <v>0</v>
      </c>
      <c r="E296" s="20">
        <f t="shared" ref="E296:E327" ca="1" si="65">SUMIF(Indicador,$A296,Vta)</f>
        <v>0</v>
      </c>
      <c r="F296" s="20">
        <f t="shared" ref="F296:F327" ca="1" si="66">SUMIF(Indicador,$A296,Admon)</f>
        <v>0</v>
      </c>
      <c r="G296" s="20">
        <f t="shared" ref="G296:G327" ca="1" si="67">SUMIF(Indicador,$A296,Gral)</f>
        <v>76593.48</v>
      </c>
      <c r="H296" s="21">
        <f t="shared" ca="1" si="63"/>
        <v>76593.48</v>
      </c>
      <c r="I296" s="21">
        <f t="shared" ca="1" si="61"/>
        <v>0</v>
      </c>
      <c r="J296" s="22">
        <f t="shared" ca="1" si="62"/>
        <v>0</v>
      </c>
    </row>
    <row r="297" spans="1:10" x14ac:dyDescent="0.25">
      <c r="A297" s="1011" t="s">
        <v>215</v>
      </c>
      <c r="B297" s="11"/>
      <c r="C297" s="33"/>
      <c r="D297" s="20">
        <f t="shared" ca="1" si="64"/>
        <v>0</v>
      </c>
      <c r="E297" s="20">
        <f t="shared" ca="1" si="65"/>
        <v>0</v>
      </c>
      <c r="F297" s="20">
        <f t="shared" ca="1" si="66"/>
        <v>0</v>
      </c>
      <c r="G297" s="20">
        <f t="shared" ca="1" si="67"/>
        <v>0</v>
      </c>
      <c r="H297" s="21">
        <f t="shared" ca="1" si="63"/>
        <v>0</v>
      </c>
      <c r="I297" s="21">
        <f t="shared" ca="1" si="61"/>
        <v>0</v>
      </c>
      <c r="J297" s="22">
        <f t="shared" ca="1" si="62"/>
        <v>0</v>
      </c>
    </row>
    <row r="298" spans="1:10" x14ac:dyDescent="0.25">
      <c r="A298" s="443" t="s">
        <v>4522</v>
      </c>
      <c r="B298" s="13" t="s">
        <v>383</v>
      </c>
      <c r="C298" s="33"/>
      <c r="D298" s="20">
        <f t="shared" ca="1" si="64"/>
        <v>0</v>
      </c>
      <c r="E298" s="20">
        <f t="shared" ca="1" si="65"/>
        <v>0</v>
      </c>
      <c r="F298" s="20">
        <f t="shared" ca="1" si="66"/>
        <v>0</v>
      </c>
      <c r="G298" s="20">
        <f t="shared" ca="1" si="67"/>
        <v>455601.26</v>
      </c>
      <c r="H298" s="21">
        <f t="shared" ca="1" si="63"/>
        <v>455601.26</v>
      </c>
      <c r="I298" s="21">
        <f t="shared" ca="1" si="61"/>
        <v>0</v>
      </c>
      <c r="J298" s="22">
        <f t="shared" ca="1" si="62"/>
        <v>0</v>
      </c>
    </row>
    <row r="299" spans="1:10" x14ac:dyDescent="0.25">
      <c r="A299" s="443" t="s">
        <v>4523</v>
      </c>
      <c r="B299" s="13" t="s">
        <v>384</v>
      </c>
      <c r="C299" s="33"/>
      <c r="D299" s="20">
        <f t="shared" ca="1" si="64"/>
        <v>0</v>
      </c>
      <c r="E299" s="20">
        <f t="shared" ca="1" si="65"/>
        <v>0</v>
      </c>
      <c r="F299" s="20">
        <f t="shared" ca="1" si="66"/>
        <v>0</v>
      </c>
      <c r="G299" s="20">
        <f t="shared" ca="1" si="67"/>
        <v>36746.47</v>
      </c>
      <c r="H299" s="21">
        <f t="shared" ca="1" si="63"/>
        <v>36746.47</v>
      </c>
      <c r="I299" s="21">
        <f t="shared" ca="1" si="61"/>
        <v>0</v>
      </c>
      <c r="J299" s="22">
        <f t="shared" ca="1" si="62"/>
        <v>0</v>
      </c>
    </row>
    <row r="300" spans="1:10" x14ac:dyDescent="0.25">
      <c r="A300" s="443" t="s">
        <v>4524</v>
      </c>
      <c r="B300" s="13" t="s">
        <v>385</v>
      </c>
      <c r="C300" s="33"/>
      <c r="D300" s="20">
        <f t="shared" ca="1" si="64"/>
        <v>0</v>
      </c>
      <c r="E300" s="20">
        <f t="shared" ca="1" si="65"/>
        <v>0</v>
      </c>
      <c r="F300" s="20">
        <f t="shared" ca="1" si="66"/>
        <v>0</v>
      </c>
      <c r="G300" s="20">
        <f t="shared" ca="1" si="67"/>
        <v>0</v>
      </c>
      <c r="H300" s="21">
        <f t="shared" ca="1" si="63"/>
        <v>0</v>
      </c>
      <c r="I300" s="21">
        <f t="shared" ca="1" si="61"/>
        <v>0</v>
      </c>
      <c r="J300" s="22">
        <f t="shared" ca="1" si="62"/>
        <v>0</v>
      </c>
    </row>
    <row r="301" spans="1:10" x14ac:dyDescent="0.25">
      <c r="A301" s="443" t="s">
        <v>4525</v>
      </c>
      <c r="B301" s="13" t="s">
        <v>386</v>
      </c>
      <c r="C301" s="33"/>
      <c r="D301" s="20">
        <f t="shared" ca="1" si="64"/>
        <v>0</v>
      </c>
      <c r="E301" s="20">
        <f t="shared" ca="1" si="65"/>
        <v>0</v>
      </c>
      <c r="F301" s="20">
        <f t="shared" ca="1" si="66"/>
        <v>0</v>
      </c>
      <c r="G301" s="20">
        <f t="shared" ca="1" si="67"/>
        <v>92307.98000000001</v>
      </c>
      <c r="H301" s="21">
        <f t="shared" ca="1" si="63"/>
        <v>92307.98000000001</v>
      </c>
      <c r="I301" s="21">
        <f t="shared" ca="1" si="61"/>
        <v>0</v>
      </c>
      <c r="J301" s="22">
        <f t="shared" ca="1" si="62"/>
        <v>0</v>
      </c>
    </row>
    <row r="302" spans="1:10" x14ac:dyDescent="0.25">
      <c r="A302" s="443" t="s">
        <v>4526</v>
      </c>
      <c r="B302" s="13" t="s">
        <v>387</v>
      </c>
      <c r="C302" s="33"/>
      <c r="D302" s="20">
        <f t="shared" ca="1" si="64"/>
        <v>0</v>
      </c>
      <c r="E302" s="20">
        <f t="shared" ca="1" si="65"/>
        <v>0</v>
      </c>
      <c r="F302" s="20">
        <f t="shared" ca="1" si="66"/>
        <v>0</v>
      </c>
      <c r="G302" s="20">
        <f t="shared" ca="1" si="67"/>
        <v>30609.599999999999</v>
      </c>
      <c r="H302" s="21">
        <f t="shared" ca="1" si="63"/>
        <v>30609.599999999999</v>
      </c>
      <c r="I302" s="21">
        <f t="shared" ca="1" si="61"/>
        <v>0</v>
      </c>
      <c r="J302" s="22">
        <f t="shared" ca="1" si="62"/>
        <v>0</v>
      </c>
    </row>
    <row r="303" spans="1:10" x14ac:dyDescent="0.25">
      <c r="A303" s="443" t="s">
        <v>4527</v>
      </c>
      <c r="B303" s="13" t="s">
        <v>11</v>
      </c>
      <c r="C303" s="33"/>
      <c r="D303" s="20">
        <f t="shared" ca="1" si="64"/>
        <v>0</v>
      </c>
      <c r="E303" s="20">
        <f t="shared" ca="1" si="65"/>
        <v>0</v>
      </c>
      <c r="F303" s="20">
        <f t="shared" ca="1" si="66"/>
        <v>0</v>
      </c>
      <c r="G303" s="20">
        <f t="shared" ca="1" si="67"/>
        <v>204385.78999999998</v>
      </c>
      <c r="H303" s="21">
        <f t="shared" ca="1" si="63"/>
        <v>204385.78999999998</v>
      </c>
      <c r="I303" s="21">
        <f t="shared" ca="1" si="61"/>
        <v>0</v>
      </c>
      <c r="J303" s="22">
        <f t="shared" ca="1" si="62"/>
        <v>0</v>
      </c>
    </row>
    <row r="304" spans="1:10" x14ac:dyDescent="0.25">
      <c r="A304" s="443" t="s">
        <v>4528</v>
      </c>
      <c r="B304" s="13" t="s">
        <v>388</v>
      </c>
      <c r="C304" s="33"/>
      <c r="D304" s="20">
        <f t="shared" ca="1" si="64"/>
        <v>0</v>
      </c>
      <c r="E304" s="20">
        <f t="shared" ca="1" si="65"/>
        <v>0</v>
      </c>
      <c r="F304" s="20">
        <f t="shared" ca="1" si="66"/>
        <v>0</v>
      </c>
      <c r="G304" s="20">
        <f t="shared" ca="1" si="67"/>
        <v>10520</v>
      </c>
      <c r="H304" s="21">
        <f t="shared" ca="1" si="63"/>
        <v>10520</v>
      </c>
      <c r="I304" s="21">
        <f t="shared" ca="1" si="61"/>
        <v>0</v>
      </c>
      <c r="J304" s="22">
        <f t="shared" ca="1" si="62"/>
        <v>0</v>
      </c>
    </row>
    <row r="305" spans="1:10" x14ac:dyDescent="0.25">
      <c r="A305" s="443" t="s">
        <v>4529</v>
      </c>
      <c r="B305" s="13" t="s">
        <v>389</v>
      </c>
      <c r="C305" s="33"/>
      <c r="D305" s="20">
        <f t="shared" ca="1" si="64"/>
        <v>0</v>
      </c>
      <c r="E305" s="20">
        <f t="shared" ca="1" si="65"/>
        <v>0</v>
      </c>
      <c r="F305" s="20">
        <f t="shared" ca="1" si="66"/>
        <v>0</v>
      </c>
      <c r="G305" s="20">
        <f t="shared" ca="1" si="67"/>
        <v>0</v>
      </c>
      <c r="H305" s="21">
        <f t="shared" ca="1" si="63"/>
        <v>0</v>
      </c>
      <c r="I305" s="21">
        <f t="shared" ca="1" si="61"/>
        <v>0</v>
      </c>
      <c r="J305" s="22">
        <f t="shared" ca="1" si="62"/>
        <v>0</v>
      </c>
    </row>
    <row r="306" spans="1:10" x14ac:dyDescent="0.25">
      <c r="A306" s="443" t="s">
        <v>4530</v>
      </c>
      <c r="B306" s="13" t="s">
        <v>390</v>
      </c>
      <c r="C306" s="33"/>
      <c r="D306" s="20">
        <f t="shared" ca="1" si="64"/>
        <v>0</v>
      </c>
      <c r="E306" s="20">
        <f t="shared" ca="1" si="65"/>
        <v>0</v>
      </c>
      <c r="F306" s="20">
        <f t="shared" ca="1" si="66"/>
        <v>0</v>
      </c>
      <c r="G306" s="20">
        <f t="shared" ca="1" si="67"/>
        <v>7239.22</v>
      </c>
      <c r="H306" s="21">
        <f t="shared" ca="1" si="63"/>
        <v>7239.22</v>
      </c>
      <c r="I306" s="21">
        <f t="shared" ca="1" si="61"/>
        <v>0</v>
      </c>
      <c r="J306" s="22">
        <f t="shared" ca="1" si="62"/>
        <v>0</v>
      </c>
    </row>
    <row r="307" spans="1:10" x14ac:dyDescent="0.25">
      <c r="A307" s="443" t="s">
        <v>4531</v>
      </c>
      <c r="B307" s="13" t="s">
        <v>391</v>
      </c>
      <c r="C307" s="33"/>
      <c r="D307" s="20">
        <f t="shared" ca="1" si="64"/>
        <v>0</v>
      </c>
      <c r="E307" s="20">
        <f t="shared" ca="1" si="65"/>
        <v>0</v>
      </c>
      <c r="F307" s="20">
        <f t="shared" ca="1" si="66"/>
        <v>0</v>
      </c>
      <c r="G307" s="20">
        <f t="shared" ca="1" si="67"/>
        <v>116741.59</v>
      </c>
      <c r="H307" s="21">
        <f t="shared" ca="1" si="63"/>
        <v>116741.59</v>
      </c>
      <c r="I307" s="21">
        <f t="shared" ca="1" si="61"/>
        <v>0</v>
      </c>
      <c r="J307" s="22">
        <f t="shared" ca="1" si="62"/>
        <v>0</v>
      </c>
    </row>
    <row r="308" spans="1:10" x14ac:dyDescent="0.25">
      <c r="A308" s="443" t="s">
        <v>4532</v>
      </c>
      <c r="B308" s="13" t="s">
        <v>392</v>
      </c>
      <c r="C308" s="33"/>
      <c r="D308" s="20">
        <f t="shared" ca="1" si="64"/>
        <v>0</v>
      </c>
      <c r="E308" s="20">
        <f t="shared" ca="1" si="65"/>
        <v>0</v>
      </c>
      <c r="F308" s="20">
        <f t="shared" ca="1" si="66"/>
        <v>0</v>
      </c>
      <c r="G308" s="20">
        <f t="shared" ca="1" si="67"/>
        <v>0</v>
      </c>
      <c r="H308" s="21">
        <f t="shared" ca="1" si="63"/>
        <v>0</v>
      </c>
      <c r="I308" s="21">
        <f t="shared" ca="1" si="61"/>
        <v>0</v>
      </c>
      <c r="J308" s="22">
        <f t="shared" ca="1" si="62"/>
        <v>0</v>
      </c>
    </row>
    <row r="309" spans="1:10" x14ac:dyDescent="0.25">
      <c r="A309" s="443" t="s">
        <v>4533</v>
      </c>
      <c r="B309" s="13" t="s">
        <v>393</v>
      </c>
      <c r="C309" s="33"/>
      <c r="D309" s="20">
        <f t="shared" ca="1" si="64"/>
        <v>0</v>
      </c>
      <c r="E309" s="20">
        <f t="shared" ca="1" si="65"/>
        <v>0</v>
      </c>
      <c r="F309" s="20">
        <f t="shared" ca="1" si="66"/>
        <v>0</v>
      </c>
      <c r="G309" s="20">
        <f t="shared" ca="1" si="67"/>
        <v>772225.75</v>
      </c>
      <c r="H309" s="21">
        <f t="shared" ca="1" si="63"/>
        <v>772225.75</v>
      </c>
      <c r="I309" s="21">
        <f t="shared" ca="1" si="61"/>
        <v>0</v>
      </c>
      <c r="J309" s="22">
        <f t="shared" ca="1" si="62"/>
        <v>0</v>
      </c>
    </row>
    <row r="310" spans="1:10" x14ac:dyDescent="0.25">
      <c r="A310" s="443" t="s">
        <v>4534</v>
      </c>
      <c r="B310" s="13" t="s">
        <v>394</v>
      </c>
      <c r="C310" s="33"/>
      <c r="D310" s="20">
        <f t="shared" ca="1" si="64"/>
        <v>0</v>
      </c>
      <c r="E310" s="20">
        <f t="shared" ca="1" si="65"/>
        <v>0</v>
      </c>
      <c r="F310" s="20">
        <f t="shared" ca="1" si="66"/>
        <v>0</v>
      </c>
      <c r="G310" s="20">
        <f t="shared" ca="1" si="67"/>
        <v>37429.519999999997</v>
      </c>
      <c r="H310" s="21">
        <f t="shared" ca="1" si="63"/>
        <v>37429.519999999997</v>
      </c>
      <c r="I310" s="21">
        <f t="shared" ca="1" si="61"/>
        <v>0</v>
      </c>
      <c r="J310" s="22">
        <f t="shared" ca="1" si="62"/>
        <v>0</v>
      </c>
    </row>
    <row r="311" spans="1:10" x14ac:dyDescent="0.25">
      <c r="A311" s="443" t="s">
        <v>4535</v>
      </c>
      <c r="B311" s="13" t="s">
        <v>395</v>
      </c>
      <c r="C311" s="33"/>
      <c r="D311" s="20">
        <f t="shared" ca="1" si="64"/>
        <v>0</v>
      </c>
      <c r="E311" s="20">
        <f t="shared" ca="1" si="65"/>
        <v>0</v>
      </c>
      <c r="F311" s="20">
        <f t="shared" ca="1" si="66"/>
        <v>0</v>
      </c>
      <c r="G311" s="20">
        <f t="shared" ca="1" si="67"/>
        <v>469655.33</v>
      </c>
      <c r="H311" s="21">
        <f t="shared" ca="1" si="63"/>
        <v>469655.33</v>
      </c>
      <c r="I311" s="21">
        <f t="shared" ca="1" si="61"/>
        <v>0</v>
      </c>
      <c r="J311" s="22">
        <f t="shared" ca="1" si="62"/>
        <v>0</v>
      </c>
    </row>
    <row r="312" spans="1:10" x14ac:dyDescent="0.25">
      <c r="A312" s="443" t="s">
        <v>4536</v>
      </c>
      <c r="B312" s="13" t="s">
        <v>396</v>
      </c>
      <c r="C312" s="33"/>
      <c r="D312" s="20">
        <f t="shared" ca="1" si="64"/>
        <v>0</v>
      </c>
      <c r="E312" s="20">
        <f t="shared" ca="1" si="65"/>
        <v>0</v>
      </c>
      <c r="F312" s="20">
        <f t="shared" ca="1" si="66"/>
        <v>0</v>
      </c>
      <c r="G312" s="20">
        <f t="shared" ca="1" si="67"/>
        <v>36393.61</v>
      </c>
      <c r="H312" s="21">
        <f t="shared" ca="1" si="63"/>
        <v>36393.61</v>
      </c>
      <c r="I312" s="21">
        <f t="shared" ca="1" si="61"/>
        <v>0</v>
      </c>
      <c r="J312" s="22">
        <f t="shared" ca="1" si="62"/>
        <v>0</v>
      </c>
    </row>
    <row r="313" spans="1:10" x14ac:dyDescent="0.25">
      <c r="A313" s="443" t="s">
        <v>4537</v>
      </c>
      <c r="B313" s="13" t="s">
        <v>397</v>
      </c>
      <c r="C313" s="33"/>
      <c r="D313" s="20">
        <f t="shared" ca="1" si="64"/>
        <v>0</v>
      </c>
      <c r="E313" s="20">
        <f t="shared" ca="1" si="65"/>
        <v>0</v>
      </c>
      <c r="F313" s="20">
        <f t="shared" ca="1" si="66"/>
        <v>0</v>
      </c>
      <c r="G313" s="20">
        <f t="shared" ca="1" si="67"/>
        <v>34870.43</v>
      </c>
      <c r="H313" s="21">
        <f t="shared" ca="1" si="63"/>
        <v>34870.43</v>
      </c>
      <c r="I313" s="21">
        <f t="shared" ca="1" si="61"/>
        <v>0</v>
      </c>
      <c r="J313" s="22">
        <f t="shared" ca="1" si="62"/>
        <v>0</v>
      </c>
    </row>
    <row r="314" spans="1:10" x14ac:dyDescent="0.25">
      <c r="A314" s="443" t="s">
        <v>4538</v>
      </c>
      <c r="B314" s="13" t="s">
        <v>398</v>
      </c>
      <c r="C314" s="33"/>
      <c r="D314" s="20">
        <f t="shared" ca="1" si="64"/>
        <v>0</v>
      </c>
      <c r="E314" s="20">
        <f t="shared" ca="1" si="65"/>
        <v>0</v>
      </c>
      <c r="F314" s="20">
        <f t="shared" ca="1" si="66"/>
        <v>0</v>
      </c>
      <c r="G314" s="20">
        <f t="shared" ca="1" si="67"/>
        <v>19750.93</v>
      </c>
      <c r="H314" s="21">
        <f t="shared" ca="1" si="63"/>
        <v>19750.93</v>
      </c>
      <c r="I314" s="21">
        <f t="shared" ca="1" si="61"/>
        <v>0</v>
      </c>
      <c r="J314" s="22">
        <f t="shared" ca="1" si="62"/>
        <v>0</v>
      </c>
    </row>
    <row r="315" spans="1:10" x14ac:dyDescent="0.25">
      <c r="A315" s="443" t="s">
        <v>4539</v>
      </c>
      <c r="B315" s="13" t="s">
        <v>399</v>
      </c>
      <c r="C315" s="33"/>
      <c r="D315" s="20">
        <f t="shared" ca="1" si="64"/>
        <v>0</v>
      </c>
      <c r="E315" s="20">
        <f t="shared" ca="1" si="65"/>
        <v>0</v>
      </c>
      <c r="F315" s="20">
        <f t="shared" ca="1" si="66"/>
        <v>0</v>
      </c>
      <c r="G315" s="20">
        <f t="shared" ca="1" si="67"/>
        <v>111531.42</v>
      </c>
      <c r="H315" s="21">
        <f t="shared" ca="1" si="63"/>
        <v>111531.42</v>
      </c>
      <c r="I315" s="21">
        <f t="shared" ca="1" si="61"/>
        <v>0</v>
      </c>
      <c r="J315" s="22">
        <f t="shared" ca="1" si="62"/>
        <v>0</v>
      </c>
    </row>
    <row r="316" spans="1:10" x14ac:dyDescent="0.25">
      <c r="A316" s="443" t="s">
        <v>4540</v>
      </c>
      <c r="B316" s="13" t="s">
        <v>400</v>
      </c>
      <c r="C316" s="33"/>
      <c r="D316" s="20">
        <f t="shared" ca="1" si="64"/>
        <v>0</v>
      </c>
      <c r="E316" s="20">
        <f t="shared" ca="1" si="65"/>
        <v>0</v>
      </c>
      <c r="F316" s="20">
        <f t="shared" ca="1" si="66"/>
        <v>0</v>
      </c>
      <c r="G316" s="20">
        <f t="shared" ca="1" si="67"/>
        <v>0</v>
      </c>
      <c r="H316" s="21">
        <f t="shared" ca="1" si="63"/>
        <v>0</v>
      </c>
      <c r="I316" s="21">
        <f t="shared" ca="1" si="61"/>
        <v>0</v>
      </c>
      <c r="J316" s="22">
        <f t="shared" ca="1" si="62"/>
        <v>0</v>
      </c>
    </row>
    <row r="317" spans="1:10" x14ac:dyDescent="0.25">
      <c r="A317" s="443" t="s">
        <v>4541</v>
      </c>
      <c r="B317" s="13" t="s">
        <v>401</v>
      </c>
      <c r="C317" s="33"/>
      <c r="D317" s="20">
        <f t="shared" ca="1" si="64"/>
        <v>0</v>
      </c>
      <c r="E317" s="20">
        <f t="shared" ca="1" si="65"/>
        <v>0</v>
      </c>
      <c r="F317" s="20">
        <f t="shared" ca="1" si="66"/>
        <v>0</v>
      </c>
      <c r="G317" s="20">
        <f t="shared" ca="1" si="67"/>
        <v>2317.41</v>
      </c>
      <c r="H317" s="21">
        <f t="shared" ca="1" si="63"/>
        <v>2317.41</v>
      </c>
      <c r="I317" s="21">
        <f t="shared" ca="1" si="61"/>
        <v>0</v>
      </c>
      <c r="J317" s="22">
        <f t="shared" ca="1" si="62"/>
        <v>0</v>
      </c>
    </row>
    <row r="318" spans="1:10" x14ac:dyDescent="0.25">
      <c r="A318" s="443" t="s">
        <v>4542</v>
      </c>
      <c r="B318" s="13" t="s">
        <v>300</v>
      </c>
      <c r="C318" s="33"/>
      <c r="D318" s="20">
        <f t="shared" ca="1" si="64"/>
        <v>0</v>
      </c>
      <c r="E318" s="20">
        <f t="shared" ca="1" si="65"/>
        <v>0</v>
      </c>
      <c r="F318" s="20">
        <f t="shared" ca="1" si="66"/>
        <v>0</v>
      </c>
      <c r="G318" s="20">
        <f t="shared" ca="1" si="67"/>
        <v>0</v>
      </c>
      <c r="H318" s="21">
        <f t="shared" ca="1" si="63"/>
        <v>0</v>
      </c>
      <c r="I318" s="21">
        <f t="shared" ca="1" si="61"/>
        <v>0</v>
      </c>
      <c r="J318" s="22">
        <f t="shared" ca="1" si="62"/>
        <v>0</v>
      </c>
    </row>
    <row r="319" spans="1:10" x14ac:dyDescent="0.25">
      <c r="A319" s="443" t="s">
        <v>4543</v>
      </c>
      <c r="B319" s="13" t="s">
        <v>402</v>
      </c>
      <c r="C319" s="33"/>
      <c r="D319" s="20">
        <f t="shared" ca="1" si="64"/>
        <v>0</v>
      </c>
      <c r="E319" s="20">
        <f t="shared" ca="1" si="65"/>
        <v>0</v>
      </c>
      <c r="F319" s="20">
        <f t="shared" ca="1" si="66"/>
        <v>0</v>
      </c>
      <c r="G319" s="20">
        <f t="shared" ca="1" si="67"/>
        <v>415848</v>
      </c>
      <c r="H319" s="21">
        <f t="shared" ca="1" si="63"/>
        <v>415848</v>
      </c>
      <c r="I319" s="21">
        <f t="shared" ca="1" si="61"/>
        <v>0</v>
      </c>
      <c r="J319" s="22">
        <f t="shared" ca="1" si="62"/>
        <v>0</v>
      </c>
    </row>
    <row r="320" spans="1:10" x14ac:dyDescent="0.25">
      <c r="A320" s="443" t="s">
        <v>4544</v>
      </c>
      <c r="B320" s="13" t="s">
        <v>403</v>
      </c>
      <c r="C320" s="33"/>
      <c r="D320" s="20">
        <f t="shared" ca="1" si="64"/>
        <v>0</v>
      </c>
      <c r="E320" s="20">
        <f t="shared" ca="1" si="65"/>
        <v>0</v>
      </c>
      <c r="F320" s="20">
        <f t="shared" ca="1" si="66"/>
        <v>0</v>
      </c>
      <c r="G320" s="20">
        <f t="shared" ca="1" si="67"/>
        <v>0</v>
      </c>
      <c r="H320" s="21">
        <f t="shared" ca="1" si="63"/>
        <v>0</v>
      </c>
      <c r="I320" s="21">
        <f t="shared" ca="1" si="61"/>
        <v>0</v>
      </c>
      <c r="J320" s="22">
        <f t="shared" ca="1" si="62"/>
        <v>0</v>
      </c>
    </row>
    <row r="321" spans="1:10" x14ac:dyDescent="0.25">
      <c r="A321" s="443" t="s">
        <v>4545</v>
      </c>
      <c r="B321" s="13" t="s">
        <v>404</v>
      </c>
      <c r="C321" s="33"/>
      <c r="D321" s="20">
        <f t="shared" ca="1" si="64"/>
        <v>0</v>
      </c>
      <c r="E321" s="20">
        <f t="shared" ca="1" si="65"/>
        <v>0</v>
      </c>
      <c r="F321" s="20">
        <f t="shared" ca="1" si="66"/>
        <v>0</v>
      </c>
      <c r="G321" s="20">
        <f t="shared" ca="1" si="67"/>
        <v>0</v>
      </c>
      <c r="H321" s="21">
        <f t="shared" ca="1" si="63"/>
        <v>0</v>
      </c>
      <c r="I321" s="21">
        <f t="shared" ca="1" si="61"/>
        <v>0</v>
      </c>
      <c r="J321" s="22">
        <f t="shared" ca="1" si="62"/>
        <v>0</v>
      </c>
    </row>
    <row r="322" spans="1:10" x14ac:dyDescent="0.25">
      <c r="A322" s="443" t="s">
        <v>4546</v>
      </c>
      <c r="B322" s="13" t="s">
        <v>6572</v>
      </c>
      <c r="C322" s="33"/>
      <c r="D322" s="20">
        <f t="shared" ca="1" si="64"/>
        <v>0</v>
      </c>
      <c r="E322" s="20">
        <f t="shared" ca="1" si="65"/>
        <v>0</v>
      </c>
      <c r="F322" s="20">
        <f t="shared" ca="1" si="66"/>
        <v>0</v>
      </c>
      <c r="G322" s="20">
        <f t="shared" ca="1" si="67"/>
        <v>0</v>
      </c>
      <c r="H322" s="21">
        <f t="shared" ca="1" si="63"/>
        <v>0</v>
      </c>
      <c r="I322" s="21">
        <f t="shared" ca="1" si="61"/>
        <v>0</v>
      </c>
      <c r="J322" s="22">
        <f t="shared" ca="1" si="62"/>
        <v>0</v>
      </c>
    </row>
    <row r="323" spans="1:10" x14ac:dyDescent="0.25">
      <c r="A323" s="443" t="s">
        <v>4547</v>
      </c>
      <c r="B323" s="13" t="s">
        <v>6573</v>
      </c>
      <c r="C323" s="33"/>
      <c r="D323" s="20">
        <f t="shared" ca="1" si="64"/>
        <v>0</v>
      </c>
      <c r="E323" s="20">
        <f t="shared" ca="1" si="65"/>
        <v>0</v>
      </c>
      <c r="F323" s="20">
        <f t="shared" ca="1" si="66"/>
        <v>0</v>
      </c>
      <c r="G323" s="20">
        <f t="shared" ca="1" si="67"/>
        <v>0</v>
      </c>
      <c r="H323" s="21">
        <f t="shared" ca="1" si="63"/>
        <v>0</v>
      </c>
      <c r="I323" s="21">
        <f t="shared" ca="1" si="61"/>
        <v>0</v>
      </c>
      <c r="J323" s="22">
        <f t="shared" ca="1" si="62"/>
        <v>0</v>
      </c>
    </row>
    <row r="324" spans="1:10" x14ac:dyDescent="0.25">
      <c r="A324" s="443" t="s">
        <v>4548</v>
      </c>
      <c r="B324" s="13" t="s">
        <v>405</v>
      </c>
      <c r="C324" s="33"/>
      <c r="D324" s="20">
        <f t="shared" ca="1" si="64"/>
        <v>0</v>
      </c>
      <c r="E324" s="20">
        <f t="shared" ca="1" si="65"/>
        <v>0</v>
      </c>
      <c r="F324" s="20">
        <f t="shared" ca="1" si="66"/>
        <v>0</v>
      </c>
      <c r="G324" s="20">
        <f t="shared" ca="1" si="67"/>
        <v>0</v>
      </c>
      <c r="H324" s="21">
        <f t="shared" ca="1" si="63"/>
        <v>0</v>
      </c>
      <c r="I324" s="21">
        <f t="shared" ca="1" si="61"/>
        <v>0</v>
      </c>
      <c r="J324" s="22">
        <f t="shared" ca="1" si="62"/>
        <v>0</v>
      </c>
    </row>
    <row r="325" spans="1:10" x14ac:dyDescent="0.25">
      <c r="A325" s="443" t="s">
        <v>4549</v>
      </c>
      <c r="B325" s="13" t="s">
        <v>6574</v>
      </c>
      <c r="C325" s="33"/>
      <c r="D325" s="20">
        <f t="shared" ca="1" si="64"/>
        <v>0</v>
      </c>
      <c r="E325" s="20">
        <f t="shared" ca="1" si="65"/>
        <v>0</v>
      </c>
      <c r="F325" s="20">
        <f t="shared" ca="1" si="66"/>
        <v>0</v>
      </c>
      <c r="G325" s="20">
        <f t="shared" ca="1" si="67"/>
        <v>0</v>
      </c>
      <c r="H325" s="21">
        <f t="shared" ca="1" si="63"/>
        <v>0</v>
      </c>
      <c r="I325" s="21">
        <f t="shared" ca="1" si="61"/>
        <v>0</v>
      </c>
      <c r="J325" s="22">
        <f t="shared" ca="1" si="62"/>
        <v>0</v>
      </c>
    </row>
    <row r="326" spans="1:10" x14ac:dyDescent="0.25">
      <c r="A326" s="443" t="s">
        <v>4550</v>
      </c>
      <c r="B326" s="13" t="s">
        <v>3715</v>
      </c>
      <c r="C326" s="33"/>
      <c r="D326" s="20">
        <f t="shared" ca="1" si="64"/>
        <v>0</v>
      </c>
      <c r="E326" s="20">
        <f t="shared" ca="1" si="65"/>
        <v>0</v>
      </c>
      <c r="F326" s="20">
        <f t="shared" ca="1" si="66"/>
        <v>0</v>
      </c>
      <c r="G326" s="20">
        <f t="shared" ca="1" si="67"/>
        <v>0</v>
      </c>
      <c r="H326" s="21">
        <f t="shared" ca="1" si="63"/>
        <v>0</v>
      </c>
      <c r="I326" s="21">
        <f t="shared" ca="1" si="61"/>
        <v>0</v>
      </c>
      <c r="J326" s="22">
        <f t="shared" ca="1" si="62"/>
        <v>0</v>
      </c>
    </row>
    <row r="327" spans="1:10" x14ac:dyDescent="0.25">
      <c r="A327" s="443" t="s">
        <v>4551</v>
      </c>
      <c r="B327" s="13" t="s">
        <v>406</v>
      </c>
      <c r="C327" s="33"/>
      <c r="D327" s="20">
        <f t="shared" ca="1" si="64"/>
        <v>0</v>
      </c>
      <c r="E327" s="20">
        <f t="shared" ca="1" si="65"/>
        <v>0</v>
      </c>
      <c r="F327" s="20">
        <f t="shared" ca="1" si="66"/>
        <v>0</v>
      </c>
      <c r="G327" s="20">
        <f t="shared" ca="1" si="67"/>
        <v>0</v>
      </c>
      <c r="H327" s="21">
        <f t="shared" ca="1" si="63"/>
        <v>0</v>
      </c>
      <c r="I327" s="21">
        <f t="shared" ca="1" si="61"/>
        <v>0</v>
      </c>
      <c r="J327" s="22">
        <f t="shared" ca="1" si="62"/>
        <v>0</v>
      </c>
    </row>
    <row r="328" spans="1:10" x14ac:dyDescent="0.25">
      <c r="A328" s="443" t="s">
        <v>4552</v>
      </c>
      <c r="B328" s="13" t="s">
        <v>121</v>
      </c>
      <c r="C328" s="33"/>
      <c r="D328" s="20">
        <f t="shared" ref="D328:D338" ca="1" si="68">SUMIF(Indicador,A328,Fab)</f>
        <v>0</v>
      </c>
      <c r="E328" s="20">
        <f t="shared" ref="E328:E338" ca="1" si="69">SUMIF(Indicador,$A328,Vta)</f>
        <v>0</v>
      </c>
      <c r="F328" s="20">
        <f t="shared" ref="F328:F338" ca="1" si="70">SUMIF(Indicador,$A328,Admon)</f>
        <v>0</v>
      </c>
      <c r="G328" s="20">
        <f t="shared" ref="G328:G338" ca="1" si="71">SUMIF(Indicador,$A328,Gral)</f>
        <v>0</v>
      </c>
      <c r="H328" s="21">
        <f t="shared" ca="1" si="63"/>
        <v>0</v>
      </c>
      <c r="I328" s="21">
        <f t="shared" ca="1" si="61"/>
        <v>0</v>
      </c>
      <c r="J328" s="22">
        <f t="shared" ca="1" si="62"/>
        <v>0</v>
      </c>
    </row>
    <row r="329" spans="1:10" x14ac:dyDescent="0.25">
      <c r="A329" s="443" t="s">
        <v>4553</v>
      </c>
      <c r="B329" s="13" t="s">
        <v>407</v>
      </c>
      <c r="C329" s="33"/>
      <c r="D329" s="20">
        <f t="shared" ca="1" si="68"/>
        <v>0</v>
      </c>
      <c r="E329" s="20">
        <f t="shared" ca="1" si="69"/>
        <v>0</v>
      </c>
      <c r="F329" s="20">
        <f t="shared" ca="1" si="70"/>
        <v>0</v>
      </c>
      <c r="G329" s="20">
        <f t="shared" ca="1" si="71"/>
        <v>0</v>
      </c>
      <c r="H329" s="21">
        <f t="shared" ca="1" si="63"/>
        <v>0</v>
      </c>
      <c r="I329" s="21">
        <f t="shared" ca="1" si="61"/>
        <v>0</v>
      </c>
      <c r="J329" s="22">
        <f t="shared" ca="1" si="62"/>
        <v>0</v>
      </c>
    </row>
    <row r="330" spans="1:10" x14ac:dyDescent="0.25">
      <c r="A330" s="443" t="s">
        <v>4554</v>
      </c>
      <c r="B330" s="13" t="s">
        <v>408</v>
      </c>
      <c r="C330" s="33"/>
      <c r="D330" s="20">
        <f t="shared" ca="1" si="68"/>
        <v>0</v>
      </c>
      <c r="E330" s="20">
        <f t="shared" ca="1" si="69"/>
        <v>0</v>
      </c>
      <c r="F330" s="20">
        <f t="shared" ca="1" si="70"/>
        <v>0</v>
      </c>
      <c r="G330" s="20">
        <f t="shared" ca="1" si="71"/>
        <v>0</v>
      </c>
      <c r="H330" s="21">
        <f t="shared" ca="1" si="63"/>
        <v>0</v>
      </c>
      <c r="I330" s="21">
        <f t="shared" ca="1" si="61"/>
        <v>0</v>
      </c>
      <c r="J330" s="22">
        <f t="shared" ca="1" si="62"/>
        <v>0</v>
      </c>
    </row>
    <row r="331" spans="1:10" x14ac:dyDescent="0.25">
      <c r="A331" s="443" t="s">
        <v>4555</v>
      </c>
      <c r="B331" s="13" t="s">
        <v>409</v>
      </c>
      <c r="C331" s="33"/>
      <c r="D331" s="20">
        <f t="shared" ca="1" si="68"/>
        <v>0</v>
      </c>
      <c r="E331" s="20">
        <f t="shared" ca="1" si="69"/>
        <v>0</v>
      </c>
      <c r="F331" s="20">
        <f t="shared" ca="1" si="70"/>
        <v>0</v>
      </c>
      <c r="G331" s="20">
        <f t="shared" ca="1" si="71"/>
        <v>92242.2</v>
      </c>
      <c r="H331" s="21">
        <f t="shared" ca="1" si="63"/>
        <v>92242.2</v>
      </c>
      <c r="I331" s="21">
        <f t="shared" ca="1" si="61"/>
        <v>0</v>
      </c>
      <c r="J331" s="22">
        <f t="shared" ca="1" si="62"/>
        <v>0</v>
      </c>
    </row>
    <row r="332" spans="1:10" x14ac:dyDescent="0.25">
      <c r="A332" s="443" t="s">
        <v>4556</v>
      </c>
      <c r="B332" s="17" t="s">
        <v>83</v>
      </c>
      <c r="C332" s="33"/>
      <c r="D332" s="20">
        <f t="shared" ca="1" si="68"/>
        <v>0</v>
      </c>
      <c r="E332" s="20">
        <f t="shared" ca="1" si="69"/>
        <v>0</v>
      </c>
      <c r="F332" s="20">
        <f t="shared" ca="1" si="70"/>
        <v>0</v>
      </c>
      <c r="G332" s="20">
        <f t="shared" ca="1" si="71"/>
        <v>0</v>
      </c>
      <c r="H332" s="21">
        <f t="shared" ca="1" si="63"/>
        <v>0</v>
      </c>
      <c r="I332" s="21">
        <f t="shared" ca="1" si="61"/>
        <v>0</v>
      </c>
      <c r="J332" s="22">
        <f t="shared" ca="1" si="62"/>
        <v>0</v>
      </c>
    </row>
    <row r="333" spans="1:10" x14ac:dyDescent="0.25">
      <c r="A333" s="443" t="s">
        <v>4557</v>
      </c>
      <c r="B333" s="17" t="s">
        <v>410</v>
      </c>
      <c r="C333" s="33"/>
      <c r="D333" s="20">
        <f t="shared" ca="1" si="68"/>
        <v>0</v>
      </c>
      <c r="E333" s="20">
        <f t="shared" ca="1" si="69"/>
        <v>0</v>
      </c>
      <c r="F333" s="20">
        <f t="shared" ca="1" si="70"/>
        <v>0</v>
      </c>
      <c r="G333" s="20">
        <f ca="1">SUMIF(Indicador,$A333,Gral)</f>
        <v>96630.010000000009</v>
      </c>
      <c r="H333" s="21">
        <f t="shared" ca="1" si="63"/>
        <v>96630.010000000009</v>
      </c>
      <c r="I333" s="21">
        <f t="shared" ca="1" si="61"/>
        <v>0</v>
      </c>
      <c r="J333" s="22">
        <f t="shared" ca="1" si="62"/>
        <v>0</v>
      </c>
    </row>
    <row r="334" spans="1:10" x14ac:dyDescent="0.25">
      <c r="A334" s="443" t="s">
        <v>4558</v>
      </c>
      <c r="B334" s="17" t="s">
        <v>1561</v>
      </c>
      <c r="C334" s="33"/>
      <c r="D334" s="20">
        <f t="shared" ca="1" si="68"/>
        <v>0</v>
      </c>
      <c r="E334" s="20">
        <f t="shared" ca="1" si="69"/>
        <v>0</v>
      </c>
      <c r="F334" s="20">
        <f t="shared" ca="1" si="70"/>
        <v>0</v>
      </c>
      <c r="G334" s="20">
        <f t="shared" ca="1" si="71"/>
        <v>0</v>
      </c>
      <c r="H334" s="21">
        <f t="shared" ca="1" si="63"/>
        <v>0</v>
      </c>
      <c r="I334" s="21">
        <f t="shared" ca="1" si="61"/>
        <v>0</v>
      </c>
      <c r="J334" s="22">
        <f t="shared" ca="1" si="62"/>
        <v>0</v>
      </c>
    </row>
    <row r="335" spans="1:10" x14ac:dyDescent="0.25">
      <c r="A335" s="443" t="s">
        <v>4559</v>
      </c>
      <c r="B335" s="17"/>
      <c r="C335" s="33"/>
      <c r="D335" s="20">
        <f t="shared" ca="1" si="68"/>
        <v>0</v>
      </c>
      <c r="E335" s="20">
        <f t="shared" ca="1" si="69"/>
        <v>0</v>
      </c>
      <c r="F335" s="20">
        <f t="shared" ca="1" si="70"/>
        <v>0</v>
      </c>
      <c r="G335" s="20">
        <f t="shared" ca="1" si="71"/>
        <v>0</v>
      </c>
      <c r="H335" s="21">
        <f t="shared" ca="1" si="63"/>
        <v>0</v>
      </c>
      <c r="I335" s="21">
        <f t="shared" ca="1" si="61"/>
        <v>0</v>
      </c>
      <c r="J335" s="22">
        <f t="shared" ca="1" si="62"/>
        <v>0</v>
      </c>
    </row>
    <row r="336" spans="1:10" x14ac:dyDescent="0.25">
      <c r="A336" s="443" t="s">
        <v>4560</v>
      </c>
      <c r="B336" s="17"/>
      <c r="C336" s="33"/>
      <c r="D336" s="20">
        <f t="shared" ca="1" si="68"/>
        <v>0</v>
      </c>
      <c r="E336" s="20">
        <f t="shared" ca="1" si="69"/>
        <v>0</v>
      </c>
      <c r="F336" s="20">
        <f t="shared" ca="1" si="70"/>
        <v>0</v>
      </c>
      <c r="G336" s="20">
        <f t="shared" ca="1" si="71"/>
        <v>0</v>
      </c>
      <c r="H336" s="21">
        <f t="shared" ca="1" si="63"/>
        <v>0</v>
      </c>
      <c r="I336" s="21">
        <f t="shared" ca="1" si="61"/>
        <v>0</v>
      </c>
      <c r="J336" s="22">
        <f t="shared" ca="1" si="62"/>
        <v>0</v>
      </c>
    </row>
    <row r="337" spans="1:10" x14ac:dyDescent="0.25">
      <c r="A337" s="443" t="s">
        <v>4561</v>
      </c>
      <c r="B337" s="13" t="s">
        <v>412</v>
      </c>
      <c r="C337" s="33"/>
      <c r="D337" s="20">
        <f t="shared" ca="1" si="68"/>
        <v>0</v>
      </c>
      <c r="E337" s="20">
        <f t="shared" ca="1" si="69"/>
        <v>0</v>
      </c>
      <c r="F337" s="20">
        <f t="shared" ca="1" si="70"/>
        <v>0</v>
      </c>
      <c r="G337" s="20">
        <f t="shared" ca="1" si="71"/>
        <v>0</v>
      </c>
      <c r="H337" s="21">
        <f t="shared" ca="1" si="63"/>
        <v>0</v>
      </c>
      <c r="I337" s="21">
        <f t="shared" ca="1" si="61"/>
        <v>0</v>
      </c>
      <c r="J337" s="22">
        <f t="shared" ca="1" si="62"/>
        <v>0</v>
      </c>
    </row>
    <row r="338" spans="1:10" x14ac:dyDescent="0.25">
      <c r="A338" s="930"/>
      <c r="B338" s="18"/>
      <c r="C338" s="33"/>
      <c r="D338" s="20">
        <f t="shared" ca="1" si="68"/>
        <v>0</v>
      </c>
      <c r="E338" s="20">
        <f t="shared" ca="1" si="69"/>
        <v>0</v>
      </c>
      <c r="F338" s="20">
        <f t="shared" ca="1" si="70"/>
        <v>0</v>
      </c>
      <c r="G338" s="20">
        <f t="shared" ca="1" si="71"/>
        <v>0</v>
      </c>
      <c r="H338" s="21">
        <f t="shared" ca="1" si="63"/>
        <v>0</v>
      </c>
      <c r="I338" s="21">
        <f t="shared" ca="1" si="61"/>
        <v>0</v>
      </c>
      <c r="J338" s="22">
        <f t="shared" ca="1" si="62"/>
        <v>0</v>
      </c>
    </row>
    <row r="339" spans="1:10" x14ac:dyDescent="0.25">
      <c r="A339" s="930"/>
      <c r="B339" s="19" t="s">
        <v>1288</v>
      </c>
      <c r="C339" s="34"/>
      <c r="D339" s="21">
        <f ca="1">SUM(D259:D338)</f>
        <v>0</v>
      </c>
      <c r="E339" s="21">
        <f ca="1">SUM(E259:E338)</f>
        <v>0</v>
      </c>
      <c r="F339" s="21">
        <f ca="1">SUM(F259:F338)</f>
        <v>0</v>
      </c>
      <c r="G339" s="21">
        <f ca="1">SUM(G259:G338)</f>
        <v>6432750.6199999982</v>
      </c>
      <c r="H339" s="21">
        <f t="shared" ca="1" si="63"/>
        <v>6432750.6199999982</v>
      </c>
      <c r="I339" s="21"/>
      <c r="J339" s="22">
        <v>0</v>
      </c>
    </row>
  </sheetData>
  <mergeCells count="10">
    <mergeCell ref="G1:G3"/>
    <mergeCell ref="H1:H3"/>
    <mergeCell ref="J1:J3"/>
    <mergeCell ref="A1:A3"/>
    <mergeCell ref="B1:B3"/>
    <mergeCell ref="C1:C3"/>
    <mergeCell ref="D1:D3"/>
    <mergeCell ref="E1:E3"/>
    <mergeCell ref="F1:F3"/>
    <mergeCell ref="I1:I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223"/>
  <sheetViews>
    <sheetView showGridLines="0" topLeftCell="B5" workbookViewId="0">
      <selection activeCell="C22" sqref="C22"/>
    </sheetView>
  </sheetViews>
  <sheetFormatPr baseColWidth="10" defaultColWidth="0" defaultRowHeight="15" x14ac:dyDescent="0.25"/>
  <cols>
    <col min="1" max="1" width="12.7109375" customWidth="1"/>
    <col min="2" max="2" width="40.7109375" customWidth="1"/>
    <col min="3" max="3" width="29.42578125" customWidth="1"/>
    <col min="4" max="4" width="11.42578125" customWidth="1"/>
    <col min="5" max="11" width="11.42578125" hidden="1" customWidth="1"/>
    <col min="12" max="13" width="19.28515625" hidden="1" customWidth="1"/>
    <col min="14" max="16" width="0" hidden="1" customWidth="1"/>
    <col min="17" max="16384" width="11.42578125" hidden="1"/>
  </cols>
  <sheetData>
    <row r="1" spans="1:16" ht="15.75" x14ac:dyDescent="0.25">
      <c r="A1" s="1190" t="s">
        <v>0</v>
      </c>
      <c r="B1" s="1190"/>
      <c r="C1" s="1190"/>
    </row>
    <row r="2" spans="1:16" x14ac:dyDescent="0.25">
      <c r="A2" s="1140" t="s">
        <v>55</v>
      </c>
      <c r="B2" s="1140" t="s">
        <v>55</v>
      </c>
      <c r="C2" s="1140" t="s">
        <v>55</v>
      </c>
    </row>
    <row r="3" spans="1:16" x14ac:dyDescent="0.25">
      <c r="A3" s="1161" t="s">
        <v>55</v>
      </c>
      <c r="B3" s="1157" t="s">
        <v>7067</v>
      </c>
      <c r="C3" s="1162"/>
    </row>
    <row r="4" spans="1:16" x14ac:dyDescent="0.25">
      <c r="A4" s="1150" t="s">
        <v>55</v>
      </c>
      <c r="B4" s="1150" t="s">
        <v>55</v>
      </c>
      <c r="C4" s="1150" t="s">
        <v>55</v>
      </c>
    </row>
    <row r="5" spans="1:16" x14ac:dyDescent="0.25">
      <c r="A5" s="1158" t="s">
        <v>7068</v>
      </c>
      <c r="B5" s="1159"/>
      <c r="C5" s="1160"/>
      <c r="L5" s="1176" t="s">
        <v>7164</v>
      </c>
      <c r="M5" s="1176"/>
      <c r="P5" t="s">
        <v>1581</v>
      </c>
    </row>
    <row r="6" spans="1:16" x14ac:dyDescent="0.25">
      <c r="A6" s="1151" t="s">
        <v>55</v>
      </c>
      <c r="B6" s="1151" t="s">
        <v>55</v>
      </c>
      <c r="C6" s="1151" t="s">
        <v>55</v>
      </c>
      <c r="L6" s="1176" t="s">
        <v>7186</v>
      </c>
      <c r="M6" s="1176"/>
      <c r="P6" t="s">
        <v>1582</v>
      </c>
    </row>
    <row r="7" spans="1:16" ht="22.5" x14ac:dyDescent="0.25">
      <c r="A7" s="1152" t="s">
        <v>55</v>
      </c>
      <c r="B7" s="1152" t="s">
        <v>55</v>
      </c>
      <c r="C7" s="1152" t="s">
        <v>55</v>
      </c>
      <c r="L7" s="1176" t="s">
        <v>7165</v>
      </c>
      <c r="M7" s="1176"/>
      <c r="P7" t="s">
        <v>1583</v>
      </c>
    </row>
    <row r="8" spans="1:16" x14ac:dyDescent="0.25">
      <c r="A8" s="1153" t="s">
        <v>52</v>
      </c>
      <c r="B8" s="1153" t="s">
        <v>1</v>
      </c>
      <c r="C8" s="1153" t="s">
        <v>2</v>
      </c>
      <c r="L8" s="1176" t="s">
        <v>7166</v>
      </c>
      <c r="M8" s="1176"/>
      <c r="P8" t="s">
        <v>1584</v>
      </c>
    </row>
    <row r="9" spans="1:16" x14ac:dyDescent="0.25">
      <c r="A9" s="1154" t="s">
        <v>7069</v>
      </c>
      <c r="B9" s="1156" t="s">
        <v>7070</v>
      </c>
      <c r="C9" s="1142" t="s">
        <v>7071</v>
      </c>
      <c r="L9" s="1176" t="s">
        <v>7167</v>
      </c>
      <c r="M9" s="1176"/>
      <c r="P9" t="s">
        <v>1585</v>
      </c>
    </row>
    <row r="10" spans="1:16" ht="23.25" x14ac:dyDescent="0.25">
      <c r="A10" s="1154" t="s">
        <v>7072</v>
      </c>
      <c r="B10" s="1156" t="s">
        <v>7073</v>
      </c>
      <c r="C10" s="1142" t="s">
        <v>1579</v>
      </c>
      <c r="L10" s="1176" t="s">
        <v>7168</v>
      </c>
      <c r="M10" s="1176"/>
      <c r="P10" t="s">
        <v>1586</v>
      </c>
    </row>
    <row r="11" spans="1:16" x14ac:dyDescent="0.25">
      <c r="A11" s="1154" t="s">
        <v>7074</v>
      </c>
      <c r="B11" s="1156" t="s">
        <v>7075</v>
      </c>
      <c r="C11" s="1143" t="s">
        <v>55</v>
      </c>
      <c r="L11" s="1176" t="s">
        <v>7169</v>
      </c>
      <c r="M11" s="1176"/>
      <c r="P11" t="s">
        <v>1587</v>
      </c>
    </row>
    <row r="12" spans="1:16" x14ac:dyDescent="0.25">
      <c r="A12" s="1155" t="s">
        <v>7076</v>
      </c>
      <c r="B12" s="1156" t="s">
        <v>7077</v>
      </c>
      <c r="C12" s="1143" t="s">
        <v>55</v>
      </c>
      <c r="L12" s="1176" t="s">
        <v>7170</v>
      </c>
      <c r="M12" s="1176"/>
      <c r="P12" t="s">
        <v>1588</v>
      </c>
    </row>
    <row r="13" spans="1:16" x14ac:dyDescent="0.25">
      <c r="A13" s="1154" t="s">
        <v>7078</v>
      </c>
      <c r="B13" s="1156" t="s">
        <v>7079</v>
      </c>
      <c r="C13" s="1142" t="s">
        <v>7187</v>
      </c>
      <c r="L13" s="1176" t="s">
        <v>7171</v>
      </c>
      <c r="M13" s="1176"/>
      <c r="P13" t="s">
        <v>1589</v>
      </c>
    </row>
    <row r="14" spans="1:16" x14ac:dyDescent="0.25">
      <c r="A14" s="1154" t="s">
        <v>7081</v>
      </c>
      <c r="B14" s="1156" t="s">
        <v>7082</v>
      </c>
      <c r="C14" s="1144" t="s">
        <v>3</v>
      </c>
      <c r="L14" s="1176" t="s">
        <v>7172</v>
      </c>
      <c r="M14" s="1176"/>
      <c r="P14" t="s">
        <v>1590</v>
      </c>
    </row>
    <row r="15" spans="1:16" x14ac:dyDescent="0.25">
      <c r="A15" s="1154" t="s">
        <v>7083</v>
      </c>
      <c r="B15" s="1156" t="s">
        <v>7084</v>
      </c>
      <c r="C15" s="1144" t="s">
        <v>7085</v>
      </c>
      <c r="L15" s="1176" t="s">
        <v>7173</v>
      </c>
      <c r="M15" s="1176"/>
      <c r="P15" t="s">
        <v>1591</v>
      </c>
    </row>
    <row r="16" spans="1:16" x14ac:dyDescent="0.25">
      <c r="A16" s="1154" t="s">
        <v>7086</v>
      </c>
      <c r="B16" s="1156" t="s">
        <v>7087</v>
      </c>
      <c r="C16" s="1145" t="s">
        <v>7088</v>
      </c>
      <c r="L16" s="1176" t="s">
        <v>7174</v>
      </c>
      <c r="M16" s="1176"/>
      <c r="P16" t="s">
        <v>1592</v>
      </c>
    </row>
    <row r="17" spans="1:16" x14ac:dyDescent="0.25">
      <c r="A17" s="1154" t="s">
        <v>7089</v>
      </c>
      <c r="B17" s="1156" t="s">
        <v>7090</v>
      </c>
      <c r="C17" s="1144" t="s">
        <v>7091</v>
      </c>
      <c r="L17" s="1176" t="s">
        <v>7175</v>
      </c>
      <c r="M17" s="1176"/>
      <c r="P17" t="s">
        <v>1593</v>
      </c>
    </row>
    <row r="18" spans="1:16" x14ac:dyDescent="0.25">
      <c r="A18" s="1154" t="s">
        <v>7092</v>
      </c>
      <c r="B18" s="1156" t="s">
        <v>7093</v>
      </c>
      <c r="C18" s="1144" t="s">
        <v>55</v>
      </c>
      <c r="L18" s="1176" t="s">
        <v>7176</v>
      </c>
      <c r="M18" s="1176"/>
      <c r="P18" t="s">
        <v>1594</v>
      </c>
    </row>
    <row r="19" spans="1:16" x14ac:dyDescent="0.25">
      <c r="A19" s="1154" t="s">
        <v>7094</v>
      </c>
      <c r="B19" s="1156" t="s">
        <v>7095</v>
      </c>
      <c r="C19" s="1145" t="s">
        <v>7096</v>
      </c>
      <c r="L19" s="1176" t="s">
        <v>7187</v>
      </c>
      <c r="M19" s="1176"/>
      <c r="P19" t="s">
        <v>1595</v>
      </c>
    </row>
    <row r="20" spans="1:16" ht="24" x14ac:dyDescent="0.25">
      <c r="A20" s="1154" t="s">
        <v>7097</v>
      </c>
      <c r="B20" s="1156" t="s">
        <v>7098</v>
      </c>
      <c r="C20" s="1146" t="s">
        <v>7099</v>
      </c>
      <c r="L20" s="1176" t="s">
        <v>7177</v>
      </c>
      <c r="M20" s="1176"/>
      <c r="P20" t="s">
        <v>1596</v>
      </c>
    </row>
    <row r="21" spans="1:16" ht="24.75" x14ac:dyDescent="0.25">
      <c r="A21" s="1154" t="s">
        <v>7100</v>
      </c>
      <c r="B21" s="1156" t="s">
        <v>7101</v>
      </c>
      <c r="C21" s="1147" t="s">
        <v>1581</v>
      </c>
      <c r="L21" s="1176" t="s">
        <v>7178</v>
      </c>
      <c r="M21" s="1176"/>
      <c r="P21" t="s">
        <v>1597</v>
      </c>
    </row>
    <row r="22" spans="1:16" ht="34.5" x14ac:dyDescent="0.25">
      <c r="A22" s="1154" t="s">
        <v>7102</v>
      </c>
      <c r="B22" s="1156" t="s">
        <v>7103</v>
      </c>
      <c r="C22" s="1148" t="s">
        <v>7104</v>
      </c>
      <c r="L22" s="1176" t="s">
        <v>7179</v>
      </c>
      <c r="M22" s="1176"/>
      <c r="P22" t="s">
        <v>1598</v>
      </c>
    </row>
    <row r="23" spans="1:16" x14ac:dyDescent="0.25">
      <c r="A23" s="1149"/>
      <c r="B23" s="1149"/>
      <c r="C23" s="1149"/>
      <c r="L23" s="1176" t="s">
        <v>7180</v>
      </c>
      <c r="M23" s="1176"/>
      <c r="P23" t="s">
        <v>1599</v>
      </c>
    </row>
    <row r="24" spans="1:16" x14ac:dyDescent="0.25">
      <c r="L24" s="1176" t="s">
        <v>7181</v>
      </c>
      <c r="M24" s="1176"/>
      <c r="P24" t="s">
        <v>1600</v>
      </c>
    </row>
    <row r="25" spans="1:16" x14ac:dyDescent="0.25">
      <c r="L25" s="1176" t="s">
        <v>7182</v>
      </c>
      <c r="M25" s="1176"/>
      <c r="P25" t="s">
        <v>1601</v>
      </c>
    </row>
    <row r="26" spans="1:16" x14ac:dyDescent="0.25">
      <c r="L26" s="1176" t="s">
        <v>7183</v>
      </c>
      <c r="M26" s="1176"/>
      <c r="P26" t="s">
        <v>1602</v>
      </c>
    </row>
    <row r="27" spans="1:16" x14ac:dyDescent="0.25">
      <c r="L27" s="1176" t="s">
        <v>7184</v>
      </c>
      <c r="M27" s="1176"/>
      <c r="P27" t="s">
        <v>1603</v>
      </c>
    </row>
    <row r="28" spans="1:16" x14ac:dyDescent="0.25">
      <c r="L28" s="1176" t="s">
        <v>7185</v>
      </c>
      <c r="M28" s="1176"/>
      <c r="P28" t="s">
        <v>1604</v>
      </c>
    </row>
    <row r="29" spans="1:16" x14ac:dyDescent="0.25">
      <c r="L29" s="1176" t="s">
        <v>7188</v>
      </c>
      <c r="M29" s="1176"/>
      <c r="P29" t="s">
        <v>1605</v>
      </c>
    </row>
    <row r="30" spans="1:16" x14ac:dyDescent="0.25">
      <c r="L30" s="1176" t="s">
        <v>7189</v>
      </c>
      <c r="M30" s="1176"/>
      <c r="P30" t="s">
        <v>1606</v>
      </c>
    </row>
    <row r="31" spans="1:16" x14ac:dyDescent="0.25">
      <c r="L31" s="1176" t="s">
        <v>7190</v>
      </c>
      <c r="M31" s="1176"/>
      <c r="P31" t="s">
        <v>1607</v>
      </c>
    </row>
    <row r="32" spans="1:16" x14ac:dyDescent="0.25">
      <c r="L32" s="1176" t="s">
        <v>7191</v>
      </c>
      <c r="M32" s="1176"/>
      <c r="P32" t="s">
        <v>1608</v>
      </c>
    </row>
    <row r="33" spans="12:16" x14ac:dyDescent="0.25">
      <c r="L33" s="1176" t="s">
        <v>7192</v>
      </c>
      <c r="M33" s="1176"/>
      <c r="P33" t="s">
        <v>1609</v>
      </c>
    </row>
    <row r="34" spans="12:16" x14ac:dyDescent="0.25">
      <c r="L34" s="1176" t="s">
        <v>7193</v>
      </c>
      <c r="M34" s="1176"/>
      <c r="P34" t="s">
        <v>1610</v>
      </c>
    </row>
    <row r="35" spans="12:16" x14ac:dyDescent="0.25">
      <c r="L35" s="1176" t="s">
        <v>7194</v>
      </c>
      <c r="M35" s="1176"/>
      <c r="P35" t="s">
        <v>1611</v>
      </c>
    </row>
    <row r="36" spans="12:16" x14ac:dyDescent="0.25">
      <c r="L36" s="1176" t="s">
        <v>7195</v>
      </c>
      <c r="M36" s="1176"/>
      <c r="P36" t="s">
        <v>1612</v>
      </c>
    </row>
    <row r="37" spans="12:16" x14ac:dyDescent="0.25">
      <c r="P37" t="s">
        <v>1613</v>
      </c>
    </row>
    <row r="38" spans="12:16" x14ac:dyDescent="0.25">
      <c r="P38" t="s">
        <v>1614</v>
      </c>
    </row>
    <row r="39" spans="12:16" x14ac:dyDescent="0.25">
      <c r="P39" t="s">
        <v>1615</v>
      </c>
    </row>
    <row r="40" spans="12:16" x14ac:dyDescent="0.25">
      <c r="P40" t="s">
        <v>1616</v>
      </c>
    </row>
    <row r="41" spans="12:16" x14ac:dyDescent="0.25">
      <c r="P41" t="s">
        <v>1617</v>
      </c>
    </row>
    <row r="42" spans="12:16" x14ac:dyDescent="0.25">
      <c r="P42" t="s">
        <v>1618</v>
      </c>
    </row>
    <row r="43" spans="12:16" x14ac:dyDescent="0.25">
      <c r="P43" t="s">
        <v>1619</v>
      </c>
    </row>
    <row r="44" spans="12:16" x14ac:dyDescent="0.25">
      <c r="P44" t="s">
        <v>1620</v>
      </c>
    </row>
    <row r="45" spans="12:16" x14ac:dyDescent="0.25">
      <c r="P45" t="s">
        <v>1621</v>
      </c>
    </row>
    <row r="46" spans="12:16" x14ac:dyDescent="0.25">
      <c r="P46" t="s">
        <v>1622</v>
      </c>
    </row>
    <row r="47" spans="12:16" x14ac:dyDescent="0.25">
      <c r="P47" t="s">
        <v>1623</v>
      </c>
    </row>
    <row r="48" spans="12:16" x14ac:dyDescent="0.25">
      <c r="P48" t="s">
        <v>1624</v>
      </c>
    </row>
    <row r="49" spans="16:16" x14ac:dyDescent="0.25">
      <c r="P49" t="s">
        <v>1625</v>
      </c>
    </row>
    <row r="50" spans="16:16" x14ac:dyDescent="0.25">
      <c r="P50" t="s">
        <v>1626</v>
      </c>
    </row>
    <row r="51" spans="16:16" x14ac:dyDescent="0.25">
      <c r="P51" t="s">
        <v>1627</v>
      </c>
    </row>
    <row r="52" spans="16:16" x14ac:dyDescent="0.25">
      <c r="P52" t="s">
        <v>1628</v>
      </c>
    </row>
    <row r="53" spans="16:16" x14ac:dyDescent="0.25">
      <c r="P53" t="s">
        <v>1629</v>
      </c>
    </row>
    <row r="54" spans="16:16" x14ac:dyDescent="0.25">
      <c r="P54" t="s">
        <v>1630</v>
      </c>
    </row>
    <row r="55" spans="16:16" x14ac:dyDescent="0.25">
      <c r="P55" t="s">
        <v>1631</v>
      </c>
    </row>
    <row r="56" spans="16:16" x14ac:dyDescent="0.25">
      <c r="P56" t="s">
        <v>1632</v>
      </c>
    </row>
    <row r="57" spans="16:16" x14ac:dyDescent="0.25">
      <c r="P57" t="s">
        <v>1633</v>
      </c>
    </row>
    <row r="58" spans="16:16" x14ac:dyDescent="0.25">
      <c r="P58" t="s">
        <v>1634</v>
      </c>
    </row>
    <row r="59" spans="16:16" x14ac:dyDescent="0.25">
      <c r="P59" t="s">
        <v>1635</v>
      </c>
    </row>
    <row r="60" spans="16:16" x14ac:dyDescent="0.25">
      <c r="P60" t="s">
        <v>1636</v>
      </c>
    </row>
    <row r="61" spans="16:16" x14ac:dyDescent="0.25">
      <c r="P61" t="s">
        <v>1637</v>
      </c>
    </row>
    <row r="62" spans="16:16" x14ac:dyDescent="0.25">
      <c r="P62" t="s">
        <v>1638</v>
      </c>
    </row>
    <row r="63" spans="16:16" x14ac:dyDescent="0.25">
      <c r="P63" t="s">
        <v>1639</v>
      </c>
    </row>
    <row r="64" spans="16:16" x14ac:dyDescent="0.25">
      <c r="P64" t="s">
        <v>1640</v>
      </c>
    </row>
    <row r="65" spans="16:16" x14ac:dyDescent="0.25">
      <c r="P65" t="s">
        <v>1641</v>
      </c>
    </row>
    <row r="66" spans="16:16" x14ac:dyDescent="0.25">
      <c r="P66" t="s">
        <v>1642</v>
      </c>
    </row>
    <row r="67" spans="16:16" x14ac:dyDescent="0.25">
      <c r="P67" t="s">
        <v>1643</v>
      </c>
    </row>
    <row r="68" spans="16:16" x14ac:dyDescent="0.25">
      <c r="P68" t="s">
        <v>1644</v>
      </c>
    </row>
    <row r="69" spans="16:16" x14ac:dyDescent="0.25">
      <c r="P69" t="s">
        <v>1645</v>
      </c>
    </row>
    <row r="70" spans="16:16" x14ac:dyDescent="0.25">
      <c r="P70" t="s">
        <v>1646</v>
      </c>
    </row>
    <row r="71" spans="16:16" x14ac:dyDescent="0.25">
      <c r="P71" t="s">
        <v>1647</v>
      </c>
    </row>
    <row r="72" spans="16:16" x14ac:dyDescent="0.25">
      <c r="P72" t="s">
        <v>1648</v>
      </c>
    </row>
    <row r="73" spans="16:16" x14ac:dyDescent="0.25">
      <c r="P73" t="s">
        <v>1649</v>
      </c>
    </row>
    <row r="74" spans="16:16" x14ac:dyDescent="0.25">
      <c r="P74" t="s">
        <v>1650</v>
      </c>
    </row>
    <row r="75" spans="16:16" x14ac:dyDescent="0.25">
      <c r="P75" t="s">
        <v>1651</v>
      </c>
    </row>
    <row r="76" spans="16:16" x14ac:dyDescent="0.25">
      <c r="P76" t="s">
        <v>1652</v>
      </c>
    </row>
    <row r="77" spans="16:16" x14ac:dyDescent="0.25">
      <c r="P77" t="s">
        <v>1653</v>
      </c>
    </row>
    <row r="78" spans="16:16" x14ac:dyDescent="0.25">
      <c r="P78" t="s">
        <v>1654</v>
      </c>
    </row>
    <row r="79" spans="16:16" x14ac:dyDescent="0.25">
      <c r="P79" t="s">
        <v>1655</v>
      </c>
    </row>
    <row r="80" spans="16:16" x14ac:dyDescent="0.25">
      <c r="P80" t="s">
        <v>1656</v>
      </c>
    </row>
    <row r="81" spans="16:16" x14ac:dyDescent="0.25">
      <c r="P81" t="s">
        <v>1657</v>
      </c>
    </row>
    <row r="82" spans="16:16" x14ac:dyDescent="0.25">
      <c r="P82" t="s">
        <v>1658</v>
      </c>
    </row>
    <row r="83" spans="16:16" x14ac:dyDescent="0.25">
      <c r="P83" t="s">
        <v>1659</v>
      </c>
    </row>
    <row r="84" spans="16:16" x14ac:dyDescent="0.25">
      <c r="P84" t="s">
        <v>1660</v>
      </c>
    </row>
    <row r="85" spans="16:16" x14ac:dyDescent="0.25">
      <c r="P85" t="s">
        <v>1661</v>
      </c>
    </row>
    <row r="86" spans="16:16" x14ac:dyDescent="0.25">
      <c r="P86" t="s">
        <v>1662</v>
      </c>
    </row>
    <row r="87" spans="16:16" x14ac:dyDescent="0.25">
      <c r="P87" t="s">
        <v>1663</v>
      </c>
    </row>
    <row r="88" spans="16:16" x14ac:dyDescent="0.25">
      <c r="P88" t="s">
        <v>1664</v>
      </c>
    </row>
    <row r="89" spans="16:16" x14ac:dyDescent="0.25">
      <c r="P89" t="s">
        <v>1665</v>
      </c>
    </row>
    <row r="90" spans="16:16" x14ac:dyDescent="0.25">
      <c r="P90" t="s">
        <v>1666</v>
      </c>
    </row>
    <row r="91" spans="16:16" x14ac:dyDescent="0.25">
      <c r="P91" t="s">
        <v>1667</v>
      </c>
    </row>
    <row r="92" spans="16:16" x14ac:dyDescent="0.25">
      <c r="P92" t="s">
        <v>1668</v>
      </c>
    </row>
    <row r="93" spans="16:16" x14ac:dyDescent="0.25">
      <c r="P93" t="s">
        <v>1669</v>
      </c>
    </row>
    <row r="94" spans="16:16" x14ac:dyDescent="0.25">
      <c r="P94" t="s">
        <v>1670</v>
      </c>
    </row>
    <row r="95" spans="16:16" x14ac:dyDescent="0.25">
      <c r="P95" t="s">
        <v>1671</v>
      </c>
    </row>
    <row r="96" spans="16:16" x14ac:dyDescent="0.25">
      <c r="P96" t="s">
        <v>1672</v>
      </c>
    </row>
    <row r="97" spans="16:16" x14ac:dyDescent="0.25">
      <c r="P97" t="s">
        <v>1673</v>
      </c>
    </row>
    <row r="98" spans="16:16" x14ac:dyDescent="0.25">
      <c r="P98" t="s">
        <v>1674</v>
      </c>
    </row>
    <row r="99" spans="16:16" x14ac:dyDescent="0.25">
      <c r="P99" t="s">
        <v>1675</v>
      </c>
    </row>
    <row r="100" spans="16:16" x14ac:dyDescent="0.25">
      <c r="P100" t="s">
        <v>1676</v>
      </c>
    </row>
    <row r="101" spans="16:16" x14ac:dyDescent="0.25">
      <c r="P101" t="s">
        <v>1677</v>
      </c>
    </row>
    <row r="102" spans="16:16" x14ac:dyDescent="0.25">
      <c r="P102" t="s">
        <v>1678</v>
      </c>
    </row>
    <row r="103" spans="16:16" x14ac:dyDescent="0.25">
      <c r="P103" t="s">
        <v>1679</v>
      </c>
    </row>
    <row r="104" spans="16:16" x14ac:dyDescent="0.25">
      <c r="P104" t="s">
        <v>1680</v>
      </c>
    </row>
    <row r="105" spans="16:16" x14ac:dyDescent="0.25">
      <c r="P105" t="s">
        <v>1681</v>
      </c>
    </row>
    <row r="106" spans="16:16" x14ac:dyDescent="0.25">
      <c r="P106" t="s">
        <v>1682</v>
      </c>
    </row>
    <row r="107" spans="16:16" x14ac:dyDescent="0.25">
      <c r="P107" t="s">
        <v>1683</v>
      </c>
    </row>
    <row r="108" spans="16:16" x14ac:dyDescent="0.25">
      <c r="P108" t="s">
        <v>1684</v>
      </c>
    </row>
    <row r="109" spans="16:16" x14ac:dyDescent="0.25">
      <c r="P109" t="s">
        <v>1685</v>
      </c>
    </row>
    <row r="110" spans="16:16" x14ac:dyDescent="0.25">
      <c r="P110" t="s">
        <v>1686</v>
      </c>
    </row>
    <row r="111" spans="16:16" x14ac:dyDescent="0.25">
      <c r="P111" t="s">
        <v>1687</v>
      </c>
    </row>
    <row r="112" spans="16:16" x14ac:dyDescent="0.25">
      <c r="P112" t="s">
        <v>1688</v>
      </c>
    </row>
    <row r="113" spans="16:16" x14ac:dyDescent="0.25">
      <c r="P113" t="s">
        <v>1689</v>
      </c>
    </row>
    <row r="114" spans="16:16" x14ac:dyDescent="0.25">
      <c r="P114" t="s">
        <v>1690</v>
      </c>
    </row>
    <row r="115" spans="16:16" x14ac:dyDescent="0.25">
      <c r="P115" t="s">
        <v>1691</v>
      </c>
    </row>
    <row r="116" spans="16:16" x14ac:dyDescent="0.25">
      <c r="P116" t="s">
        <v>1692</v>
      </c>
    </row>
    <row r="117" spans="16:16" x14ac:dyDescent="0.25">
      <c r="P117" t="s">
        <v>1693</v>
      </c>
    </row>
    <row r="118" spans="16:16" x14ac:dyDescent="0.25">
      <c r="P118" t="s">
        <v>1694</v>
      </c>
    </row>
    <row r="119" spans="16:16" x14ac:dyDescent="0.25">
      <c r="P119" t="s">
        <v>1695</v>
      </c>
    </row>
    <row r="120" spans="16:16" x14ac:dyDescent="0.25">
      <c r="P120" t="s">
        <v>1696</v>
      </c>
    </row>
    <row r="121" spans="16:16" x14ac:dyDescent="0.25">
      <c r="P121" t="s">
        <v>1697</v>
      </c>
    </row>
    <row r="122" spans="16:16" x14ac:dyDescent="0.25">
      <c r="P122" t="s">
        <v>1698</v>
      </c>
    </row>
    <row r="123" spans="16:16" x14ac:dyDescent="0.25">
      <c r="P123" t="s">
        <v>1699</v>
      </c>
    </row>
    <row r="124" spans="16:16" x14ac:dyDescent="0.25">
      <c r="P124" t="s">
        <v>1700</v>
      </c>
    </row>
    <row r="125" spans="16:16" x14ac:dyDescent="0.25">
      <c r="P125" t="s">
        <v>1701</v>
      </c>
    </row>
    <row r="126" spans="16:16" x14ac:dyDescent="0.25">
      <c r="P126" t="s">
        <v>1702</v>
      </c>
    </row>
    <row r="127" spans="16:16" x14ac:dyDescent="0.25">
      <c r="P127" t="s">
        <v>1703</v>
      </c>
    </row>
    <row r="128" spans="16:16" x14ac:dyDescent="0.25">
      <c r="P128" t="s">
        <v>1704</v>
      </c>
    </row>
    <row r="129" spans="16:16" x14ac:dyDescent="0.25">
      <c r="P129" t="s">
        <v>1705</v>
      </c>
    </row>
    <row r="130" spans="16:16" x14ac:dyDescent="0.25">
      <c r="P130" t="s">
        <v>1706</v>
      </c>
    </row>
    <row r="131" spans="16:16" x14ac:dyDescent="0.25">
      <c r="P131" t="s">
        <v>1707</v>
      </c>
    </row>
    <row r="132" spans="16:16" x14ac:dyDescent="0.25">
      <c r="P132" t="s">
        <v>1708</v>
      </c>
    </row>
    <row r="133" spans="16:16" x14ac:dyDescent="0.25">
      <c r="P133" t="s">
        <v>1709</v>
      </c>
    </row>
    <row r="134" spans="16:16" x14ac:dyDescent="0.25">
      <c r="P134" t="s">
        <v>1710</v>
      </c>
    </row>
    <row r="135" spans="16:16" x14ac:dyDescent="0.25">
      <c r="P135" t="s">
        <v>1711</v>
      </c>
    </row>
    <row r="136" spans="16:16" x14ac:dyDescent="0.25">
      <c r="P136" t="s">
        <v>1712</v>
      </c>
    </row>
    <row r="137" spans="16:16" x14ac:dyDescent="0.25">
      <c r="P137" t="s">
        <v>1713</v>
      </c>
    </row>
    <row r="138" spans="16:16" x14ac:dyDescent="0.25">
      <c r="P138" t="s">
        <v>1714</v>
      </c>
    </row>
    <row r="139" spans="16:16" x14ac:dyDescent="0.25">
      <c r="P139" t="s">
        <v>1715</v>
      </c>
    </row>
    <row r="140" spans="16:16" x14ac:dyDescent="0.25">
      <c r="P140" t="s">
        <v>1716</v>
      </c>
    </row>
    <row r="141" spans="16:16" x14ac:dyDescent="0.25">
      <c r="P141" t="s">
        <v>1717</v>
      </c>
    </row>
    <row r="142" spans="16:16" x14ac:dyDescent="0.25">
      <c r="P142" t="s">
        <v>1718</v>
      </c>
    </row>
    <row r="143" spans="16:16" x14ac:dyDescent="0.25">
      <c r="P143" t="s">
        <v>1719</v>
      </c>
    </row>
    <row r="144" spans="16:16" x14ac:dyDescent="0.25">
      <c r="P144" t="s">
        <v>1720</v>
      </c>
    </row>
    <row r="145" spans="16:16" x14ac:dyDescent="0.25">
      <c r="P145" t="s">
        <v>1721</v>
      </c>
    </row>
    <row r="146" spans="16:16" x14ac:dyDescent="0.25">
      <c r="P146" t="s">
        <v>1722</v>
      </c>
    </row>
    <row r="147" spans="16:16" x14ac:dyDescent="0.25">
      <c r="P147" t="s">
        <v>1723</v>
      </c>
    </row>
    <row r="148" spans="16:16" x14ac:dyDescent="0.25">
      <c r="P148" t="s">
        <v>1724</v>
      </c>
    </row>
    <row r="149" spans="16:16" x14ac:dyDescent="0.25">
      <c r="P149" t="s">
        <v>1725</v>
      </c>
    </row>
    <row r="150" spans="16:16" x14ac:dyDescent="0.25">
      <c r="P150" t="s">
        <v>1726</v>
      </c>
    </row>
    <row r="151" spans="16:16" x14ac:dyDescent="0.25">
      <c r="P151" t="s">
        <v>1727</v>
      </c>
    </row>
    <row r="152" spans="16:16" x14ac:dyDescent="0.25">
      <c r="P152" t="s">
        <v>1728</v>
      </c>
    </row>
    <row r="153" spans="16:16" x14ac:dyDescent="0.25">
      <c r="P153" t="s">
        <v>1729</v>
      </c>
    </row>
    <row r="154" spans="16:16" x14ac:dyDescent="0.25">
      <c r="P154" t="s">
        <v>1730</v>
      </c>
    </row>
    <row r="155" spans="16:16" x14ac:dyDescent="0.25">
      <c r="P155" t="s">
        <v>1731</v>
      </c>
    </row>
    <row r="156" spans="16:16" x14ac:dyDescent="0.25">
      <c r="P156" t="s">
        <v>1732</v>
      </c>
    </row>
    <row r="157" spans="16:16" x14ac:dyDescent="0.25">
      <c r="P157" t="s">
        <v>1733</v>
      </c>
    </row>
    <row r="158" spans="16:16" x14ac:dyDescent="0.25">
      <c r="P158" t="s">
        <v>1734</v>
      </c>
    </row>
    <row r="159" spans="16:16" x14ac:dyDescent="0.25">
      <c r="P159" t="s">
        <v>1735</v>
      </c>
    </row>
    <row r="160" spans="16:16" x14ac:dyDescent="0.25">
      <c r="P160" t="s">
        <v>1736</v>
      </c>
    </row>
    <row r="161" spans="16:16" x14ac:dyDescent="0.25">
      <c r="P161" t="s">
        <v>1737</v>
      </c>
    </row>
    <row r="162" spans="16:16" x14ac:dyDescent="0.25">
      <c r="P162" t="s">
        <v>1738</v>
      </c>
    </row>
    <row r="163" spans="16:16" x14ac:dyDescent="0.25">
      <c r="P163" t="s">
        <v>1739</v>
      </c>
    </row>
    <row r="164" spans="16:16" x14ac:dyDescent="0.25">
      <c r="P164" t="s">
        <v>1740</v>
      </c>
    </row>
    <row r="165" spans="16:16" x14ac:dyDescent="0.25">
      <c r="P165" t="s">
        <v>1741</v>
      </c>
    </row>
    <row r="166" spans="16:16" x14ac:dyDescent="0.25">
      <c r="P166" t="s">
        <v>1742</v>
      </c>
    </row>
    <row r="167" spans="16:16" x14ac:dyDescent="0.25">
      <c r="P167" t="s">
        <v>1743</v>
      </c>
    </row>
    <row r="168" spans="16:16" x14ac:dyDescent="0.25">
      <c r="P168" t="s">
        <v>1744</v>
      </c>
    </row>
    <row r="169" spans="16:16" x14ac:dyDescent="0.25">
      <c r="P169" t="s">
        <v>1745</v>
      </c>
    </row>
    <row r="170" spans="16:16" x14ac:dyDescent="0.25">
      <c r="P170" t="s">
        <v>1746</v>
      </c>
    </row>
    <row r="171" spans="16:16" x14ac:dyDescent="0.25">
      <c r="P171" t="s">
        <v>1747</v>
      </c>
    </row>
    <row r="172" spans="16:16" x14ac:dyDescent="0.25">
      <c r="P172" t="s">
        <v>1748</v>
      </c>
    </row>
    <row r="173" spans="16:16" x14ac:dyDescent="0.25">
      <c r="P173" t="s">
        <v>1749</v>
      </c>
    </row>
    <row r="174" spans="16:16" x14ac:dyDescent="0.25">
      <c r="P174" t="s">
        <v>1750</v>
      </c>
    </row>
    <row r="175" spans="16:16" x14ac:dyDescent="0.25">
      <c r="P175" t="s">
        <v>1751</v>
      </c>
    </row>
    <row r="176" spans="16:16" x14ac:dyDescent="0.25">
      <c r="P176" t="s">
        <v>1752</v>
      </c>
    </row>
    <row r="177" spans="16:16" x14ac:dyDescent="0.25">
      <c r="P177" t="s">
        <v>1753</v>
      </c>
    </row>
    <row r="178" spans="16:16" x14ac:dyDescent="0.25">
      <c r="P178" t="s">
        <v>1754</v>
      </c>
    </row>
    <row r="179" spans="16:16" x14ac:dyDescent="0.25">
      <c r="P179" t="s">
        <v>1755</v>
      </c>
    </row>
    <row r="180" spans="16:16" x14ac:dyDescent="0.25">
      <c r="P180" t="s">
        <v>1756</v>
      </c>
    </row>
    <row r="181" spans="16:16" x14ac:dyDescent="0.25">
      <c r="P181" t="s">
        <v>1757</v>
      </c>
    </row>
    <row r="182" spans="16:16" x14ac:dyDescent="0.25">
      <c r="P182" t="s">
        <v>1758</v>
      </c>
    </row>
    <row r="183" spans="16:16" x14ac:dyDescent="0.25">
      <c r="P183" t="s">
        <v>1759</v>
      </c>
    </row>
    <row r="184" spans="16:16" x14ac:dyDescent="0.25">
      <c r="P184" t="s">
        <v>1760</v>
      </c>
    </row>
    <row r="185" spans="16:16" x14ac:dyDescent="0.25">
      <c r="P185" t="s">
        <v>1761</v>
      </c>
    </row>
    <row r="186" spans="16:16" x14ac:dyDescent="0.25">
      <c r="P186" t="s">
        <v>1762</v>
      </c>
    </row>
    <row r="187" spans="16:16" x14ac:dyDescent="0.25">
      <c r="P187" t="s">
        <v>1763</v>
      </c>
    </row>
    <row r="188" spans="16:16" x14ac:dyDescent="0.25">
      <c r="P188" t="s">
        <v>1764</v>
      </c>
    </row>
    <row r="189" spans="16:16" x14ac:dyDescent="0.25">
      <c r="P189" t="s">
        <v>1765</v>
      </c>
    </row>
    <row r="190" spans="16:16" x14ac:dyDescent="0.25">
      <c r="P190" t="s">
        <v>1766</v>
      </c>
    </row>
    <row r="191" spans="16:16" x14ac:dyDescent="0.25">
      <c r="P191" t="s">
        <v>1767</v>
      </c>
    </row>
    <row r="192" spans="16:16" x14ac:dyDescent="0.25">
      <c r="P192" t="s">
        <v>1768</v>
      </c>
    </row>
    <row r="193" spans="16:16" x14ac:dyDescent="0.25">
      <c r="P193" t="s">
        <v>1769</v>
      </c>
    </row>
    <row r="194" spans="16:16" x14ac:dyDescent="0.25">
      <c r="P194" t="s">
        <v>1770</v>
      </c>
    </row>
    <row r="195" spans="16:16" x14ac:dyDescent="0.25">
      <c r="P195" t="s">
        <v>1771</v>
      </c>
    </row>
    <row r="196" spans="16:16" x14ac:dyDescent="0.25">
      <c r="P196" t="s">
        <v>1772</v>
      </c>
    </row>
    <row r="197" spans="16:16" x14ac:dyDescent="0.25">
      <c r="P197" t="s">
        <v>1773</v>
      </c>
    </row>
    <row r="198" spans="16:16" x14ac:dyDescent="0.25">
      <c r="P198" t="s">
        <v>1774</v>
      </c>
    </row>
    <row r="199" spans="16:16" x14ac:dyDescent="0.25">
      <c r="P199" t="s">
        <v>1775</v>
      </c>
    </row>
    <row r="200" spans="16:16" x14ac:dyDescent="0.25">
      <c r="P200" t="s">
        <v>1776</v>
      </c>
    </row>
    <row r="201" spans="16:16" x14ac:dyDescent="0.25">
      <c r="P201" t="s">
        <v>1777</v>
      </c>
    </row>
    <row r="202" spans="16:16" x14ac:dyDescent="0.25">
      <c r="P202" t="s">
        <v>1778</v>
      </c>
    </row>
    <row r="203" spans="16:16" x14ac:dyDescent="0.25">
      <c r="P203" t="s">
        <v>1779</v>
      </c>
    </row>
    <row r="204" spans="16:16" x14ac:dyDescent="0.25">
      <c r="P204" t="s">
        <v>1780</v>
      </c>
    </row>
    <row r="205" spans="16:16" x14ac:dyDescent="0.25">
      <c r="P205" t="s">
        <v>1781</v>
      </c>
    </row>
    <row r="206" spans="16:16" x14ac:dyDescent="0.25">
      <c r="P206" t="s">
        <v>1782</v>
      </c>
    </row>
    <row r="207" spans="16:16" x14ac:dyDescent="0.25">
      <c r="P207" t="s">
        <v>1783</v>
      </c>
    </row>
    <row r="208" spans="16:16" x14ac:dyDescent="0.25">
      <c r="P208" t="s">
        <v>1784</v>
      </c>
    </row>
    <row r="209" spans="16:16" x14ac:dyDescent="0.25">
      <c r="P209" t="s">
        <v>1785</v>
      </c>
    </row>
    <row r="210" spans="16:16" x14ac:dyDescent="0.25">
      <c r="P210" t="s">
        <v>1786</v>
      </c>
    </row>
    <row r="211" spans="16:16" x14ac:dyDescent="0.25">
      <c r="P211" t="s">
        <v>1787</v>
      </c>
    </row>
    <row r="212" spans="16:16" x14ac:dyDescent="0.25">
      <c r="P212" t="s">
        <v>1788</v>
      </c>
    </row>
    <row r="213" spans="16:16" x14ac:dyDescent="0.25">
      <c r="P213" t="s">
        <v>1789</v>
      </c>
    </row>
    <row r="214" spans="16:16" x14ac:dyDescent="0.25">
      <c r="P214" t="s">
        <v>1790</v>
      </c>
    </row>
    <row r="215" spans="16:16" x14ac:dyDescent="0.25">
      <c r="P215" t="s">
        <v>1791</v>
      </c>
    </row>
    <row r="216" spans="16:16" x14ac:dyDescent="0.25">
      <c r="P216" t="s">
        <v>1792</v>
      </c>
    </row>
    <row r="217" spans="16:16" x14ac:dyDescent="0.25">
      <c r="P217" t="s">
        <v>1793</v>
      </c>
    </row>
    <row r="218" spans="16:16" x14ac:dyDescent="0.25">
      <c r="P218" t="s">
        <v>1794</v>
      </c>
    </row>
    <row r="219" spans="16:16" x14ac:dyDescent="0.25">
      <c r="P219" t="s">
        <v>1795</v>
      </c>
    </row>
    <row r="220" spans="16:16" x14ac:dyDescent="0.25">
      <c r="P220" t="s">
        <v>1796</v>
      </c>
    </row>
    <row r="221" spans="16:16" x14ac:dyDescent="0.25">
      <c r="P221" t="s">
        <v>1797</v>
      </c>
    </row>
    <row r="222" spans="16:16" x14ac:dyDescent="0.25">
      <c r="P222" t="s">
        <v>1798</v>
      </c>
    </row>
    <row r="223" spans="16:16" x14ac:dyDescent="0.25">
      <c r="P223" t="s">
        <v>1799</v>
      </c>
    </row>
    <row r="224" spans="16:16" x14ac:dyDescent="0.25">
      <c r="P224" t="s">
        <v>1800</v>
      </c>
    </row>
    <row r="225" spans="16:16" x14ac:dyDescent="0.25">
      <c r="P225" t="s">
        <v>1801</v>
      </c>
    </row>
    <row r="226" spans="16:16" x14ac:dyDescent="0.25">
      <c r="P226" t="s">
        <v>1802</v>
      </c>
    </row>
    <row r="227" spans="16:16" x14ac:dyDescent="0.25">
      <c r="P227" t="s">
        <v>1803</v>
      </c>
    </row>
    <row r="228" spans="16:16" x14ac:dyDescent="0.25">
      <c r="P228" t="s">
        <v>1804</v>
      </c>
    </row>
    <row r="229" spans="16:16" x14ac:dyDescent="0.25">
      <c r="P229" t="s">
        <v>1805</v>
      </c>
    </row>
    <row r="230" spans="16:16" x14ac:dyDescent="0.25">
      <c r="P230" t="s">
        <v>1806</v>
      </c>
    </row>
    <row r="231" spans="16:16" x14ac:dyDescent="0.25">
      <c r="P231" t="s">
        <v>1807</v>
      </c>
    </row>
    <row r="232" spans="16:16" x14ac:dyDescent="0.25">
      <c r="P232" t="s">
        <v>1808</v>
      </c>
    </row>
    <row r="233" spans="16:16" x14ac:dyDescent="0.25">
      <c r="P233" t="s">
        <v>1809</v>
      </c>
    </row>
    <row r="234" spans="16:16" x14ac:dyDescent="0.25">
      <c r="P234" t="s">
        <v>1810</v>
      </c>
    </row>
    <row r="235" spans="16:16" x14ac:dyDescent="0.25">
      <c r="P235" t="s">
        <v>1811</v>
      </c>
    </row>
    <row r="236" spans="16:16" x14ac:dyDescent="0.25">
      <c r="P236" t="s">
        <v>1812</v>
      </c>
    </row>
    <row r="237" spans="16:16" x14ac:dyDescent="0.25">
      <c r="P237" t="s">
        <v>1813</v>
      </c>
    </row>
    <row r="238" spans="16:16" x14ac:dyDescent="0.25">
      <c r="P238" t="s">
        <v>1814</v>
      </c>
    </row>
    <row r="239" spans="16:16" x14ac:dyDescent="0.25">
      <c r="P239" t="s">
        <v>1815</v>
      </c>
    </row>
    <row r="240" spans="16:16" x14ac:dyDescent="0.25">
      <c r="P240" t="s">
        <v>1816</v>
      </c>
    </row>
    <row r="241" spans="16:16" x14ac:dyDescent="0.25">
      <c r="P241" t="s">
        <v>1817</v>
      </c>
    </row>
    <row r="242" spans="16:16" x14ac:dyDescent="0.25">
      <c r="P242" t="s">
        <v>1818</v>
      </c>
    </row>
    <row r="243" spans="16:16" x14ac:dyDescent="0.25">
      <c r="P243" t="s">
        <v>1819</v>
      </c>
    </row>
    <row r="244" spans="16:16" x14ac:dyDescent="0.25">
      <c r="P244" t="s">
        <v>1820</v>
      </c>
    </row>
    <row r="245" spans="16:16" x14ac:dyDescent="0.25">
      <c r="P245" t="s">
        <v>1821</v>
      </c>
    </row>
    <row r="246" spans="16:16" x14ac:dyDescent="0.25">
      <c r="P246" t="s">
        <v>1822</v>
      </c>
    </row>
    <row r="247" spans="16:16" x14ac:dyDescent="0.25">
      <c r="P247" t="s">
        <v>1823</v>
      </c>
    </row>
    <row r="248" spans="16:16" x14ac:dyDescent="0.25">
      <c r="P248" t="s">
        <v>1824</v>
      </c>
    </row>
    <row r="249" spans="16:16" x14ac:dyDescent="0.25">
      <c r="P249" t="s">
        <v>1825</v>
      </c>
    </row>
    <row r="250" spans="16:16" x14ac:dyDescent="0.25">
      <c r="P250" t="s">
        <v>1826</v>
      </c>
    </row>
    <row r="251" spans="16:16" x14ac:dyDescent="0.25">
      <c r="P251" t="s">
        <v>1827</v>
      </c>
    </row>
    <row r="252" spans="16:16" x14ac:dyDescent="0.25">
      <c r="P252" t="s">
        <v>1828</v>
      </c>
    </row>
    <row r="253" spans="16:16" x14ac:dyDescent="0.25">
      <c r="P253" t="s">
        <v>1829</v>
      </c>
    </row>
    <row r="254" spans="16:16" x14ac:dyDescent="0.25">
      <c r="P254" t="s">
        <v>1830</v>
      </c>
    </row>
    <row r="255" spans="16:16" x14ac:dyDescent="0.25">
      <c r="P255" t="s">
        <v>1831</v>
      </c>
    </row>
    <row r="256" spans="16:16" x14ac:dyDescent="0.25">
      <c r="P256" t="s">
        <v>1832</v>
      </c>
    </row>
    <row r="257" spans="16:16" x14ac:dyDescent="0.25">
      <c r="P257" t="s">
        <v>1833</v>
      </c>
    </row>
    <row r="258" spans="16:16" x14ac:dyDescent="0.25">
      <c r="P258" t="s">
        <v>1834</v>
      </c>
    </row>
    <row r="259" spans="16:16" x14ac:dyDescent="0.25">
      <c r="P259" t="s">
        <v>1835</v>
      </c>
    </row>
    <row r="260" spans="16:16" x14ac:dyDescent="0.25">
      <c r="P260" t="s">
        <v>1836</v>
      </c>
    </row>
    <row r="261" spans="16:16" x14ac:dyDescent="0.25">
      <c r="P261" t="s">
        <v>1837</v>
      </c>
    </row>
    <row r="262" spans="16:16" x14ac:dyDescent="0.25">
      <c r="P262" t="s">
        <v>1838</v>
      </c>
    </row>
    <row r="263" spans="16:16" x14ac:dyDescent="0.25">
      <c r="P263" t="s">
        <v>1839</v>
      </c>
    </row>
    <row r="264" spans="16:16" x14ac:dyDescent="0.25">
      <c r="P264" t="s">
        <v>1840</v>
      </c>
    </row>
    <row r="265" spans="16:16" x14ac:dyDescent="0.25">
      <c r="P265" t="s">
        <v>1841</v>
      </c>
    </row>
    <row r="266" spans="16:16" x14ac:dyDescent="0.25">
      <c r="P266" t="s">
        <v>1842</v>
      </c>
    </row>
    <row r="267" spans="16:16" x14ac:dyDescent="0.25">
      <c r="P267" t="s">
        <v>1843</v>
      </c>
    </row>
    <row r="268" spans="16:16" x14ac:dyDescent="0.25">
      <c r="P268" t="s">
        <v>1844</v>
      </c>
    </row>
    <row r="269" spans="16:16" x14ac:dyDescent="0.25">
      <c r="P269" t="s">
        <v>1845</v>
      </c>
    </row>
    <row r="270" spans="16:16" x14ac:dyDescent="0.25">
      <c r="P270" t="s">
        <v>1846</v>
      </c>
    </row>
    <row r="271" spans="16:16" x14ac:dyDescent="0.25">
      <c r="P271" t="s">
        <v>1847</v>
      </c>
    </row>
    <row r="272" spans="16:16" x14ac:dyDescent="0.25">
      <c r="P272" t="s">
        <v>1848</v>
      </c>
    </row>
    <row r="273" spans="16:16" x14ac:dyDescent="0.25">
      <c r="P273" t="s">
        <v>1849</v>
      </c>
    </row>
    <row r="274" spans="16:16" x14ac:dyDescent="0.25">
      <c r="P274" t="s">
        <v>1850</v>
      </c>
    </row>
    <row r="275" spans="16:16" x14ac:dyDescent="0.25">
      <c r="P275" t="s">
        <v>1851</v>
      </c>
    </row>
    <row r="276" spans="16:16" x14ac:dyDescent="0.25">
      <c r="P276" t="s">
        <v>1852</v>
      </c>
    </row>
    <row r="277" spans="16:16" x14ac:dyDescent="0.25">
      <c r="P277" t="s">
        <v>1853</v>
      </c>
    </row>
    <row r="278" spans="16:16" x14ac:dyDescent="0.25">
      <c r="P278" t="s">
        <v>1854</v>
      </c>
    </row>
    <row r="279" spans="16:16" x14ac:dyDescent="0.25">
      <c r="P279" t="s">
        <v>1855</v>
      </c>
    </row>
    <row r="280" spans="16:16" x14ac:dyDescent="0.25">
      <c r="P280" t="s">
        <v>1856</v>
      </c>
    </row>
    <row r="281" spans="16:16" x14ac:dyDescent="0.25">
      <c r="P281" t="s">
        <v>1857</v>
      </c>
    </row>
    <row r="282" spans="16:16" x14ac:dyDescent="0.25">
      <c r="P282" t="s">
        <v>1858</v>
      </c>
    </row>
    <row r="283" spans="16:16" x14ac:dyDescent="0.25">
      <c r="P283" t="s">
        <v>1859</v>
      </c>
    </row>
    <row r="284" spans="16:16" x14ac:dyDescent="0.25">
      <c r="P284" t="s">
        <v>1860</v>
      </c>
    </row>
    <row r="285" spans="16:16" x14ac:dyDescent="0.25">
      <c r="P285" t="s">
        <v>1861</v>
      </c>
    </row>
    <row r="286" spans="16:16" x14ac:dyDescent="0.25">
      <c r="P286" t="s">
        <v>1862</v>
      </c>
    </row>
    <row r="287" spans="16:16" x14ac:dyDescent="0.25">
      <c r="P287" t="s">
        <v>1863</v>
      </c>
    </row>
    <row r="288" spans="16:16" x14ac:dyDescent="0.25">
      <c r="P288" t="s">
        <v>1864</v>
      </c>
    </row>
    <row r="289" spans="16:16" x14ac:dyDescent="0.25">
      <c r="P289" t="s">
        <v>1865</v>
      </c>
    </row>
    <row r="290" spans="16:16" x14ac:dyDescent="0.25">
      <c r="P290" t="s">
        <v>1866</v>
      </c>
    </row>
    <row r="291" spans="16:16" x14ac:dyDescent="0.25">
      <c r="P291" t="s">
        <v>1867</v>
      </c>
    </row>
    <row r="292" spans="16:16" x14ac:dyDescent="0.25">
      <c r="P292" t="s">
        <v>1868</v>
      </c>
    </row>
    <row r="293" spans="16:16" x14ac:dyDescent="0.25">
      <c r="P293" t="s">
        <v>1869</v>
      </c>
    </row>
    <row r="294" spans="16:16" x14ac:dyDescent="0.25">
      <c r="P294" t="s">
        <v>1870</v>
      </c>
    </row>
    <row r="295" spans="16:16" x14ac:dyDescent="0.25">
      <c r="P295" t="s">
        <v>1871</v>
      </c>
    </row>
    <row r="296" spans="16:16" x14ac:dyDescent="0.25">
      <c r="P296" t="s">
        <v>1872</v>
      </c>
    </row>
    <row r="297" spans="16:16" x14ac:dyDescent="0.25">
      <c r="P297" t="s">
        <v>1873</v>
      </c>
    </row>
    <row r="298" spans="16:16" x14ac:dyDescent="0.25">
      <c r="P298" t="s">
        <v>1874</v>
      </c>
    </row>
    <row r="299" spans="16:16" x14ac:dyDescent="0.25">
      <c r="P299" t="s">
        <v>1875</v>
      </c>
    </row>
    <row r="300" spans="16:16" x14ac:dyDescent="0.25">
      <c r="P300" t="s">
        <v>1876</v>
      </c>
    </row>
    <row r="301" spans="16:16" x14ac:dyDescent="0.25">
      <c r="P301" t="s">
        <v>1877</v>
      </c>
    </row>
    <row r="302" spans="16:16" x14ac:dyDescent="0.25">
      <c r="P302" t="s">
        <v>1878</v>
      </c>
    </row>
    <row r="303" spans="16:16" x14ac:dyDescent="0.25">
      <c r="P303" t="s">
        <v>1879</v>
      </c>
    </row>
    <row r="304" spans="16:16" x14ac:dyDescent="0.25">
      <c r="P304" t="s">
        <v>1880</v>
      </c>
    </row>
    <row r="305" spans="16:16" x14ac:dyDescent="0.25">
      <c r="P305" t="s">
        <v>1881</v>
      </c>
    </row>
    <row r="306" spans="16:16" x14ac:dyDescent="0.25">
      <c r="P306" t="s">
        <v>1882</v>
      </c>
    </row>
    <row r="307" spans="16:16" x14ac:dyDescent="0.25">
      <c r="P307" t="s">
        <v>1883</v>
      </c>
    </row>
    <row r="308" spans="16:16" x14ac:dyDescent="0.25">
      <c r="P308" t="s">
        <v>1884</v>
      </c>
    </row>
    <row r="309" spans="16:16" x14ac:dyDescent="0.25">
      <c r="P309" t="s">
        <v>1885</v>
      </c>
    </row>
    <row r="310" spans="16:16" x14ac:dyDescent="0.25">
      <c r="P310" t="s">
        <v>1886</v>
      </c>
    </row>
    <row r="311" spans="16:16" x14ac:dyDescent="0.25">
      <c r="P311" t="s">
        <v>1887</v>
      </c>
    </row>
    <row r="312" spans="16:16" x14ac:dyDescent="0.25">
      <c r="P312" t="s">
        <v>1888</v>
      </c>
    </row>
    <row r="313" spans="16:16" x14ac:dyDescent="0.25">
      <c r="P313" t="s">
        <v>1889</v>
      </c>
    </row>
    <row r="314" spans="16:16" x14ac:dyDescent="0.25">
      <c r="P314" t="s">
        <v>1890</v>
      </c>
    </row>
    <row r="315" spans="16:16" x14ac:dyDescent="0.25">
      <c r="P315" t="s">
        <v>1891</v>
      </c>
    </row>
    <row r="316" spans="16:16" x14ac:dyDescent="0.25">
      <c r="P316" t="s">
        <v>1892</v>
      </c>
    </row>
    <row r="317" spans="16:16" x14ac:dyDescent="0.25">
      <c r="P317" t="s">
        <v>1893</v>
      </c>
    </row>
    <row r="318" spans="16:16" x14ac:dyDescent="0.25">
      <c r="P318" t="s">
        <v>1894</v>
      </c>
    </row>
    <row r="319" spans="16:16" x14ac:dyDescent="0.25">
      <c r="P319" t="s">
        <v>1895</v>
      </c>
    </row>
    <row r="320" spans="16:16" x14ac:dyDescent="0.25">
      <c r="P320" t="s">
        <v>1896</v>
      </c>
    </row>
    <row r="321" spans="16:16" x14ac:dyDescent="0.25">
      <c r="P321" t="s">
        <v>1897</v>
      </c>
    </row>
    <row r="322" spans="16:16" x14ac:dyDescent="0.25">
      <c r="P322" t="s">
        <v>1898</v>
      </c>
    </row>
    <row r="323" spans="16:16" x14ac:dyDescent="0.25">
      <c r="P323" t="s">
        <v>1899</v>
      </c>
    </row>
    <row r="324" spans="16:16" x14ac:dyDescent="0.25">
      <c r="P324" t="s">
        <v>1900</v>
      </c>
    </row>
    <row r="325" spans="16:16" x14ac:dyDescent="0.25">
      <c r="P325" t="s">
        <v>1901</v>
      </c>
    </row>
    <row r="326" spans="16:16" x14ac:dyDescent="0.25">
      <c r="P326" t="s">
        <v>1902</v>
      </c>
    </row>
    <row r="327" spans="16:16" x14ac:dyDescent="0.25">
      <c r="P327" t="s">
        <v>1903</v>
      </c>
    </row>
    <row r="328" spans="16:16" x14ac:dyDescent="0.25">
      <c r="P328" t="s">
        <v>1904</v>
      </c>
    </row>
    <row r="329" spans="16:16" x14ac:dyDescent="0.25">
      <c r="P329" t="s">
        <v>1905</v>
      </c>
    </row>
    <row r="330" spans="16:16" x14ac:dyDescent="0.25">
      <c r="P330" t="s">
        <v>1906</v>
      </c>
    </row>
    <row r="331" spans="16:16" x14ac:dyDescent="0.25">
      <c r="P331" t="s">
        <v>1907</v>
      </c>
    </row>
    <row r="332" spans="16:16" x14ac:dyDescent="0.25">
      <c r="P332" t="s">
        <v>1908</v>
      </c>
    </row>
    <row r="333" spans="16:16" x14ac:dyDescent="0.25">
      <c r="P333" t="s">
        <v>1909</v>
      </c>
    </row>
    <row r="334" spans="16:16" x14ac:dyDescent="0.25">
      <c r="P334" t="s">
        <v>1910</v>
      </c>
    </row>
    <row r="335" spans="16:16" x14ac:dyDescent="0.25">
      <c r="P335" t="s">
        <v>1911</v>
      </c>
    </row>
    <row r="336" spans="16:16" x14ac:dyDescent="0.25">
      <c r="P336" t="s">
        <v>1912</v>
      </c>
    </row>
    <row r="337" spans="16:16" x14ac:dyDescent="0.25">
      <c r="P337" t="s">
        <v>1913</v>
      </c>
    </row>
    <row r="338" spans="16:16" x14ac:dyDescent="0.25">
      <c r="P338" t="s">
        <v>1914</v>
      </c>
    </row>
    <row r="339" spans="16:16" x14ac:dyDescent="0.25">
      <c r="P339" t="s">
        <v>1915</v>
      </c>
    </row>
    <row r="340" spans="16:16" x14ac:dyDescent="0.25">
      <c r="P340" t="s">
        <v>1916</v>
      </c>
    </row>
    <row r="341" spans="16:16" x14ac:dyDescent="0.25">
      <c r="P341" t="s">
        <v>1917</v>
      </c>
    </row>
    <row r="342" spans="16:16" x14ac:dyDescent="0.25">
      <c r="P342" t="s">
        <v>1918</v>
      </c>
    </row>
    <row r="343" spans="16:16" x14ac:dyDescent="0.25">
      <c r="P343" t="s">
        <v>1919</v>
      </c>
    </row>
    <row r="344" spans="16:16" x14ac:dyDescent="0.25">
      <c r="P344" t="s">
        <v>1920</v>
      </c>
    </row>
    <row r="345" spans="16:16" x14ac:dyDescent="0.25">
      <c r="P345" t="s">
        <v>1921</v>
      </c>
    </row>
    <row r="346" spans="16:16" x14ac:dyDescent="0.25">
      <c r="P346" t="s">
        <v>1922</v>
      </c>
    </row>
    <row r="347" spans="16:16" x14ac:dyDescent="0.25">
      <c r="P347" t="s">
        <v>1923</v>
      </c>
    </row>
    <row r="348" spans="16:16" x14ac:dyDescent="0.25">
      <c r="P348" t="s">
        <v>1924</v>
      </c>
    </row>
    <row r="349" spans="16:16" x14ac:dyDescent="0.25">
      <c r="P349" t="s">
        <v>1925</v>
      </c>
    </row>
    <row r="350" spans="16:16" x14ac:dyDescent="0.25">
      <c r="P350" t="s">
        <v>1926</v>
      </c>
    </row>
    <row r="351" spans="16:16" x14ac:dyDescent="0.25">
      <c r="P351" t="s">
        <v>1927</v>
      </c>
    </row>
    <row r="352" spans="16:16" x14ac:dyDescent="0.25">
      <c r="P352" t="s">
        <v>1928</v>
      </c>
    </row>
    <row r="353" spans="16:16" x14ac:dyDescent="0.25">
      <c r="P353" t="s">
        <v>1929</v>
      </c>
    </row>
    <row r="354" spans="16:16" x14ac:dyDescent="0.25">
      <c r="P354" t="s">
        <v>1930</v>
      </c>
    </row>
    <row r="355" spans="16:16" x14ac:dyDescent="0.25">
      <c r="P355" t="s">
        <v>1931</v>
      </c>
    </row>
    <row r="356" spans="16:16" x14ac:dyDescent="0.25">
      <c r="P356" t="s">
        <v>1932</v>
      </c>
    </row>
    <row r="357" spans="16:16" x14ac:dyDescent="0.25">
      <c r="P357" t="s">
        <v>1933</v>
      </c>
    </row>
    <row r="358" spans="16:16" x14ac:dyDescent="0.25">
      <c r="P358" t="s">
        <v>1934</v>
      </c>
    </row>
    <row r="359" spans="16:16" x14ac:dyDescent="0.25">
      <c r="P359" t="s">
        <v>1935</v>
      </c>
    </row>
    <row r="360" spans="16:16" x14ac:dyDescent="0.25">
      <c r="P360" t="s">
        <v>1936</v>
      </c>
    </row>
    <row r="361" spans="16:16" x14ac:dyDescent="0.25">
      <c r="P361" t="s">
        <v>1937</v>
      </c>
    </row>
    <row r="362" spans="16:16" x14ac:dyDescent="0.25">
      <c r="P362" t="s">
        <v>1938</v>
      </c>
    </row>
    <row r="363" spans="16:16" x14ac:dyDescent="0.25">
      <c r="P363" t="s">
        <v>1939</v>
      </c>
    </row>
    <row r="364" spans="16:16" x14ac:dyDescent="0.25">
      <c r="P364" t="s">
        <v>1940</v>
      </c>
    </row>
    <row r="365" spans="16:16" x14ac:dyDescent="0.25">
      <c r="P365" t="s">
        <v>1941</v>
      </c>
    </row>
    <row r="366" spans="16:16" x14ac:dyDescent="0.25">
      <c r="P366" t="s">
        <v>1942</v>
      </c>
    </row>
    <row r="367" spans="16:16" x14ac:dyDescent="0.25">
      <c r="P367" t="s">
        <v>1943</v>
      </c>
    </row>
    <row r="368" spans="16:16" x14ac:dyDescent="0.25">
      <c r="P368" t="s">
        <v>1944</v>
      </c>
    </row>
    <row r="369" spans="16:16" x14ac:dyDescent="0.25">
      <c r="P369" t="s">
        <v>1945</v>
      </c>
    </row>
    <row r="370" spans="16:16" x14ac:dyDescent="0.25">
      <c r="P370" t="s">
        <v>1946</v>
      </c>
    </row>
    <row r="371" spans="16:16" x14ac:dyDescent="0.25">
      <c r="P371" t="s">
        <v>1947</v>
      </c>
    </row>
    <row r="372" spans="16:16" x14ac:dyDescent="0.25">
      <c r="P372" t="s">
        <v>1948</v>
      </c>
    </row>
    <row r="373" spans="16:16" x14ac:dyDescent="0.25">
      <c r="P373" t="s">
        <v>1949</v>
      </c>
    </row>
    <row r="374" spans="16:16" x14ac:dyDescent="0.25">
      <c r="P374" t="s">
        <v>1950</v>
      </c>
    </row>
    <row r="375" spans="16:16" x14ac:dyDescent="0.25">
      <c r="P375" t="s">
        <v>1951</v>
      </c>
    </row>
    <row r="376" spans="16:16" x14ac:dyDescent="0.25">
      <c r="P376" t="s">
        <v>1952</v>
      </c>
    </row>
    <row r="377" spans="16:16" x14ac:dyDescent="0.25">
      <c r="P377" t="s">
        <v>1953</v>
      </c>
    </row>
    <row r="378" spans="16:16" x14ac:dyDescent="0.25">
      <c r="P378" t="s">
        <v>1954</v>
      </c>
    </row>
    <row r="379" spans="16:16" x14ac:dyDescent="0.25">
      <c r="P379" t="s">
        <v>1955</v>
      </c>
    </row>
    <row r="380" spans="16:16" x14ac:dyDescent="0.25">
      <c r="P380" t="s">
        <v>1956</v>
      </c>
    </row>
    <row r="381" spans="16:16" x14ac:dyDescent="0.25">
      <c r="P381" t="s">
        <v>1957</v>
      </c>
    </row>
    <row r="382" spans="16:16" x14ac:dyDescent="0.25">
      <c r="P382" t="s">
        <v>1958</v>
      </c>
    </row>
    <row r="383" spans="16:16" x14ac:dyDescent="0.25">
      <c r="P383" t="s">
        <v>1959</v>
      </c>
    </row>
    <row r="384" spans="16:16" x14ac:dyDescent="0.25">
      <c r="P384" t="s">
        <v>1960</v>
      </c>
    </row>
    <row r="385" spans="16:16" x14ac:dyDescent="0.25">
      <c r="P385" t="s">
        <v>1961</v>
      </c>
    </row>
    <row r="386" spans="16:16" x14ac:dyDescent="0.25">
      <c r="P386" t="s">
        <v>1962</v>
      </c>
    </row>
    <row r="387" spans="16:16" x14ac:dyDescent="0.25">
      <c r="P387" t="s">
        <v>1963</v>
      </c>
    </row>
    <row r="388" spans="16:16" x14ac:dyDescent="0.25">
      <c r="P388" t="s">
        <v>1964</v>
      </c>
    </row>
    <row r="389" spans="16:16" x14ac:dyDescent="0.25">
      <c r="P389" t="s">
        <v>1965</v>
      </c>
    </row>
    <row r="390" spans="16:16" x14ac:dyDescent="0.25">
      <c r="P390" t="s">
        <v>1966</v>
      </c>
    </row>
    <row r="391" spans="16:16" x14ac:dyDescent="0.25">
      <c r="P391" t="s">
        <v>1967</v>
      </c>
    </row>
    <row r="392" spans="16:16" x14ac:dyDescent="0.25">
      <c r="P392" t="s">
        <v>1968</v>
      </c>
    </row>
    <row r="393" spans="16:16" x14ac:dyDescent="0.25">
      <c r="P393" t="s">
        <v>1969</v>
      </c>
    </row>
    <row r="394" spans="16:16" x14ac:dyDescent="0.25">
      <c r="P394" t="s">
        <v>1970</v>
      </c>
    </row>
    <row r="395" spans="16:16" x14ac:dyDescent="0.25">
      <c r="P395" t="s">
        <v>1971</v>
      </c>
    </row>
    <row r="396" spans="16:16" x14ac:dyDescent="0.25">
      <c r="P396" t="s">
        <v>1972</v>
      </c>
    </row>
    <row r="397" spans="16:16" x14ac:dyDescent="0.25">
      <c r="P397" t="s">
        <v>1973</v>
      </c>
    </row>
    <row r="398" spans="16:16" x14ac:dyDescent="0.25">
      <c r="P398" t="s">
        <v>1974</v>
      </c>
    </row>
    <row r="399" spans="16:16" x14ac:dyDescent="0.25">
      <c r="P399" t="s">
        <v>1975</v>
      </c>
    </row>
    <row r="400" spans="16:16" x14ac:dyDescent="0.25">
      <c r="P400" t="s">
        <v>1976</v>
      </c>
    </row>
    <row r="401" spans="16:16" x14ac:dyDescent="0.25">
      <c r="P401" t="s">
        <v>1977</v>
      </c>
    </row>
    <row r="402" spans="16:16" x14ac:dyDescent="0.25">
      <c r="P402" t="s">
        <v>1978</v>
      </c>
    </row>
    <row r="403" spans="16:16" x14ac:dyDescent="0.25">
      <c r="P403" t="s">
        <v>1979</v>
      </c>
    </row>
    <row r="404" spans="16:16" x14ac:dyDescent="0.25">
      <c r="P404" t="s">
        <v>1980</v>
      </c>
    </row>
    <row r="405" spans="16:16" x14ac:dyDescent="0.25">
      <c r="P405" t="s">
        <v>1981</v>
      </c>
    </row>
    <row r="406" spans="16:16" x14ac:dyDescent="0.25">
      <c r="P406" t="s">
        <v>1982</v>
      </c>
    </row>
    <row r="407" spans="16:16" x14ac:dyDescent="0.25">
      <c r="P407" t="s">
        <v>1983</v>
      </c>
    </row>
    <row r="408" spans="16:16" x14ac:dyDescent="0.25">
      <c r="P408" t="s">
        <v>1984</v>
      </c>
    </row>
    <row r="409" spans="16:16" x14ac:dyDescent="0.25">
      <c r="P409" t="s">
        <v>1985</v>
      </c>
    </row>
    <row r="410" spans="16:16" x14ac:dyDescent="0.25">
      <c r="P410" t="s">
        <v>1986</v>
      </c>
    </row>
    <row r="411" spans="16:16" x14ac:dyDescent="0.25">
      <c r="P411" t="s">
        <v>1987</v>
      </c>
    </row>
    <row r="412" spans="16:16" x14ac:dyDescent="0.25">
      <c r="P412" t="s">
        <v>1988</v>
      </c>
    </row>
    <row r="413" spans="16:16" x14ac:dyDescent="0.25">
      <c r="P413" t="s">
        <v>1989</v>
      </c>
    </row>
    <row r="414" spans="16:16" x14ac:dyDescent="0.25">
      <c r="P414" t="s">
        <v>1990</v>
      </c>
    </row>
    <row r="415" spans="16:16" x14ac:dyDescent="0.25">
      <c r="P415" t="s">
        <v>1991</v>
      </c>
    </row>
    <row r="416" spans="16:16" x14ac:dyDescent="0.25">
      <c r="P416" t="s">
        <v>1992</v>
      </c>
    </row>
    <row r="417" spans="16:16" x14ac:dyDescent="0.25">
      <c r="P417" t="s">
        <v>1993</v>
      </c>
    </row>
    <row r="418" spans="16:16" x14ac:dyDescent="0.25">
      <c r="P418" t="s">
        <v>1994</v>
      </c>
    </row>
    <row r="419" spans="16:16" x14ac:dyDescent="0.25">
      <c r="P419" t="s">
        <v>1995</v>
      </c>
    </row>
    <row r="420" spans="16:16" x14ac:dyDescent="0.25">
      <c r="P420" t="s">
        <v>1996</v>
      </c>
    </row>
    <row r="421" spans="16:16" x14ac:dyDescent="0.25">
      <c r="P421" t="s">
        <v>1997</v>
      </c>
    </row>
    <row r="422" spans="16:16" x14ac:dyDescent="0.25">
      <c r="P422" t="s">
        <v>1998</v>
      </c>
    </row>
    <row r="423" spans="16:16" x14ac:dyDescent="0.25">
      <c r="P423" t="s">
        <v>1999</v>
      </c>
    </row>
    <row r="424" spans="16:16" x14ac:dyDescent="0.25">
      <c r="P424" t="s">
        <v>2000</v>
      </c>
    </row>
    <row r="425" spans="16:16" x14ac:dyDescent="0.25">
      <c r="P425" t="s">
        <v>2001</v>
      </c>
    </row>
    <row r="426" spans="16:16" x14ac:dyDescent="0.25">
      <c r="P426" t="s">
        <v>2002</v>
      </c>
    </row>
    <row r="427" spans="16:16" x14ac:dyDescent="0.25">
      <c r="P427" t="s">
        <v>2003</v>
      </c>
    </row>
    <row r="428" spans="16:16" x14ac:dyDescent="0.25">
      <c r="P428" t="s">
        <v>2004</v>
      </c>
    </row>
    <row r="429" spans="16:16" x14ac:dyDescent="0.25">
      <c r="P429" t="s">
        <v>2005</v>
      </c>
    </row>
    <row r="430" spans="16:16" x14ac:dyDescent="0.25">
      <c r="P430" t="s">
        <v>2006</v>
      </c>
    </row>
    <row r="431" spans="16:16" x14ac:dyDescent="0.25">
      <c r="P431" t="s">
        <v>2007</v>
      </c>
    </row>
    <row r="432" spans="16:16" x14ac:dyDescent="0.25">
      <c r="P432" t="s">
        <v>2008</v>
      </c>
    </row>
    <row r="433" spans="16:16" x14ac:dyDescent="0.25">
      <c r="P433" t="s">
        <v>2009</v>
      </c>
    </row>
    <row r="434" spans="16:16" x14ac:dyDescent="0.25">
      <c r="P434" t="s">
        <v>2010</v>
      </c>
    </row>
    <row r="435" spans="16:16" x14ac:dyDescent="0.25">
      <c r="P435" t="s">
        <v>2011</v>
      </c>
    </row>
    <row r="436" spans="16:16" x14ac:dyDescent="0.25">
      <c r="P436" t="s">
        <v>2012</v>
      </c>
    </row>
    <row r="437" spans="16:16" x14ac:dyDescent="0.25">
      <c r="P437" t="s">
        <v>2013</v>
      </c>
    </row>
    <row r="438" spans="16:16" x14ac:dyDescent="0.25">
      <c r="P438" t="s">
        <v>2014</v>
      </c>
    </row>
    <row r="439" spans="16:16" x14ac:dyDescent="0.25">
      <c r="P439" t="s">
        <v>2015</v>
      </c>
    </row>
    <row r="440" spans="16:16" x14ac:dyDescent="0.25">
      <c r="P440" t="s">
        <v>2016</v>
      </c>
    </row>
    <row r="441" spans="16:16" x14ac:dyDescent="0.25">
      <c r="P441" t="s">
        <v>2017</v>
      </c>
    </row>
    <row r="442" spans="16:16" x14ac:dyDescent="0.25">
      <c r="P442" t="s">
        <v>2018</v>
      </c>
    </row>
    <row r="443" spans="16:16" x14ac:dyDescent="0.25">
      <c r="P443" t="s">
        <v>2019</v>
      </c>
    </row>
    <row r="444" spans="16:16" x14ac:dyDescent="0.25">
      <c r="P444" t="s">
        <v>2020</v>
      </c>
    </row>
    <row r="445" spans="16:16" x14ac:dyDescent="0.25">
      <c r="P445" t="s">
        <v>2021</v>
      </c>
    </row>
    <row r="446" spans="16:16" x14ac:dyDescent="0.25">
      <c r="P446" t="s">
        <v>2022</v>
      </c>
    </row>
    <row r="447" spans="16:16" x14ac:dyDescent="0.25">
      <c r="P447" t="s">
        <v>2023</v>
      </c>
    </row>
    <row r="448" spans="16:16" x14ac:dyDescent="0.25">
      <c r="P448" t="s">
        <v>2024</v>
      </c>
    </row>
    <row r="449" spans="16:16" x14ac:dyDescent="0.25">
      <c r="P449" t="s">
        <v>2025</v>
      </c>
    </row>
    <row r="450" spans="16:16" x14ac:dyDescent="0.25">
      <c r="P450" t="s">
        <v>2026</v>
      </c>
    </row>
    <row r="451" spans="16:16" x14ac:dyDescent="0.25">
      <c r="P451" t="s">
        <v>2027</v>
      </c>
    </row>
    <row r="452" spans="16:16" x14ac:dyDescent="0.25">
      <c r="P452" t="s">
        <v>2028</v>
      </c>
    </row>
    <row r="453" spans="16:16" x14ac:dyDescent="0.25">
      <c r="P453" t="s">
        <v>2029</v>
      </c>
    </row>
    <row r="454" spans="16:16" x14ac:dyDescent="0.25">
      <c r="P454" t="s">
        <v>2030</v>
      </c>
    </row>
    <row r="455" spans="16:16" x14ac:dyDescent="0.25">
      <c r="P455" t="s">
        <v>2031</v>
      </c>
    </row>
    <row r="456" spans="16:16" x14ac:dyDescent="0.25">
      <c r="P456" t="s">
        <v>2032</v>
      </c>
    </row>
    <row r="457" spans="16:16" x14ac:dyDescent="0.25">
      <c r="P457" t="s">
        <v>2033</v>
      </c>
    </row>
    <row r="458" spans="16:16" x14ac:dyDescent="0.25">
      <c r="P458" t="s">
        <v>2034</v>
      </c>
    </row>
    <row r="459" spans="16:16" x14ac:dyDescent="0.25">
      <c r="P459" t="s">
        <v>2035</v>
      </c>
    </row>
    <row r="460" spans="16:16" x14ac:dyDescent="0.25">
      <c r="P460" t="s">
        <v>2036</v>
      </c>
    </row>
    <row r="461" spans="16:16" x14ac:dyDescent="0.25">
      <c r="P461" t="s">
        <v>2037</v>
      </c>
    </row>
    <row r="462" spans="16:16" x14ac:dyDescent="0.25">
      <c r="P462" t="s">
        <v>2038</v>
      </c>
    </row>
    <row r="463" spans="16:16" x14ac:dyDescent="0.25">
      <c r="P463" t="s">
        <v>2039</v>
      </c>
    </row>
    <row r="464" spans="16:16" x14ac:dyDescent="0.25">
      <c r="P464" t="s">
        <v>2040</v>
      </c>
    </row>
    <row r="465" spans="16:16" x14ac:dyDescent="0.25">
      <c r="P465" t="s">
        <v>2041</v>
      </c>
    </row>
    <row r="466" spans="16:16" x14ac:dyDescent="0.25">
      <c r="P466" t="s">
        <v>2042</v>
      </c>
    </row>
    <row r="467" spans="16:16" x14ac:dyDescent="0.25">
      <c r="P467" t="s">
        <v>2043</v>
      </c>
    </row>
    <row r="468" spans="16:16" x14ac:dyDescent="0.25">
      <c r="P468" t="s">
        <v>2044</v>
      </c>
    </row>
    <row r="469" spans="16:16" x14ac:dyDescent="0.25">
      <c r="P469" t="s">
        <v>2045</v>
      </c>
    </row>
    <row r="470" spans="16:16" x14ac:dyDescent="0.25">
      <c r="P470" t="s">
        <v>2046</v>
      </c>
    </row>
    <row r="471" spans="16:16" x14ac:dyDescent="0.25">
      <c r="P471" t="s">
        <v>2047</v>
      </c>
    </row>
    <row r="472" spans="16:16" x14ac:dyDescent="0.25">
      <c r="P472" t="s">
        <v>2048</v>
      </c>
    </row>
    <row r="473" spans="16:16" x14ac:dyDescent="0.25">
      <c r="P473" t="s">
        <v>2049</v>
      </c>
    </row>
    <row r="474" spans="16:16" x14ac:dyDescent="0.25">
      <c r="P474" t="s">
        <v>2050</v>
      </c>
    </row>
    <row r="475" spans="16:16" x14ac:dyDescent="0.25">
      <c r="P475" t="s">
        <v>2051</v>
      </c>
    </row>
    <row r="476" spans="16:16" x14ac:dyDescent="0.25">
      <c r="P476" t="s">
        <v>2052</v>
      </c>
    </row>
    <row r="477" spans="16:16" x14ac:dyDescent="0.25">
      <c r="P477" t="s">
        <v>2053</v>
      </c>
    </row>
    <row r="478" spans="16:16" x14ac:dyDescent="0.25">
      <c r="P478" t="s">
        <v>2054</v>
      </c>
    </row>
    <row r="479" spans="16:16" x14ac:dyDescent="0.25">
      <c r="P479" t="s">
        <v>2055</v>
      </c>
    </row>
    <row r="480" spans="16:16" x14ac:dyDescent="0.25">
      <c r="P480" t="s">
        <v>2056</v>
      </c>
    </row>
    <row r="481" spans="16:16" x14ac:dyDescent="0.25">
      <c r="P481" t="s">
        <v>2057</v>
      </c>
    </row>
    <row r="482" spans="16:16" x14ac:dyDescent="0.25">
      <c r="P482" t="s">
        <v>2058</v>
      </c>
    </row>
    <row r="483" spans="16:16" x14ac:dyDescent="0.25">
      <c r="P483" t="s">
        <v>2059</v>
      </c>
    </row>
    <row r="484" spans="16:16" x14ac:dyDescent="0.25">
      <c r="P484" t="s">
        <v>2060</v>
      </c>
    </row>
    <row r="485" spans="16:16" x14ac:dyDescent="0.25">
      <c r="P485" t="s">
        <v>2061</v>
      </c>
    </row>
    <row r="486" spans="16:16" x14ac:dyDescent="0.25">
      <c r="P486" t="s">
        <v>2062</v>
      </c>
    </row>
    <row r="487" spans="16:16" x14ac:dyDescent="0.25">
      <c r="P487" t="s">
        <v>2063</v>
      </c>
    </row>
    <row r="488" spans="16:16" x14ac:dyDescent="0.25">
      <c r="P488" t="s">
        <v>2064</v>
      </c>
    </row>
    <row r="489" spans="16:16" x14ac:dyDescent="0.25">
      <c r="P489" t="s">
        <v>2065</v>
      </c>
    </row>
    <row r="490" spans="16:16" x14ac:dyDescent="0.25">
      <c r="P490" t="s">
        <v>2066</v>
      </c>
    </row>
    <row r="491" spans="16:16" x14ac:dyDescent="0.25">
      <c r="P491" t="s">
        <v>2067</v>
      </c>
    </row>
    <row r="492" spans="16:16" x14ac:dyDescent="0.25">
      <c r="P492" t="s">
        <v>2068</v>
      </c>
    </row>
    <row r="493" spans="16:16" x14ac:dyDescent="0.25">
      <c r="P493" t="s">
        <v>2069</v>
      </c>
    </row>
    <row r="494" spans="16:16" x14ac:dyDescent="0.25">
      <c r="P494" t="s">
        <v>2070</v>
      </c>
    </row>
    <row r="495" spans="16:16" x14ac:dyDescent="0.25">
      <c r="P495" t="s">
        <v>2071</v>
      </c>
    </row>
    <row r="496" spans="16:16" x14ac:dyDescent="0.25">
      <c r="P496" t="s">
        <v>2072</v>
      </c>
    </row>
    <row r="497" spans="16:16" x14ac:dyDescent="0.25">
      <c r="P497" t="s">
        <v>2073</v>
      </c>
    </row>
    <row r="498" spans="16:16" x14ac:dyDescent="0.25">
      <c r="P498" t="s">
        <v>2074</v>
      </c>
    </row>
    <row r="499" spans="16:16" x14ac:dyDescent="0.25">
      <c r="P499" t="s">
        <v>2075</v>
      </c>
    </row>
    <row r="500" spans="16:16" x14ac:dyDescent="0.25">
      <c r="P500" t="s">
        <v>2076</v>
      </c>
    </row>
    <row r="501" spans="16:16" x14ac:dyDescent="0.25">
      <c r="P501" t="s">
        <v>2077</v>
      </c>
    </row>
    <row r="502" spans="16:16" x14ac:dyDescent="0.25">
      <c r="P502" t="s">
        <v>2078</v>
      </c>
    </row>
    <row r="503" spans="16:16" x14ac:dyDescent="0.25">
      <c r="P503" t="s">
        <v>2079</v>
      </c>
    </row>
    <row r="504" spans="16:16" x14ac:dyDescent="0.25">
      <c r="P504" t="s">
        <v>2080</v>
      </c>
    </row>
    <row r="505" spans="16:16" x14ac:dyDescent="0.25">
      <c r="P505" t="s">
        <v>2081</v>
      </c>
    </row>
    <row r="506" spans="16:16" x14ac:dyDescent="0.25">
      <c r="P506" t="s">
        <v>2082</v>
      </c>
    </row>
    <row r="507" spans="16:16" x14ac:dyDescent="0.25">
      <c r="P507" t="s">
        <v>2083</v>
      </c>
    </row>
    <row r="508" spans="16:16" x14ac:dyDescent="0.25">
      <c r="P508" t="s">
        <v>2084</v>
      </c>
    </row>
    <row r="509" spans="16:16" x14ac:dyDescent="0.25">
      <c r="P509" t="s">
        <v>2085</v>
      </c>
    </row>
    <row r="510" spans="16:16" x14ac:dyDescent="0.25">
      <c r="P510" t="s">
        <v>2086</v>
      </c>
    </row>
    <row r="511" spans="16:16" x14ac:dyDescent="0.25">
      <c r="P511" t="s">
        <v>2087</v>
      </c>
    </row>
    <row r="512" spans="16:16" x14ac:dyDescent="0.25">
      <c r="P512" t="s">
        <v>2088</v>
      </c>
    </row>
    <row r="513" spans="16:16" x14ac:dyDescent="0.25">
      <c r="P513" t="s">
        <v>2089</v>
      </c>
    </row>
    <row r="514" spans="16:16" x14ac:dyDescent="0.25">
      <c r="P514" t="s">
        <v>2090</v>
      </c>
    </row>
    <row r="515" spans="16:16" x14ac:dyDescent="0.25">
      <c r="P515" t="s">
        <v>2091</v>
      </c>
    </row>
    <row r="516" spans="16:16" x14ac:dyDescent="0.25">
      <c r="P516" t="s">
        <v>2092</v>
      </c>
    </row>
    <row r="517" spans="16:16" x14ac:dyDescent="0.25">
      <c r="P517" t="s">
        <v>2093</v>
      </c>
    </row>
    <row r="518" spans="16:16" x14ac:dyDescent="0.25">
      <c r="P518" t="s">
        <v>2094</v>
      </c>
    </row>
    <row r="519" spans="16:16" x14ac:dyDescent="0.25">
      <c r="P519" t="s">
        <v>2095</v>
      </c>
    </row>
    <row r="520" spans="16:16" x14ac:dyDescent="0.25">
      <c r="P520" t="s">
        <v>2096</v>
      </c>
    </row>
    <row r="521" spans="16:16" x14ac:dyDescent="0.25">
      <c r="P521" t="s">
        <v>2097</v>
      </c>
    </row>
    <row r="522" spans="16:16" x14ac:dyDescent="0.25">
      <c r="P522" t="s">
        <v>2098</v>
      </c>
    </row>
    <row r="523" spans="16:16" x14ac:dyDescent="0.25">
      <c r="P523" t="s">
        <v>2099</v>
      </c>
    </row>
    <row r="524" spans="16:16" x14ac:dyDescent="0.25">
      <c r="P524" t="s">
        <v>2100</v>
      </c>
    </row>
    <row r="525" spans="16:16" x14ac:dyDescent="0.25">
      <c r="P525" t="s">
        <v>2101</v>
      </c>
    </row>
    <row r="526" spans="16:16" x14ac:dyDescent="0.25">
      <c r="P526" t="s">
        <v>2102</v>
      </c>
    </row>
    <row r="527" spans="16:16" x14ac:dyDescent="0.25">
      <c r="P527" t="s">
        <v>2103</v>
      </c>
    </row>
    <row r="528" spans="16:16" x14ac:dyDescent="0.25">
      <c r="P528" t="s">
        <v>2104</v>
      </c>
    </row>
    <row r="529" spans="16:16" x14ac:dyDescent="0.25">
      <c r="P529" t="s">
        <v>2105</v>
      </c>
    </row>
    <row r="530" spans="16:16" x14ac:dyDescent="0.25">
      <c r="P530" t="s">
        <v>2106</v>
      </c>
    </row>
    <row r="531" spans="16:16" x14ac:dyDescent="0.25">
      <c r="P531" t="s">
        <v>2107</v>
      </c>
    </row>
    <row r="532" spans="16:16" x14ac:dyDescent="0.25">
      <c r="P532" t="s">
        <v>2108</v>
      </c>
    </row>
    <row r="533" spans="16:16" x14ac:dyDescent="0.25">
      <c r="P533" t="s">
        <v>2109</v>
      </c>
    </row>
    <row r="534" spans="16:16" x14ac:dyDescent="0.25">
      <c r="P534" t="s">
        <v>2110</v>
      </c>
    </row>
    <row r="535" spans="16:16" x14ac:dyDescent="0.25">
      <c r="P535" t="s">
        <v>2111</v>
      </c>
    </row>
    <row r="536" spans="16:16" x14ac:dyDescent="0.25">
      <c r="P536" t="s">
        <v>2112</v>
      </c>
    </row>
    <row r="537" spans="16:16" x14ac:dyDescent="0.25">
      <c r="P537" t="s">
        <v>2113</v>
      </c>
    </row>
    <row r="538" spans="16:16" x14ac:dyDescent="0.25">
      <c r="P538" t="s">
        <v>2114</v>
      </c>
    </row>
    <row r="539" spans="16:16" x14ac:dyDescent="0.25">
      <c r="P539" t="s">
        <v>2115</v>
      </c>
    </row>
    <row r="540" spans="16:16" x14ac:dyDescent="0.25">
      <c r="P540" t="s">
        <v>2116</v>
      </c>
    </row>
    <row r="541" spans="16:16" x14ac:dyDescent="0.25">
      <c r="P541" t="s">
        <v>2117</v>
      </c>
    </row>
    <row r="542" spans="16:16" x14ac:dyDescent="0.25">
      <c r="P542" t="s">
        <v>2118</v>
      </c>
    </row>
    <row r="543" spans="16:16" x14ac:dyDescent="0.25">
      <c r="P543" t="s">
        <v>2119</v>
      </c>
    </row>
    <row r="544" spans="16:16" x14ac:dyDescent="0.25">
      <c r="P544" t="s">
        <v>2120</v>
      </c>
    </row>
    <row r="545" spans="16:16" x14ac:dyDescent="0.25">
      <c r="P545" t="s">
        <v>2121</v>
      </c>
    </row>
    <row r="546" spans="16:16" x14ac:dyDescent="0.25">
      <c r="P546" t="s">
        <v>2122</v>
      </c>
    </row>
    <row r="547" spans="16:16" x14ac:dyDescent="0.25">
      <c r="P547" t="s">
        <v>2123</v>
      </c>
    </row>
    <row r="548" spans="16:16" x14ac:dyDescent="0.25">
      <c r="P548" t="s">
        <v>2124</v>
      </c>
    </row>
    <row r="549" spans="16:16" x14ac:dyDescent="0.25">
      <c r="P549" t="s">
        <v>2125</v>
      </c>
    </row>
    <row r="550" spans="16:16" x14ac:dyDescent="0.25">
      <c r="P550" t="s">
        <v>2126</v>
      </c>
    </row>
    <row r="551" spans="16:16" x14ac:dyDescent="0.25">
      <c r="P551" t="s">
        <v>2127</v>
      </c>
    </row>
    <row r="552" spans="16:16" x14ac:dyDescent="0.25">
      <c r="P552" t="s">
        <v>2128</v>
      </c>
    </row>
    <row r="553" spans="16:16" x14ac:dyDescent="0.25">
      <c r="P553" t="s">
        <v>2129</v>
      </c>
    </row>
    <row r="554" spans="16:16" x14ac:dyDescent="0.25">
      <c r="P554" t="s">
        <v>2130</v>
      </c>
    </row>
    <row r="555" spans="16:16" x14ac:dyDescent="0.25">
      <c r="P555" t="s">
        <v>2131</v>
      </c>
    </row>
    <row r="556" spans="16:16" x14ac:dyDescent="0.25">
      <c r="P556" t="s">
        <v>2132</v>
      </c>
    </row>
    <row r="557" spans="16:16" x14ac:dyDescent="0.25">
      <c r="P557" t="s">
        <v>2133</v>
      </c>
    </row>
    <row r="558" spans="16:16" x14ac:dyDescent="0.25">
      <c r="P558" t="s">
        <v>2134</v>
      </c>
    </row>
    <row r="559" spans="16:16" x14ac:dyDescent="0.25">
      <c r="P559" t="s">
        <v>2135</v>
      </c>
    </row>
    <row r="560" spans="16:16" x14ac:dyDescent="0.25">
      <c r="P560" t="s">
        <v>2136</v>
      </c>
    </row>
    <row r="561" spans="16:16" x14ac:dyDescent="0.25">
      <c r="P561" t="s">
        <v>2137</v>
      </c>
    </row>
    <row r="562" spans="16:16" x14ac:dyDescent="0.25">
      <c r="P562" t="s">
        <v>2138</v>
      </c>
    </row>
    <row r="563" spans="16:16" x14ac:dyDescent="0.25">
      <c r="P563" t="s">
        <v>2139</v>
      </c>
    </row>
    <row r="564" spans="16:16" x14ac:dyDescent="0.25">
      <c r="P564" t="s">
        <v>2140</v>
      </c>
    </row>
    <row r="565" spans="16:16" x14ac:dyDescent="0.25">
      <c r="P565" t="s">
        <v>2141</v>
      </c>
    </row>
    <row r="566" spans="16:16" x14ac:dyDescent="0.25">
      <c r="P566" t="s">
        <v>2142</v>
      </c>
    </row>
    <row r="567" spans="16:16" x14ac:dyDescent="0.25">
      <c r="P567" t="s">
        <v>2143</v>
      </c>
    </row>
    <row r="568" spans="16:16" x14ac:dyDescent="0.25">
      <c r="P568" t="s">
        <v>2144</v>
      </c>
    </row>
    <row r="569" spans="16:16" x14ac:dyDescent="0.25">
      <c r="P569" t="s">
        <v>2145</v>
      </c>
    </row>
    <row r="570" spans="16:16" x14ac:dyDescent="0.25">
      <c r="P570" t="s">
        <v>2146</v>
      </c>
    </row>
    <row r="571" spans="16:16" x14ac:dyDescent="0.25">
      <c r="P571" t="s">
        <v>2147</v>
      </c>
    </row>
    <row r="572" spans="16:16" x14ac:dyDescent="0.25">
      <c r="P572" t="s">
        <v>2148</v>
      </c>
    </row>
    <row r="573" spans="16:16" x14ac:dyDescent="0.25">
      <c r="P573" t="s">
        <v>2149</v>
      </c>
    </row>
    <row r="574" spans="16:16" x14ac:dyDescent="0.25">
      <c r="P574" t="s">
        <v>2150</v>
      </c>
    </row>
    <row r="575" spans="16:16" x14ac:dyDescent="0.25">
      <c r="P575" t="s">
        <v>2151</v>
      </c>
    </row>
    <row r="576" spans="16:16" x14ac:dyDescent="0.25">
      <c r="P576" t="s">
        <v>2152</v>
      </c>
    </row>
    <row r="577" spans="16:16" x14ac:dyDescent="0.25">
      <c r="P577" t="s">
        <v>2153</v>
      </c>
    </row>
    <row r="578" spans="16:16" x14ac:dyDescent="0.25">
      <c r="P578" t="s">
        <v>2154</v>
      </c>
    </row>
    <row r="579" spans="16:16" x14ac:dyDescent="0.25">
      <c r="P579" t="s">
        <v>2155</v>
      </c>
    </row>
    <row r="580" spans="16:16" x14ac:dyDescent="0.25">
      <c r="P580" t="s">
        <v>2156</v>
      </c>
    </row>
    <row r="581" spans="16:16" x14ac:dyDescent="0.25">
      <c r="P581" t="s">
        <v>2157</v>
      </c>
    </row>
    <row r="582" spans="16:16" x14ac:dyDescent="0.25">
      <c r="P582" t="s">
        <v>2158</v>
      </c>
    </row>
    <row r="583" spans="16:16" x14ac:dyDescent="0.25">
      <c r="P583" t="s">
        <v>2159</v>
      </c>
    </row>
    <row r="584" spans="16:16" x14ac:dyDescent="0.25">
      <c r="P584" t="s">
        <v>2160</v>
      </c>
    </row>
    <row r="585" spans="16:16" x14ac:dyDescent="0.25">
      <c r="P585" t="s">
        <v>2161</v>
      </c>
    </row>
    <row r="586" spans="16:16" x14ac:dyDescent="0.25">
      <c r="P586" t="s">
        <v>2162</v>
      </c>
    </row>
    <row r="587" spans="16:16" x14ac:dyDescent="0.25">
      <c r="P587" t="s">
        <v>2163</v>
      </c>
    </row>
    <row r="588" spans="16:16" x14ac:dyDescent="0.25">
      <c r="P588" t="s">
        <v>2164</v>
      </c>
    </row>
    <row r="589" spans="16:16" x14ac:dyDescent="0.25">
      <c r="P589" t="s">
        <v>2165</v>
      </c>
    </row>
    <row r="590" spans="16:16" x14ac:dyDescent="0.25">
      <c r="P590" t="s">
        <v>2166</v>
      </c>
    </row>
    <row r="591" spans="16:16" x14ac:dyDescent="0.25">
      <c r="P591" t="s">
        <v>2167</v>
      </c>
    </row>
    <row r="592" spans="16:16" x14ac:dyDescent="0.25">
      <c r="P592" t="s">
        <v>2168</v>
      </c>
    </row>
    <row r="593" spans="16:16" x14ac:dyDescent="0.25">
      <c r="P593" t="s">
        <v>2169</v>
      </c>
    </row>
    <row r="594" spans="16:16" x14ac:dyDescent="0.25">
      <c r="P594" t="s">
        <v>2170</v>
      </c>
    </row>
    <row r="595" spans="16:16" x14ac:dyDescent="0.25">
      <c r="P595" t="s">
        <v>2171</v>
      </c>
    </row>
    <row r="596" spans="16:16" x14ac:dyDescent="0.25">
      <c r="P596" t="s">
        <v>2172</v>
      </c>
    </row>
    <row r="597" spans="16:16" x14ac:dyDescent="0.25">
      <c r="P597" t="s">
        <v>2173</v>
      </c>
    </row>
    <row r="598" spans="16:16" x14ac:dyDescent="0.25">
      <c r="P598" t="s">
        <v>2174</v>
      </c>
    </row>
    <row r="599" spans="16:16" x14ac:dyDescent="0.25">
      <c r="P599" t="s">
        <v>2175</v>
      </c>
    </row>
    <row r="600" spans="16:16" x14ac:dyDescent="0.25">
      <c r="P600" t="s">
        <v>2176</v>
      </c>
    </row>
    <row r="601" spans="16:16" x14ac:dyDescent="0.25">
      <c r="P601" t="s">
        <v>2177</v>
      </c>
    </row>
    <row r="602" spans="16:16" x14ac:dyDescent="0.25">
      <c r="P602" t="s">
        <v>2178</v>
      </c>
    </row>
    <row r="603" spans="16:16" x14ac:dyDescent="0.25">
      <c r="P603" t="s">
        <v>2179</v>
      </c>
    </row>
    <row r="604" spans="16:16" x14ac:dyDescent="0.25">
      <c r="P604" t="s">
        <v>2180</v>
      </c>
    </row>
    <row r="605" spans="16:16" x14ac:dyDescent="0.25">
      <c r="P605" t="s">
        <v>2181</v>
      </c>
    </row>
    <row r="606" spans="16:16" x14ac:dyDescent="0.25">
      <c r="P606" t="s">
        <v>2182</v>
      </c>
    </row>
    <row r="607" spans="16:16" x14ac:dyDescent="0.25">
      <c r="P607" t="s">
        <v>2183</v>
      </c>
    </row>
    <row r="608" spans="16:16" x14ac:dyDescent="0.25">
      <c r="P608" t="s">
        <v>2184</v>
      </c>
    </row>
    <row r="609" spans="16:16" x14ac:dyDescent="0.25">
      <c r="P609" t="s">
        <v>2185</v>
      </c>
    </row>
    <row r="610" spans="16:16" x14ac:dyDescent="0.25">
      <c r="P610" t="s">
        <v>2186</v>
      </c>
    </row>
    <row r="611" spans="16:16" x14ac:dyDescent="0.25">
      <c r="P611" t="s">
        <v>2187</v>
      </c>
    </row>
    <row r="612" spans="16:16" x14ac:dyDescent="0.25">
      <c r="P612" t="s">
        <v>2188</v>
      </c>
    </row>
    <row r="613" spans="16:16" x14ac:dyDescent="0.25">
      <c r="P613" t="s">
        <v>2189</v>
      </c>
    </row>
    <row r="614" spans="16:16" x14ac:dyDescent="0.25">
      <c r="P614" t="s">
        <v>2190</v>
      </c>
    </row>
    <row r="615" spans="16:16" x14ac:dyDescent="0.25">
      <c r="P615" t="s">
        <v>2191</v>
      </c>
    </row>
    <row r="616" spans="16:16" x14ac:dyDescent="0.25">
      <c r="P616" t="s">
        <v>2192</v>
      </c>
    </row>
    <row r="617" spans="16:16" x14ac:dyDescent="0.25">
      <c r="P617" t="s">
        <v>2193</v>
      </c>
    </row>
    <row r="618" spans="16:16" x14ac:dyDescent="0.25">
      <c r="P618" t="s">
        <v>2194</v>
      </c>
    </row>
    <row r="619" spans="16:16" x14ac:dyDescent="0.25">
      <c r="P619" t="s">
        <v>2195</v>
      </c>
    </row>
    <row r="620" spans="16:16" x14ac:dyDescent="0.25">
      <c r="P620" t="s">
        <v>2196</v>
      </c>
    </row>
    <row r="621" spans="16:16" x14ac:dyDescent="0.25">
      <c r="P621" t="s">
        <v>2197</v>
      </c>
    </row>
    <row r="622" spans="16:16" x14ac:dyDescent="0.25">
      <c r="P622" t="s">
        <v>2198</v>
      </c>
    </row>
    <row r="623" spans="16:16" x14ac:dyDescent="0.25">
      <c r="P623" t="s">
        <v>2199</v>
      </c>
    </row>
    <row r="624" spans="16:16" x14ac:dyDescent="0.25">
      <c r="P624" t="s">
        <v>2200</v>
      </c>
    </row>
    <row r="625" spans="16:16" x14ac:dyDescent="0.25">
      <c r="P625" t="s">
        <v>2201</v>
      </c>
    </row>
    <row r="626" spans="16:16" x14ac:dyDescent="0.25">
      <c r="P626" t="s">
        <v>2202</v>
      </c>
    </row>
    <row r="627" spans="16:16" x14ac:dyDescent="0.25">
      <c r="P627" t="s">
        <v>2203</v>
      </c>
    </row>
    <row r="628" spans="16:16" x14ac:dyDescent="0.25">
      <c r="P628" t="s">
        <v>2204</v>
      </c>
    </row>
    <row r="629" spans="16:16" x14ac:dyDescent="0.25">
      <c r="P629" t="s">
        <v>2205</v>
      </c>
    </row>
    <row r="630" spans="16:16" x14ac:dyDescent="0.25">
      <c r="P630" t="s">
        <v>2206</v>
      </c>
    </row>
    <row r="631" spans="16:16" x14ac:dyDescent="0.25">
      <c r="P631" t="s">
        <v>2207</v>
      </c>
    </row>
    <row r="632" spans="16:16" x14ac:dyDescent="0.25">
      <c r="P632" t="s">
        <v>2208</v>
      </c>
    </row>
    <row r="633" spans="16:16" x14ac:dyDescent="0.25">
      <c r="P633" t="s">
        <v>2209</v>
      </c>
    </row>
    <row r="634" spans="16:16" x14ac:dyDescent="0.25">
      <c r="P634" t="s">
        <v>2210</v>
      </c>
    </row>
    <row r="635" spans="16:16" x14ac:dyDescent="0.25">
      <c r="P635" t="s">
        <v>2211</v>
      </c>
    </row>
    <row r="636" spans="16:16" x14ac:dyDescent="0.25">
      <c r="P636" t="s">
        <v>2212</v>
      </c>
    </row>
    <row r="637" spans="16:16" x14ac:dyDescent="0.25">
      <c r="P637" t="s">
        <v>2213</v>
      </c>
    </row>
    <row r="638" spans="16:16" x14ac:dyDescent="0.25">
      <c r="P638" t="s">
        <v>2214</v>
      </c>
    </row>
    <row r="639" spans="16:16" x14ac:dyDescent="0.25">
      <c r="P639" t="s">
        <v>2215</v>
      </c>
    </row>
    <row r="640" spans="16:16" x14ac:dyDescent="0.25">
      <c r="P640" t="s">
        <v>2216</v>
      </c>
    </row>
    <row r="641" spans="16:16" x14ac:dyDescent="0.25">
      <c r="P641" t="s">
        <v>2217</v>
      </c>
    </row>
    <row r="642" spans="16:16" x14ac:dyDescent="0.25">
      <c r="P642" t="s">
        <v>2218</v>
      </c>
    </row>
    <row r="643" spans="16:16" x14ac:dyDescent="0.25">
      <c r="P643" t="s">
        <v>2219</v>
      </c>
    </row>
    <row r="644" spans="16:16" x14ac:dyDescent="0.25">
      <c r="P644" t="s">
        <v>2220</v>
      </c>
    </row>
    <row r="645" spans="16:16" x14ac:dyDescent="0.25">
      <c r="P645" t="s">
        <v>2221</v>
      </c>
    </row>
    <row r="646" spans="16:16" x14ac:dyDescent="0.25">
      <c r="P646" t="s">
        <v>2222</v>
      </c>
    </row>
    <row r="647" spans="16:16" x14ac:dyDescent="0.25">
      <c r="P647" t="s">
        <v>2223</v>
      </c>
    </row>
    <row r="648" spans="16:16" x14ac:dyDescent="0.25">
      <c r="P648" t="s">
        <v>2224</v>
      </c>
    </row>
    <row r="649" spans="16:16" x14ac:dyDescent="0.25">
      <c r="P649" t="s">
        <v>2225</v>
      </c>
    </row>
    <row r="650" spans="16:16" x14ac:dyDescent="0.25">
      <c r="P650" t="s">
        <v>2226</v>
      </c>
    </row>
    <row r="651" spans="16:16" x14ac:dyDescent="0.25">
      <c r="P651" t="s">
        <v>2227</v>
      </c>
    </row>
    <row r="652" spans="16:16" x14ac:dyDescent="0.25">
      <c r="P652" t="s">
        <v>2228</v>
      </c>
    </row>
    <row r="653" spans="16:16" x14ac:dyDescent="0.25">
      <c r="P653" t="s">
        <v>2229</v>
      </c>
    </row>
    <row r="654" spans="16:16" x14ac:dyDescent="0.25">
      <c r="P654" t="s">
        <v>2230</v>
      </c>
    </row>
    <row r="655" spans="16:16" x14ac:dyDescent="0.25">
      <c r="P655" t="s">
        <v>2231</v>
      </c>
    </row>
    <row r="656" spans="16:16" x14ac:dyDescent="0.25">
      <c r="P656" t="s">
        <v>2232</v>
      </c>
    </row>
    <row r="657" spans="16:16" x14ac:dyDescent="0.25">
      <c r="P657" t="s">
        <v>2233</v>
      </c>
    </row>
    <row r="658" spans="16:16" x14ac:dyDescent="0.25">
      <c r="P658" t="s">
        <v>2234</v>
      </c>
    </row>
    <row r="659" spans="16:16" x14ac:dyDescent="0.25">
      <c r="P659" t="s">
        <v>2235</v>
      </c>
    </row>
    <row r="660" spans="16:16" x14ac:dyDescent="0.25">
      <c r="P660" t="s">
        <v>2236</v>
      </c>
    </row>
    <row r="661" spans="16:16" x14ac:dyDescent="0.25">
      <c r="P661" t="s">
        <v>2237</v>
      </c>
    </row>
    <row r="662" spans="16:16" x14ac:dyDescent="0.25">
      <c r="P662" t="s">
        <v>2238</v>
      </c>
    </row>
    <row r="663" spans="16:16" x14ac:dyDescent="0.25">
      <c r="P663" t="s">
        <v>2239</v>
      </c>
    </row>
    <row r="664" spans="16:16" x14ac:dyDescent="0.25">
      <c r="P664" t="s">
        <v>2240</v>
      </c>
    </row>
    <row r="665" spans="16:16" x14ac:dyDescent="0.25">
      <c r="P665" t="s">
        <v>2241</v>
      </c>
    </row>
    <row r="666" spans="16:16" x14ac:dyDescent="0.25">
      <c r="P666" t="s">
        <v>2242</v>
      </c>
    </row>
    <row r="667" spans="16:16" x14ac:dyDescent="0.25">
      <c r="P667" t="s">
        <v>2243</v>
      </c>
    </row>
    <row r="668" spans="16:16" x14ac:dyDescent="0.25">
      <c r="P668" t="s">
        <v>2244</v>
      </c>
    </row>
    <row r="669" spans="16:16" x14ac:dyDescent="0.25">
      <c r="P669" t="s">
        <v>2245</v>
      </c>
    </row>
    <row r="670" spans="16:16" x14ac:dyDescent="0.25">
      <c r="P670" t="s">
        <v>2246</v>
      </c>
    </row>
    <row r="671" spans="16:16" x14ac:dyDescent="0.25">
      <c r="P671" t="s">
        <v>2247</v>
      </c>
    </row>
    <row r="672" spans="16:16" x14ac:dyDescent="0.25">
      <c r="P672" t="s">
        <v>2248</v>
      </c>
    </row>
    <row r="673" spans="16:16" x14ac:dyDescent="0.25">
      <c r="P673" t="s">
        <v>2249</v>
      </c>
    </row>
    <row r="674" spans="16:16" x14ac:dyDescent="0.25">
      <c r="P674" t="s">
        <v>2250</v>
      </c>
    </row>
    <row r="675" spans="16:16" x14ac:dyDescent="0.25">
      <c r="P675" t="s">
        <v>2251</v>
      </c>
    </row>
    <row r="676" spans="16:16" x14ac:dyDescent="0.25">
      <c r="P676" t="s">
        <v>2252</v>
      </c>
    </row>
    <row r="677" spans="16:16" x14ac:dyDescent="0.25">
      <c r="P677" t="s">
        <v>2253</v>
      </c>
    </row>
    <row r="678" spans="16:16" x14ac:dyDescent="0.25">
      <c r="P678" t="s">
        <v>2254</v>
      </c>
    </row>
    <row r="679" spans="16:16" x14ac:dyDescent="0.25">
      <c r="P679" t="s">
        <v>2255</v>
      </c>
    </row>
    <row r="680" spans="16:16" x14ac:dyDescent="0.25">
      <c r="P680" t="s">
        <v>2256</v>
      </c>
    </row>
    <row r="681" spans="16:16" x14ac:dyDescent="0.25">
      <c r="P681" t="s">
        <v>2257</v>
      </c>
    </row>
    <row r="682" spans="16:16" x14ac:dyDescent="0.25">
      <c r="P682" t="s">
        <v>2258</v>
      </c>
    </row>
    <row r="683" spans="16:16" x14ac:dyDescent="0.25">
      <c r="P683" t="s">
        <v>2259</v>
      </c>
    </row>
    <row r="684" spans="16:16" x14ac:dyDescent="0.25">
      <c r="P684" t="s">
        <v>2260</v>
      </c>
    </row>
    <row r="685" spans="16:16" x14ac:dyDescent="0.25">
      <c r="P685" t="s">
        <v>2261</v>
      </c>
    </row>
    <row r="686" spans="16:16" x14ac:dyDescent="0.25">
      <c r="P686" t="s">
        <v>2262</v>
      </c>
    </row>
    <row r="687" spans="16:16" x14ac:dyDescent="0.25">
      <c r="P687" t="s">
        <v>2263</v>
      </c>
    </row>
    <row r="688" spans="16:16" x14ac:dyDescent="0.25">
      <c r="P688" t="s">
        <v>2264</v>
      </c>
    </row>
    <row r="689" spans="16:16" x14ac:dyDescent="0.25">
      <c r="P689" t="s">
        <v>2265</v>
      </c>
    </row>
    <row r="690" spans="16:16" x14ac:dyDescent="0.25">
      <c r="P690" t="s">
        <v>2266</v>
      </c>
    </row>
    <row r="691" spans="16:16" x14ac:dyDescent="0.25">
      <c r="P691" t="s">
        <v>2267</v>
      </c>
    </row>
    <row r="692" spans="16:16" x14ac:dyDescent="0.25">
      <c r="P692" t="s">
        <v>2268</v>
      </c>
    </row>
    <row r="693" spans="16:16" x14ac:dyDescent="0.25">
      <c r="P693" t="s">
        <v>2269</v>
      </c>
    </row>
    <row r="694" spans="16:16" x14ac:dyDescent="0.25">
      <c r="P694" t="s">
        <v>2270</v>
      </c>
    </row>
    <row r="695" spans="16:16" x14ac:dyDescent="0.25">
      <c r="P695" t="s">
        <v>2271</v>
      </c>
    </row>
    <row r="696" spans="16:16" x14ac:dyDescent="0.25">
      <c r="P696" t="s">
        <v>2272</v>
      </c>
    </row>
    <row r="697" spans="16:16" x14ac:dyDescent="0.25">
      <c r="P697" t="s">
        <v>2273</v>
      </c>
    </row>
    <row r="698" spans="16:16" x14ac:dyDescent="0.25">
      <c r="P698" t="s">
        <v>2274</v>
      </c>
    </row>
    <row r="699" spans="16:16" x14ac:dyDescent="0.25">
      <c r="P699" t="s">
        <v>2275</v>
      </c>
    </row>
    <row r="700" spans="16:16" x14ac:dyDescent="0.25">
      <c r="P700" t="s">
        <v>2276</v>
      </c>
    </row>
    <row r="701" spans="16:16" x14ac:dyDescent="0.25">
      <c r="P701" t="s">
        <v>2277</v>
      </c>
    </row>
    <row r="702" spans="16:16" x14ac:dyDescent="0.25">
      <c r="P702" t="s">
        <v>2278</v>
      </c>
    </row>
    <row r="703" spans="16:16" x14ac:dyDescent="0.25">
      <c r="P703" t="s">
        <v>2279</v>
      </c>
    </row>
    <row r="704" spans="16:16" x14ac:dyDescent="0.25">
      <c r="P704" t="s">
        <v>2280</v>
      </c>
    </row>
    <row r="705" spans="16:16" x14ac:dyDescent="0.25">
      <c r="P705" t="s">
        <v>2281</v>
      </c>
    </row>
    <row r="706" spans="16:16" x14ac:dyDescent="0.25">
      <c r="P706" t="s">
        <v>2282</v>
      </c>
    </row>
    <row r="707" spans="16:16" x14ac:dyDescent="0.25">
      <c r="P707" t="s">
        <v>2283</v>
      </c>
    </row>
    <row r="708" spans="16:16" x14ac:dyDescent="0.25">
      <c r="P708" t="s">
        <v>2284</v>
      </c>
    </row>
    <row r="709" spans="16:16" x14ac:dyDescent="0.25">
      <c r="P709" t="s">
        <v>2285</v>
      </c>
    </row>
    <row r="710" spans="16:16" x14ac:dyDescent="0.25">
      <c r="P710" t="s">
        <v>2286</v>
      </c>
    </row>
    <row r="711" spans="16:16" x14ac:dyDescent="0.25">
      <c r="P711" t="s">
        <v>2287</v>
      </c>
    </row>
    <row r="712" spans="16:16" x14ac:dyDescent="0.25">
      <c r="P712" t="s">
        <v>2288</v>
      </c>
    </row>
    <row r="713" spans="16:16" x14ac:dyDescent="0.25">
      <c r="P713" t="s">
        <v>2289</v>
      </c>
    </row>
    <row r="714" spans="16:16" x14ac:dyDescent="0.25">
      <c r="P714" t="s">
        <v>2290</v>
      </c>
    </row>
    <row r="715" spans="16:16" x14ac:dyDescent="0.25">
      <c r="P715" t="s">
        <v>2291</v>
      </c>
    </row>
    <row r="716" spans="16:16" x14ac:dyDescent="0.25">
      <c r="P716" t="s">
        <v>2292</v>
      </c>
    </row>
    <row r="717" spans="16:16" x14ac:dyDescent="0.25">
      <c r="P717" t="s">
        <v>2293</v>
      </c>
    </row>
    <row r="718" spans="16:16" x14ac:dyDescent="0.25">
      <c r="P718" t="s">
        <v>2294</v>
      </c>
    </row>
    <row r="719" spans="16:16" x14ac:dyDescent="0.25">
      <c r="P719" t="s">
        <v>2295</v>
      </c>
    </row>
    <row r="720" spans="16:16" x14ac:dyDescent="0.25">
      <c r="P720" t="s">
        <v>2296</v>
      </c>
    </row>
    <row r="721" spans="16:16" x14ac:dyDescent="0.25">
      <c r="P721" t="s">
        <v>2297</v>
      </c>
    </row>
    <row r="722" spans="16:16" x14ac:dyDescent="0.25">
      <c r="P722" t="s">
        <v>2298</v>
      </c>
    </row>
    <row r="723" spans="16:16" x14ac:dyDescent="0.25">
      <c r="P723" t="s">
        <v>2299</v>
      </c>
    </row>
    <row r="724" spans="16:16" x14ac:dyDescent="0.25">
      <c r="P724" t="s">
        <v>2300</v>
      </c>
    </row>
    <row r="725" spans="16:16" x14ac:dyDescent="0.25">
      <c r="P725" t="s">
        <v>2301</v>
      </c>
    </row>
    <row r="726" spans="16:16" x14ac:dyDescent="0.25">
      <c r="P726" t="s">
        <v>2302</v>
      </c>
    </row>
    <row r="727" spans="16:16" x14ac:dyDescent="0.25">
      <c r="P727" t="s">
        <v>2303</v>
      </c>
    </row>
    <row r="728" spans="16:16" x14ac:dyDescent="0.25">
      <c r="P728" t="s">
        <v>2304</v>
      </c>
    </row>
    <row r="729" spans="16:16" x14ac:dyDescent="0.25">
      <c r="P729" t="s">
        <v>2305</v>
      </c>
    </row>
    <row r="730" spans="16:16" x14ac:dyDescent="0.25">
      <c r="P730" t="s">
        <v>2306</v>
      </c>
    </row>
    <row r="731" spans="16:16" x14ac:dyDescent="0.25">
      <c r="P731" t="s">
        <v>2307</v>
      </c>
    </row>
    <row r="732" spans="16:16" x14ac:dyDescent="0.25">
      <c r="P732" t="s">
        <v>2308</v>
      </c>
    </row>
    <row r="733" spans="16:16" x14ac:dyDescent="0.25">
      <c r="P733" t="s">
        <v>2309</v>
      </c>
    </row>
    <row r="734" spans="16:16" x14ac:dyDescent="0.25">
      <c r="P734" t="s">
        <v>2310</v>
      </c>
    </row>
    <row r="735" spans="16:16" x14ac:dyDescent="0.25">
      <c r="P735" t="s">
        <v>2311</v>
      </c>
    </row>
    <row r="736" spans="16:16" x14ac:dyDescent="0.25">
      <c r="P736" t="s">
        <v>2312</v>
      </c>
    </row>
    <row r="737" spans="16:16" x14ac:dyDescent="0.25">
      <c r="P737" t="s">
        <v>2313</v>
      </c>
    </row>
    <row r="738" spans="16:16" x14ac:dyDescent="0.25">
      <c r="P738" t="s">
        <v>2314</v>
      </c>
    </row>
    <row r="739" spans="16:16" x14ac:dyDescent="0.25">
      <c r="P739" t="s">
        <v>4</v>
      </c>
    </row>
    <row r="740" spans="16:16" x14ac:dyDescent="0.25">
      <c r="P740" t="s">
        <v>2315</v>
      </c>
    </row>
    <row r="741" spans="16:16" x14ac:dyDescent="0.25">
      <c r="P741" t="s">
        <v>2316</v>
      </c>
    </row>
    <row r="742" spans="16:16" x14ac:dyDescent="0.25">
      <c r="P742" t="s">
        <v>2317</v>
      </c>
    </row>
    <row r="743" spans="16:16" x14ac:dyDescent="0.25">
      <c r="P743" t="s">
        <v>2318</v>
      </c>
    </row>
    <row r="744" spans="16:16" x14ac:dyDescent="0.25">
      <c r="P744" t="s">
        <v>2319</v>
      </c>
    </row>
    <row r="745" spans="16:16" x14ac:dyDescent="0.25">
      <c r="P745" t="s">
        <v>2320</v>
      </c>
    </row>
    <row r="746" spans="16:16" x14ac:dyDescent="0.25">
      <c r="P746" t="s">
        <v>2321</v>
      </c>
    </row>
    <row r="747" spans="16:16" x14ac:dyDescent="0.25">
      <c r="P747" t="s">
        <v>2322</v>
      </c>
    </row>
    <row r="748" spans="16:16" x14ac:dyDescent="0.25">
      <c r="P748" t="s">
        <v>2323</v>
      </c>
    </row>
    <row r="749" spans="16:16" x14ac:dyDescent="0.25">
      <c r="P749" t="s">
        <v>2324</v>
      </c>
    </row>
    <row r="750" spans="16:16" x14ac:dyDescent="0.25">
      <c r="P750" t="s">
        <v>2325</v>
      </c>
    </row>
    <row r="751" spans="16:16" x14ac:dyDescent="0.25">
      <c r="P751" t="s">
        <v>2326</v>
      </c>
    </row>
    <row r="752" spans="16:16" x14ac:dyDescent="0.25">
      <c r="P752" t="s">
        <v>2327</v>
      </c>
    </row>
    <row r="753" spans="16:16" x14ac:dyDescent="0.25">
      <c r="P753" t="s">
        <v>2328</v>
      </c>
    </row>
    <row r="754" spans="16:16" x14ac:dyDescent="0.25">
      <c r="P754" t="s">
        <v>2329</v>
      </c>
    </row>
    <row r="755" spans="16:16" x14ac:dyDescent="0.25">
      <c r="P755" t="s">
        <v>2330</v>
      </c>
    </row>
    <row r="756" spans="16:16" x14ac:dyDescent="0.25">
      <c r="P756" t="s">
        <v>2331</v>
      </c>
    </row>
    <row r="757" spans="16:16" x14ac:dyDescent="0.25">
      <c r="P757" t="s">
        <v>2332</v>
      </c>
    </row>
    <row r="758" spans="16:16" x14ac:dyDescent="0.25">
      <c r="P758" t="s">
        <v>2333</v>
      </c>
    </row>
    <row r="759" spans="16:16" x14ac:dyDescent="0.25">
      <c r="P759" t="s">
        <v>2334</v>
      </c>
    </row>
    <row r="760" spans="16:16" x14ac:dyDescent="0.25">
      <c r="P760" t="s">
        <v>2335</v>
      </c>
    </row>
    <row r="761" spans="16:16" x14ac:dyDescent="0.25">
      <c r="P761" t="s">
        <v>2336</v>
      </c>
    </row>
    <row r="762" spans="16:16" x14ac:dyDescent="0.25">
      <c r="P762" t="s">
        <v>2337</v>
      </c>
    </row>
    <row r="763" spans="16:16" x14ac:dyDescent="0.25">
      <c r="P763" t="s">
        <v>2338</v>
      </c>
    </row>
    <row r="764" spans="16:16" x14ac:dyDescent="0.25">
      <c r="P764" t="s">
        <v>2339</v>
      </c>
    </row>
    <row r="765" spans="16:16" x14ac:dyDescent="0.25">
      <c r="P765" t="s">
        <v>2340</v>
      </c>
    </row>
    <row r="766" spans="16:16" x14ac:dyDescent="0.25">
      <c r="P766" t="s">
        <v>2341</v>
      </c>
    </row>
    <row r="767" spans="16:16" x14ac:dyDescent="0.25">
      <c r="P767" t="s">
        <v>2342</v>
      </c>
    </row>
    <row r="768" spans="16:16" x14ac:dyDescent="0.25">
      <c r="P768" t="s">
        <v>2343</v>
      </c>
    </row>
    <row r="769" spans="16:16" x14ac:dyDescent="0.25">
      <c r="P769" t="s">
        <v>2344</v>
      </c>
    </row>
    <row r="770" spans="16:16" x14ac:dyDescent="0.25">
      <c r="P770" t="s">
        <v>2345</v>
      </c>
    </row>
    <row r="771" spans="16:16" x14ac:dyDescent="0.25">
      <c r="P771" t="s">
        <v>2346</v>
      </c>
    </row>
    <row r="772" spans="16:16" x14ac:dyDescent="0.25">
      <c r="P772" t="s">
        <v>2347</v>
      </c>
    </row>
    <row r="773" spans="16:16" x14ac:dyDescent="0.25">
      <c r="P773" t="s">
        <v>2348</v>
      </c>
    </row>
    <row r="774" spans="16:16" x14ac:dyDescent="0.25">
      <c r="P774" t="s">
        <v>2349</v>
      </c>
    </row>
    <row r="775" spans="16:16" x14ac:dyDescent="0.25">
      <c r="P775" t="s">
        <v>2350</v>
      </c>
    </row>
    <row r="776" spans="16:16" x14ac:dyDescent="0.25">
      <c r="P776" t="s">
        <v>2351</v>
      </c>
    </row>
    <row r="777" spans="16:16" x14ac:dyDescent="0.25">
      <c r="P777" t="s">
        <v>2352</v>
      </c>
    </row>
    <row r="778" spans="16:16" x14ac:dyDescent="0.25">
      <c r="P778" t="s">
        <v>2353</v>
      </c>
    </row>
    <row r="779" spans="16:16" x14ac:dyDescent="0.25">
      <c r="P779" t="s">
        <v>2354</v>
      </c>
    </row>
    <row r="780" spans="16:16" x14ac:dyDescent="0.25">
      <c r="P780" t="s">
        <v>2355</v>
      </c>
    </row>
    <row r="781" spans="16:16" x14ac:dyDescent="0.25">
      <c r="P781" t="s">
        <v>2356</v>
      </c>
    </row>
    <row r="782" spans="16:16" x14ac:dyDescent="0.25">
      <c r="P782" t="s">
        <v>2357</v>
      </c>
    </row>
    <row r="783" spans="16:16" x14ac:dyDescent="0.25">
      <c r="P783" t="s">
        <v>2358</v>
      </c>
    </row>
    <row r="784" spans="16:16" x14ac:dyDescent="0.25">
      <c r="P784" t="s">
        <v>2359</v>
      </c>
    </row>
    <row r="785" spans="16:16" x14ac:dyDescent="0.25">
      <c r="P785" t="s">
        <v>2360</v>
      </c>
    </row>
    <row r="786" spans="16:16" x14ac:dyDescent="0.25">
      <c r="P786" t="s">
        <v>2361</v>
      </c>
    </row>
    <row r="787" spans="16:16" x14ac:dyDescent="0.25">
      <c r="P787" t="s">
        <v>2362</v>
      </c>
    </row>
    <row r="788" spans="16:16" x14ac:dyDescent="0.25">
      <c r="P788" t="s">
        <v>2363</v>
      </c>
    </row>
    <row r="789" spans="16:16" x14ac:dyDescent="0.25">
      <c r="P789" t="s">
        <v>2364</v>
      </c>
    </row>
    <row r="790" spans="16:16" x14ac:dyDescent="0.25">
      <c r="P790" t="s">
        <v>2365</v>
      </c>
    </row>
    <row r="791" spans="16:16" x14ac:dyDescent="0.25">
      <c r="P791" t="s">
        <v>2366</v>
      </c>
    </row>
    <row r="792" spans="16:16" x14ac:dyDescent="0.25">
      <c r="P792" t="s">
        <v>2367</v>
      </c>
    </row>
    <row r="793" spans="16:16" x14ac:dyDescent="0.25">
      <c r="P793" t="s">
        <v>2368</v>
      </c>
    </row>
    <row r="794" spans="16:16" x14ac:dyDescent="0.25">
      <c r="P794" t="s">
        <v>2369</v>
      </c>
    </row>
    <row r="795" spans="16:16" x14ac:dyDescent="0.25">
      <c r="P795" t="s">
        <v>2370</v>
      </c>
    </row>
    <row r="796" spans="16:16" x14ac:dyDescent="0.25">
      <c r="P796" t="s">
        <v>2371</v>
      </c>
    </row>
    <row r="797" spans="16:16" x14ac:dyDescent="0.25">
      <c r="P797" t="s">
        <v>2372</v>
      </c>
    </row>
    <row r="798" spans="16:16" x14ac:dyDescent="0.25">
      <c r="P798" t="s">
        <v>2373</v>
      </c>
    </row>
    <row r="799" spans="16:16" x14ac:dyDescent="0.25">
      <c r="P799" t="s">
        <v>2374</v>
      </c>
    </row>
    <row r="800" spans="16:16" x14ac:dyDescent="0.25">
      <c r="P800" t="s">
        <v>2375</v>
      </c>
    </row>
    <row r="801" spans="16:16" x14ac:dyDescent="0.25">
      <c r="P801" t="s">
        <v>2376</v>
      </c>
    </row>
    <row r="802" spans="16:16" x14ac:dyDescent="0.25">
      <c r="P802" t="s">
        <v>2377</v>
      </c>
    </row>
    <row r="803" spans="16:16" x14ac:dyDescent="0.25">
      <c r="P803" t="s">
        <v>2378</v>
      </c>
    </row>
    <row r="804" spans="16:16" x14ac:dyDescent="0.25">
      <c r="P804" t="s">
        <v>2379</v>
      </c>
    </row>
    <row r="805" spans="16:16" x14ac:dyDescent="0.25">
      <c r="P805" t="s">
        <v>2380</v>
      </c>
    </row>
    <row r="806" spans="16:16" x14ac:dyDescent="0.25">
      <c r="P806" t="s">
        <v>2381</v>
      </c>
    </row>
    <row r="807" spans="16:16" x14ac:dyDescent="0.25">
      <c r="P807" t="s">
        <v>2382</v>
      </c>
    </row>
    <row r="808" spans="16:16" x14ac:dyDescent="0.25">
      <c r="P808" t="s">
        <v>2383</v>
      </c>
    </row>
    <row r="809" spans="16:16" x14ac:dyDescent="0.25">
      <c r="P809" t="s">
        <v>2384</v>
      </c>
    </row>
    <row r="810" spans="16:16" x14ac:dyDescent="0.25">
      <c r="P810" t="s">
        <v>2385</v>
      </c>
    </row>
    <row r="811" spans="16:16" x14ac:dyDescent="0.25">
      <c r="P811" t="s">
        <v>2386</v>
      </c>
    </row>
    <row r="812" spans="16:16" x14ac:dyDescent="0.25">
      <c r="P812" t="s">
        <v>2387</v>
      </c>
    </row>
    <row r="813" spans="16:16" x14ac:dyDescent="0.25">
      <c r="P813" t="s">
        <v>2388</v>
      </c>
    </row>
    <row r="814" spans="16:16" x14ac:dyDescent="0.25">
      <c r="P814" t="s">
        <v>2389</v>
      </c>
    </row>
    <row r="815" spans="16:16" x14ac:dyDescent="0.25">
      <c r="P815" t="s">
        <v>2390</v>
      </c>
    </row>
    <row r="816" spans="16:16" x14ac:dyDescent="0.25">
      <c r="P816" t="s">
        <v>2391</v>
      </c>
    </row>
    <row r="817" spans="16:16" x14ac:dyDescent="0.25">
      <c r="P817" t="s">
        <v>2392</v>
      </c>
    </row>
    <row r="818" spans="16:16" x14ac:dyDescent="0.25">
      <c r="P818" t="s">
        <v>2393</v>
      </c>
    </row>
    <row r="819" spans="16:16" x14ac:dyDescent="0.25">
      <c r="P819" t="s">
        <v>2394</v>
      </c>
    </row>
    <row r="820" spans="16:16" x14ac:dyDescent="0.25">
      <c r="P820" t="s">
        <v>2395</v>
      </c>
    </row>
    <row r="821" spans="16:16" x14ac:dyDescent="0.25">
      <c r="P821" t="s">
        <v>2396</v>
      </c>
    </row>
    <row r="822" spans="16:16" x14ac:dyDescent="0.25">
      <c r="P822" t="s">
        <v>2397</v>
      </c>
    </row>
    <row r="823" spans="16:16" x14ac:dyDescent="0.25">
      <c r="P823" t="s">
        <v>2398</v>
      </c>
    </row>
    <row r="824" spans="16:16" x14ac:dyDescent="0.25">
      <c r="P824" t="s">
        <v>2399</v>
      </c>
    </row>
    <row r="825" spans="16:16" x14ac:dyDescent="0.25">
      <c r="P825" t="s">
        <v>2400</v>
      </c>
    </row>
    <row r="826" spans="16:16" x14ac:dyDescent="0.25">
      <c r="P826" t="s">
        <v>2401</v>
      </c>
    </row>
    <row r="827" spans="16:16" x14ac:dyDescent="0.25">
      <c r="P827" t="s">
        <v>2402</v>
      </c>
    </row>
    <row r="828" spans="16:16" x14ac:dyDescent="0.25">
      <c r="P828" t="s">
        <v>2403</v>
      </c>
    </row>
    <row r="829" spans="16:16" x14ac:dyDescent="0.25">
      <c r="P829" t="s">
        <v>2404</v>
      </c>
    </row>
    <row r="830" spans="16:16" x14ac:dyDescent="0.25">
      <c r="P830" t="s">
        <v>2405</v>
      </c>
    </row>
    <row r="831" spans="16:16" x14ac:dyDescent="0.25">
      <c r="P831" t="s">
        <v>2406</v>
      </c>
    </row>
    <row r="832" spans="16:16" x14ac:dyDescent="0.25">
      <c r="P832" t="s">
        <v>2407</v>
      </c>
    </row>
    <row r="833" spans="16:16" x14ac:dyDescent="0.25">
      <c r="P833" t="s">
        <v>2408</v>
      </c>
    </row>
    <row r="834" spans="16:16" x14ac:dyDescent="0.25">
      <c r="P834" t="s">
        <v>2409</v>
      </c>
    </row>
    <row r="835" spans="16:16" x14ac:dyDescent="0.25">
      <c r="P835" t="s">
        <v>2410</v>
      </c>
    </row>
    <row r="836" spans="16:16" x14ac:dyDescent="0.25">
      <c r="P836" t="s">
        <v>2411</v>
      </c>
    </row>
    <row r="837" spans="16:16" x14ac:dyDescent="0.25">
      <c r="P837" t="s">
        <v>2412</v>
      </c>
    </row>
    <row r="838" spans="16:16" x14ac:dyDescent="0.25">
      <c r="P838" t="s">
        <v>2413</v>
      </c>
    </row>
    <row r="839" spans="16:16" x14ac:dyDescent="0.25">
      <c r="P839" t="s">
        <v>2414</v>
      </c>
    </row>
    <row r="840" spans="16:16" x14ac:dyDescent="0.25">
      <c r="P840" t="s">
        <v>2415</v>
      </c>
    </row>
    <row r="841" spans="16:16" x14ac:dyDescent="0.25">
      <c r="P841" t="s">
        <v>2416</v>
      </c>
    </row>
    <row r="842" spans="16:16" x14ac:dyDescent="0.25">
      <c r="P842" t="s">
        <v>2417</v>
      </c>
    </row>
    <row r="843" spans="16:16" x14ac:dyDescent="0.25">
      <c r="P843" t="s">
        <v>2418</v>
      </c>
    </row>
    <row r="844" spans="16:16" x14ac:dyDescent="0.25">
      <c r="P844" t="s">
        <v>2419</v>
      </c>
    </row>
    <row r="845" spans="16:16" x14ac:dyDescent="0.25">
      <c r="P845" t="s">
        <v>2420</v>
      </c>
    </row>
    <row r="846" spans="16:16" x14ac:dyDescent="0.25">
      <c r="P846" t="s">
        <v>2421</v>
      </c>
    </row>
    <row r="847" spans="16:16" x14ac:dyDescent="0.25">
      <c r="P847" t="s">
        <v>2422</v>
      </c>
    </row>
    <row r="848" spans="16:16" x14ac:dyDescent="0.25">
      <c r="P848" t="s">
        <v>2423</v>
      </c>
    </row>
    <row r="849" spans="16:16" x14ac:dyDescent="0.25">
      <c r="P849" t="s">
        <v>2424</v>
      </c>
    </row>
    <row r="850" spans="16:16" x14ac:dyDescent="0.25">
      <c r="P850" t="s">
        <v>2425</v>
      </c>
    </row>
    <row r="851" spans="16:16" x14ac:dyDescent="0.25">
      <c r="P851" t="s">
        <v>2426</v>
      </c>
    </row>
    <row r="852" spans="16:16" x14ac:dyDescent="0.25">
      <c r="P852" t="s">
        <v>2427</v>
      </c>
    </row>
    <row r="853" spans="16:16" x14ac:dyDescent="0.25">
      <c r="P853" t="s">
        <v>2428</v>
      </c>
    </row>
    <row r="854" spans="16:16" x14ac:dyDescent="0.25">
      <c r="P854" t="s">
        <v>2429</v>
      </c>
    </row>
    <row r="855" spans="16:16" x14ac:dyDescent="0.25">
      <c r="P855" t="s">
        <v>2430</v>
      </c>
    </row>
    <row r="856" spans="16:16" x14ac:dyDescent="0.25">
      <c r="P856" t="s">
        <v>2431</v>
      </c>
    </row>
    <row r="857" spans="16:16" x14ac:dyDescent="0.25">
      <c r="P857" t="s">
        <v>2432</v>
      </c>
    </row>
    <row r="858" spans="16:16" x14ac:dyDescent="0.25">
      <c r="P858" t="s">
        <v>2433</v>
      </c>
    </row>
    <row r="859" spans="16:16" x14ac:dyDescent="0.25">
      <c r="P859" t="s">
        <v>2434</v>
      </c>
    </row>
    <row r="860" spans="16:16" x14ac:dyDescent="0.25">
      <c r="P860" t="s">
        <v>2435</v>
      </c>
    </row>
    <row r="861" spans="16:16" x14ac:dyDescent="0.25">
      <c r="P861" t="s">
        <v>2436</v>
      </c>
    </row>
    <row r="862" spans="16:16" x14ac:dyDescent="0.25">
      <c r="P862" t="s">
        <v>2437</v>
      </c>
    </row>
    <row r="863" spans="16:16" x14ac:dyDescent="0.25">
      <c r="P863" t="s">
        <v>2438</v>
      </c>
    </row>
    <row r="864" spans="16:16" x14ac:dyDescent="0.25">
      <c r="P864" t="s">
        <v>2439</v>
      </c>
    </row>
    <row r="865" spans="16:16" x14ac:dyDescent="0.25">
      <c r="P865" t="s">
        <v>2440</v>
      </c>
    </row>
    <row r="866" spans="16:16" x14ac:dyDescent="0.25">
      <c r="P866" t="s">
        <v>2441</v>
      </c>
    </row>
    <row r="867" spans="16:16" x14ac:dyDescent="0.25">
      <c r="P867" t="s">
        <v>2442</v>
      </c>
    </row>
    <row r="868" spans="16:16" x14ac:dyDescent="0.25">
      <c r="P868" t="s">
        <v>2443</v>
      </c>
    </row>
    <row r="869" spans="16:16" x14ac:dyDescent="0.25">
      <c r="P869" t="s">
        <v>2444</v>
      </c>
    </row>
    <row r="870" spans="16:16" x14ac:dyDescent="0.25">
      <c r="P870" t="s">
        <v>2445</v>
      </c>
    </row>
    <row r="871" spans="16:16" x14ac:dyDescent="0.25">
      <c r="P871" t="s">
        <v>2446</v>
      </c>
    </row>
    <row r="872" spans="16:16" x14ac:dyDescent="0.25">
      <c r="P872" t="s">
        <v>2447</v>
      </c>
    </row>
    <row r="873" spans="16:16" x14ac:dyDescent="0.25">
      <c r="P873" t="s">
        <v>2448</v>
      </c>
    </row>
    <row r="874" spans="16:16" x14ac:dyDescent="0.25">
      <c r="P874" t="s">
        <v>2449</v>
      </c>
    </row>
    <row r="875" spans="16:16" x14ac:dyDescent="0.25">
      <c r="P875" t="s">
        <v>2450</v>
      </c>
    </row>
    <row r="876" spans="16:16" x14ac:dyDescent="0.25">
      <c r="P876" t="s">
        <v>2451</v>
      </c>
    </row>
    <row r="877" spans="16:16" x14ac:dyDescent="0.25">
      <c r="P877" t="s">
        <v>2452</v>
      </c>
    </row>
    <row r="878" spans="16:16" x14ac:dyDescent="0.25">
      <c r="P878" t="s">
        <v>2453</v>
      </c>
    </row>
    <row r="879" spans="16:16" x14ac:dyDescent="0.25">
      <c r="P879" t="s">
        <v>2454</v>
      </c>
    </row>
    <row r="880" spans="16:16" x14ac:dyDescent="0.25">
      <c r="P880" t="s">
        <v>2455</v>
      </c>
    </row>
    <row r="881" spans="16:16" x14ac:dyDescent="0.25">
      <c r="P881" t="s">
        <v>2456</v>
      </c>
    </row>
    <row r="882" spans="16:16" x14ac:dyDescent="0.25">
      <c r="P882" t="s">
        <v>2457</v>
      </c>
    </row>
    <row r="883" spans="16:16" x14ac:dyDescent="0.25">
      <c r="P883" t="s">
        <v>2458</v>
      </c>
    </row>
    <row r="884" spans="16:16" x14ac:dyDescent="0.25">
      <c r="P884" t="s">
        <v>2459</v>
      </c>
    </row>
    <row r="885" spans="16:16" x14ac:dyDescent="0.25">
      <c r="P885" t="s">
        <v>2460</v>
      </c>
    </row>
    <row r="886" spans="16:16" x14ac:dyDescent="0.25">
      <c r="P886" t="s">
        <v>2461</v>
      </c>
    </row>
    <row r="887" spans="16:16" x14ac:dyDescent="0.25">
      <c r="P887" t="s">
        <v>2462</v>
      </c>
    </row>
    <row r="888" spans="16:16" x14ac:dyDescent="0.25">
      <c r="P888" t="s">
        <v>2463</v>
      </c>
    </row>
    <row r="889" spans="16:16" x14ac:dyDescent="0.25">
      <c r="P889" t="s">
        <v>2464</v>
      </c>
    </row>
    <row r="890" spans="16:16" x14ac:dyDescent="0.25">
      <c r="P890" t="s">
        <v>2465</v>
      </c>
    </row>
    <row r="891" spans="16:16" x14ac:dyDescent="0.25">
      <c r="P891" t="s">
        <v>2466</v>
      </c>
    </row>
    <row r="892" spans="16:16" x14ac:dyDescent="0.25">
      <c r="P892" t="s">
        <v>2467</v>
      </c>
    </row>
    <row r="893" spans="16:16" x14ac:dyDescent="0.25">
      <c r="P893" t="s">
        <v>2468</v>
      </c>
    </row>
    <row r="894" spans="16:16" x14ac:dyDescent="0.25">
      <c r="P894" t="s">
        <v>2469</v>
      </c>
    </row>
    <row r="895" spans="16:16" x14ac:dyDescent="0.25">
      <c r="P895" t="s">
        <v>2470</v>
      </c>
    </row>
    <row r="896" spans="16:16" x14ac:dyDescent="0.25">
      <c r="P896" t="s">
        <v>2471</v>
      </c>
    </row>
    <row r="897" spans="16:16" x14ac:dyDescent="0.25">
      <c r="P897" t="s">
        <v>2472</v>
      </c>
    </row>
    <row r="898" spans="16:16" x14ac:dyDescent="0.25">
      <c r="P898" t="s">
        <v>2473</v>
      </c>
    </row>
    <row r="899" spans="16:16" x14ac:dyDescent="0.25">
      <c r="P899" t="s">
        <v>2474</v>
      </c>
    </row>
    <row r="900" spans="16:16" x14ac:dyDescent="0.25">
      <c r="P900" t="s">
        <v>2475</v>
      </c>
    </row>
    <row r="901" spans="16:16" x14ac:dyDescent="0.25">
      <c r="P901" t="s">
        <v>2476</v>
      </c>
    </row>
    <row r="902" spans="16:16" x14ac:dyDescent="0.25">
      <c r="P902" t="s">
        <v>2477</v>
      </c>
    </row>
    <row r="903" spans="16:16" x14ac:dyDescent="0.25">
      <c r="P903" t="s">
        <v>2478</v>
      </c>
    </row>
    <row r="904" spans="16:16" x14ac:dyDescent="0.25">
      <c r="P904" t="s">
        <v>2479</v>
      </c>
    </row>
    <row r="905" spans="16:16" x14ac:dyDescent="0.25">
      <c r="P905" t="s">
        <v>2480</v>
      </c>
    </row>
    <row r="906" spans="16:16" x14ac:dyDescent="0.25">
      <c r="P906" t="s">
        <v>2481</v>
      </c>
    </row>
    <row r="907" spans="16:16" x14ac:dyDescent="0.25">
      <c r="P907" t="s">
        <v>2482</v>
      </c>
    </row>
    <row r="908" spans="16:16" x14ac:dyDescent="0.25">
      <c r="P908" t="s">
        <v>2483</v>
      </c>
    </row>
    <row r="909" spans="16:16" x14ac:dyDescent="0.25">
      <c r="P909" t="s">
        <v>2484</v>
      </c>
    </row>
    <row r="910" spans="16:16" x14ac:dyDescent="0.25">
      <c r="P910" t="s">
        <v>2485</v>
      </c>
    </row>
    <row r="911" spans="16:16" x14ac:dyDescent="0.25">
      <c r="P911" t="s">
        <v>2486</v>
      </c>
    </row>
    <row r="912" spans="16:16" x14ac:dyDescent="0.25">
      <c r="P912" t="s">
        <v>2487</v>
      </c>
    </row>
    <row r="913" spans="16:16" x14ac:dyDescent="0.25">
      <c r="P913" t="s">
        <v>2488</v>
      </c>
    </row>
    <row r="914" spans="16:16" x14ac:dyDescent="0.25">
      <c r="P914" t="s">
        <v>2489</v>
      </c>
    </row>
    <row r="915" spans="16:16" x14ac:dyDescent="0.25">
      <c r="P915" t="s">
        <v>2490</v>
      </c>
    </row>
    <row r="916" spans="16:16" x14ac:dyDescent="0.25">
      <c r="P916" t="s">
        <v>2491</v>
      </c>
    </row>
    <row r="917" spans="16:16" x14ac:dyDescent="0.25">
      <c r="P917" t="s">
        <v>2492</v>
      </c>
    </row>
    <row r="918" spans="16:16" x14ac:dyDescent="0.25">
      <c r="P918" t="s">
        <v>2493</v>
      </c>
    </row>
    <row r="919" spans="16:16" x14ac:dyDescent="0.25">
      <c r="P919" t="s">
        <v>2494</v>
      </c>
    </row>
    <row r="920" spans="16:16" x14ac:dyDescent="0.25">
      <c r="P920" t="s">
        <v>2495</v>
      </c>
    </row>
    <row r="921" spans="16:16" x14ac:dyDescent="0.25">
      <c r="P921" t="s">
        <v>2496</v>
      </c>
    </row>
    <row r="922" spans="16:16" x14ac:dyDescent="0.25">
      <c r="P922" t="s">
        <v>2497</v>
      </c>
    </row>
    <row r="923" spans="16:16" x14ac:dyDescent="0.25">
      <c r="P923" t="s">
        <v>2498</v>
      </c>
    </row>
    <row r="924" spans="16:16" x14ac:dyDescent="0.25">
      <c r="P924" t="s">
        <v>2499</v>
      </c>
    </row>
    <row r="925" spans="16:16" x14ac:dyDescent="0.25">
      <c r="P925" t="s">
        <v>2500</v>
      </c>
    </row>
    <row r="926" spans="16:16" x14ac:dyDescent="0.25">
      <c r="P926" t="s">
        <v>2501</v>
      </c>
    </row>
    <row r="927" spans="16:16" x14ac:dyDescent="0.25">
      <c r="P927" t="s">
        <v>2502</v>
      </c>
    </row>
    <row r="928" spans="16:16" x14ac:dyDescent="0.25">
      <c r="P928" t="s">
        <v>2503</v>
      </c>
    </row>
    <row r="929" spans="16:16" x14ac:dyDescent="0.25">
      <c r="P929" t="s">
        <v>2504</v>
      </c>
    </row>
    <row r="930" spans="16:16" x14ac:dyDescent="0.25">
      <c r="P930" t="s">
        <v>2505</v>
      </c>
    </row>
    <row r="931" spans="16:16" x14ac:dyDescent="0.25">
      <c r="P931" t="s">
        <v>2506</v>
      </c>
    </row>
    <row r="932" spans="16:16" x14ac:dyDescent="0.25">
      <c r="P932" t="s">
        <v>2507</v>
      </c>
    </row>
    <row r="933" spans="16:16" x14ac:dyDescent="0.25">
      <c r="P933" t="s">
        <v>2508</v>
      </c>
    </row>
    <row r="934" spans="16:16" x14ac:dyDescent="0.25">
      <c r="P934" t="s">
        <v>2509</v>
      </c>
    </row>
    <row r="935" spans="16:16" x14ac:dyDescent="0.25">
      <c r="P935" t="s">
        <v>2510</v>
      </c>
    </row>
    <row r="936" spans="16:16" x14ac:dyDescent="0.25">
      <c r="P936" t="s">
        <v>2511</v>
      </c>
    </row>
    <row r="937" spans="16:16" x14ac:dyDescent="0.25">
      <c r="P937" t="s">
        <v>2512</v>
      </c>
    </row>
    <row r="938" spans="16:16" x14ac:dyDescent="0.25">
      <c r="P938" t="s">
        <v>2513</v>
      </c>
    </row>
    <row r="939" spans="16:16" x14ac:dyDescent="0.25">
      <c r="P939" t="s">
        <v>2514</v>
      </c>
    </row>
    <row r="940" spans="16:16" x14ac:dyDescent="0.25">
      <c r="P940" t="s">
        <v>2515</v>
      </c>
    </row>
    <row r="941" spans="16:16" x14ac:dyDescent="0.25">
      <c r="P941" t="s">
        <v>2516</v>
      </c>
    </row>
    <row r="942" spans="16:16" x14ac:dyDescent="0.25">
      <c r="P942" t="s">
        <v>2517</v>
      </c>
    </row>
    <row r="943" spans="16:16" x14ac:dyDescent="0.25">
      <c r="P943" t="s">
        <v>2518</v>
      </c>
    </row>
    <row r="944" spans="16:16" x14ac:dyDescent="0.25">
      <c r="P944" t="s">
        <v>2519</v>
      </c>
    </row>
    <row r="945" spans="16:16" x14ac:dyDescent="0.25">
      <c r="P945" t="s">
        <v>2520</v>
      </c>
    </row>
    <row r="946" spans="16:16" x14ac:dyDescent="0.25">
      <c r="P946" t="s">
        <v>2521</v>
      </c>
    </row>
    <row r="947" spans="16:16" x14ac:dyDescent="0.25">
      <c r="P947" t="s">
        <v>2522</v>
      </c>
    </row>
    <row r="948" spans="16:16" x14ac:dyDescent="0.25">
      <c r="P948" t="s">
        <v>2523</v>
      </c>
    </row>
    <row r="949" spans="16:16" x14ac:dyDescent="0.25">
      <c r="P949" t="s">
        <v>2524</v>
      </c>
    </row>
    <row r="950" spans="16:16" x14ac:dyDescent="0.25">
      <c r="P950" t="s">
        <v>2525</v>
      </c>
    </row>
    <row r="951" spans="16:16" x14ac:dyDescent="0.25">
      <c r="P951" t="s">
        <v>2526</v>
      </c>
    </row>
    <row r="952" spans="16:16" x14ac:dyDescent="0.25">
      <c r="P952" t="s">
        <v>2527</v>
      </c>
    </row>
    <row r="953" spans="16:16" x14ac:dyDescent="0.25">
      <c r="P953" t="s">
        <v>2528</v>
      </c>
    </row>
    <row r="954" spans="16:16" x14ac:dyDescent="0.25">
      <c r="P954" t="s">
        <v>2529</v>
      </c>
    </row>
    <row r="955" spans="16:16" x14ac:dyDescent="0.25">
      <c r="P955" t="s">
        <v>2530</v>
      </c>
    </row>
    <row r="956" spans="16:16" x14ac:dyDescent="0.25">
      <c r="P956" t="s">
        <v>2531</v>
      </c>
    </row>
    <row r="957" spans="16:16" x14ac:dyDescent="0.25">
      <c r="P957" t="s">
        <v>2532</v>
      </c>
    </row>
    <row r="958" spans="16:16" x14ac:dyDescent="0.25">
      <c r="P958" t="s">
        <v>2533</v>
      </c>
    </row>
    <row r="959" spans="16:16" x14ac:dyDescent="0.25">
      <c r="P959" t="s">
        <v>2534</v>
      </c>
    </row>
    <row r="960" spans="16:16" x14ac:dyDescent="0.25">
      <c r="P960" t="s">
        <v>2535</v>
      </c>
    </row>
    <row r="961" spans="16:16" x14ac:dyDescent="0.25">
      <c r="P961" t="s">
        <v>2536</v>
      </c>
    </row>
    <row r="962" spans="16:16" x14ac:dyDescent="0.25">
      <c r="P962" t="s">
        <v>2537</v>
      </c>
    </row>
    <row r="963" spans="16:16" x14ac:dyDescent="0.25">
      <c r="P963" t="s">
        <v>2538</v>
      </c>
    </row>
    <row r="964" spans="16:16" x14ac:dyDescent="0.25">
      <c r="P964" t="s">
        <v>2539</v>
      </c>
    </row>
    <row r="965" spans="16:16" x14ac:dyDescent="0.25">
      <c r="P965" t="s">
        <v>2540</v>
      </c>
    </row>
    <row r="966" spans="16:16" x14ac:dyDescent="0.25">
      <c r="P966" t="s">
        <v>2541</v>
      </c>
    </row>
    <row r="967" spans="16:16" x14ac:dyDescent="0.25">
      <c r="P967" t="s">
        <v>2542</v>
      </c>
    </row>
    <row r="968" spans="16:16" x14ac:dyDescent="0.25">
      <c r="P968" t="s">
        <v>2543</v>
      </c>
    </row>
    <row r="969" spans="16:16" x14ac:dyDescent="0.25">
      <c r="P969" t="s">
        <v>2544</v>
      </c>
    </row>
    <row r="970" spans="16:16" x14ac:dyDescent="0.25">
      <c r="P970" t="s">
        <v>2545</v>
      </c>
    </row>
    <row r="971" spans="16:16" x14ac:dyDescent="0.25">
      <c r="P971" t="s">
        <v>2546</v>
      </c>
    </row>
    <row r="972" spans="16:16" x14ac:dyDescent="0.25">
      <c r="P972" t="s">
        <v>2547</v>
      </c>
    </row>
    <row r="973" spans="16:16" x14ac:dyDescent="0.25">
      <c r="P973" t="s">
        <v>2548</v>
      </c>
    </row>
    <row r="974" spans="16:16" x14ac:dyDescent="0.25">
      <c r="P974" t="s">
        <v>2549</v>
      </c>
    </row>
    <row r="975" spans="16:16" x14ac:dyDescent="0.25">
      <c r="P975" t="s">
        <v>2550</v>
      </c>
    </row>
    <row r="976" spans="16:16" x14ac:dyDescent="0.25">
      <c r="P976" t="s">
        <v>2551</v>
      </c>
    </row>
    <row r="977" spans="16:16" x14ac:dyDescent="0.25">
      <c r="P977" t="s">
        <v>2552</v>
      </c>
    </row>
    <row r="978" spans="16:16" x14ac:dyDescent="0.25">
      <c r="P978" t="s">
        <v>2553</v>
      </c>
    </row>
    <row r="979" spans="16:16" x14ac:dyDescent="0.25">
      <c r="P979" t="s">
        <v>2554</v>
      </c>
    </row>
    <row r="980" spans="16:16" x14ac:dyDescent="0.25">
      <c r="P980" t="s">
        <v>2555</v>
      </c>
    </row>
    <row r="981" spans="16:16" x14ac:dyDescent="0.25">
      <c r="P981" t="s">
        <v>2556</v>
      </c>
    </row>
    <row r="982" spans="16:16" x14ac:dyDescent="0.25">
      <c r="P982" t="s">
        <v>2557</v>
      </c>
    </row>
    <row r="983" spans="16:16" x14ac:dyDescent="0.25">
      <c r="P983" t="s">
        <v>2558</v>
      </c>
    </row>
    <row r="984" spans="16:16" x14ac:dyDescent="0.25">
      <c r="P984" t="s">
        <v>2559</v>
      </c>
    </row>
    <row r="985" spans="16:16" x14ac:dyDescent="0.25">
      <c r="P985" t="s">
        <v>2560</v>
      </c>
    </row>
    <row r="986" spans="16:16" x14ac:dyDescent="0.25">
      <c r="P986" t="s">
        <v>2561</v>
      </c>
    </row>
    <row r="987" spans="16:16" x14ac:dyDescent="0.25">
      <c r="P987" t="s">
        <v>2562</v>
      </c>
    </row>
    <row r="988" spans="16:16" x14ac:dyDescent="0.25">
      <c r="P988" t="s">
        <v>2563</v>
      </c>
    </row>
    <row r="989" spans="16:16" x14ac:dyDescent="0.25">
      <c r="P989" t="s">
        <v>2564</v>
      </c>
    </row>
    <row r="990" spans="16:16" x14ac:dyDescent="0.25">
      <c r="P990" t="s">
        <v>2565</v>
      </c>
    </row>
    <row r="991" spans="16:16" x14ac:dyDescent="0.25">
      <c r="P991" t="s">
        <v>2566</v>
      </c>
    </row>
    <row r="992" spans="16:16" x14ac:dyDescent="0.25">
      <c r="P992" t="s">
        <v>2567</v>
      </c>
    </row>
    <row r="993" spans="16:16" x14ac:dyDescent="0.25">
      <c r="P993" t="s">
        <v>2568</v>
      </c>
    </row>
    <row r="994" spans="16:16" x14ac:dyDescent="0.25">
      <c r="P994" t="s">
        <v>2569</v>
      </c>
    </row>
    <row r="995" spans="16:16" x14ac:dyDescent="0.25">
      <c r="P995" t="s">
        <v>2570</v>
      </c>
    </row>
    <row r="996" spans="16:16" x14ac:dyDescent="0.25">
      <c r="P996" t="s">
        <v>2571</v>
      </c>
    </row>
    <row r="997" spans="16:16" x14ac:dyDescent="0.25">
      <c r="P997" t="s">
        <v>2572</v>
      </c>
    </row>
    <row r="998" spans="16:16" x14ac:dyDescent="0.25">
      <c r="P998" t="s">
        <v>2573</v>
      </c>
    </row>
    <row r="999" spans="16:16" x14ac:dyDescent="0.25">
      <c r="P999" t="s">
        <v>2574</v>
      </c>
    </row>
    <row r="1000" spans="16:16" x14ac:dyDescent="0.25">
      <c r="P1000" t="s">
        <v>2575</v>
      </c>
    </row>
    <row r="1001" spans="16:16" x14ac:dyDescent="0.25">
      <c r="P1001" t="s">
        <v>2576</v>
      </c>
    </row>
    <row r="1002" spans="16:16" x14ac:dyDescent="0.25">
      <c r="P1002" t="s">
        <v>2577</v>
      </c>
    </row>
    <row r="1003" spans="16:16" x14ac:dyDescent="0.25">
      <c r="P1003" t="s">
        <v>2578</v>
      </c>
    </row>
    <row r="1004" spans="16:16" x14ac:dyDescent="0.25">
      <c r="P1004" t="s">
        <v>2579</v>
      </c>
    </row>
    <row r="1005" spans="16:16" x14ac:dyDescent="0.25">
      <c r="P1005" t="s">
        <v>2580</v>
      </c>
    </row>
    <row r="1006" spans="16:16" x14ac:dyDescent="0.25">
      <c r="P1006" t="s">
        <v>2581</v>
      </c>
    </row>
    <row r="1007" spans="16:16" x14ac:dyDescent="0.25">
      <c r="P1007" t="s">
        <v>2582</v>
      </c>
    </row>
    <row r="1008" spans="16:16" x14ac:dyDescent="0.25">
      <c r="P1008" t="s">
        <v>2583</v>
      </c>
    </row>
    <row r="1009" spans="16:16" x14ac:dyDescent="0.25">
      <c r="P1009" t="s">
        <v>2584</v>
      </c>
    </row>
    <row r="1010" spans="16:16" x14ac:dyDescent="0.25">
      <c r="P1010" t="s">
        <v>2585</v>
      </c>
    </row>
    <row r="1011" spans="16:16" x14ac:dyDescent="0.25">
      <c r="P1011" t="s">
        <v>2586</v>
      </c>
    </row>
    <row r="1012" spans="16:16" x14ac:dyDescent="0.25">
      <c r="P1012" t="s">
        <v>2587</v>
      </c>
    </row>
    <row r="1013" spans="16:16" x14ac:dyDescent="0.25">
      <c r="P1013" t="s">
        <v>2588</v>
      </c>
    </row>
    <row r="1014" spans="16:16" x14ac:dyDescent="0.25">
      <c r="P1014" t="s">
        <v>2589</v>
      </c>
    </row>
    <row r="1015" spans="16:16" x14ac:dyDescent="0.25">
      <c r="P1015" t="s">
        <v>2590</v>
      </c>
    </row>
    <row r="1016" spans="16:16" x14ac:dyDescent="0.25">
      <c r="P1016" t="s">
        <v>2591</v>
      </c>
    </row>
    <row r="1017" spans="16:16" x14ac:dyDescent="0.25">
      <c r="P1017" t="s">
        <v>2592</v>
      </c>
    </row>
    <row r="1018" spans="16:16" x14ac:dyDescent="0.25">
      <c r="P1018" t="s">
        <v>2593</v>
      </c>
    </row>
    <row r="1019" spans="16:16" x14ac:dyDescent="0.25">
      <c r="P1019" t="s">
        <v>2594</v>
      </c>
    </row>
    <row r="1020" spans="16:16" x14ac:dyDescent="0.25">
      <c r="P1020" t="s">
        <v>2595</v>
      </c>
    </row>
    <row r="1021" spans="16:16" x14ac:dyDescent="0.25">
      <c r="P1021" t="s">
        <v>2596</v>
      </c>
    </row>
    <row r="1022" spans="16:16" x14ac:dyDescent="0.25">
      <c r="P1022" t="s">
        <v>2597</v>
      </c>
    </row>
    <row r="1023" spans="16:16" x14ac:dyDescent="0.25">
      <c r="P1023" t="s">
        <v>2598</v>
      </c>
    </row>
    <row r="1024" spans="16:16" x14ac:dyDescent="0.25">
      <c r="P1024" t="s">
        <v>2599</v>
      </c>
    </row>
    <row r="1025" spans="16:16" x14ac:dyDescent="0.25">
      <c r="P1025" t="s">
        <v>2600</v>
      </c>
    </row>
    <row r="1026" spans="16:16" x14ac:dyDescent="0.25">
      <c r="P1026" t="s">
        <v>2601</v>
      </c>
    </row>
    <row r="1027" spans="16:16" x14ac:dyDescent="0.25">
      <c r="P1027" t="s">
        <v>2602</v>
      </c>
    </row>
    <row r="1028" spans="16:16" x14ac:dyDescent="0.25">
      <c r="P1028" t="s">
        <v>2603</v>
      </c>
    </row>
    <row r="1029" spans="16:16" x14ac:dyDescent="0.25">
      <c r="P1029" t="s">
        <v>2604</v>
      </c>
    </row>
    <row r="1030" spans="16:16" x14ac:dyDescent="0.25">
      <c r="P1030" t="s">
        <v>2605</v>
      </c>
    </row>
    <row r="1031" spans="16:16" x14ac:dyDescent="0.25">
      <c r="P1031" t="s">
        <v>2606</v>
      </c>
    </row>
    <row r="1032" spans="16:16" x14ac:dyDescent="0.25">
      <c r="P1032" t="s">
        <v>2607</v>
      </c>
    </row>
    <row r="1033" spans="16:16" x14ac:dyDescent="0.25">
      <c r="P1033" t="s">
        <v>2608</v>
      </c>
    </row>
    <row r="1034" spans="16:16" x14ac:dyDescent="0.25">
      <c r="P1034" t="s">
        <v>2609</v>
      </c>
    </row>
    <row r="1035" spans="16:16" x14ac:dyDescent="0.25">
      <c r="P1035" t="s">
        <v>2610</v>
      </c>
    </row>
    <row r="1036" spans="16:16" x14ac:dyDescent="0.25">
      <c r="P1036" t="s">
        <v>2611</v>
      </c>
    </row>
    <row r="1037" spans="16:16" x14ac:dyDescent="0.25">
      <c r="P1037" t="s">
        <v>2612</v>
      </c>
    </row>
    <row r="1038" spans="16:16" x14ac:dyDescent="0.25">
      <c r="P1038" t="s">
        <v>2613</v>
      </c>
    </row>
    <row r="1039" spans="16:16" x14ac:dyDescent="0.25">
      <c r="P1039" t="s">
        <v>2614</v>
      </c>
    </row>
    <row r="1040" spans="16:16" x14ac:dyDescent="0.25">
      <c r="P1040" t="s">
        <v>2615</v>
      </c>
    </row>
    <row r="1041" spans="16:16" x14ac:dyDescent="0.25">
      <c r="P1041" t="s">
        <v>2616</v>
      </c>
    </row>
    <row r="1042" spans="16:16" x14ac:dyDescent="0.25">
      <c r="P1042" t="s">
        <v>2617</v>
      </c>
    </row>
    <row r="1043" spans="16:16" x14ac:dyDescent="0.25">
      <c r="P1043" t="s">
        <v>2618</v>
      </c>
    </row>
    <row r="1044" spans="16:16" x14ac:dyDescent="0.25">
      <c r="P1044" t="s">
        <v>2619</v>
      </c>
    </row>
    <row r="1045" spans="16:16" x14ac:dyDescent="0.25">
      <c r="P1045" t="s">
        <v>2620</v>
      </c>
    </row>
    <row r="1046" spans="16:16" x14ac:dyDescent="0.25">
      <c r="P1046" t="s">
        <v>2621</v>
      </c>
    </row>
    <row r="1047" spans="16:16" x14ac:dyDescent="0.25">
      <c r="P1047" t="s">
        <v>2622</v>
      </c>
    </row>
    <row r="1048" spans="16:16" x14ac:dyDescent="0.25">
      <c r="P1048" t="s">
        <v>2623</v>
      </c>
    </row>
    <row r="1049" spans="16:16" x14ac:dyDescent="0.25">
      <c r="P1049" t="s">
        <v>2624</v>
      </c>
    </row>
    <row r="1050" spans="16:16" x14ac:dyDescent="0.25">
      <c r="P1050" t="s">
        <v>2625</v>
      </c>
    </row>
    <row r="1051" spans="16:16" x14ac:dyDescent="0.25">
      <c r="P1051" t="s">
        <v>2626</v>
      </c>
    </row>
    <row r="1052" spans="16:16" x14ac:dyDescent="0.25">
      <c r="P1052" t="s">
        <v>2627</v>
      </c>
    </row>
    <row r="1053" spans="16:16" x14ac:dyDescent="0.25">
      <c r="P1053" t="s">
        <v>2628</v>
      </c>
    </row>
    <row r="1054" spans="16:16" x14ac:dyDescent="0.25">
      <c r="P1054" t="s">
        <v>2629</v>
      </c>
    </row>
    <row r="1055" spans="16:16" x14ac:dyDescent="0.25">
      <c r="P1055" t="s">
        <v>2630</v>
      </c>
    </row>
    <row r="1056" spans="16:16" x14ac:dyDescent="0.25">
      <c r="P1056" t="s">
        <v>2631</v>
      </c>
    </row>
    <row r="1057" spans="16:16" x14ac:dyDescent="0.25">
      <c r="P1057" t="s">
        <v>2632</v>
      </c>
    </row>
    <row r="1058" spans="16:16" x14ac:dyDescent="0.25">
      <c r="P1058" t="s">
        <v>2633</v>
      </c>
    </row>
    <row r="1059" spans="16:16" x14ac:dyDescent="0.25">
      <c r="P1059" t="s">
        <v>2634</v>
      </c>
    </row>
    <row r="1060" spans="16:16" x14ac:dyDescent="0.25">
      <c r="P1060" t="s">
        <v>2635</v>
      </c>
    </row>
    <row r="1061" spans="16:16" x14ac:dyDescent="0.25">
      <c r="P1061" t="s">
        <v>2636</v>
      </c>
    </row>
    <row r="1062" spans="16:16" x14ac:dyDescent="0.25">
      <c r="P1062" t="s">
        <v>2637</v>
      </c>
    </row>
    <row r="1063" spans="16:16" x14ac:dyDescent="0.25">
      <c r="P1063" t="s">
        <v>2638</v>
      </c>
    </row>
    <row r="1064" spans="16:16" x14ac:dyDescent="0.25">
      <c r="P1064" t="s">
        <v>2639</v>
      </c>
    </row>
    <row r="1065" spans="16:16" x14ac:dyDescent="0.25">
      <c r="P1065" t="s">
        <v>2640</v>
      </c>
    </row>
    <row r="1066" spans="16:16" x14ac:dyDescent="0.25">
      <c r="P1066" t="s">
        <v>2641</v>
      </c>
    </row>
    <row r="1067" spans="16:16" x14ac:dyDescent="0.25">
      <c r="P1067" t="s">
        <v>2642</v>
      </c>
    </row>
    <row r="1068" spans="16:16" x14ac:dyDescent="0.25">
      <c r="P1068" t="s">
        <v>2643</v>
      </c>
    </row>
    <row r="1069" spans="16:16" x14ac:dyDescent="0.25">
      <c r="P1069" t="s">
        <v>2644</v>
      </c>
    </row>
    <row r="1070" spans="16:16" x14ac:dyDescent="0.25">
      <c r="P1070" t="s">
        <v>2645</v>
      </c>
    </row>
    <row r="1071" spans="16:16" x14ac:dyDescent="0.25">
      <c r="P1071" t="s">
        <v>2646</v>
      </c>
    </row>
    <row r="1072" spans="16:16" x14ac:dyDescent="0.25">
      <c r="P1072" t="s">
        <v>2647</v>
      </c>
    </row>
    <row r="1073" spans="16:16" x14ac:dyDescent="0.25">
      <c r="P1073" t="s">
        <v>2648</v>
      </c>
    </row>
    <row r="1074" spans="16:16" x14ac:dyDescent="0.25">
      <c r="P1074" t="s">
        <v>2649</v>
      </c>
    </row>
    <row r="1075" spans="16:16" x14ac:dyDescent="0.25">
      <c r="P1075" t="s">
        <v>2650</v>
      </c>
    </row>
    <row r="1076" spans="16:16" x14ac:dyDescent="0.25">
      <c r="P1076" t="s">
        <v>2651</v>
      </c>
    </row>
    <row r="1077" spans="16:16" x14ac:dyDescent="0.25">
      <c r="P1077" t="s">
        <v>2652</v>
      </c>
    </row>
    <row r="1078" spans="16:16" x14ac:dyDescent="0.25">
      <c r="P1078" t="s">
        <v>2653</v>
      </c>
    </row>
    <row r="1079" spans="16:16" x14ac:dyDescent="0.25">
      <c r="P1079" t="s">
        <v>2654</v>
      </c>
    </row>
    <row r="1080" spans="16:16" x14ac:dyDescent="0.25">
      <c r="P1080" t="s">
        <v>2655</v>
      </c>
    </row>
    <row r="1081" spans="16:16" x14ac:dyDescent="0.25">
      <c r="P1081" t="s">
        <v>2656</v>
      </c>
    </row>
    <row r="1082" spans="16:16" x14ac:dyDescent="0.25">
      <c r="P1082" t="s">
        <v>2657</v>
      </c>
    </row>
    <row r="1083" spans="16:16" x14ac:dyDescent="0.25">
      <c r="P1083" t="s">
        <v>2658</v>
      </c>
    </row>
    <row r="1084" spans="16:16" x14ac:dyDescent="0.25">
      <c r="P1084" t="s">
        <v>2659</v>
      </c>
    </row>
    <row r="1085" spans="16:16" x14ac:dyDescent="0.25">
      <c r="P1085" t="s">
        <v>2660</v>
      </c>
    </row>
    <row r="1086" spans="16:16" x14ac:dyDescent="0.25">
      <c r="P1086" t="s">
        <v>2661</v>
      </c>
    </row>
    <row r="1087" spans="16:16" x14ac:dyDescent="0.25">
      <c r="P1087" t="s">
        <v>2662</v>
      </c>
    </row>
    <row r="1088" spans="16:16" x14ac:dyDescent="0.25">
      <c r="P1088" t="s">
        <v>2663</v>
      </c>
    </row>
    <row r="1089" spans="16:16" x14ac:dyDescent="0.25">
      <c r="P1089" t="s">
        <v>2664</v>
      </c>
    </row>
    <row r="1090" spans="16:16" x14ac:dyDescent="0.25">
      <c r="P1090" t="s">
        <v>2665</v>
      </c>
    </row>
    <row r="1091" spans="16:16" x14ac:dyDescent="0.25">
      <c r="P1091" t="s">
        <v>2666</v>
      </c>
    </row>
    <row r="1092" spans="16:16" x14ac:dyDescent="0.25">
      <c r="P1092" t="s">
        <v>2667</v>
      </c>
    </row>
    <row r="1093" spans="16:16" x14ac:dyDescent="0.25">
      <c r="P1093" t="s">
        <v>2668</v>
      </c>
    </row>
    <row r="1094" spans="16:16" x14ac:dyDescent="0.25">
      <c r="P1094" t="s">
        <v>2669</v>
      </c>
    </row>
    <row r="1095" spans="16:16" x14ac:dyDescent="0.25">
      <c r="P1095" t="s">
        <v>2670</v>
      </c>
    </row>
    <row r="1096" spans="16:16" x14ac:dyDescent="0.25">
      <c r="P1096" t="s">
        <v>2671</v>
      </c>
    </row>
    <row r="1097" spans="16:16" x14ac:dyDescent="0.25">
      <c r="P1097" t="s">
        <v>2672</v>
      </c>
    </row>
    <row r="1098" spans="16:16" x14ac:dyDescent="0.25">
      <c r="P1098" t="s">
        <v>2673</v>
      </c>
    </row>
    <row r="1099" spans="16:16" x14ac:dyDescent="0.25">
      <c r="P1099" t="s">
        <v>2674</v>
      </c>
    </row>
    <row r="1100" spans="16:16" x14ac:dyDescent="0.25">
      <c r="P1100" t="s">
        <v>2675</v>
      </c>
    </row>
    <row r="1101" spans="16:16" x14ac:dyDescent="0.25">
      <c r="P1101" t="s">
        <v>2676</v>
      </c>
    </row>
    <row r="1102" spans="16:16" x14ac:dyDescent="0.25">
      <c r="P1102" t="s">
        <v>2677</v>
      </c>
    </row>
    <row r="1103" spans="16:16" x14ac:dyDescent="0.25">
      <c r="P1103" t="s">
        <v>2678</v>
      </c>
    </row>
    <row r="1104" spans="16:16" x14ac:dyDescent="0.25">
      <c r="P1104" t="s">
        <v>2679</v>
      </c>
    </row>
    <row r="1105" spans="16:16" x14ac:dyDescent="0.25">
      <c r="P1105" t="s">
        <v>2680</v>
      </c>
    </row>
    <row r="1106" spans="16:16" x14ac:dyDescent="0.25">
      <c r="P1106" t="s">
        <v>2681</v>
      </c>
    </row>
    <row r="1107" spans="16:16" x14ac:dyDescent="0.25">
      <c r="P1107" t="s">
        <v>2682</v>
      </c>
    </row>
    <row r="1108" spans="16:16" x14ac:dyDescent="0.25">
      <c r="P1108" t="s">
        <v>2683</v>
      </c>
    </row>
    <row r="1109" spans="16:16" x14ac:dyDescent="0.25">
      <c r="P1109" t="s">
        <v>2684</v>
      </c>
    </row>
    <row r="1110" spans="16:16" x14ac:dyDescent="0.25">
      <c r="P1110" t="s">
        <v>2685</v>
      </c>
    </row>
    <row r="1111" spans="16:16" x14ac:dyDescent="0.25">
      <c r="P1111" t="s">
        <v>2686</v>
      </c>
    </row>
    <row r="1112" spans="16:16" x14ac:dyDescent="0.25">
      <c r="P1112" t="s">
        <v>2687</v>
      </c>
    </row>
    <row r="1113" spans="16:16" x14ac:dyDescent="0.25">
      <c r="P1113" t="s">
        <v>2688</v>
      </c>
    </row>
    <row r="1114" spans="16:16" x14ac:dyDescent="0.25">
      <c r="P1114" t="s">
        <v>2689</v>
      </c>
    </row>
    <row r="1115" spans="16:16" x14ac:dyDescent="0.25">
      <c r="P1115" t="s">
        <v>2690</v>
      </c>
    </row>
    <row r="1116" spans="16:16" x14ac:dyDescent="0.25">
      <c r="P1116" t="s">
        <v>2691</v>
      </c>
    </row>
    <row r="1117" spans="16:16" x14ac:dyDescent="0.25">
      <c r="P1117" t="s">
        <v>2692</v>
      </c>
    </row>
    <row r="1118" spans="16:16" x14ac:dyDescent="0.25">
      <c r="P1118" t="s">
        <v>2693</v>
      </c>
    </row>
    <row r="1119" spans="16:16" x14ac:dyDescent="0.25">
      <c r="P1119" t="s">
        <v>2694</v>
      </c>
    </row>
    <row r="1120" spans="16:16" x14ac:dyDescent="0.25">
      <c r="P1120" t="s">
        <v>2695</v>
      </c>
    </row>
    <row r="1121" spans="16:16" x14ac:dyDescent="0.25">
      <c r="P1121" t="s">
        <v>2696</v>
      </c>
    </row>
    <row r="1122" spans="16:16" x14ac:dyDescent="0.25">
      <c r="P1122" t="s">
        <v>2697</v>
      </c>
    </row>
    <row r="1123" spans="16:16" x14ac:dyDescent="0.25">
      <c r="P1123" t="s">
        <v>2698</v>
      </c>
    </row>
    <row r="1124" spans="16:16" x14ac:dyDescent="0.25">
      <c r="P1124" t="s">
        <v>2699</v>
      </c>
    </row>
    <row r="1125" spans="16:16" x14ac:dyDescent="0.25">
      <c r="P1125" t="s">
        <v>2700</v>
      </c>
    </row>
    <row r="1126" spans="16:16" x14ac:dyDescent="0.25">
      <c r="P1126" t="s">
        <v>2701</v>
      </c>
    </row>
    <row r="1127" spans="16:16" x14ac:dyDescent="0.25">
      <c r="P1127" t="s">
        <v>2702</v>
      </c>
    </row>
    <row r="1128" spans="16:16" x14ac:dyDescent="0.25">
      <c r="P1128" t="s">
        <v>2703</v>
      </c>
    </row>
    <row r="1129" spans="16:16" x14ac:dyDescent="0.25">
      <c r="P1129" t="s">
        <v>2704</v>
      </c>
    </row>
    <row r="1130" spans="16:16" x14ac:dyDescent="0.25">
      <c r="P1130" t="s">
        <v>2705</v>
      </c>
    </row>
    <row r="1131" spans="16:16" x14ac:dyDescent="0.25">
      <c r="P1131" t="s">
        <v>2706</v>
      </c>
    </row>
    <row r="1132" spans="16:16" x14ac:dyDescent="0.25">
      <c r="P1132" t="s">
        <v>2707</v>
      </c>
    </row>
    <row r="1133" spans="16:16" x14ac:dyDescent="0.25">
      <c r="P1133" t="s">
        <v>2708</v>
      </c>
    </row>
    <row r="1134" spans="16:16" x14ac:dyDescent="0.25">
      <c r="P1134" t="s">
        <v>2709</v>
      </c>
    </row>
    <row r="1135" spans="16:16" x14ac:dyDescent="0.25">
      <c r="P1135" t="s">
        <v>2710</v>
      </c>
    </row>
    <row r="1136" spans="16:16" x14ac:dyDescent="0.25">
      <c r="P1136" t="s">
        <v>2711</v>
      </c>
    </row>
    <row r="1137" spans="16:16" x14ac:dyDescent="0.25">
      <c r="P1137" t="s">
        <v>2712</v>
      </c>
    </row>
    <row r="1138" spans="16:16" x14ac:dyDescent="0.25">
      <c r="P1138" t="s">
        <v>2713</v>
      </c>
    </row>
    <row r="1139" spans="16:16" x14ac:dyDescent="0.25">
      <c r="P1139" t="s">
        <v>2714</v>
      </c>
    </row>
    <row r="1140" spans="16:16" x14ac:dyDescent="0.25">
      <c r="P1140" t="s">
        <v>2715</v>
      </c>
    </row>
    <row r="1141" spans="16:16" x14ac:dyDescent="0.25">
      <c r="P1141" t="s">
        <v>2716</v>
      </c>
    </row>
    <row r="1142" spans="16:16" x14ac:dyDescent="0.25">
      <c r="P1142" t="s">
        <v>2717</v>
      </c>
    </row>
    <row r="1143" spans="16:16" x14ac:dyDescent="0.25">
      <c r="P1143" t="s">
        <v>2718</v>
      </c>
    </row>
    <row r="1144" spans="16:16" x14ac:dyDescent="0.25">
      <c r="P1144" t="s">
        <v>2719</v>
      </c>
    </row>
    <row r="1145" spans="16:16" x14ac:dyDescent="0.25">
      <c r="P1145" t="s">
        <v>2720</v>
      </c>
    </row>
    <row r="1146" spans="16:16" x14ac:dyDescent="0.25">
      <c r="P1146" t="s">
        <v>2721</v>
      </c>
    </row>
    <row r="1147" spans="16:16" x14ac:dyDescent="0.25">
      <c r="P1147" t="s">
        <v>2722</v>
      </c>
    </row>
    <row r="1148" spans="16:16" x14ac:dyDescent="0.25">
      <c r="P1148" t="s">
        <v>2723</v>
      </c>
    </row>
    <row r="1149" spans="16:16" x14ac:dyDescent="0.25">
      <c r="P1149" t="s">
        <v>2724</v>
      </c>
    </row>
    <row r="1150" spans="16:16" x14ac:dyDescent="0.25">
      <c r="P1150" t="s">
        <v>2725</v>
      </c>
    </row>
    <row r="1151" spans="16:16" x14ac:dyDescent="0.25">
      <c r="P1151" t="s">
        <v>2726</v>
      </c>
    </row>
    <row r="1152" spans="16:16" x14ac:dyDescent="0.25">
      <c r="P1152" t="s">
        <v>2727</v>
      </c>
    </row>
    <row r="1153" spans="16:16" x14ac:dyDescent="0.25">
      <c r="P1153" t="s">
        <v>2728</v>
      </c>
    </row>
    <row r="1154" spans="16:16" x14ac:dyDescent="0.25">
      <c r="P1154" t="s">
        <v>2729</v>
      </c>
    </row>
    <row r="1155" spans="16:16" x14ac:dyDescent="0.25">
      <c r="P1155" t="s">
        <v>2730</v>
      </c>
    </row>
    <row r="1156" spans="16:16" x14ac:dyDescent="0.25">
      <c r="P1156" t="s">
        <v>2731</v>
      </c>
    </row>
    <row r="1157" spans="16:16" x14ac:dyDescent="0.25">
      <c r="P1157" t="s">
        <v>2732</v>
      </c>
    </row>
    <row r="1158" spans="16:16" x14ac:dyDescent="0.25">
      <c r="P1158" t="s">
        <v>2733</v>
      </c>
    </row>
    <row r="1159" spans="16:16" x14ac:dyDescent="0.25">
      <c r="P1159" t="s">
        <v>2734</v>
      </c>
    </row>
    <row r="1160" spans="16:16" x14ac:dyDescent="0.25">
      <c r="P1160" t="s">
        <v>2735</v>
      </c>
    </row>
    <row r="1161" spans="16:16" x14ac:dyDescent="0.25">
      <c r="P1161" t="s">
        <v>2736</v>
      </c>
    </row>
    <row r="1162" spans="16:16" x14ac:dyDescent="0.25">
      <c r="P1162" t="s">
        <v>2737</v>
      </c>
    </row>
    <row r="1163" spans="16:16" x14ac:dyDescent="0.25">
      <c r="P1163" t="s">
        <v>2738</v>
      </c>
    </row>
    <row r="1164" spans="16:16" x14ac:dyDescent="0.25">
      <c r="P1164" t="s">
        <v>2739</v>
      </c>
    </row>
    <row r="1165" spans="16:16" x14ac:dyDescent="0.25">
      <c r="P1165" t="s">
        <v>2740</v>
      </c>
    </row>
    <row r="1166" spans="16:16" x14ac:dyDescent="0.25">
      <c r="P1166" t="s">
        <v>2741</v>
      </c>
    </row>
    <row r="1167" spans="16:16" x14ac:dyDescent="0.25">
      <c r="P1167" t="s">
        <v>2742</v>
      </c>
    </row>
    <row r="1168" spans="16:16" x14ac:dyDescent="0.25">
      <c r="P1168" t="s">
        <v>2743</v>
      </c>
    </row>
    <row r="1169" spans="16:16" x14ac:dyDescent="0.25">
      <c r="P1169" t="s">
        <v>2744</v>
      </c>
    </row>
    <row r="1170" spans="16:16" x14ac:dyDescent="0.25">
      <c r="P1170" t="s">
        <v>2745</v>
      </c>
    </row>
    <row r="1171" spans="16:16" x14ac:dyDescent="0.25">
      <c r="P1171" t="s">
        <v>2746</v>
      </c>
    </row>
    <row r="1172" spans="16:16" x14ac:dyDescent="0.25">
      <c r="P1172" t="s">
        <v>2747</v>
      </c>
    </row>
    <row r="1173" spans="16:16" x14ac:dyDescent="0.25">
      <c r="P1173" t="s">
        <v>2748</v>
      </c>
    </row>
    <row r="1174" spans="16:16" x14ac:dyDescent="0.25">
      <c r="P1174" t="s">
        <v>2749</v>
      </c>
    </row>
    <row r="1175" spans="16:16" x14ac:dyDescent="0.25">
      <c r="P1175" t="s">
        <v>2750</v>
      </c>
    </row>
    <row r="1176" spans="16:16" x14ac:dyDescent="0.25">
      <c r="P1176" t="s">
        <v>2751</v>
      </c>
    </row>
    <row r="1177" spans="16:16" x14ac:dyDescent="0.25">
      <c r="P1177" t="s">
        <v>2752</v>
      </c>
    </row>
    <row r="1178" spans="16:16" x14ac:dyDescent="0.25">
      <c r="P1178" t="s">
        <v>2753</v>
      </c>
    </row>
    <row r="1179" spans="16:16" x14ac:dyDescent="0.25">
      <c r="P1179" t="s">
        <v>2754</v>
      </c>
    </row>
    <row r="1180" spans="16:16" x14ac:dyDescent="0.25">
      <c r="P1180" t="s">
        <v>2755</v>
      </c>
    </row>
    <row r="1181" spans="16:16" x14ac:dyDescent="0.25">
      <c r="P1181" t="s">
        <v>2756</v>
      </c>
    </row>
    <row r="1182" spans="16:16" x14ac:dyDescent="0.25">
      <c r="P1182" t="s">
        <v>2757</v>
      </c>
    </row>
    <row r="1183" spans="16:16" x14ac:dyDescent="0.25">
      <c r="P1183" t="s">
        <v>2758</v>
      </c>
    </row>
    <row r="1184" spans="16:16" x14ac:dyDescent="0.25">
      <c r="P1184" t="s">
        <v>2759</v>
      </c>
    </row>
    <row r="1185" spans="16:16" x14ac:dyDescent="0.25">
      <c r="P1185" t="s">
        <v>2760</v>
      </c>
    </row>
    <row r="1186" spans="16:16" x14ac:dyDescent="0.25">
      <c r="P1186" t="s">
        <v>2761</v>
      </c>
    </row>
    <row r="1187" spans="16:16" x14ac:dyDescent="0.25">
      <c r="P1187" t="s">
        <v>2762</v>
      </c>
    </row>
    <row r="1188" spans="16:16" x14ac:dyDescent="0.25">
      <c r="P1188" t="s">
        <v>2763</v>
      </c>
    </row>
    <row r="1189" spans="16:16" x14ac:dyDescent="0.25">
      <c r="P1189" t="s">
        <v>2764</v>
      </c>
    </row>
    <row r="1190" spans="16:16" x14ac:dyDescent="0.25">
      <c r="P1190" t="s">
        <v>2765</v>
      </c>
    </row>
    <row r="1191" spans="16:16" x14ac:dyDescent="0.25">
      <c r="P1191" t="s">
        <v>2766</v>
      </c>
    </row>
    <row r="1192" spans="16:16" x14ac:dyDescent="0.25">
      <c r="P1192" t="s">
        <v>2767</v>
      </c>
    </row>
    <row r="1193" spans="16:16" x14ac:dyDescent="0.25">
      <c r="P1193" t="s">
        <v>2768</v>
      </c>
    </row>
    <row r="1194" spans="16:16" x14ac:dyDescent="0.25">
      <c r="P1194" t="s">
        <v>2769</v>
      </c>
    </row>
    <row r="1195" spans="16:16" x14ac:dyDescent="0.25">
      <c r="P1195" t="s">
        <v>2770</v>
      </c>
    </row>
    <row r="1196" spans="16:16" x14ac:dyDescent="0.25">
      <c r="P1196" t="s">
        <v>2771</v>
      </c>
    </row>
    <row r="1197" spans="16:16" x14ac:dyDescent="0.25">
      <c r="P1197" t="s">
        <v>2772</v>
      </c>
    </row>
    <row r="1198" spans="16:16" x14ac:dyDescent="0.25">
      <c r="P1198" t="s">
        <v>2773</v>
      </c>
    </row>
    <row r="1199" spans="16:16" x14ac:dyDescent="0.25">
      <c r="P1199" t="s">
        <v>2774</v>
      </c>
    </row>
    <row r="1200" spans="16:16" x14ac:dyDescent="0.25">
      <c r="P1200" t="s">
        <v>2775</v>
      </c>
    </row>
    <row r="1201" spans="16:16" x14ac:dyDescent="0.25">
      <c r="P1201" t="s">
        <v>2776</v>
      </c>
    </row>
    <row r="1202" spans="16:16" x14ac:dyDescent="0.25">
      <c r="P1202" t="s">
        <v>2777</v>
      </c>
    </row>
    <row r="1203" spans="16:16" x14ac:dyDescent="0.25">
      <c r="P1203" t="s">
        <v>2778</v>
      </c>
    </row>
    <row r="1204" spans="16:16" x14ac:dyDescent="0.25">
      <c r="P1204" t="s">
        <v>2779</v>
      </c>
    </row>
    <row r="1205" spans="16:16" x14ac:dyDescent="0.25">
      <c r="P1205" t="s">
        <v>2780</v>
      </c>
    </row>
    <row r="1206" spans="16:16" x14ac:dyDescent="0.25">
      <c r="P1206" t="s">
        <v>2781</v>
      </c>
    </row>
    <row r="1207" spans="16:16" x14ac:dyDescent="0.25">
      <c r="P1207" t="s">
        <v>2782</v>
      </c>
    </row>
    <row r="1208" spans="16:16" x14ac:dyDescent="0.25">
      <c r="P1208" t="s">
        <v>2783</v>
      </c>
    </row>
    <row r="1209" spans="16:16" x14ac:dyDescent="0.25">
      <c r="P1209" t="s">
        <v>2784</v>
      </c>
    </row>
    <row r="1210" spans="16:16" x14ac:dyDescent="0.25">
      <c r="P1210" t="s">
        <v>2785</v>
      </c>
    </row>
    <row r="1211" spans="16:16" x14ac:dyDescent="0.25">
      <c r="P1211" t="s">
        <v>2786</v>
      </c>
    </row>
    <row r="1212" spans="16:16" x14ac:dyDescent="0.25">
      <c r="P1212" t="s">
        <v>2787</v>
      </c>
    </row>
    <row r="1213" spans="16:16" x14ac:dyDescent="0.25">
      <c r="P1213" t="s">
        <v>2788</v>
      </c>
    </row>
    <row r="1214" spans="16:16" x14ac:dyDescent="0.25">
      <c r="P1214" t="s">
        <v>2789</v>
      </c>
    </row>
    <row r="1215" spans="16:16" x14ac:dyDescent="0.25">
      <c r="P1215" t="s">
        <v>2790</v>
      </c>
    </row>
    <row r="1216" spans="16:16" x14ac:dyDescent="0.25">
      <c r="P1216" t="s">
        <v>2791</v>
      </c>
    </row>
    <row r="1217" spans="16:16" x14ac:dyDescent="0.25">
      <c r="P1217" t="s">
        <v>2792</v>
      </c>
    </row>
    <row r="1218" spans="16:16" x14ac:dyDescent="0.25">
      <c r="P1218" t="s">
        <v>2793</v>
      </c>
    </row>
    <row r="1219" spans="16:16" x14ac:dyDescent="0.25">
      <c r="P1219" t="s">
        <v>2794</v>
      </c>
    </row>
    <row r="1220" spans="16:16" x14ac:dyDescent="0.25">
      <c r="P1220" t="s">
        <v>2795</v>
      </c>
    </row>
    <row r="1221" spans="16:16" x14ac:dyDescent="0.25">
      <c r="P1221" t="s">
        <v>2796</v>
      </c>
    </row>
    <row r="1222" spans="16:16" x14ac:dyDescent="0.25">
      <c r="P1222" t="s">
        <v>2797</v>
      </c>
    </row>
    <row r="1223" spans="16:16" x14ac:dyDescent="0.25">
      <c r="P1223" t="s">
        <v>2798</v>
      </c>
    </row>
  </sheetData>
  <mergeCells count="1">
    <mergeCell ref="A1:C1"/>
  </mergeCells>
  <dataValidations count="2">
    <dataValidation type="list" allowBlank="1" showInputMessage="1" showErrorMessage="1" sqref="C13">
      <formula1>Estados</formula1>
    </dataValidation>
    <dataValidation type="list" allowBlank="1" showInputMessage="1" showErrorMessage="1" sqref="C22">
      <formula1>$P$5:$P$1223</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
  <sheetViews>
    <sheetView showGridLines="0" topLeftCell="A6" workbookViewId="0">
      <selection activeCell="C22" sqref="C22"/>
    </sheetView>
  </sheetViews>
  <sheetFormatPr baseColWidth="10" defaultRowHeight="15" x14ac:dyDescent="0.25"/>
  <cols>
    <col min="2" max="2" width="38" customWidth="1"/>
    <col min="3" max="3" width="38.42578125" customWidth="1"/>
  </cols>
  <sheetData>
    <row r="1" spans="1:3" ht="15.75" x14ac:dyDescent="0.25">
      <c r="A1" s="1191" t="s">
        <v>0</v>
      </c>
      <c r="B1" s="1192"/>
      <c r="C1" s="1193"/>
    </row>
    <row r="2" spans="1:3" x14ac:dyDescent="0.25">
      <c r="A2" s="1140" t="s">
        <v>55</v>
      </c>
      <c r="B2" s="1140" t="s">
        <v>55</v>
      </c>
      <c r="C2" s="1140" t="s">
        <v>55</v>
      </c>
    </row>
    <row r="3" spans="1:3" x14ac:dyDescent="0.25">
      <c r="A3" s="1161" t="s">
        <v>55</v>
      </c>
      <c r="B3" s="1157" t="s">
        <v>6317</v>
      </c>
      <c r="C3" s="1162"/>
    </row>
    <row r="4" spans="1:3" x14ac:dyDescent="0.25">
      <c r="A4" s="1164" t="s">
        <v>55</v>
      </c>
      <c r="B4" s="1164" t="s">
        <v>55</v>
      </c>
      <c r="C4" s="1164" t="s">
        <v>55</v>
      </c>
    </row>
    <row r="5" spans="1:3" x14ac:dyDescent="0.25">
      <c r="A5" s="1167" t="s">
        <v>7105</v>
      </c>
      <c r="B5" s="1165"/>
      <c r="C5" s="1165"/>
    </row>
    <row r="6" spans="1:3" x14ac:dyDescent="0.25">
      <c r="A6" s="1166" t="s">
        <v>55</v>
      </c>
      <c r="B6" s="1166" t="s">
        <v>55</v>
      </c>
      <c r="C6" s="1166" t="s">
        <v>55</v>
      </c>
    </row>
    <row r="7" spans="1:3" x14ac:dyDescent="0.25">
      <c r="A7" s="1152" t="s">
        <v>55</v>
      </c>
      <c r="B7" s="1152" t="s">
        <v>55</v>
      </c>
      <c r="C7" s="1152" t="s">
        <v>55</v>
      </c>
    </row>
    <row r="8" spans="1:3" x14ac:dyDescent="0.25">
      <c r="A8" s="1169" t="s">
        <v>52</v>
      </c>
      <c r="B8" s="1169" t="s">
        <v>1</v>
      </c>
      <c r="C8" s="1169" t="s">
        <v>2</v>
      </c>
    </row>
    <row r="9" spans="1:3" x14ac:dyDescent="0.25">
      <c r="A9" s="1170" t="s">
        <v>7106</v>
      </c>
      <c r="B9" s="1168" t="s">
        <v>7070</v>
      </c>
      <c r="C9" s="1143" t="s">
        <v>6</v>
      </c>
    </row>
    <row r="10" spans="1:3" ht="24.75" x14ac:dyDescent="0.25">
      <c r="A10" s="1170" t="s">
        <v>7107</v>
      </c>
      <c r="B10" s="1156" t="s">
        <v>7108</v>
      </c>
      <c r="C10" s="1142" t="s">
        <v>7</v>
      </c>
    </row>
    <row r="11" spans="1:3" x14ac:dyDescent="0.25">
      <c r="A11" s="1170" t="s">
        <v>7109</v>
      </c>
      <c r="B11" s="1168" t="s">
        <v>7075</v>
      </c>
      <c r="C11" s="1142" t="s">
        <v>8</v>
      </c>
    </row>
    <row r="12" spans="1:3" x14ac:dyDescent="0.25">
      <c r="A12" s="1170" t="s">
        <v>7110</v>
      </c>
      <c r="B12" s="1168" t="s">
        <v>7111</v>
      </c>
      <c r="C12" s="1163" t="s">
        <v>7112</v>
      </c>
    </row>
    <row r="13" spans="1:3" x14ac:dyDescent="0.25">
      <c r="A13" s="1171" t="s">
        <v>7113</v>
      </c>
      <c r="B13" s="1168" t="s">
        <v>7077</v>
      </c>
      <c r="C13" s="1143" t="s">
        <v>55</v>
      </c>
    </row>
    <row r="14" spans="1:3" x14ac:dyDescent="0.25">
      <c r="A14" s="1170" t="s">
        <v>7114</v>
      </c>
      <c r="B14" s="1168" t="s">
        <v>7079</v>
      </c>
      <c r="C14" s="1142" t="s">
        <v>7080</v>
      </c>
    </row>
    <row r="15" spans="1:3" x14ac:dyDescent="0.25">
      <c r="A15" s="1170" t="s">
        <v>7115</v>
      </c>
      <c r="B15" s="1168" t="s">
        <v>7082</v>
      </c>
      <c r="C15" s="1142" t="s">
        <v>3</v>
      </c>
    </row>
    <row r="16" spans="1:3" ht="24.75" x14ac:dyDescent="0.25">
      <c r="A16" s="1170" t="s">
        <v>7116</v>
      </c>
      <c r="B16" s="1168" t="s">
        <v>7084</v>
      </c>
      <c r="C16" s="1142" t="s">
        <v>7117</v>
      </c>
    </row>
    <row r="17" spans="1:3" x14ac:dyDescent="0.25">
      <c r="A17" s="1170" t="s">
        <v>7118</v>
      </c>
      <c r="B17" s="1168" t="s">
        <v>7087</v>
      </c>
      <c r="C17" s="1163" t="s">
        <v>7088</v>
      </c>
    </row>
    <row r="18" spans="1:3" x14ac:dyDescent="0.25">
      <c r="A18" s="1170" t="s">
        <v>7119</v>
      </c>
      <c r="B18" s="1168" t="s">
        <v>7090</v>
      </c>
      <c r="C18" s="1142" t="s">
        <v>7120</v>
      </c>
    </row>
    <row r="19" spans="1:3" x14ac:dyDescent="0.25">
      <c r="A19" s="1170" t="s">
        <v>7121</v>
      </c>
      <c r="B19" s="1168" t="s">
        <v>7093</v>
      </c>
      <c r="C19" s="1142" t="s">
        <v>3</v>
      </c>
    </row>
    <row r="20" spans="1:3" x14ac:dyDescent="0.25">
      <c r="A20" s="1170" t="s">
        <v>7122</v>
      </c>
      <c r="B20" s="1168" t="s">
        <v>7123</v>
      </c>
      <c r="C20" s="1163" t="s">
        <v>7124</v>
      </c>
    </row>
    <row r="21" spans="1:3" x14ac:dyDescent="0.25">
      <c r="A21" s="1170" t="s">
        <v>7125</v>
      </c>
      <c r="B21" s="1168" t="s">
        <v>7098</v>
      </c>
      <c r="C21" s="1142" t="s">
        <v>7126</v>
      </c>
    </row>
    <row r="22" spans="1:3" ht="24.75" x14ac:dyDescent="0.25">
      <c r="A22" s="1170" t="s">
        <v>7127</v>
      </c>
      <c r="B22" s="1168" t="s">
        <v>7128</v>
      </c>
      <c r="C22" s="1142" t="s">
        <v>7129</v>
      </c>
    </row>
    <row r="23" spans="1:3" x14ac:dyDescent="0.25">
      <c r="A23" s="1170" t="s">
        <v>7130</v>
      </c>
      <c r="B23" s="1168" t="s">
        <v>7131</v>
      </c>
      <c r="C23" s="1142" t="s">
        <v>55</v>
      </c>
    </row>
    <row r="24" spans="1:3" x14ac:dyDescent="0.25">
      <c r="A24" s="1170" t="s">
        <v>7132</v>
      </c>
      <c r="B24" s="1168" t="s">
        <v>7133</v>
      </c>
      <c r="C24" s="1142" t="s">
        <v>55</v>
      </c>
    </row>
    <row r="25" spans="1:3" x14ac:dyDescent="0.25">
      <c r="A25" s="1170" t="s">
        <v>7134</v>
      </c>
      <c r="B25" s="1168" t="s">
        <v>7135</v>
      </c>
      <c r="C25" s="1163" t="s">
        <v>7136</v>
      </c>
    </row>
    <row r="26" spans="1:3" x14ac:dyDescent="0.25">
      <c r="A26" s="1149"/>
      <c r="B26" s="1149"/>
      <c r="C26" s="1149"/>
    </row>
  </sheetData>
  <mergeCells count="1">
    <mergeCell ref="A1:C1"/>
  </mergeCells>
  <dataValidations count="1">
    <dataValidation type="list" allowBlank="1" showInputMessage="1" showErrorMessage="1" sqref="C14">
      <formula1>Estados</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8"/>
  <sheetViews>
    <sheetView showGridLines="0" topLeftCell="A3" workbookViewId="0">
      <selection activeCell="C24" sqref="C24"/>
    </sheetView>
  </sheetViews>
  <sheetFormatPr baseColWidth="10" defaultColWidth="0" defaultRowHeight="15" zeroHeight="1" x14ac:dyDescent="0.25"/>
  <cols>
    <col min="1" max="1" width="11.42578125" customWidth="1"/>
    <col min="2" max="2" width="53.42578125" customWidth="1"/>
    <col min="3" max="3" width="28.140625" customWidth="1"/>
    <col min="4" max="16384" width="11.42578125" hidden="1"/>
  </cols>
  <sheetData>
    <row r="1" spans="1:3" x14ac:dyDescent="0.25">
      <c r="A1" s="1175" t="s">
        <v>55</v>
      </c>
      <c r="B1" s="1175" t="s">
        <v>55</v>
      </c>
      <c r="C1" s="1175" t="s">
        <v>55</v>
      </c>
    </row>
    <row r="2" spans="1:3" x14ac:dyDescent="0.25">
      <c r="A2" s="1167" t="s">
        <v>7137</v>
      </c>
      <c r="B2" s="1165"/>
      <c r="C2" s="1165"/>
    </row>
    <row r="3" spans="1:3" x14ac:dyDescent="0.25">
      <c r="A3" s="1166" t="s">
        <v>55</v>
      </c>
      <c r="B3" s="1166" t="s">
        <v>55</v>
      </c>
      <c r="C3" s="1166" t="s">
        <v>55</v>
      </c>
    </row>
    <row r="4" spans="1:3" x14ac:dyDescent="0.25">
      <c r="A4" s="1152" t="s">
        <v>55</v>
      </c>
      <c r="B4" s="1152" t="s">
        <v>55</v>
      </c>
      <c r="C4" s="1152" t="s">
        <v>55</v>
      </c>
    </row>
    <row r="5" spans="1:3" x14ac:dyDescent="0.25">
      <c r="A5" s="1153" t="s">
        <v>52</v>
      </c>
      <c r="B5" s="1153" t="s">
        <v>1</v>
      </c>
      <c r="C5" s="1153" t="s">
        <v>2</v>
      </c>
    </row>
    <row r="6" spans="1:3" x14ac:dyDescent="0.25">
      <c r="A6" s="1170" t="s">
        <v>7138</v>
      </c>
      <c r="B6" s="1168" t="s">
        <v>7070</v>
      </c>
      <c r="C6" s="1172" t="s">
        <v>6</v>
      </c>
    </row>
    <row r="7" spans="1:3" ht="34.5" x14ac:dyDescent="0.25">
      <c r="A7" s="1170" t="s">
        <v>7139</v>
      </c>
      <c r="B7" s="1156" t="s">
        <v>7108</v>
      </c>
      <c r="C7" s="1172" t="s">
        <v>7</v>
      </c>
    </row>
    <row r="8" spans="1:3" x14ac:dyDescent="0.25">
      <c r="A8" s="1170" t="s">
        <v>7140</v>
      </c>
      <c r="B8" s="1168" t="s">
        <v>7141</v>
      </c>
      <c r="C8" s="1172" t="s">
        <v>7196</v>
      </c>
    </row>
    <row r="9" spans="1:3" x14ac:dyDescent="0.25">
      <c r="A9" s="1170" t="s">
        <v>7142</v>
      </c>
      <c r="B9" s="1168" t="s">
        <v>7143</v>
      </c>
      <c r="C9" s="1173" t="s">
        <v>55</v>
      </c>
    </row>
    <row r="10" spans="1:3" x14ac:dyDescent="0.25">
      <c r="A10" s="1170" t="s">
        <v>7144</v>
      </c>
      <c r="B10" s="1168" t="s">
        <v>7075</v>
      </c>
      <c r="C10" s="1172" t="s">
        <v>8</v>
      </c>
    </row>
    <row r="11" spans="1:3" x14ac:dyDescent="0.25">
      <c r="A11" s="1171" t="s">
        <v>7145</v>
      </c>
      <c r="B11" s="1168" t="s">
        <v>7077</v>
      </c>
      <c r="C11" s="1141" t="s">
        <v>55</v>
      </c>
    </row>
    <row r="12" spans="1:3" x14ac:dyDescent="0.25">
      <c r="A12" s="1170" t="s">
        <v>7146</v>
      </c>
      <c r="B12" s="1168" t="s">
        <v>7079</v>
      </c>
      <c r="C12" s="1172" t="s">
        <v>7187</v>
      </c>
    </row>
    <row r="13" spans="1:3" x14ac:dyDescent="0.25">
      <c r="A13" s="1170" t="s">
        <v>7147</v>
      </c>
      <c r="B13" s="1168" t="s">
        <v>7082</v>
      </c>
      <c r="C13" s="1172" t="s">
        <v>3</v>
      </c>
    </row>
    <row r="14" spans="1:3" x14ac:dyDescent="0.25">
      <c r="A14" s="1170" t="s">
        <v>7148</v>
      </c>
      <c r="B14" s="1168" t="s">
        <v>7084</v>
      </c>
      <c r="C14" s="1172" t="s">
        <v>1580</v>
      </c>
    </row>
    <row r="15" spans="1:3" x14ac:dyDescent="0.25">
      <c r="A15" s="1170" t="s">
        <v>7149</v>
      </c>
      <c r="B15" s="1168" t="s">
        <v>7087</v>
      </c>
      <c r="C15" s="1174" t="s">
        <v>7088</v>
      </c>
    </row>
    <row r="16" spans="1:3" x14ac:dyDescent="0.25">
      <c r="A16" s="1170" t="s">
        <v>7150</v>
      </c>
      <c r="B16" s="1168" t="s">
        <v>7090</v>
      </c>
      <c r="C16" s="1172" t="s">
        <v>7197</v>
      </c>
    </row>
    <row r="17" spans="1:3" x14ac:dyDescent="0.25">
      <c r="A17" s="1170" t="s">
        <v>7151</v>
      </c>
      <c r="B17" s="1168" t="s">
        <v>7093</v>
      </c>
      <c r="C17" s="1172" t="s">
        <v>3</v>
      </c>
    </row>
    <row r="18" spans="1:3" x14ac:dyDescent="0.25">
      <c r="A18" s="1170" t="s">
        <v>7152</v>
      </c>
      <c r="B18" s="1168" t="s">
        <v>7095</v>
      </c>
      <c r="C18" s="1174" t="s">
        <v>7096</v>
      </c>
    </row>
    <row r="19" spans="1:3" x14ac:dyDescent="0.25">
      <c r="A19" s="1170" t="s">
        <v>7153</v>
      </c>
      <c r="B19" s="1168" t="s">
        <v>7098</v>
      </c>
      <c r="C19" s="1177" t="s">
        <v>7198</v>
      </c>
    </row>
    <row r="20" spans="1:3" x14ac:dyDescent="0.25">
      <c r="A20" s="1170" t="s">
        <v>7154</v>
      </c>
      <c r="B20" s="1168" t="s">
        <v>7155</v>
      </c>
      <c r="C20" s="1172" t="s">
        <v>55</v>
      </c>
    </row>
    <row r="21" spans="1:3" x14ac:dyDescent="0.25">
      <c r="A21" s="1170" t="s">
        <v>7156</v>
      </c>
      <c r="B21" s="1168" t="s">
        <v>7157</v>
      </c>
      <c r="C21" s="1172" t="s">
        <v>55</v>
      </c>
    </row>
    <row r="22" spans="1:3" x14ac:dyDescent="0.25">
      <c r="A22" s="1170" t="s">
        <v>7158</v>
      </c>
      <c r="B22" s="1168" t="s">
        <v>7159</v>
      </c>
      <c r="C22" s="1172" t="s">
        <v>55</v>
      </c>
    </row>
    <row r="23" spans="1:3" x14ac:dyDescent="0.25">
      <c r="A23" s="1170" t="s">
        <v>7160</v>
      </c>
      <c r="B23" s="1168" t="s">
        <v>7161</v>
      </c>
      <c r="C23" s="1172" t="s">
        <v>55</v>
      </c>
    </row>
    <row r="24" spans="1:3" x14ac:dyDescent="0.25">
      <c r="A24" s="1170" t="s">
        <v>7162</v>
      </c>
      <c r="B24" s="1168" t="s">
        <v>7163</v>
      </c>
      <c r="C24" s="1172" t="s">
        <v>55</v>
      </c>
    </row>
    <row r="25" spans="1:3" x14ac:dyDescent="0.25">
      <c r="A25" s="1149"/>
      <c r="B25" s="1149"/>
      <c r="C25" s="1149"/>
    </row>
    <row r="26" spans="1:3" hidden="1" x14ac:dyDescent="0.25"/>
    <row r="27" spans="1:3" hidden="1" x14ac:dyDescent="0.25"/>
    <row r="28" spans="1:3" hidden="1" x14ac:dyDescent="0.25"/>
    <row r="29" spans="1:3" hidden="1" x14ac:dyDescent="0.25"/>
    <row r="30" spans="1:3" hidden="1" x14ac:dyDescent="0.25"/>
    <row r="31" spans="1:3" hidden="1" x14ac:dyDescent="0.25"/>
    <row r="32" spans="1:3" hidden="1" x14ac:dyDescent="0.25"/>
    <row r="33" hidden="1" x14ac:dyDescent="0.25"/>
    <row r="34" hidden="1" x14ac:dyDescent="0.25"/>
    <row r="35" hidden="1" x14ac:dyDescent="0.25"/>
    <row r="36" hidden="1" x14ac:dyDescent="0.25"/>
    <row r="37" hidden="1" x14ac:dyDescent="0.25"/>
    <row r="38" hidden="1" x14ac:dyDescent="0.25"/>
    <row r="39" hidden="1" x14ac:dyDescent="0.25"/>
    <row r="40" hidden="1" x14ac:dyDescent="0.25"/>
    <row r="41" hidden="1" x14ac:dyDescent="0.25"/>
    <row r="42" hidden="1" x14ac:dyDescent="0.25"/>
    <row r="43" hidden="1" x14ac:dyDescent="0.25"/>
    <row r="44" hidden="1" x14ac:dyDescent="0.25"/>
    <row r="45" hidden="1" x14ac:dyDescent="0.25"/>
    <row r="46" hidden="1" x14ac:dyDescent="0.25"/>
    <row r="47" hidden="1" x14ac:dyDescent="0.25"/>
    <row r="48" hidden="1" x14ac:dyDescent="0.25"/>
  </sheetData>
  <dataValidations count="1">
    <dataValidation type="list" allowBlank="1" showInputMessage="1" showErrorMessage="1" sqref="C12">
      <formula1>Estados</formula1>
    </dataValidation>
  </dataValidations>
  <hyperlinks>
    <hyperlink ref="C19" r:id="rId1"/>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21"/>
  <sheetViews>
    <sheetView showGridLines="0" workbookViewId="0">
      <selection activeCell="G19" sqref="G19"/>
    </sheetView>
  </sheetViews>
  <sheetFormatPr baseColWidth="10" defaultColWidth="0" defaultRowHeight="15" x14ac:dyDescent="0.25"/>
  <cols>
    <col min="1" max="1" width="11.42578125" customWidth="1"/>
    <col min="2" max="2" width="15" bestFit="1" customWidth="1"/>
    <col min="3" max="7" width="11.42578125" customWidth="1"/>
    <col min="8" max="16384" width="11.42578125" hidden="1"/>
  </cols>
  <sheetData>
    <row r="2" spans="1:5" x14ac:dyDescent="0.25">
      <c r="C2" s="1194" t="s">
        <v>7055</v>
      </c>
      <c r="D2" s="1194"/>
    </row>
    <row r="3" spans="1:5" x14ac:dyDescent="0.25">
      <c r="C3" s="1134" t="s">
        <v>7057</v>
      </c>
      <c r="D3" s="1134"/>
    </row>
    <row r="4" spans="1:5" x14ac:dyDescent="0.25">
      <c r="B4" s="1137" t="s">
        <v>1247</v>
      </c>
      <c r="C4" s="1137" t="s">
        <v>7056</v>
      </c>
      <c r="D4" s="1137" t="s">
        <v>1290</v>
      </c>
      <c r="E4" s="1137" t="s">
        <v>6147</v>
      </c>
    </row>
    <row r="5" spans="1:5" x14ac:dyDescent="0.25">
      <c r="A5" s="1136"/>
      <c r="B5" s="1138" t="str">
        <f>'1'!A192</f>
        <v>01010101000000</v>
      </c>
      <c r="C5" s="392">
        <v>1</v>
      </c>
      <c r="D5" s="361">
        <f ca="1">'1'!C192</f>
        <v>673686.84</v>
      </c>
      <c r="E5" s="392"/>
    </row>
    <row r="6" spans="1:5" x14ac:dyDescent="0.25">
      <c r="B6" s="1138" t="str">
        <f>'18'!A252</f>
        <v>01180051000000</v>
      </c>
      <c r="C6" s="392">
        <v>18</v>
      </c>
      <c r="D6" s="361">
        <f>'18'!C252</f>
        <v>673270</v>
      </c>
      <c r="E6" s="392"/>
    </row>
    <row r="7" spans="1:5" x14ac:dyDescent="0.25">
      <c r="E7" s="1036">
        <f ca="1">D5-D6</f>
        <v>416.8399999999674</v>
      </c>
    </row>
    <row r="9" spans="1:5" x14ac:dyDescent="0.25">
      <c r="C9" s="1134" t="s">
        <v>7058</v>
      </c>
      <c r="D9" s="1134"/>
    </row>
    <row r="10" spans="1:5" x14ac:dyDescent="0.25">
      <c r="B10" s="1137" t="s">
        <v>1247</v>
      </c>
      <c r="C10" s="1137" t="s">
        <v>7056</v>
      </c>
      <c r="D10" s="1137" t="s">
        <v>1290</v>
      </c>
      <c r="E10" s="1137" t="s">
        <v>6147</v>
      </c>
    </row>
    <row r="11" spans="1:5" x14ac:dyDescent="0.25">
      <c r="B11" s="1138" t="str">
        <f>'7'!A67</f>
        <v>01070032000000</v>
      </c>
      <c r="C11" s="392">
        <v>7</v>
      </c>
      <c r="D11" s="361">
        <f ca="1">'7'!I67</f>
        <v>97294</v>
      </c>
      <c r="E11" s="392"/>
    </row>
    <row r="12" spans="1:5" x14ac:dyDescent="0.25">
      <c r="B12" s="361" t="str">
        <f>'7'!A71</f>
        <v>01070034000000</v>
      </c>
      <c r="C12" s="392">
        <v>7</v>
      </c>
      <c r="D12" s="361">
        <f ca="1">'7'!I71</f>
        <v>76593</v>
      </c>
      <c r="E12" s="392"/>
    </row>
    <row r="13" spans="1:5" x14ac:dyDescent="0.25">
      <c r="B13" s="1138" t="s">
        <v>1374</v>
      </c>
      <c r="C13" s="392"/>
      <c r="D13" s="361">
        <f>'Resumen de Inversiones'!K21</f>
        <v>173887.16666666669</v>
      </c>
      <c r="E13" s="392"/>
    </row>
    <row r="14" spans="1:5" x14ac:dyDescent="0.25">
      <c r="E14" s="1036">
        <f ca="1">D11+D12-D13</f>
        <v>-0.16666666668606922</v>
      </c>
    </row>
    <row r="17" spans="2:5" x14ac:dyDescent="0.25">
      <c r="C17" s="1135" t="s">
        <v>1269</v>
      </c>
      <c r="D17" s="1135"/>
    </row>
    <row r="18" spans="2:5" x14ac:dyDescent="0.25">
      <c r="B18" s="1137" t="s">
        <v>1247</v>
      </c>
      <c r="C18" s="1137" t="s">
        <v>7056</v>
      </c>
      <c r="D18" s="1137" t="s">
        <v>1290</v>
      </c>
      <c r="E18" s="1137" t="s">
        <v>6147</v>
      </c>
    </row>
    <row r="19" spans="2:5" x14ac:dyDescent="0.25">
      <c r="B19" s="1138" t="str">
        <f>'1'!A263</f>
        <v>01010146000000</v>
      </c>
      <c r="C19" s="392">
        <v>1</v>
      </c>
      <c r="D19" s="361">
        <f ca="1">'1'!C263</f>
        <v>31778695.340000004</v>
      </c>
      <c r="E19" s="392"/>
    </row>
    <row r="20" spans="2:5" x14ac:dyDescent="0.25">
      <c r="B20" s="361" t="str">
        <f>'3'!A30</f>
        <v>01030020000000</v>
      </c>
      <c r="C20" s="392">
        <v>3</v>
      </c>
      <c r="D20" s="361">
        <f ca="1">'3'!N30</f>
        <v>31778696</v>
      </c>
      <c r="E20" s="392"/>
    </row>
    <row r="21" spans="2:5" x14ac:dyDescent="0.25">
      <c r="E21" s="1036">
        <f ca="1">D19-D20</f>
        <v>-0.65999999642372131</v>
      </c>
    </row>
  </sheetData>
  <mergeCells count="1">
    <mergeCell ref="C2:D2"/>
  </mergeCells>
  <conditionalFormatting sqref="E7">
    <cfRule type="cellIs" dxfId="162" priority="7" stopIfTrue="1" operator="equal">
      <formula>0</formula>
    </cfRule>
    <cfRule type="cellIs" dxfId="161" priority="8" stopIfTrue="1" operator="greaterThan">
      <formula>0</formula>
    </cfRule>
    <cfRule type="cellIs" dxfId="160" priority="9" stopIfTrue="1" operator="lessThan">
      <formula>0</formula>
    </cfRule>
  </conditionalFormatting>
  <conditionalFormatting sqref="E14">
    <cfRule type="cellIs" dxfId="159" priority="4" stopIfTrue="1" operator="equal">
      <formula>0</formula>
    </cfRule>
    <cfRule type="cellIs" dxfId="158" priority="5" stopIfTrue="1" operator="greaterThan">
      <formula>0</formula>
    </cfRule>
    <cfRule type="cellIs" dxfId="157" priority="6" stopIfTrue="1" operator="lessThan">
      <formula>0</formula>
    </cfRule>
  </conditionalFormatting>
  <conditionalFormatting sqref="E21">
    <cfRule type="cellIs" dxfId="156" priority="1" stopIfTrue="1" operator="equal">
      <formula>0</formula>
    </cfRule>
    <cfRule type="cellIs" dxfId="155" priority="2" stopIfTrue="1" operator="greaterThan">
      <formula>0</formula>
    </cfRule>
    <cfRule type="cellIs" dxfId="154" priority="3" stopIfTrue="1" operator="lessThan">
      <formula>0</formula>
    </cfRule>
  </conditionalFormatting>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T309"/>
  <sheetViews>
    <sheetView showGridLines="0" topLeftCell="C288" workbookViewId="0">
      <selection activeCell="E288" sqref="E1:XFD1048576"/>
    </sheetView>
  </sheetViews>
  <sheetFormatPr baseColWidth="10" defaultColWidth="0" defaultRowHeight="15" x14ac:dyDescent="0.25"/>
  <cols>
    <col min="1" max="1" width="11.42578125" customWidth="1"/>
    <col min="2" max="2" width="68.140625" customWidth="1"/>
    <col min="3" max="3" width="63" customWidth="1"/>
    <col min="4" max="4" width="11.42578125" customWidth="1"/>
    <col min="5" max="5" width="11.42578125" style="368" hidden="1" customWidth="1"/>
    <col min="6" max="15" width="11.42578125" hidden="1" customWidth="1"/>
    <col min="16" max="16" width="54" hidden="1" customWidth="1"/>
    <col min="17" max="18" width="11.42578125" hidden="1" customWidth="1"/>
    <col min="19" max="19" width="52" hidden="1" customWidth="1"/>
    <col min="20" max="20" width="0" hidden="1" customWidth="1"/>
    <col min="21" max="16384" width="11.42578125" hidden="1"/>
  </cols>
  <sheetData>
    <row r="1" spans="1:20" ht="15.75" x14ac:dyDescent="0.25">
      <c r="A1" s="2"/>
      <c r="B1" s="1195" t="s">
        <v>0</v>
      </c>
      <c r="C1" s="1195"/>
      <c r="P1" t="s">
        <v>9</v>
      </c>
    </row>
    <row r="2" spans="1:20" x14ac:dyDescent="0.25">
      <c r="A2" s="2"/>
      <c r="B2" s="632"/>
      <c r="C2" s="633"/>
      <c r="P2" t="s">
        <v>10</v>
      </c>
      <c r="R2" s="3"/>
      <c r="S2" s="954" t="s">
        <v>4267</v>
      </c>
      <c r="T2" s="956"/>
    </row>
    <row r="3" spans="1:20" x14ac:dyDescent="0.25">
      <c r="A3" s="2"/>
      <c r="B3" s="1196" t="s">
        <v>6317</v>
      </c>
      <c r="C3" s="1196"/>
      <c r="P3" t="s">
        <v>4190</v>
      </c>
      <c r="R3" s="3"/>
      <c r="S3" s="954" t="s">
        <v>4268</v>
      </c>
      <c r="T3" s="956"/>
    </row>
    <row r="4" spans="1:20" x14ac:dyDescent="0.25">
      <c r="A4" s="2"/>
      <c r="B4" s="634"/>
      <c r="C4" s="635"/>
      <c r="R4" s="3"/>
      <c r="S4" s="954" t="s">
        <v>4269</v>
      </c>
      <c r="T4" s="956"/>
    </row>
    <row r="5" spans="1:20" x14ac:dyDescent="0.25">
      <c r="A5" s="1006"/>
      <c r="B5" s="636"/>
      <c r="C5" s="637"/>
      <c r="P5" t="s">
        <v>6181</v>
      </c>
      <c r="R5" s="3"/>
      <c r="S5" s="954" t="s">
        <v>4270</v>
      </c>
      <c r="T5" s="956"/>
    </row>
    <row r="6" spans="1:20" x14ac:dyDescent="0.25">
      <c r="A6" s="1006" t="s">
        <v>4198</v>
      </c>
      <c r="B6" s="5"/>
      <c r="C6" s="1"/>
      <c r="P6" s="631" t="s">
        <v>6182</v>
      </c>
      <c r="R6" s="3"/>
      <c r="S6" s="954" t="s">
        <v>4266</v>
      </c>
      <c r="T6" s="956"/>
    </row>
    <row r="7" spans="1:20" x14ac:dyDescent="0.25">
      <c r="P7" s="631"/>
    </row>
    <row r="8" spans="1:20" x14ac:dyDescent="0.25">
      <c r="S8" s="954" t="s">
        <v>4271</v>
      </c>
    </row>
    <row r="9" spans="1:20" x14ac:dyDescent="0.25">
      <c r="P9" s="631" t="s">
        <v>4199</v>
      </c>
      <c r="R9" s="3"/>
      <c r="S9" s="954" t="s">
        <v>4272</v>
      </c>
      <c r="T9" s="956"/>
    </row>
    <row r="10" spans="1:20" x14ac:dyDescent="0.25">
      <c r="A10" s="1006" t="s">
        <v>52</v>
      </c>
      <c r="B10" s="5" t="s">
        <v>1</v>
      </c>
      <c r="C10" s="1" t="s">
        <v>2</v>
      </c>
      <c r="P10" s="631" t="s">
        <v>4200</v>
      </c>
      <c r="R10" s="3"/>
      <c r="S10" s="954" t="s">
        <v>4273</v>
      </c>
      <c r="T10" s="956"/>
    </row>
    <row r="11" spans="1:20" x14ac:dyDescent="0.25">
      <c r="A11" s="727" t="s">
        <v>3921</v>
      </c>
      <c r="B11" s="638" t="s">
        <v>12</v>
      </c>
      <c r="C11" s="639" t="s">
        <v>6182</v>
      </c>
      <c r="P11" s="631" t="s">
        <v>4201</v>
      </c>
      <c r="R11" s="3"/>
      <c r="S11" s="954" t="s">
        <v>4274</v>
      </c>
      <c r="T11" s="956"/>
    </row>
    <row r="12" spans="1:20" x14ac:dyDescent="0.25">
      <c r="A12" s="2"/>
      <c r="B12" s="6"/>
      <c r="C12" s="7"/>
      <c r="P12" s="631" t="s">
        <v>4202</v>
      </c>
      <c r="R12" s="3"/>
      <c r="S12" s="954" t="s">
        <v>4275</v>
      </c>
      <c r="T12" s="956"/>
    </row>
    <row r="13" spans="1:20" x14ac:dyDescent="0.25">
      <c r="A13" s="727" t="s">
        <v>3922</v>
      </c>
      <c r="B13" s="640" t="s">
        <v>13</v>
      </c>
      <c r="C13" s="641" t="s">
        <v>4206</v>
      </c>
      <c r="P13" s="631" t="s">
        <v>4203</v>
      </c>
      <c r="R13" s="3"/>
      <c r="S13" s="954" t="s">
        <v>4276</v>
      </c>
      <c r="T13" s="956"/>
    </row>
    <row r="14" spans="1:20" x14ac:dyDescent="0.25">
      <c r="A14" s="642" t="s">
        <v>3923</v>
      </c>
      <c r="B14" s="643" t="s">
        <v>3945</v>
      </c>
      <c r="C14" s="644" t="s">
        <v>4267</v>
      </c>
      <c r="P14" s="631" t="s">
        <v>4241</v>
      </c>
    </row>
    <row r="15" spans="1:20" x14ac:dyDescent="0.25">
      <c r="P15" s="631" t="s">
        <v>4204</v>
      </c>
      <c r="S15" s="954" t="s">
        <v>4278</v>
      </c>
    </row>
    <row r="16" spans="1:20" x14ac:dyDescent="0.25">
      <c r="P16" s="631" t="s">
        <v>4205</v>
      </c>
      <c r="S16" s="954" t="s">
        <v>4279</v>
      </c>
    </row>
    <row r="17" spans="1:20" x14ac:dyDescent="0.25">
      <c r="A17" s="655"/>
      <c r="B17" s="951"/>
      <c r="C17" s="957"/>
      <c r="P17" s="631" t="s">
        <v>4247</v>
      </c>
      <c r="S17" s="954" t="s">
        <v>4280</v>
      </c>
    </row>
    <row r="18" spans="1:20" ht="22.5" x14ac:dyDescent="0.25">
      <c r="A18" s="642" t="s">
        <v>3924</v>
      </c>
      <c r="B18" s="643" t="s">
        <v>15</v>
      </c>
      <c r="C18" s="644" t="s">
        <v>10</v>
      </c>
      <c r="P18" s="631" t="s">
        <v>4242</v>
      </c>
      <c r="S18" s="954" t="s">
        <v>7002</v>
      </c>
    </row>
    <row r="19" spans="1:20" x14ac:dyDescent="0.25">
      <c r="A19" s="642" t="s">
        <v>3925</v>
      </c>
      <c r="B19" s="643" t="s">
        <v>14</v>
      </c>
      <c r="C19" s="644" t="s">
        <v>10</v>
      </c>
      <c r="P19" s="631" t="s">
        <v>4243</v>
      </c>
      <c r="S19" s="954" t="s">
        <v>7003</v>
      </c>
    </row>
    <row r="20" spans="1:20" x14ac:dyDescent="0.25">
      <c r="A20" s="642" t="s">
        <v>3926</v>
      </c>
      <c r="B20" s="643" t="s">
        <v>17</v>
      </c>
      <c r="C20" s="644" t="s">
        <v>10</v>
      </c>
      <c r="P20" s="631" t="s">
        <v>4244</v>
      </c>
      <c r="S20" s="954" t="s">
        <v>7001</v>
      </c>
    </row>
    <row r="21" spans="1:20" x14ac:dyDescent="0.25">
      <c r="A21" s="648"/>
      <c r="B21" s="949" t="s">
        <v>4172</v>
      </c>
      <c r="C21" s="650"/>
      <c r="P21" s="631" t="s">
        <v>4206</v>
      </c>
      <c r="S21" s="954" t="s">
        <v>7000</v>
      </c>
    </row>
    <row r="22" spans="1:20" x14ac:dyDescent="0.25">
      <c r="A22" s="642" t="s">
        <v>3927</v>
      </c>
      <c r="B22" s="643" t="s">
        <v>4277</v>
      </c>
      <c r="C22" s="644" t="s">
        <v>4271</v>
      </c>
      <c r="P22" s="631" t="s">
        <v>4207</v>
      </c>
      <c r="R22" s="3"/>
      <c r="T22" s="956"/>
    </row>
    <row r="23" spans="1:20" x14ac:dyDescent="0.25">
      <c r="A23" s="642" t="s">
        <v>3928</v>
      </c>
      <c r="B23" s="643" t="s">
        <v>16</v>
      </c>
      <c r="C23" s="644" t="s">
        <v>10</v>
      </c>
      <c r="P23" s="631" t="s">
        <v>4245</v>
      </c>
      <c r="R23" s="3"/>
      <c r="S23" s="954" t="s">
        <v>4281</v>
      </c>
      <c r="T23" s="956"/>
    </row>
    <row r="24" spans="1:20" ht="22.5" x14ac:dyDescent="0.25">
      <c r="A24" s="642" t="s">
        <v>3929</v>
      </c>
      <c r="B24" s="643" t="s">
        <v>18</v>
      </c>
      <c r="C24" s="644" t="s">
        <v>10</v>
      </c>
      <c r="P24" s="631" t="s">
        <v>4208</v>
      </c>
      <c r="R24" s="3"/>
      <c r="S24" s="954" t="s">
        <v>4282</v>
      </c>
      <c r="T24" s="956"/>
    </row>
    <row r="25" spans="1:20" ht="22.5" x14ac:dyDescent="0.25">
      <c r="A25" s="642" t="s">
        <v>3930</v>
      </c>
      <c r="B25" s="643" t="s">
        <v>19</v>
      </c>
      <c r="C25" s="644" t="s">
        <v>10</v>
      </c>
      <c r="P25" s="631" t="s">
        <v>4246</v>
      </c>
      <c r="R25" s="3"/>
      <c r="S25" s="954" t="s">
        <v>4283</v>
      </c>
      <c r="T25" s="956"/>
    </row>
    <row r="26" spans="1:20" x14ac:dyDescent="0.25">
      <c r="A26" s="642" t="s">
        <v>3931</v>
      </c>
      <c r="B26" s="643" t="s">
        <v>20</v>
      </c>
      <c r="C26" s="644" t="s">
        <v>10</v>
      </c>
      <c r="P26" s="631" t="s">
        <v>4209</v>
      </c>
      <c r="R26" s="3"/>
      <c r="S26" s="954" t="s">
        <v>4284</v>
      </c>
      <c r="T26" s="956"/>
    </row>
    <row r="27" spans="1:20" x14ac:dyDescent="0.25">
      <c r="A27" s="642" t="s">
        <v>3932</v>
      </c>
      <c r="B27" s="643" t="s">
        <v>21</v>
      </c>
      <c r="C27" s="644" t="s">
        <v>10</v>
      </c>
      <c r="P27" s="631" t="s">
        <v>4210</v>
      </c>
      <c r="R27" s="3"/>
      <c r="S27" s="954" t="s">
        <v>4285</v>
      </c>
      <c r="T27" s="956"/>
    </row>
    <row r="28" spans="1:20" x14ac:dyDescent="0.25">
      <c r="A28" s="642" t="s">
        <v>3933</v>
      </c>
      <c r="B28" s="643" t="s">
        <v>22</v>
      </c>
      <c r="C28" s="644">
        <v>40544</v>
      </c>
      <c r="P28" s="631" t="s">
        <v>4211</v>
      </c>
      <c r="S28" s="954" t="s">
        <v>4286</v>
      </c>
    </row>
    <row r="29" spans="1:20" x14ac:dyDescent="0.25">
      <c r="A29" s="642" t="s">
        <v>3934</v>
      </c>
      <c r="B29" s="643" t="s">
        <v>23</v>
      </c>
      <c r="C29" s="644">
        <v>40908</v>
      </c>
      <c r="P29" s="631" t="s">
        <v>4212</v>
      </c>
    </row>
    <row r="30" spans="1:20" x14ac:dyDescent="0.25">
      <c r="A30" s="642" t="s">
        <v>3935</v>
      </c>
      <c r="B30" s="643" t="s">
        <v>24</v>
      </c>
      <c r="C30" s="644">
        <v>40179</v>
      </c>
      <c r="P30" s="631" t="s">
        <v>4213</v>
      </c>
    </row>
    <row r="31" spans="1:20" x14ac:dyDescent="0.25">
      <c r="A31" s="642" t="s">
        <v>3936</v>
      </c>
      <c r="B31" s="643" t="s">
        <v>25</v>
      </c>
      <c r="C31" s="644">
        <v>40543</v>
      </c>
      <c r="P31" s="631" t="s">
        <v>4214</v>
      </c>
    </row>
    <row r="32" spans="1:20" x14ac:dyDescent="0.25">
      <c r="A32" s="648"/>
      <c r="B32" s="649"/>
      <c r="C32" s="647"/>
      <c r="P32" s="631" t="s">
        <v>4215</v>
      </c>
    </row>
    <row r="33" spans="1:16" x14ac:dyDescent="0.25">
      <c r="A33" s="642" t="s">
        <v>3937</v>
      </c>
      <c r="B33" s="643" t="s">
        <v>6318</v>
      </c>
      <c r="C33" s="644" t="s">
        <v>4278</v>
      </c>
      <c r="P33" s="631" t="s">
        <v>4216</v>
      </c>
    </row>
    <row r="34" spans="1:16" x14ac:dyDescent="0.25">
      <c r="A34" s="648"/>
      <c r="B34" s="949" t="s">
        <v>26</v>
      </c>
      <c r="C34" s="647"/>
      <c r="P34" s="631" t="s">
        <v>4217</v>
      </c>
    </row>
    <row r="35" spans="1:16" ht="33.75" x14ac:dyDescent="0.25">
      <c r="A35" s="642" t="s">
        <v>3938</v>
      </c>
      <c r="B35" s="643" t="s">
        <v>6319</v>
      </c>
      <c r="C35" s="644" t="str">
        <f>IF($C$33=S15,"SI","NO")</f>
        <v>SI</v>
      </c>
      <c r="P35" s="631" t="s">
        <v>4218</v>
      </c>
    </row>
    <row r="36" spans="1:16" ht="33.75" x14ac:dyDescent="0.25">
      <c r="A36" s="642" t="s">
        <v>3939</v>
      </c>
      <c r="B36" s="643" t="s">
        <v>6320</v>
      </c>
      <c r="C36" s="644" t="str">
        <f t="shared" ref="C36:C39" si="0">IF($C$33=S16,"SI","NO")</f>
        <v>NO</v>
      </c>
      <c r="P36" s="631" t="s">
        <v>4219</v>
      </c>
    </row>
    <row r="37" spans="1:16" ht="45" x14ac:dyDescent="0.25">
      <c r="A37" s="642" t="s">
        <v>3940</v>
      </c>
      <c r="B37" s="643" t="s">
        <v>6321</v>
      </c>
      <c r="C37" s="644" t="str">
        <f t="shared" si="0"/>
        <v>NO</v>
      </c>
      <c r="P37" s="631" t="s">
        <v>4248</v>
      </c>
    </row>
    <row r="38" spans="1:16" ht="33.75" x14ac:dyDescent="0.25">
      <c r="A38" s="642" t="s">
        <v>3941</v>
      </c>
      <c r="B38" s="643" t="s">
        <v>6322</v>
      </c>
      <c r="C38" s="644" t="str">
        <f t="shared" si="0"/>
        <v>NO</v>
      </c>
      <c r="P38" s="1007" t="s">
        <v>4220</v>
      </c>
    </row>
    <row r="39" spans="1:16" ht="45" x14ac:dyDescent="0.25">
      <c r="A39" s="642" t="s">
        <v>3942</v>
      </c>
      <c r="B39" s="643" t="s">
        <v>6323</v>
      </c>
      <c r="C39" s="644" t="str">
        <f t="shared" si="0"/>
        <v>NO</v>
      </c>
      <c r="P39" s="1007" t="s">
        <v>4249</v>
      </c>
    </row>
    <row r="40" spans="1:16" x14ac:dyDescent="0.25">
      <c r="A40" s="648"/>
      <c r="B40" s="649"/>
      <c r="C40" s="647"/>
      <c r="P40" s="1007" t="s">
        <v>4221</v>
      </c>
    </row>
    <row r="41" spans="1:16" ht="22.5" x14ac:dyDescent="0.25">
      <c r="A41" s="642" t="s">
        <v>3943</v>
      </c>
      <c r="B41" s="643" t="s">
        <v>6324</v>
      </c>
      <c r="C41" s="644" t="str">
        <f>IF($C$33=S20,"SI","NO")</f>
        <v>NO</v>
      </c>
      <c r="P41" s="631" t="s">
        <v>4250</v>
      </c>
    </row>
    <row r="42" spans="1:16" x14ac:dyDescent="0.25">
      <c r="P42" s="631" t="s">
        <v>4251</v>
      </c>
    </row>
    <row r="43" spans="1:16" ht="24.75" x14ac:dyDescent="0.25">
      <c r="A43" s="958" t="s">
        <v>4287</v>
      </c>
      <c r="B43" s="643" t="s">
        <v>3944</v>
      </c>
      <c r="C43" s="644" t="s">
        <v>4283</v>
      </c>
      <c r="P43" s="631" t="s">
        <v>4222</v>
      </c>
    </row>
    <row r="44" spans="1:16" ht="22.5" x14ac:dyDescent="0.25">
      <c r="A44" s="958" t="s">
        <v>4288</v>
      </c>
      <c r="B44" s="643" t="s">
        <v>6325</v>
      </c>
      <c r="C44" s="644" t="s">
        <v>9</v>
      </c>
      <c r="P44" s="1007" t="s">
        <v>4223</v>
      </c>
    </row>
    <row r="45" spans="1:16" ht="22.5" x14ac:dyDescent="0.25">
      <c r="A45" s="642" t="s">
        <v>3946</v>
      </c>
      <c r="B45" s="643" t="s">
        <v>6326</v>
      </c>
      <c r="C45" s="644" t="s">
        <v>10</v>
      </c>
      <c r="P45" s="1007" t="s">
        <v>4252</v>
      </c>
    </row>
    <row r="46" spans="1:16" ht="22.5" x14ac:dyDescent="0.25">
      <c r="A46" s="642" t="s">
        <v>3948</v>
      </c>
      <c r="B46" s="643" t="s">
        <v>3947</v>
      </c>
      <c r="C46" s="644" t="s">
        <v>10</v>
      </c>
      <c r="P46" s="1007"/>
    </row>
    <row r="47" spans="1:16" ht="22.5" x14ac:dyDescent="0.25">
      <c r="A47" s="655"/>
      <c r="B47" s="950" t="s">
        <v>39</v>
      </c>
      <c r="C47" s="656"/>
      <c r="P47" s="631" t="s">
        <v>4224</v>
      </c>
    </row>
    <row r="48" spans="1:16" x14ac:dyDescent="0.25">
      <c r="A48" s="642" t="s">
        <v>3949</v>
      </c>
      <c r="B48" s="643" t="s">
        <v>40</v>
      </c>
      <c r="C48" s="645"/>
      <c r="P48" s="631" t="s">
        <v>4253</v>
      </c>
    </row>
    <row r="49" spans="1:16" x14ac:dyDescent="0.25">
      <c r="A49" s="642" t="s">
        <v>3950</v>
      </c>
      <c r="B49" s="643" t="s">
        <v>41</v>
      </c>
      <c r="C49" s="645"/>
      <c r="P49" s="631" t="s">
        <v>4225</v>
      </c>
    </row>
    <row r="50" spans="1:16" x14ac:dyDescent="0.25">
      <c r="A50" s="642" t="s">
        <v>3951</v>
      </c>
      <c r="B50" s="643" t="s">
        <v>42</v>
      </c>
      <c r="C50" s="645"/>
      <c r="P50" s="631" t="s">
        <v>4254</v>
      </c>
    </row>
    <row r="51" spans="1:16" x14ac:dyDescent="0.25">
      <c r="A51" s="642" t="s">
        <v>3952</v>
      </c>
      <c r="B51" s="643" t="s">
        <v>43</v>
      </c>
      <c r="C51" s="645"/>
      <c r="P51" s="1007" t="s">
        <v>4255</v>
      </c>
    </row>
    <row r="52" spans="1:16" x14ac:dyDescent="0.25">
      <c r="A52" s="642" t="s">
        <v>3954</v>
      </c>
      <c r="B52" s="643" t="s">
        <v>44</v>
      </c>
      <c r="C52" s="645"/>
      <c r="P52" s="631" t="s">
        <v>4256</v>
      </c>
    </row>
    <row r="53" spans="1:16" x14ac:dyDescent="0.25">
      <c r="A53" s="648"/>
      <c r="B53" s="949" t="s">
        <v>3955</v>
      </c>
      <c r="C53" s="647"/>
      <c r="P53" s="1007" t="s">
        <v>4226</v>
      </c>
    </row>
    <row r="54" spans="1:16" ht="22.5" x14ac:dyDescent="0.25">
      <c r="A54" s="642" t="s">
        <v>3956</v>
      </c>
      <c r="B54" s="643" t="s">
        <v>3953</v>
      </c>
      <c r="C54" s="644" t="s">
        <v>9</v>
      </c>
      <c r="P54" s="1007" t="s">
        <v>4227</v>
      </c>
    </row>
    <row r="55" spans="1:16" ht="33.75" x14ac:dyDescent="0.25">
      <c r="A55" s="642" t="s">
        <v>3958</v>
      </c>
      <c r="B55" s="643" t="s">
        <v>3957</v>
      </c>
      <c r="C55" s="644" t="s">
        <v>10</v>
      </c>
      <c r="P55" s="1007" t="s">
        <v>4228</v>
      </c>
    </row>
    <row r="56" spans="1:16" ht="22.5" x14ac:dyDescent="0.25">
      <c r="A56" s="642" t="s">
        <v>3959</v>
      </c>
      <c r="B56" s="643" t="s">
        <v>6327</v>
      </c>
      <c r="C56" s="644" t="s">
        <v>10</v>
      </c>
      <c r="P56" s="1007" t="s">
        <v>4257</v>
      </c>
    </row>
    <row r="57" spans="1:16" ht="22.5" x14ac:dyDescent="0.25">
      <c r="A57" s="642" t="s">
        <v>3960</v>
      </c>
      <c r="B57" s="643" t="s">
        <v>6328</v>
      </c>
      <c r="C57" s="644" t="s">
        <v>9</v>
      </c>
      <c r="P57" t="s">
        <v>4258</v>
      </c>
    </row>
    <row r="58" spans="1:16" x14ac:dyDescent="0.25">
      <c r="A58" s="642" t="s">
        <v>3961</v>
      </c>
      <c r="B58" s="643" t="s">
        <v>6329</v>
      </c>
      <c r="C58" s="644" t="s">
        <v>9</v>
      </c>
      <c r="P58" t="s">
        <v>4259</v>
      </c>
    </row>
    <row r="59" spans="1:16" x14ac:dyDescent="0.25">
      <c r="A59" s="642" t="s">
        <v>3962</v>
      </c>
      <c r="B59" s="643" t="s">
        <v>6330</v>
      </c>
      <c r="C59" s="644" t="s">
        <v>10</v>
      </c>
      <c r="D59" s="1120"/>
      <c r="P59" s="1007" t="s">
        <v>4260</v>
      </c>
    </row>
    <row r="60" spans="1:16" ht="22.5" x14ac:dyDescent="0.25">
      <c r="A60" s="642" t="s">
        <v>3964</v>
      </c>
      <c r="B60" s="643" t="s">
        <v>6331</v>
      </c>
      <c r="C60" s="644" t="s">
        <v>9</v>
      </c>
      <c r="P60" s="1007" t="s">
        <v>4261</v>
      </c>
    </row>
    <row r="61" spans="1:16" ht="22.5" x14ac:dyDescent="0.25">
      <c r="A61" s="642" t="s">
        <v>3966</v>
      </c>
      <c r="B61" s="643" t="s">
        <v>3963</v>
      </c>
      <c r="C61" s="644" t="s">
        <v>9</v>
      </c>
      <c r="P61" s="1007" t="s">
        <v>4229</v>
      </c>
    </row>
    <row r="62" spans="1:16" x14ac:dyDescent="0.25">
      <c r="A62" s="648"/>
      <c r="B62" s="949" t="s">
        <v>3965</v>
      </c>
      <c r="C62" s="647"/>
      <c r="P62" s="631" t="s">
        <v>4230</v>
      </c>
    </row>
    <row r="63" spans="1:16" ht="22.5" x14ac:dyDescent="0.25">
      <c r="A63" s="642" t="s">
        <v>3967</v>
      </c>
      <c r="B63" s="643" t="s">
        <v>27</v>
      </c>
      <c r="C63" s="644" t="s">
        <v>10</v>
      </c>
      <c r="P63" s="631" t="s">
        <v>4231</v>
      </c>
    </row>
    <row r="64" spans="1:16" x14ac:dyDescent="0.25">
      <c r="A64" s="642" t="s">
        <v>3968</v>
      </c>
      <c r="B64" s="643" t="s">
        <v>28</v>
      </c>
      <c r="C64" s="1052">
        <v>0</v>
      </c>
      <c r="P64" s="631" t="s">
        <v>4232</v>
      </c>
    </row>
    <row r="65" spans="1:16" x14ac:dyDescent="0.25">
      <c r="A65" s="648"/>
      <c r="B65" s="649"/>
      <c r="C65" s="651"/>
      <c r="P65" s="631" t="s">
        <v>4262</v>
      </c>
    </row>
    <row r="66" spans="1:16" ht="22.5" x14ac:dyDescent="0.25">
      <c r="A66" s="642" t="s">
        <v>3969</v>
      </c>
      <c r="B66" s="643" t="s">
        <v>6332</v>
      </c>
      <c r="C66" s="644" t="s">
        <v>10</v>
      </c>
      <c r="P66" s="631" t="s">
        <v>4263</v>
      </c>
    </row>
    <row r="67" spans="1:16" x14ac:dyDescent="0.25">
      <c r="A67" s="642" t="s">
        <v>3970</v>
      </c>
      <c r="B67" s="643" t="s">
        <v>6333</v>
      </c>
      <c r="C67" s="1052"/>
      <c r="P67" s="631" t="s">
        <v>4233</v>
      </c>
    </row>
    <row r="68" spans="1:16" x14ac:dyDescent="0.25">
      <c r="A68" s="642" t="s">
        <v>3971</v>
      </c>
      <c r="B68" s="643" t="s">
        <v>29</v>
      </c>
      <c r="C68" s="1052"/>
      <c r="P68" s="1007" t="s">
        <v>4264</v>
      </c>
    </row>
    <row r="69" spans="1:16" x14ac:dyDescent="0.25">
      <c r="A69" s="642" t="s">
        <v>3972</v>
      </c>
      <c r="B69" s="643" t="s">
        <v>6334</v>
      </c>
      <c r="C69" s="1052"/>
      <c r="P69" s="631" t="s">
        <v>4234</v>
      </c>
    </row>
    <row r="70" spans="1:16" x14ac:dyDescent="0.25">
      <c r="A70" s="642" t="s">
        <v>3973</v>
      </c>
      <c r="B70" s="643" t="s">
        <v>30</v>
      </c>
      <c r="C70" s="1052"/>
      <c r="P70" s="631" t="s">
        <v>4235</v>
      </c>
    </row>
    <row r="71" spans="1:16" x14ac:dyDescent="0.25">
      <c r="A71" s="642" t="s">
        <v>3974</v>
      </c>
      <c r="B71" s="643" t="s">
        <v>6335</v>
      </c>
      <c r="C71" s="1052"/>
      <c r="P71" s="631" t="s">
        <v>4236</v>
      </c>
    </row>
    <row r="72" spans="1:16" x14ac:dyDescent="0.25">
      <c r="A72" s="642" t="s">
        <v>3975</v>
      </c>
      <c r="B72" s="643" t="s">
        <v>31</v>
      </c>
      <c r="C72" s="1052"/>
      <c r="P72" s="631" t="s">
        <v>4237</v>
      </c>
    </row>
    <row r="73" spans="1:16" ht="22.5" x14ac:dyDescent="0.25">
      <c r="A73" s="642" t="s">
        <v>3976</v>
      </c>
      <c r="B73" s="643" t="s">
        <v>6336</v>
      </c>
      <c r="C73" s="644" t="s">
        <v>10</v>
      </c>
      <c r="P73" s="631" t="s">
        <v>4238</v>
      </c>
    </row>
    <row r="74" spans="1:16" x14ac:dyDescent="0.25">
      <c r="A74" s="642" t="s">
        <v>3977</v>
      </c>
      <c r="B74" s="643" t="s">
        <v>32</v>
      </c>
      <c r="C74" s="1052"/>
      <c r="P74" s="631" t="s">
        <v>4265</v>
      </c>
    </row>
    <row r="75" spans="1:16" x14ac:dyDescent="0.25">
      <c r="A75" s="642" t="s">
        <v>3978</v>
      </c>
      <c r="B75" s="643" t="s">
        <v>33</v>
      </c>
      <c r="C75" s="1052"/>
      <c r="P75" s="631" t="s">
        <v>4239</v>
      </c>
    </row>
    <row r="76" spans="1:16" x14ac:dyDescent="0.25">
      <c r="A76" s="642" t="s">
        <v>3979</v>
      </c>
      <c r="B76" s="643" t="s">
        <v>34</v>
      </c>
      <c r="C76" s="1052"/>
      <c r="P76" s="631" t="s">
        <v>4240</v>
      </c>
    </row>
    <row r="77" spans="1:16" x14ac:dyDescent="0.25">
      <c r="A77" s="642" t="s">
        <v>3980</v>
      </c>
      <c r="B77" s="643" t="s">
        <v>35</v>
      </c>
      <c r="C77" s="1052"/>
      <c r="P77" s="1007"/>
    </row>
    <row r="78" spans="1:16" x14ac:dyDescent="0.25">
      <c r="A78" s="642" t="s">
        <v>3981</v>
      </c>
      <c r="B78" s="643" t="s">
        <v>36</v>
      </c>
      <c r="C78" s="1052"/>
      <c r="P78" s="631"/>
    </row>
    <row r="79" spans="1:16" x14ac:dyDescent="0.25">
      <c r="A79" s="642" t="s">
        <v>3982</v>
      </c>
      <c r="B79" s="643" t="s">
        <v>37</v>
      </c>
      <c r="C79" s="1052"/>
      <c r="P79" s="631"/>
    </row>
    <row r="80" spans="1:16" x14ac:dyDescent="0.25">
      <c r="A80" s="648"/>
      <c r="B80" s="649"/>
      <c r="C80" s="651"/>
      <c r="P80" s="631"/>
    </row>
    <row r="81" spans="1:16" x14ac:dyDescent="0.25">
      <c r="A81" s="642" t="s">
        <v>3983</v>
      </c>
      <c r="B81" s="643" t="s">
        <v>6337</v>
      </c>
      <c r="C81" s="644">
        <v>40765</v>
      </c>
      <c r="P81" s="631"/>
    </row>
    <row r="82" spans="1:16" ht="22.5" x14ac:dyDescent="0.25">
      <c r="A82" s="642" t="s">
        <v>3984</v>
      </c>
      <c r="B82" s="643" t="s">
        <v>6338</v>
      </c>
      <c r="C82" s="644"/>
      <c r="P82" s="631"/>
    </row>
    <row r="83" spans="1:16" x14ac:dyDescent="0.25">
      <c r="A83" s="652"/>
      <c r="B83" s="653"/>
      <c r="C83" s="654"/>
    </row>
    <row r="84" spans="1:16" x14ac:dyDescent="0.25">
      <c r="A84" s="952"/>
      <c r="B84" s="657" t="s">
        <v>38</v>
      </c>
      <c r="C84" s="953"/>
    </row>
    <row r="85" spans="1:16" x14ac:dyDescent="0.25">
      <c r="A85" s="655"/>
      <c r="B85" s="951"/>
      <c r="C85" s="656"/>
    </row>
    <row r="86" spans="1:16" ht="22.5" x14ac:dyDescent="0.25">
      <c r="A86" s="642" t="s">
        <v>3985</v>
      </c>
      <c r="B86" s="643" t="s">
        <v>6339</v>
      </c>
      <c r="C86" s="644" t="s">
        <v>10</v>
      </c>
    </row>
    <row r="87" spans="1:16" ht="33.75" x14ac:dyDescent="0.25">
      <c r="A87" s="642" t="s">
        <v>3987</v>
      </c>
      <c r="B87" s="643" t="s">
        <v>6340</v>
      </c>
      <c r="C87" s="644" t="s">
        <v>10</v>
      </c>
    </row>
    <row r="88" spans="1:16" ht="33.75" x14ac:dyDescent="0.25">
      <c r="A88" s="642" t="s">
        <v>3988</v>
      </c>
      <c r="B88" s="643" t="s">
        <v>3986</v>
      </c>
      <c r="C88" s="644" t="s">
        <v>10</v>
      </c>
    </row>
    <row r="89" spans="1:16" ht="22.5" x14ac:dyDescent="0.25">
      <c r="A89" s="642" t="s">
        <v>3990</v>
      </c>
      <c r="B89" s="643" t="s">
        <v>3989</v>
      </c>
      <c r="C89" s="644" t="s">
        <v>10</v>
      </c>
    </row>
    <row r="90" spans="1:16" ht="22.5" x14ac:dyDescent="0.25">
      <c r="A90" s="642" t="s">
        <v>3992</v>
      </c>
      <c r="B90" s="643" t="s">
        <v>3991</v>
      </c>
      <c r="C90" s="644" t="s">
        <v>10</v>
      </c>
    </row>
    <row r="91" spans="1:16" ht="22.5" x14ac:dyDescent="0.25">
      <c r="A91" s="642" t="s">
        <v>3994</v>
      </c>
      <c r="B91" s="643" t="s">
        <v>3993</v>
      </c>
      <c r="C91" s="644" t="s">
        <v>10</v>
      </c>
    </row>
    <row r="92" spans="1:16" ht="22.5" x14ac:dyDescent="0.25">
      <c r="A92" s="642" t="s">
        <v>3996</v>
      </c>
      <c r="B92" s="643" t="s">
        <v>3995</v>
      </c>
      <c r="C92" s="644" t="s">
        <v>10</v>
      </c>
    </row>
    <row r="93" spans="1:16" ht="22.5" x14ac:dyDescent="0.25">
      <c r="A93" s="642" t="s">
        <v>4000</v>
      </c>
      <c r="B93" s="643" t="s">
        <v>3997</v>
      </c>
      <c r="C93" s="644" t="s">
        <v>10</v>
      </c>
    </row>
    <row r="94" spans="1:16" x14ac:dyDescent="0.25">
      <c r="A94" s="652"/>
      <c r="B94" s="653"/>
      <c r="C94" s="654"/>
    </row>
    <row r="95" spans="1:16" x14ac:dyDescent="0.25">
      <c r="A95" s="3"/>
      <c r="B95" s="657"/>
      <c r="C95" s="4"/>
    </row>
    <row r="96" spans="1:16" x14ac:dyDescent="0.25">
      <c r="A96" s="3"/>
      <c r="B96" s="657" t="s">
        <v>3998</v>
      </c>
      <c r="C96" s="4"/>
    </row>
    <row r="97" spans="1:4" x14ac:dyDescent="0.25">
      <c r="A97" s="3"/>
      <c r="B97" s="657" t="s">
        <v>3999</v>
      </c>
      <c r="C97" s="4"/>
    </row>
    <row r="98" spans="1:4" x14ac:dyDescent="0.25">
      <c r="A98" s="3"/>
      <c r="B98" s="954"/>
      <c r="C98" s="4"/>
    </row>
    <row r="99" spans="1:4" ht="22.5" x14ac:dyDescent="0.25">
      <c r="A99" s="642" t="s">
        <v>4001</v>
      </c>
      <c r="B99" s="643" t="s">
        <v>6341</v>
      </c>
      <c r="C99" s="644" t="s">
        <v>9</v>
      </c>
      <c r="D99" s="9"/>
    </row>
    <row r="100" spans="1:4" ht="22.5" x14ac:dyDescent="0.25">
      <c r="A100" s="642" t="s">
        <v>4003</v>
      </c>
      <c r="B100" s="643" t="s">
        <v>4002</v>
      </c>
      <c r="C100" s="644" t="s">
        <v>10</v>
      </c>
      <c r="D100" s="9"/>
    </row>
    <row r="101" spans="1:4" ht="22.5" x14ac:dyDescent="0.25">
      <c r="A101" s="642" t="s">
        <v>4005</v>
      </c>
      <c r="B101" s="643" t="s">
        <v>4004</v>
      </c>
      <c r="C101" s="644" t="s">
        <v>10</v>
      </c>
      <c r="D101" s="9"/>
    </row>
    <row r="102" spans="1:4" x14ac:dyDescent="0.25">
      <c r="A102" s="642" t="s">
        <v>4006</v>
      </c>
      <c r="B102" s="643" t="s">
        <v>6342</v>
      </c>
      <c r="C102" s="644" t="s">
        <v>10</v>
      </c>
      <c r="D102" s="9"/>
    </row>
    <row r="103" spans="1:4" x14ac:dyDescent="0.25">
      <c r="A103" s="642" t="s">
        <v>4007</v>
      </c>
      <c r="B103" s="643" t="s">
        <v>6343</v>
      </c>
      <c r="C103" s="644" t="s">
        <v>10</v>
      </c>
      <c r="D103" s="9"/>
    </row>
    <row r="104" spans="1:4" ht="22.5" x14ac:dyDescent="0.25">
      <c r="A104" s="642" t="s">
        <v>4009</v>
      </c>
      <c r="B104" s="643" t="s">
        <v>4008</v>
      </c>
      <c r="C104" s="644" t="s">
        <v>10</v>
      </c>
      <c r="D104" s="9"/>
    </row>
    <row r="105" spans="1:4" ht="22.5" x14ac:dyDescent="0.25">
      <c r="A105" s="642" t="s">
        <v>4011</v>
      </c>
      <c r="B105" s="643" t="s">
        <v>4010</v>
      </c>
      <c r="C105" s="644" t="s">
        <v>10</v>
      </c>
    </row>
    <row r="106" spans="1:4" ht="56.25" x14ac:dyDescent="0.25">
      <c r="A106" s="642" t="s">
        <v>4013</v>
      </c>
      <c r="B106" s="643" t="s">
        <v>4012</v>
      </c>
      <c r="C106" s="644" t="s">
        <v>10</v>
      </c>
      <c r="D106" s="9"/>
    </row>
    <row r="107" spans="1:4" x14ac:dyDescent="0.25">
      <c r="A107" s="642" t="s">
        <v>4014</v>
      </c>
      <c r="B107" s="643" t="s">
        <v>6344</v>
      </c>
      <c r="C107" s="644" t="s">
        <v>9</v>
      </c>
      <c r="D107" s="9"/>
    </row>
    <row r="108" spans="1:4" x14ac:dyDescent="0.25">
      <c r="A108" s="642" t="s">
        <v>4016</v>
      </c>
      <c r="B108" s="643" t="s">
        <v>4015</v>
      </c>
      <c r="C108" s="644" t="s">
        <v>10</v>
      </c>
      <c r="D108" s="9"/>
    </row>
    <row r="109" spans="1:4" ht="22.5" x14ac:dyDescent="0.25">
      <c r="A109" s="642" t="s">
        <v>4289</v>
      </c>
      <c r="B109" s="643" t="s">
        <v>4017</v>
      </c>
      <c r="C109" s="644" t="s">
        <v>9</v>
      </c>
      <c r="D109" s="9"/>
    </row>
    <row r="110" spans="1:4" x14ac:dyDescent="0.25">
      <c r="A110" s="958" t="s">
        <v>4018</v>
      </c>
      <c r="B110" s="643" t="s">
        <v>4290</v>
      </c>
      <c r="C110" s="644" t="s">
        <v>9</v>
      </c>
      <c r="D110" s="9"/>
    </row>
    <row r="111" spans="1:4" ht="67.5" x14ac:dyDescent="0.25">
      <c r="A111" s="642" t="s">
        <v>4020</v>
      </c>
      <c r="B111" s="643" t="s">
        <v>6345</v>
      </c>
      <c r="C111" s="644" t="s">
        <v>9</v>
      </c>
      <c r="D111" s="9"/>
    </row>
    <row r="112" spans="1:4" x14ac:dyDescent="0.25">
      <c r="A112" s="652"/>
      <c r="B112" s="653"/>
      <c r="C112" s="955"/>
      <c r="D112" s="9"/>
    </row>
    <row r="113" spans="1:4" x14ac:dyDescent="0.25">
      <c r="A113" s="3"/>
      <c r="B113" s="657" t="s">
        <v>4019</v>
      </c>
      <c r="C113" s="956"/>
      <c r="D113" s="9"/>
    </row>
    <row r="114" spans="1:4" x14ac:dyDescent="0.25">
      <c r="A114" s="655"/>
      <c r="B114" s="951"/>
      <c r="C114" s="957"/>
      <c r="D114" s="9"/>
    </row>
    <row r="115" spans="1:4" x14ac:dyDescent="0.25">
      <c r="A115" s="642" t="s">
        <v>4021</v>
      </c>
      <c r="B115" s="643" t="s">
        <v>6346</v>
      </c>
      <c r="C115" s="644" t="s">
        <v>10</v>
      </c>
      <c r="D115" s="9"/>
    </row>
    <row r="116" spans="1:4" x14ac:dyDescent="0.25">
      <c r="A116" s="642" t="s">
        <v>4022</v>
      </c>
      <c r="B116" s="643" t="s">
        <v>4024</v>
      </c>
      <c r="C116" s="644" t="s">
        <v>10</v>
      </c>
      <c r="D116" s="9"/>
    </row>
    <row r="117" spans="1:4" x14ac:dyDescent="0.25">
      <c r="A117" s="642" t="s">
        <v>4023</v>
      </c>
      <c r="B117" s="643" t="s">
        <v>6347</v>
      </c>
      <c r="C117" s="644" t="s">
        <v>9</v>
      </c>
      <c r="D117" s="9"/>
    </row>
    <row r="118" spans="1:4" x14ac:dyDescent="0.25">
      <c r="A118" s="642" t="s">
        <v>4025</v>
      </c>
      <c r="B118" s="643" t="s">
        <v>6348</v>
      </c>
      <c r="C118" s="644" t="s">
        <v>10</v>
      </c>
      <c r="D118" s="9"/>
    </row>
    <row r="119" spans="1:4" x14ac:dyDescent="0.25">
      <c r="A119" s="652"/>
      <c r="B119" s="653"/>
      <c r="C119" s="955"/>
      <c r="D119" s="9"/>
    </row>
    <row r="120" spans="1:4" x14ac:dyDescent="0.25">
      <c r="A120" s="3"/>
      <c r="B120" s="657" t="s">
        <v>4291</v>
      </c>
      <c r="C120" s="956"/>
      <c r="D120" s="9"/>
    </row>
    <row r="121" spans="1:4" x14ac:dyDescent="0.25">
      <c r="A121" s="655"/>
      <c r="B121" s="951"/>
      <c r="C121" s="957"/>
      <c r="D121" s="9"/>
    </row>
    <row r="122" spans="1:4" x14ac:dyDescent="0.25">
      <c r="A122" s="642" t="s">
        <v>4026</v>
      </c>
      <c r="B122" s="643" t="s">
        <v>6349</v>
      </c>
      <c r="C122" s="644" t="s">
        <v>10</v>
      </c>
      <c r="D122" s="9"/>
    </row>
    <row r="123" spans="1:4" x14ac:dyDescent="0.25">
      <c r="A123" s="642" t="s">
        <v>4027</v>
      </c>
      <c r="B123" s="643" t="s">
        <v>4033</v>
      </c>
      <c r="C123" s="644" t="s">
        <v>10</v>
      </c>
      <c r="D123" s="9"/>
    </row>
    <row r="124" spans="1:4" x14ac:dyDescent="0.25">
      <c r="A124" s="642" t="s">
        <v>4028</v>
      </c>
      <c r="B124" s="643" t="s">
        <v>6350</v>
      </c>
      <c r="C124" s="644" t="s">
        <v>10</v>
      </c>
      <c r="D124" s="9"/>
    </row>
    <row r="125" spans="1:4" x14ac:dyDescent="0.25">
      <c r="A125" s="642" t="s">
        <v>4029</v>
      </c>
      <c r="B125" s="643" t="s">
        <v>6351</v>
      </c>
      <c r="C125" s="644" t="s">
        <v>10</v>
      </c>
      <c r="D125" s="9"/>
    </row>
    <row r="126" spans="1:4" x14ac:dyDescent="0.25">
      <c r="A126" s="642" t="s">
        <v>4030</v>
      </c>
      <c r="B126" s="643" t="s">
        <v>6352</v>
      </c>
      <c r="C126" s="644" t="s">
        <v>9</v>
      </c>
      <c r="D126" s="9"/>
    </row>
    <row r="127" spans="1:4" x14ac:dyDescent="0.25">
      <c r="A127" s="642" t="s">
        <v>4031</v>
      </c>
      <c r="B127" s="643" t="s">
        <v>6353</v>
      </c>
      <c r="C127" s="644" t="s">
        <v>9</v>
      </c>
      <c r="D127" s="9"/>
    </row>
    <row r="128" spans="1:4" ht="22.5" x14ac:dyDescent="0.25">
      <c r="A128" s="642" t="s">
        <v>4035</v>
      </c>
      <c r="B128" s="643" t="s">
        <v>4032</v>
      </c>
      <c r="C128" s="644" t="s">
        <v>10</v>
      </c>
      <c r="D128" s="9"/>
    </row>
    <row r="129" spans="1:4" x14ac:dyDescent="0.25">
      <c r="A129" s="652"/>
      <c r="B129" s="653"/>
      <c r="C129" s="955"/>
      <c r="D129" s="9"/>
    </row>
    <row r="130" spans="1:4" x14ac:dyDescent="0.25">
      <c r="A130" s="3"/>
      <c r="B130" s="657" t="s">
        <v>6356</v>
      </c>
      <c r="C130" s="956"/>
      <c r="D130" s="9"/>
    </row>
    <row r="131" spans="1:4" x14ac:dyDescent="0.25">
      <c r="A131" s="655"/>
      <c r="B131" s="951"/>
      <c r="C131" s="957"/>
      <c r="D131" s="9"/>
    </row>
    <row r="132" spans="1:4" ht="22.5" x14ac:dyDescent="0.25">
      <c r="A132" s="642" t="s">
        <v>4036</v>
      </c>
      <c r="B132" s="643" t="s">
        <v>6354</v>
      </c>
      <c r="C132" s="644" t="s">
        <v>9</v>
      </c>
      <c r="D132" s="9"/>
    </row>
    <row r="133" spans="1:4" x14ac:dyDescent="0.25">
      <c r="A133" s="642" t="s">
        <v>4037</v>
      </c>
      <c r="B133" s="643" t="s">
        <v>6355</v>
      </c>
      <c r="C133" s="644" t="s">
        <v>9</v>
      </c>
      <c r="D133" s="9"/>
    </row>
    <row r="134" spans="1:4" x14ac:dyDescent="0.25">
      <c r="A134" s="652"/>
      <c r="B134" s="653"/>
      <c r="C134" s="955"/>
      <c r="D134" s="9"/>
    </row>
    <row r="135" spans="1:4" x14ac:dyDescent="0.25">
      <c r="A135" s="3"/>
      <c r="B135" s="657" t="s">
        <v>4034</v>
      </c>
      <c r="C135" s="956"/>
      <c r="D135" s="9"/>
    </row>
    <row r="136" spans="1:4" x14ac:dyDescent="0.25">
      <c r="A136" s="655"/>
      <c r="B136" s="951"/>
      <c r="C136" s="957"/>
      <c r="D136" s="9"/>
    </row>
    <row r="137" spans="1:4" x14ac:dyDescent="0.25">
      <c r="A137" s="642" t="s">
        <v>4038</v>
      </c>
      <c r="B137" s="643" t="s">
        <v>3899</v>
      </c>
      <c r="C137" s="644" t="s">
        <v>9</v>
      </c>
      <c r="D137" s="9"/>
    </row>
    <row r="138" spans="1:4" x14ac:dyDescent="0.25">
      <c r="A138" s="642" t="s">
        <v>4039</v>
      </c>
      <c r="B138" s="643" t="s">
        <v>6357</v>
      </c>
      <c r="C138" s="644" t="s">
        <v>9</v>
      </c>
      <c r="D138" s="9"/>
    </row>
    <row r="139" spans="1:4" x14ac:dyDescent="0.25">
      <c r="A139" s="642" t="s">
        <v>4040</v>
      </c>
      <c r="B139" s="643" t="s">
        <v>6358</v>
      </c>
      <c r="C139" s="644"/>
      <c r="D139" s="9"/>
    </row>
    <row r="140" spans="1:4" x14ac:dyDescent="0.25">
      <c r="A140" s="642" t="s">
        <v>4041</v>
      </c>
      <c r="B140" s="643" t="s">
        <v>6359</v>
      </c>
      <c r="C140" s="644"/>
      <c r="D140" s="9"/>
    </row>
    <row r="141" spans="1:4" x14ac:dyDescent="0.25">
      <c r="A141" s="642" t="s">
        <v>4044</v>
      </c>
      <c r="B141" s="643" t="s">
        <v>55</v>
      </c>
      <c r="C141" s="644"/>
      <c r="D141" s="9"/>
    </row>
    <row r="142" spans="1:4" x14ac:dyDescent="0.25">
      <c r="A142" s="642" t="s">
        <v>4045</v>
      </c>
      <c r="B142" s="643" t="s">
        <v>55</v>
      </c>
      <c r="C142" s="644"/>
      <c r="D142" s="9"/>
    </row>
    <row r="143" spans="1:4" x14ac:dyDescent="0.25">
      <c r="A143" s="642" t="s">
        <v>4046</v>
      </c>
      <c r="B143" s="643" t="s">
        <v>55</v>
      </c>
      <c r="C143" s="644"/>
      <c r="D143" s="9"/>
    </row>
    <row r="144" spans="1:4" x14ac:dyDescent="0.25">
      <c r="A144" s="652"/>
      <c r="B144" s="653"/>
      <c r="C144" s="955"/>
      <c r="D144" s="9"/>
    </row>
    <row r="145" spans="1:4" x14ac:dyDescent="0.25">
      <c r="A145" s="3"/>
      <c r="B145" s="657" t="s">
        <v>4042</v>
      </c>
      <c r="C145" s="956"/>
      <c r="D145" s="9"/>
    </row>
    <row r="146" spans="1:4" x14ac:dyDescent="0.25">
      <c r="A146" s="655"/>
      <c r="B146" s="657" t="s">
        <v>4043</v>
      </c>
      <c r="C146" s="957"/>
      <c r="D146" s="9"/>
    </row>
    <row r="147" spans="1:4" ht="33.75" x14ac:dyDescent="0.25">
      <c r="A147" s="642" t="s">
        <v>4047</v>
      </c>
      <c r="B147" s="643" t="s">
        <v>6360</v>
      </c>
      <c r="C147" s="644" t="s">
        <v>9</v>
      </c>
      <c r="D147" s="9"/>
    </row>
    <row r="148" spans="1:4" ht="33.75" x14ac:dyDescent="0.25">
      <c r="A148" s="642" t="s">
        <v>4049</v>
      </c>
      <c r="B148" s="643" t="s">
        <v>6361</v>
      </c>
      <c r="C148" s="644" t="s">
        <v>4190</v>
      </c>
      <c r="D148" s="9"/>
    </row>
    <row r="149" spans="1:4" ht="33.75" x14ac:dyDescent="0.25">
      <c r="A149" s="642" t="s">
        <v>4050</v>
      </c>
      <c r="B149" s="643" t="s">
        <v>6362</v>
      </c>
      <c r="C149" s="644" t="s">
        <v>9</v>
      </c>
      <c r="D149" s="9"/>
    </row>
    <row r="150" spans="1:4" ht="22.5" x14ac:dyDescent="0.25">
      <c r="A150" s="642" t="s">
        <v>4051</v>
      </c>
      <c r="B150" s="643" t="s">
        <v>4048</v>
      </c>
      <c r="C150" s="644" t="s">
        <v>9</v>
      </c>
      <c r="D150" s="9"/>
    </row>
    <row r="151" spans="1:4" ht="45" x14ac:dyDescent="0.25">
      <c r="A151" s="642" t="s">
        <v>4052</v>
      </c>
      <c r="B151" s="643" t="s">
        <v>6363</v>
      </c>
      <c r="C151" s="644" t="s">
        <v>4190</v>
      </c>
      <c r="D151" s="9"/>
    </row>
    <row r="152" spans="1:4" ht="45" x14ac:dyDescent="0.25">
      <c r="A152" s="642" t="s">
        <v>4053</v>
      </c>
      <c r="B152" s="643" t="s">
        <v>6364</v>
      </c>
      <c r="C152" s="644" t="s">
        <v>4190</v>
      </c>
      <c r="D152" s="9"/>
    </row>
    <row r="153" spans="1:4" ht="45" x14ac:dyDescent="0.25">
      <c r="A153" s="642" t="s">
        <v>4054</v>
      </c>
      <c r="B153" s="643" t="s">
        <v>6365</v>
      </c>
      <c r="C153" s="644" t="s">
        <v>4190</v>
      </c>
      <c r="D153" s="9"/>
    </row>
    <row r="154" spans="1:4" ht="22.5" x14ac:dyDescent="0.25">
      <c r="A154" s="642" t="s">
        <v>4055</v>
      </c>
      <c r="B154" s="643" t="s">
        <v>6366</v>
      </c>
      <c r="C154" s="644" t="s">
        <v>10</v>
      </c>
      <c r="D154" s="9"/>
    </row>
    <row r="155" spans="1:4" ht="33.75" x14ac:dyDescent="0.25">
      <c r="A155" s="642" t="s">
        <v>4056</v>
      </c>
      <c r="B155" s="643" t="s">
        <v>6367</v>
      </c>
      <c r="C155" s="644" t="s">
        <v>4190</v>
      </c>
      <c r="D155" s="9"/>
    </row>
    <row r="156" spans="1:4" ht="45" x14ac:dyDescent="0.25">
      <c r="A156" s="642" t="s">
        <v>4057</v>
      </c>
      <c r="B156" s="643" t="s">
        <v>6368</v>
      </c>
      <c r="C156" s="644" t="s">
        <v>10</v>
      </c>
      <c r="D156" s="9"/>
    </row>
    <row r="157" spans="1:4" ht="45" x14ac:dyDescent="0.25">
      <c r="A157" s="642" t="s">
        <v>4058</v>
      </c>
      <c r="B157" s="643" t="s">
        <v>6369</v>
      </c>
      <c r="C157" s="644" t="s">
        <v>10</v>
      </c>
      <c r="D157" s="9"/>
    </row>
    <row r="158" spans="1:4" ht="56.25" x14ac:dyDescent="0.25">
      <c r="A158" s="642" t="s">
        <v>4059</v>
      </c>
      <c r="B158" s="643" t="s">
        <v>6370</v>
      </c>
      <c r="C158" s="644" t="s">
        <v>4190</v>
      </c>
      <c r="D158" s="9"/>
    </row>
    <row r="159" spans="1:4" x14ac:dyDescent="0.25">
      <c r="A159" s="652"/>
      <c r="B159" s="653"/>
      <c r="C159" s="955"/>
      <c r="D159" s="9"/>
    </row>
    <row r="160" spans="1:4" x14ac:dyDescent="0.25">
      <c r="A160" s="3"/>
      <c r="B160" s="657" t="s">
        <v>3912</v>
      </c>
      <c r="C160" s="956"/>
      <c r="D160" s="9"/>
    </row>
    <row r="161" spans="1:4" ht="22.5" x14ac:dyDescent="0.25">
      <c r="A161" s="655"/>
      <c r="B161" s="657" t="s">
        <v>6309</v>
      </c>
      <c r="C161" s="957"/>
      <c r="D161" s="9"/>
    </row>
    <row r="162" spans="1:4" ht="33.75" x14ac:dyDescent="0.25">
      <c r="A162" s="642" t="s">
        <v>4061</v>
      </c>
      <c r="B162" s="643" t="s">
        <v>6371</v>
      </c>
      <c r="C162" s="644" t="s">
        <v>9</v>
      </c>
      <c r="D162" s="9"/>
    </row>
    <row r="163" spans="1:4" ht="33.75" x14ac:dyDescent="0.25">
      <c r="A163" s="642" t="s">
        <v>4062</v>
      </c>
      <c r="B163" s="643" t="s">
        <v>6372</v>
      </c>
      <c r="C163" s="644" t="s">
        <v>9</v>
      </c>
      <c r="D163" s="9"/>
    </row>
    <row r="164" spans="1:4" ht="22.5" x14ac:dyDescent="0.25">
      <c r="A164" s="642" t="s">
        <v>4063</v>
      </c>
      <c r="B164" s="643" t="s">
        <v>4060</v>
      </c>
      <c r="C164" s="644" t="s">
        <v>4190</v>
      </c>
      <c r="D164" s="9"/>
    </row>
    <row r="165" spans="1:4" ht="22.5" x14ac:dyDescent="0.25">
      <c r="A165" s="642" t="s">
        <v>4064</v>
      </c>
      <c r="B165" s="643" t="s">
        <v>6373</v>
      </c>
      <c r="C165" s="644" t="s">
        <v>4190</v>
      </c>
      <c r="D165" s="9"/>
    </row>
    <row r="166" spans="1:4" ht="22.5" x14ac:dyDescent="0.25">
      <c r="A166" s="642" t="s">
        <v>4066</v>
      </c>
      <c r="B166" s="643" t="s">
        <v>4292</v>
      </c>
      <c r="C166" s="644" t="s">
        <v>4190</v>
      </c>
      <c r="D166" s="9"/>
    </row>
    <row r="167" spans="1:4" ht="22.5" x14ac:dyDescent="0.25">
      <c r="A167" s="642" t="s">
        <v>4068</v>
      </c>
      <c r="B167" s="643" t="s">
        <v>4293</v>
      </c>
      <c r="C167" s="644" t="s">
        <v>4190</v>
      </c>
      <c r="D167" s="9"/>
    </row>
    <row r="168" spans="1:4" ht="22.5" x14ac:dyDescent="0.25">
      <c r="A168" s="642" t="s">
        <v>4069</v>
      </c>
      <c r="B168" s="643" t="s">
        <v>4065</v>
      </c>
      <c r="C168" s="644" t="s">
        <v>4190</v>
      </c>
      <c r="D168" s="9"/>
    </row>
    <row r="169" spans="1:4" ht="33.75" x14ac:dyDescent="0.25">
      <c r="A169" s="642" t="s">
        <v>4071</v>
      </c>
      <c r="B169" s="643" t="s">
        <v>4067</v>
      </c>
      <c r="C169" s="644" t="s">
        <v>4190</v>
      </c>
      <c r="D169" s="9"/>
    </row>
    <row r="170" spans="1:4" ht="22.5" x14ac:dyDescent="0.25">
      <c r="A170" s="642" t="s">
        <v>4072</v>
      </c>
      <c r="B170" s="643" t="s">
        <v>6374</v>
      </c>
      <c r="C170" s="644" t="s">
        <v>4190</v>
      </c>
      <c r="D170" s="9"/>
    </row>
    <row r="171" spans="1:4" x14ac:dyDescent="0.25">
      <c r="A171" s="642" t="s">
        <v>4073</v>
      </c>
      <c r="B171" s="643" t="s">
        <v>6375</v>
      </c>
      <c r="C171" s="644" t="s">
        <v>10</v>
      </c>
      <c r="D171" s="9"/>
    </row>
    <row r="172" spans="1:4" x14ac:dyDescent="0.25">
      <c r="A172" s="652"/>
      <c r="B172" s="653"/>
      <c r="C172" s="955"/>
      <c r="D172" s="9"/>
    </row>
    <row r="173" spans="1:4" x14ac:dyDescent="0.25">
      <c r="A173" s="3"/>
      <c r="B173" s="657" t="s">
        <v>4070</v>
      </c>
      <c r="C173" s="956"/>
      <c r="D173" s="9"/>
    </row>
    <row r="174" spans="1:4" x14ac:dyDescent="0.25">
      <c r="A174" s="655"/>
      <c r="B174" s="657" t="s">
        <v>6376</v>
      </c>
      <c r="C174" s="957"/>
      <c r="D174" s="9"/>
    </row>
    <row r="175" spans="1:4" ht="45" x14ac:dyDescent="0.25">
      <c r="A175" s="642" t="s">
        <v>4074</v>
      </c>
      <c r="B175" s="643" t="s">
        <v>6377</v>
      </c>
      <c r="C175" s="644" t="s">
        <v>9</v>
      </c>
      <c r="D175" s="9"/>
    </row>
    <row r="176" spans="1:4" ht="33.75" x14ac:dyDescent="0.25">
      <c r="A176" s="642" t="s">
        <v>4075</v>
      </c>
      <c r="B176" s="643" t="s">
        <v>6378</v>
      </c>
      <c r="C176" s="644" t="s">
        <v>4190</v>
      </c>
      <c r="D176" s="9"/>
    </row>
    <row r="177" spans="1:4" ht="56.25" x14ac:dyDescent="0.25">
      <c r="A177" s="642" t="s">
        <v>4076</v>
      </c>
      <c r="B177" s="643" t="s">
        <v>6379</v>
      </c>
      <c r="C177" s="644" t="s">
        <v>9</v>
      </c>
      <c r="D177" s="9"/>
    </row>
    <row r="178" spans="1:4" ht="33.75" x14ac:dyDescent="0.25">
      <c r="A178" s="642" t="s">
        <v>4078</v>
      </c>
      <c r="B178" s="643" t="s">
        <v>6380</v>
      </c>
      <c r="C178" s="644" t="s">
        <v>9</v>
      </c>
      <c r="D178" s="9"/>
    </row>
    <row r="179" spans="1:4" ht="78.75" x14ac:dyDescent="0.25">
      <c r="A179" s="642" t="s">
        <v>4079</v>
      </c>
      <c r="B179" s="643" t="s">
        <v>6381</v>
      </c>
      <c r="C179" s="644" t="s">
        <v>9</v>
      </c>
      <c r="D179" s="9"/>
    </row>
    <row r="180" spans="1:4" ht="22.5" x14ac:dyDescent="0.25">
      <c r="A180" s="642" t="s">
        <v>4080</v>
      </c>
      <c r="B180" s="643" t="s">
        <v>4077</v>
      </c>
      <c r="C180" s="644" t="s">
        <v>9</v>
      </c>
      <c r="D180" s="9"/>
    </row>
    <row r="181" spans="1:4" ht="22.5" x14ac:dyDescent="0.25">
      <c r="A181" s="642" t="s">
        <v>4082</v>
      </c>
      <c r="B181" s="643" t="s">
        <v>6382</v>
      </c>
      <c r="C181" s="644" t="s">
        <v>9</v>
      </c>
      <c r="D181" s="9"/>
    </row>
    <row r="182" spans="1:4" ht="33.75" x14ac:dyDescent="0.25">
      <c r="A182" s="642" t="s">
        <v>4084</v>
      </c>
      <c r="B182" s="643" t="s">
        <v>6383</v>
      </c>
      <c r="C182" s="644" t="s">
        <v>9</v>
      </c>
      <c r="D182" s="9"/>
    </row>
    <row r="183" spans="1:4" ht="33.75" x14ac:dyDescent="0.25">
      <c r="A183" s="642" t="s">
        <v>4086</v>
      </c>
      <c r="B183" s="643" t="s">
        <v>4081</v>
      </c>
      <c r="C183" s="644" t="s">
        <v>9</v>
      </c>
      <c r="D183" s="9"/>
    </row>
    <row r="184" spans="1:4" ht="33.75" x14ac:dyDescent="0.25">
      <c r="A184" s="642" t="s">
        <v>4087</v>
      </c>
      <c r="B184" s="643" t="s">
        <v>4083</v>
      </c>
      <c r="C184" s="644" t="s">
        <v>9</v>
      </c>
      <c r="D184" s="9"/>
    </row>
    <row r="185" spans="1:4" ht="33.75" x14ac:dyDescent="0.25">
      <c r="A185" s="642" t="s">
        <v>4088</v>
      </c>
      <c r="B185" s="643" t="s">
        <v>4085</v>
      </c>
      <c r="C185" s="644" t="s">
        <v>4190</v>
      </c>
      <c r="D185" s="9"/>
    </row>
    <row r="186" spans="1:4" ht="33.75" x14ac:dyDescent="0.25">
      <c r="A186" s="642" t="s">
        <v>4089</v>
      </c>
      <c r="B186" s="643" t="s">
        <v>6384</v>
      </c>
      <c r="C186" s="644" t="s">
        <v>4190</v>
      </c>
      <c r="D186" s="9"/>
    </row>
    <row r="187" spans="1:4" ht="56.25" x14ac:dyDescent="0.25">
      <c r="A187" s="642" t="s">
        <v>4090</v>
      </c>
      <c r="B187" s="643" t="s">
        <v>6385</v>
      </c>
      <c r="C187" s="644" t="s">
        <v>9</v>
      </c>
      <c r="D187" s="9"/>
    </row>
    <row r="188" spans="1:4" ht="45" x14ac:dyDescent="0.25">
      <c r="A188" s="642" t="s">
        <v>4091</v>
      </c>
      <c r="B188" s="643" t="s">
        <v>4173</v>
      </c>
      <c r="C188" s="644" t="s">
        <v>4190</v>
      </c>
      <c r="D188" s="9"/>
    </row>
    <row r="189" spans="1:4" ht="56.25" x14ac:dyDescent="0.25">
      <c r="A189" s="642" t="s">
        <v>4092</v>
      </c>
      <c r="B189" s="643" t="s">
        <v>6386</v>
      </c>
      <c r="C189" s="644" t="s">
        <v>4190</v>
      </c>
      <c r="D189" s="9"/>
    </row>
    <row r="190" spans="1:4" ht="45" x14ac:dyDescent="0.25">
      <c r="A190" s="642" t="s">
        <v>4093</v>
      </c>
      <c r="B190" s="643" t="s">
        <v>6387</v>
      </c>
      <c r="C190" s="644" t="s">
        <v>4190</v>
      </c>
      <c r="D190" s="9"/>
    </row>
    <row r="191" spans="1:4" ht="67.5" x14ac:dyDescent="0.25">
      <c r="A191" s="642" t="s">
        <v>4094</v>
      </c>
      <c r="B191" s="643" t="s">
        <v>6388</v>
      </c>
      <c r="C191" s="644" t="s">
        <v>4190</v>
      </c>
      <c r="D191" s="9"/>
    </row>
    <row r="192" spans="1:4" ht="45" x14ac:dyDescent="0.25">
      <c r="A192" s="642" t="s">
        <v>4095</v>
      </c>
      <c r="B192" s="643" t="s">
        <v>6389</v>
      </c>
      <c r="C192" s="644" t="s">
        <v>4190</v>
      </c>
      <c r="D192" s="9"/>
    </row>
    <row r="193" spans="1:4" ht="33.75" x14ac:dyDescent="0.25">
      <c r="A193" s="642" t="s">
        <v>4096</v>
      </c>
      <c r="B193" s="643" t="s">
        <v>6390</v>
      </c>
      <c r="C193" s="644" t="s">
        <v>4190</v>
      </c>
      <c r="D193" s="9"/>
    </row>
    <row r="194" spans="1:4" ht="45" x14ac:dyDescent="0.25">
      <c r="A194" s="642" t="s">
        <v>4097</v>
      </c>
      <c r="B194" s="643" t="s">
        <v>6391</v>
      </c>
      <c r="C194" s="644" t="s">
        <v>4190</v>
      </c>
      <c r="D194" s="9"/>
    </row>
    <row r="195" spans="1:4" ht="56.25" x14ac:dyDescent="0.25">
      <c r="A195" s="642" t="s">
        <v>4098</v>
      </c>
      <c r="B195" s="643" t="s">
        <v>6392</v>
      </c>
      <c r="C195" s="644" t="s">
        <v>9</v>
      </c>
      <c r="D195" s="9"/>
    </row>
    <row r="196" spans="1:4" ht="56.25" x14ac:dyDescent="0.25">
      <c r="A196" s="642" t="s">
        <v>4099</v>
      </c>
      <c r="B196" s="643" t="s">
        <v>6393</v>
      </c>
      <c r="C196" s="644" t="s">
        <v>9</v>
      </c>
      <c r="D196" s="9"/>
    </row>
    <row r="197" spans="1:4" ht="22.5" x14ac:dyDescent="0.25">
      <c r="A197" s="642" t="s">
        <v>4100</v>
      </c>
      <c r="B197" s="643" t="s">
        <v>6394</v>
      </c>
      <c r="C197" s="644" t="s">
        <v>4190</v>
      </c>
      <c r="D197" s="9"/>
    </row>
    <row r="198" spans="1:4" ht="90" x14ac:dyDescent="0.25">
      <c r="A198" s="642" t="s">
        <v>4102</v>
      </c>
      <c r="B198" s="643" t="s">
        <v>6395</v>
      </c>
      <c r="C198" s="644" t="s">
        <v>9</v>
      </c>
      <c r="D198" s="9"/>
    </row>
    <row r="199" spans="1:4" ht="56.25" x14ac:dyDescent="0.25">
      <c r="A199" s="642" t="s">
        <v>4103</v>
      </c>
      <c r="B199" s="643" t="s">
        <v>6396</v>
      </c>
      <c r="C199" s="644" t="s">
        <v>4190</v>
      </c>
      <c r="D199" s="9"/>
    </row>
    <row r="200" spans="1:4" x14ac:dyDescent="0.25">
      <c r="A200" s="642" t="s">
        <v>4104</v>
      </c>
      <c r="B200" s="643" t="s">
        <v>4101</v>
      </c>
      <c r="C200" s="644" t="s">
        <v>9</v>
      </c>
      <c r="D200" s="9"/>
    </row>
    <row r="201" spans="1:4" ht="33.75" x14ac:dyDescent="0.25">
      <c r="A201" s="642" t="s">
        <v>4106</v>
      </c>
      <c r="B201" s="643" t="s">
        <v>6397</v>
      </c>
      <c r="C201" s="644" t="s">
        <v>4190</v>
      </c>
      <c r="D201" s="9"/>
    </row>
    <row r="202" spans="1:4" ht="22.5" x14ac:dyDescent="0.25">
      <c r="A202" s="642" t="s">
        <v>4107</v>
      </c>
      <c r="B202" s="643" t="s">
        <v>6398</v>
      </c>
      <c r="C202" s="644" t="s">
        <v>9</v>
      </c>
      <c r="D202" s="9"/>
    </row>
    <row r="203" spans="1:4" ht="22.5" x14ac:dyDescent="0.25">
      <c r="A203" s="642" t="s">
        <v>4108</v>
      </c>
      <c r="B203" s="643" t="s">
        <v>6399</v>
      </c>
      <c r="C203" s="644" t="s">
        <v>4190</v>
      </c>
      <c r="D203" s="9"/>
    </row>
    <row r="204" spans="1:4" ht="56.25" x14ac:dyDescent="0.25">
      <c r="A204" s="642" t="s">
        <v>4109</v>
      </c>
      <c r="B204" s="643" t="s">
        <v>6400</v>
      </c>
      <c r="C204" s="644" t="s">
        <v>10</v>
      </c>
      <c r="D204" s="9"/>
    </row>
    <row r="205" spans="1:4" ht="45" x14ac:dyDescent="0.25">
      <c r="A205" s="642" t="s">
        <v>4110</v>
      </c>
      <c r="B205" s="643" t="s">
        <v>6401</v>
      </c>
      <c r="C205" s="644" t="s">
        <v>4190</v>
      </c>
      <c r="D205" s="9"/>
    </row>
    <row r="206" spans="1:4" ht="33.75" x14ac:dyDescent="0.25">
      <c r="A206" s="642" t="s">
        <v>4113</v>
      </c>
      <c r="B206" s="643" t="s">
        <v>4105</v>
      </c>
      <c r="C206" s="644" t="s">
        <v>9</v>
      </c>
      <c r="D206" s="9"/>
    </row>
    <row r="207" spans="1:4" ht="22.5" x14ac:dyDescent="0.25">
      <c r="A207" s="642" t="s">
        <v>4114</v>
      </c>
      <c r="B207" s="643" t="s">
        <v>4174</v>
      </c>
      <c r="C207" s="644" t="s">
        <v>9</v>
      </c>
      <c r="D207" s="9"/>
    </row>
    <row r="208" spans="1:4" ht="67.5" x14ac:dyDescent="0.25">
      <c r="A208" s="642" t="s">
        <v>4116</v>
      </c>
      <c r="B208" s="643" t="s">
        <v>6402</v>
      </c>
      <c r="C208" s="644" t="s">
        <v>4190</v>
      </c>
      <c r="D208" s="9"/>
    </row>
    <row r="209" spans="1:4" ht="22.5" x14ac:dyDescent="0.25">
      <c r="A209" s="642" t="s">
        <v>4117</v>
      </c>
      <c r="B209" s="643" t="s">
        <v>6403</v>
      </c>
      <c r="C209" s="644" t="s">
        <v>9</v>
      </c>
      <c r="D209" s="9"/>
    </row>
    <row r="210" spans="1:4" ht="45" x14ac:dyDescent="0.25">
      <c r="A210" s="642" t="s">
        <v>4118</v>
      </c>
      <c r="B210" s="643" t="s">
        <v>6404</v>
      </c>
      <c r="C210" s="644" t="s">
        <v>9</v>
      </c>
      <c r="D210" s="9"/>
    </row>
    <row r="211" spans="1:4" ht="22.5" x14ac:dyDescent="0.25">
      <c r="A211" s="642" t="s">
        <v>4119</v>
      </c>
      <c r="B211" s="643" t="s">
        <v>4111</v>
      </c>
      <c r="C211" s="644" t="s">
        <v>9</v>
      </c>
      <c r="D211" s="9"/>
    </row>
    <row r="212" spans="1:4" x14ac:dyDescent="0.25">
      <c r="A212" s="652"/>
      <c r="B212" s="653"/>
      <c r="C212" s="955"/>
      <c r="D212" s="9"/>
    </row>
    <row r="213" spans="1:4" x14ac:dyDescent="0.25">
      <c r="A213" s="3"/>
      <c r="B213" s="657" t="s">
        <v>4112</v>
      </c>
      <c r="C213" s="956"/>
      <c r="D213" s="9"/>
    </row>
    <row r="214" spans="1:4" x14ac:dyDescent="0.25">
      <c r="A214" s="655"/>
      <c r="B214" s="951"/>
      <c r="C214" s="957"/>
      <c r="D214" s="9"/>
    </row>
    <row r="215" spans="1:4" x14ac:dyDescent="0.25">
      <c r="A215" s="642" t="s">
        <v>4120</v>
      </c>
      <c r="B215" s="643" t="s">
        <v>6405</v>
      </c>
      <c r="C215" s="644" t="s">
        <v>4190</v>
      </c>
      <c r="D215" s="9"/>
    </row>
    <row r="216" spans="1:4" ht="22.5" x14ac:dyDescent="0.25">
      <c r="A216" s="642" t="s">
        <v>4122</v>
      </c>
      <c r="B216" s="643" t="s">
        <v>4115</v>
      </c>
      <c r="C216" s="644" t="s">
        <v>4190</v>
      </c>
      <c r="D216" s="9"/>
    </row>
    <row r="217" spans="1:4" x14ac:dyDescent="0.25">
      <c r="A217" s="652"/>
      <c r="B217" s="653"/>
      <c r="C217" s="955"/>
      <c r="D217" s="9"/>
    </row>
    <row r="218" spans="1:4" x14ac:dyDescent="0.25">
      <c r="A218" s="3"/>
      <c r="B218" s="657" t="s">
        <v>3913</v>
      </c>
      <c r="C218" s="956"/>
      <c r="D218" s="9"/>
    </row>
    <row r="219" spans="1:4" x14ac:dyDescent="0.25">
      <c r="A219" s="655"/>
      <c r="B219" s="657" t="s">
        <v>3914</v>
      </c>
      <c r="C219" s="957"/>
      <c r="D219" s="9"/>
    </row>
    <row r="220" spans="1:4" ht="22.5" x14ac:dyDescent="0.25">
      <c r="A220" s="642" t="s">
        <v>4123</v>
      </c>
      <c r="B220" s="643" t="s">
        <v>6406</v>
      </c>
      <c r="C220" s="644" t="s">
        <v>10</v>
      </c>
      <c r="D220" s="9"/>
    </row>
    <row r="221" spans="1:4" ht="101.25" x14ac:dyDescent="0.25">
      <c r="A221" s="642" t="s">
        <v>4125</v>
      </c>
      <c r="B221" s="643" t="s">
        <v>6407</v>
      </c>
      <c r="C221" s="644" t="s">
        <v>9</v>
      </c>
      <c r="D221" s="9"/>
    </row>
    <row r="222" spans="1:4" ht="112.5" x14ac:dyDescent="0.25">
      <c r="A222" s="642" t="s">
        <v>4126</v>
      </c>
      <c r="B222" s="643" t="s">
        <v>6408</v>
      </c>
      <c r="C222" s="644" t="s">
        <v>9</v>
      </c>
      <c r="D222" s="9"/>
    </row>
    <row r="223" spans="1:4" ht="45" x14ac:dyDescent="0.25">
      <c r="A223" s="642" t="s">
        <v>4127</v>
      </c>
      <c r="B223" s="643" t="s">
        <v>6409</v>
      </c>
      <c r="C223" s="644" t="s">
        <v>9</v>
      </c>
      <c r="D223" s="9"/>
    </row>
    <row r="224" spans="1:4" ht="67.5" x14ac:dyDescent="0.25">
      <c r="A224" s="642" t="s">
        <v>4129</v>
      </c>
      <c r="B224" s="643" t="s">
        <v>6410</v>
      </c>
      <c r="C224" s="644" t="s">
        <v>4190</v>
      </c>
      <c r="D224" s="9"/>
    </row>
    <row r="225" spans="1:4" x14ac:dyDescent="0.25">
      <c r="A225" s="652"/>
      <c r="B225" s="653"/>
      <c r="C225" s="955"/>
      <c r="D225" s="9"/>
    </row>
    <row r="226" spans="1:4" x14ac:dyDescent="0.25">
      <c r="A226" s="3"/>
      <c r="B226" s="657" t="s">
        <v>4121</v>
      </c>
      <c r="C226" s="956"/>
      <c r="D226" s="9"/>
    </row>
    <row r="227" spans="1:4" x14ac:dyDescent="0.25">
      <c r="A227" s="655"/>
      <c r="B227" s="657" t="s">
        <v>6411</v>
      </c>
      <c r="C227" s="957"/>
      <c r="D227" s="9"/>
    </row>
    <row r="228" spans="1:4" ht="45" x14ac:dyDescent="0.25">
      <c r="A228" s="642" t="s">
        <v>4130</v>
      </c>
      <c r="B228" s="643" t="s">
        <v>6310</v>
      </c>
      <c r="C228" s="644" t="s">
        <v>9</v>
      </c>
      <c r="D228" s="9"/>
    </row>
    <row r="229" spans="1:4" ht="33.75" x14ac:dyDescent="0.25">
      <c r="A229" s="642" t="s">
        <v>4131</v>
      </c>
      <c r="B229" s="643" t="s">
        <v>4124</v>
      </c>
      <c r="C229" s="644" t="s">
        <v>9</v>
      </c>
      <c r="D229" s="9"/>
    </row>
    <row r="230" spans="1:4" ht="33.75" x14ac:dyDescent="0.25">
      <c r="A230" s="642" t="s">
        <v>4133</v>
      </c>
      <c r="B230" s="643" t="s">
        <v>6412</v>
      </c>
      <c r="C230" s="644" t="s">
        <v>9</v>
      </c>
      <c r="D230" s="9"/>
    </row>
    <row r="231" spans="1:4" ht="45" x14ac:dyDescent="0.25">
      <c r="A231" s="642" t="s">
        <v>4134</v>
      </c>
      <c r="B231" s="643" t="s">
        <v>6413</v>
      </c>
      <c r="C231" s="644" t="s">
        <v>9</v>
      </c>
      <c r="D231" s="9"/>
    </row>
    <row r="232" spans="1:4" ht="56.25" x14ac:dyDescent="0.25">
      <c r="A232" s="642" t="s">
        <v>4135</v>
      </c>
      <c r="B232" s="643" t="s">
        <v>4128</v>
      </c>
      <c r="C232" s="644" t="s">
        <v>4190</v>
      </c>
      <c r="D232" s="9"/>
    </row>
    <row r="233" spans="1:4" ht="22.5" x14ac:dyDescent="0.25">
      <c r="A233" s="642" t="s">
        <v>4137</v>
      </c>
      <c r="B233" s="643" t="s">
        <v>6414</v>
      </c>
      <c r="C233" s="644" t="s">
        <v>9</v>
      </c>
      <c r="D233" s="9"/>
    </row>
    <row r="234" spans="1:4" ht="33.75" x14ac:dyDescent="0.25">
      <c r="A234" s="642" t="s">
        <v>4138</v>
      </c>
      <c r="B234" s="643" t="s">
        <v>6415</v>
      </c>
      <c r="C234" s="644" t="s">
        <v>4190</v>
      </c>
      <c r="D234" s="9"/>
    </row>
    <row r="235" spans="1:4" ht="33.75" x14ac:dyDescent="0.25">
      <c r="A235" s="642" t="s">
        <v>4139</v>
      </c>
      <c r="B235" s="643" t="s">
        <v>6416</v>
      </c>
      <c r="C235" s="644" t="s">
        <v>4190</v>
      </c>
      <c r="D235" s="9"/>
    </row>
    <row r="236" spans="1:4" x14ac:dyDescent="0.25">
      <c r="A236" s="652"/>
      <c r="B236" s="653"/>
      <c r="C236" s="955"/>
      <c r="D236" s="9"/>
    </row>
    <row r="237" spans="1:4" x14ac:dyDescent="0.25">
      <c r="A237" s="3"/>
      <c r="B237" s="657" t="s">
        <v>4132</v>
      </c>
      <c r="C237" s="956"/>
      <c r="D237" s="9"/>
    </row>
    <row r="238" spans="1:4" x14ac:dyDescent="0.25">
      <c r="A238" s="655"/>
      <c r="B238" s="951"/>
      <c r="C238" s="957"/>
      <c r="D238" s="9"/>
    </row>
    <row r="239" spans="1:4" ht="112.5" x14ac:dyDescent="0.25">
      <c r="A239" s="642" t="s">
        <v>4141</v>
      </c>
      <c r="B239" s="643" t="s">
        <v>6417</v>
      </c>
      <c r="C239" s="644" t="s">
        <v>9</v>
      </c>
      <c r="D239" s="9"/>
    </row>
    <row r="240" spans="1:4" ht="78.75" x14ac:dyDescent="0.25">
      <c r="A240" s="642" t="s">
        <v>4142</v>
      </c>
      <c r="B240" s="643" t="s">
        <v>6418</v>
      </c>
      <c r="C240" s="644" t="s">
        <v>4190</v>
      </c>
      <c r="D240" s="9"/>
    </row>
    <row r="241" spans="1:4" ht="191.25" x14ac:dyDescent="0.25">
      <c r="A241" s="642" t="s">
        <v>4143</v>
      </c>
      <c r="B241" s="643" t="s">
        <v>6419</v>
      </c>
      <c r="C241" s="644" t="s">
        <v>9</v>
      </c>
      <c r="D241" s="9"/>
    </row>
    <row r="242" spans="1:4" x14ac:dyDescent="0.25">
      <c r="A242" s="652"/>
      <c r="B242" s="653"/>
      <c r="C242" s="955"/>
      <c r="D242" s="9"/>
    </row>
    <row r="243" spans="1:4" x14ac:dyDescent="0.25">
      <c r="A243" s="3"/>
      <c r="B243" s="657" t="s">
        <v>147</v>
      </c>
      <c r="C243" s="956"/>
      <c r="D243" s="9"/>
    </row>
    <row r="244" spans="1:4" x14ac:dyDescent="0.25">
      <c r="A244" s="655"/>
      <c r="B244" s="657" t="s">
        <v>4136</v>
      </c>
      <c r="C244" s="957"/>
      <c r="D244" s="9"/>
    </row>
    <row r="245" spans="1:4" ht="56.25" x14ac:dyDescent="0.25">
      <c r="A245" s="642" t="s">
        <v>4144</v>
      </c>
      <c r="B245" s="643" t="s">
        <v>6420</v>
      </c>
      <c r="C245" s="644" t="s">
        <v>9</v>
      </c>
      <c r="D245" s="9"/>
    </row>
    <row r="246" spans="1:4" ht="78.75" x14ac:dyDescent="0.25">
      <c r="A246" s="642" t="s">
        <v>4146</v>
      </c>
      <c r="B246" s="643" t="s">
        <v>6421</v>
      </c>
      <c r="C246" s="644" t="s">
        <v>9</v>
      </c>
      <c r="D246" s="9"/>
    </row>
    <row r="247" spans="1:4" ht="22.5" x14ac:dyDescent="0.25">
      <c r="A247" s="642" t="s">
        <v>4147</v>
      </c>
      <c r="B247" s="643" t="s">
        <v>4140</v>
      </c>
      <c r="C247" s="644" t="s">
        <v>4190</v>
      </c>
      <c r="D247" s="9"/>
    </row>
    <row r="248" spans="1:4" ht="67.5" x14ac:dyDescent="0.25">
      <c r="A248" s="642" t="s">
        <v>4148</v>
      </c>
      <c r="B248" s="643" t="s">
        <v>6422</v>
      </c>
      <c r="C248" s="644" t="s">
        <v>9</v>
      </c>
      <c r="D248" s="9"/>
    </row>
    <row r="249" spans="1:4" x14ac:dyDescent="0.25">
      <c r="A249" s="652"/>
      <c r="B249" s="653"/>
      <c r="C249" s="955"/>
      <c r="D249" s="9"/>
    </row>
    <row r="250" spans="1:4" ht="22.5" x14ac:dyDescent="0.25">
      <c r="A250" s="3"/>
      <c r="B250" s="657" t="s">
        <v>6423</v>
      </c>
      <c r="C250" s="956"/>
      <c r="D250" s="9"/>
    </row>
    <row r="251" spans="1:4" x14ac:dyDescent="0.25">
      <c r="A251" s="655"/>
      <c r="B251" s="951"/>
      <c r="C251" s="957"/>
      <c r="D251" s="9"/>
    </row>
    <row r="252" spans="1:4" ht="22.5" x14ac:dyDescent="0.25">
      <c r="A252" s="642" t="s">
        <v>4149</v>
      </c>
      <c r="B252" s="643" t="s">
        <v>6424</v>
      </c>
      <c r="C252" s="644" t="s">
        <v>4190</v>
      </c>
      <c r="D252" s="9"/>
    </row>
    <row r="253" spans="1:4" ht="33.75" x14ac:dyDescent="0.25">
      <c r="A253" s="642" t="s">
        <v>4150</v>
      </c>
      <c r="B253" s="643" t="s">
        <v>6425</v>
      </c>
      <c r="C253" s="644" t="s">
        <v>4190</v>
      </c>
      <c r="D253" s="9"/>
    </row>
    <row r="254" spans="1:4" ht="45" x14ac:dyDescent="0.25">
      <c r="A254" s="642" t="s">
        <v>4151</v>
      </c>
      <c r="B254" s="643" t="s">
        <v>6426</v>
      </c>
      <c r="C254" s="644" t="s">
        <v>4190</v>
      </c>
      <c r="D254" s="9"/>
    </row>
    <row r="255" spans="1:4" x14ac:dyDescent="0.25">
      <c r="A255" s="652"/>
      <c r="B255" s="653"/>
      <c r="C255" s="955"/>
      <c r="D255" s="9"/>
    </row>
    <row r="256" spans="1:4" x14ac:dyDescent="0.25">
      <c r="A256" s="3"/>
      <c r="B256" s="657" t="s">
        <v>4145</v>
      </c>
      <c r="C256" s="956"/>
      <c r="D256" s="9"/>
    </row>
    <row r="257" spans="1:4" x14ac:dyDescent="0.25">
      <c r="A257" s="655"/>
      <c r="B257" s="657" t="s">
        <v>6311</v>
      </c>
      <c r="C257" s="957"/>
      <c r="D257" s="9"/>
    </row>
    <row r="258" spans="1:4" ht="33.75" x14ac:dyDescent="0.25">
      <c r="A258" s="642" t="s">
        <v>4152</v>
      </c>
      <c r="B258" s="643" t="s">
        <v>6427</v>
      </c>
      <c r="C258" s="644" t="s">
        <v>10</v>
      </c>
      <c r="D258" s="9"/>
    </row>
    <row r="259" spans="1:4" ht="67.5" x14ac:dyDescent="0.25">
      <c r="A259" s="642" t="s">
        <v>4153</v>
      </c>
      <c r="B259" s="643" t="s">
        <v>6428</v>
      </c>
      <c r="C259" s="644" t="s">
        <v>9</v>
      </c>
      <c r="D259" s="9"/>
    </row>
    <row r="260" spans="1:4" ht="45" x14ac:dyDescent="0.25">
      <c r="A260" s="642" t="s">
        <v>4154</v>
      </c>
      <c r="B260" s="643" t="s">
        <v>6429</v>
      </c>
      <c r="C260" s="644" t="s">
        <v>9</v>
      </c>
      <c r="D260" s="9"/>
    </row>
    <row r="261" spans="1:4" ht="22.5" x14ac:dyDescent="0.25">
      <c r="A261" s="642" t="s">
        <v>4155</v>
      </c>
      <c r="B261" s="643" t="s">
        <v>6430</v>
      </c>
      <c r="C261" s="644" t="s">
        <v>9</v>
      </c>
      <c r="D261" s="9"/>
    </row>
    <row r="262" spans="1:4" ht="45" x14ac:dyDescent="0.25">
      <c r="A262" s="642" t="s">
        <v>4156</v>
      </c>
      <c r="B262" s="643" t="s">
        <v>6431</v>
      </c>
      <c r="C262" s="644" t="s">
        <v>9</v>
      </c>
      <c r="D262" s="9"/>
    </row>
    <row r="263" spans="1:4" ht="33.75" x14ac:dyDescent="0.25">
      <c r="A263" s="642" t="s">
        <v>4157</v>
      </c>
      <c r="B263" s="643" t="s">
        <v>6432</v>
      </c>
      <c r="C263" s="644" t="s">
        <v>9</v>
      </c>
      <c r="D263" s="9"/>
    </row>
    <row r="264" spans="1:4" ht="45" x14ac:dyDescent="0.25">
      <c r="A264" s="642" t="s">
        <v>4158</v>
      </c>
      <c r="B264" s="643" t="s">
        <v>6312</v>
      </c>
      <c r="C264" s="644" t="s">
        <v>9</v>
      </c>
      <c r="D264" s="9"/>
    </row>
    <row r="265" spans="1:4" ht="33.75" x14ac:dyDescent="0.25">
      <c r="A265" s="642" t="s">
        <v>4159</v>
      </c>
      <c r="B265" s="643" t="s">
        <v>6433</v>
      </c>
      <c r="C265" s="644" t="s">
        <v>10</v>
      </c>
      <c r="D265" s="9"/>
    </row>
    <row r="266" spans="1:4" ht="101.25" x14ac:dyDescent="0.25">
      <c r="A266" s="642" t="s">
        <v>4160</v>
      </c>
      <c r="B266" s="643" t="s">
        <v>6434</v>
      </c>
      <c r="C266" s="644" t="s">
        <v>4190</v>
      </c>
      <c r="D266" s="9"/>
    </row>
    <row r="267" spans="1:4" ht="56.25" x14ac:dyDescent="0.25">
      <c r="A267" s="642" t="s">
        <v>4161</v>
      </c>
      <c r="B267" s="643" t="s">
        <v>6435</v>
      </c>
      <c r="C267" s="644" t="s">
        <v>10</v>
      </c>
      <c r="D267" s="9"/>
    </row>
    <row r="268" spans="1:4" ht="45" x14ac:dyDescent="0.25">
      <c r="A268" s="642" t="s">
        <v>4162</v>
      </c>
      <c r="B268" s="643" t="s">
        <v>6436</v>
      </c>
      <c r="C268" s="644" t="s">
        <v>4190</v>
      </c>
      <c r="D268" s="9"/>
    </row>
    <row r="269" spans="1:4" ht="101.25" x14ac:dyDescent="0.25">
      <c r="A269" s="642" t="s">
        <v>4163</v>
      </c>
      <c r="B269" s="643" t="s">
        <v>6437</v>
      </c>
      <c r="C269" s="644" t="s">
        <v>4190</v>
      </c>
      <c r="D269" s="9"/>
    </row>
    <row r="270" spans="1:4" ht="33.75" x14ac:dyDescent="0.25">
      <c r="A270" s="642" t="s">
        <v>4164</v>
      </c>
      <c r="B270" s="643" t="s">
        <v>6438</v>
      </c>
      <c r="C270" s="644" t="s">
        <v>4190</v>
      </c>
      <c r="D270" s="9"/>
    </row>
    <row r="271" spans="1:4" ht="22.5" x14ac:dyDescent="0.25">
      <c r="A271" s="642" t="s">
        <v>4165</v>
      </c>
      <c r="B271" s="643" t="s">
        <v>6439</v>
      </c>
      <c r="C271" s="644" t="s">
        <v>4190</v>
      </c>
      <c r="D271" s="9"/>
    </row>
    <row r="272" spans="1:4" x14ac:dyDescent="0.25">
      <c r="A272" s="652"/>
      <c r="B272" s="653"/>
      <c r="C272" s="955"/>
      <c r="D272" s="9"/>
    </row>
    <row r="273" spans="1:4" x14ac:dyDescent="0.25">
      <c r="A273" s="3"/>
      <c r="B273" s="657" t="s">
        <v>3918</v>
      </c>
      <c r="C273" s="956"/>
      <c r="D273" s="9"/>
    </row>
    <row r="274" spans="1:4" x14ac:dyDescent="0.25">
      <c r="A274" s="655"/>
      <c r="B274" s="951"/>
      <c r="C274" s="957"/>
      <c r="D274" s="9"/>
    </row>
    <row r="275" spans="1:4" ht="45" x14ac:dyDescent="0.25">
      <c r="A275" s="642" t="s">
        <v>4166</v>
      </c>
      <c r="B275" s="643" t="s">
        <v>6440</v>
      </c>
      <c r="C275" s="644" t="s">
        <v>9</v>
      </c>
      <c r="D275" s="9"/>
    </row>
    <row r="276" spans="1:4" ht="45" x14ac:dyDescent="0.25">
      <c r="A276" s="642" t="s">
        <v>4167</v>
      </c>
      <c r="B276" s="643" t="s">
        <v>6441</v>
      </c>
      <c r="C276" s="644" t="s">
        <v>4190</v>
      </c>
      <c r="D276" s="9"/>
    </row>
    <row r="277" spans="1:4" ht="56.25" x14ac:dyDescent="0.25">
      <c r="A277" s="642" t="s">
        <v>4168</v>
      </c>
      <c r="B277" s="643" t="s">
        <v>6442</v>
      </c>
      <c r="C277" s="644" t="s">
        <v>9</v>
      </c>
      <c r="D277" s="9"/>
    </row>
    <row r="278" spans="1:4" ht="33.75" x14ac:dyDescent="0.25">
      <c r="A278" s="642" t="s">
        <v>4169</v>
      </c>
      <c r="B278" s="643" t="s">
        <v>6443</v>
      </c>
      <c r="C278" s="644" t="s">
        <v>9</v>
      </c>
      <c r="D278" s="9"/>
    </row>
    <row r="279" spans="1:4" ht="33.75" x14ac:dyDescent="0.25">
      <c r="A279" s="642" t="s">
        <v>4170</v>
      </c>
      <c r="B279" s="643" t="s">
        <v>6444</v>
      </c>
      <c r="C279" s="644" t="s">
        <v>9</v>
      </c>
      <c r="D279" s="9"/>
    </row>
    <row r="280" spans="1:4" ht="45" x14ac:dyDescent="0.25">
      <c r="A280" s="642" t="s">
        <v>4171</v>
      </c>
      <c r="B280" s="643" t="s">
        <v>6445</v>
      </c>
      <c r="C280" s="644" t="s">
        <v>9</v>
      </c>
      <c r="D280" s="9"/>
    </row>
    <row r="281" spans="1:4" ht="78.75" x14ac:dyDescent="0.25">
      <c r="A281" s="642" t="s">
        <v>6446</v>
      </c>
      <c r="B281" s="643" t="s">
        <v>6447</v>
      </c>
      <c r="C281" s="644" t="s">
        <v>9</v>
      </c>
      <c r="D281" s="9"/>
    </row>
    <row r="282" spans="1:4" x14ac:dyDescent="0.25">
      <c r="A282" s="652"/>
      <c r="B282" s="653"/>
      <c r="C282" s="955"/>
      <c r="D282" s="9"/>
    </row>
    <row r="283" spans="1:4" x14ac:dyDescent="0.25">
      <c r="A283" s="3"/>
      <c r="B283" s="657" t="s">
        <v>6448</v>
      </c>
      <c r="C283" s="956"/>
      <c r="D283" s="9"/>
    </row>
    <row r="284" spans="1:4" x14ac:dyDescent="0.25">
      <c r="A284" s="655"/>
      <c r="B284" s="951"/>
      <c r="C284" s="957"/>
      <c r="D284" s="9"/>
    </row>
    <row r="285" spans="1:4" ht="33.75" x14ac:dyDescent="0.25">
      <c r="A285" s="642" t="s">
        <v>6449</v>
      </c>
      <c r="B285" s="643" t="s">
        <v>4175</v>
      </c>
      <c r="C285" s="644" t="s">
        <v>9</v>
      </c>
      <c r="D285" s="9"/>
    </row>
    <row r="286" spans="1:4" ht="45" x14ac:dyDescent="0.25">
      <c r="A286" s="642" t="s">
        <v>6450</v>
      </c>
      <c r="B286" s="643" t="s">
        <v>6451</v>
      </c>
      <c r="C286" s="644" t="s">
        <v>9</v>
      </c>
      <c r="D286" s="9"/>
    </row>
    <row r="287" spans="1:4" ht="56.25" x14ac:dyDescent="0.25">
      <c r="A287" s="642" t="s">
        <v>6452</v>
      </c>
      <c r="B287" s="643" t="s">
        <v>6453</v>
      </c>
      <c r="C287" s="644" t="s">
        <v>9</v>
      </c>
      <c r="D287" s="9"/>
    </row>
    <row r="288" spans="1:4" ht="56.25" x14ac:dyDescent="0.25">
      <c r="A288" s="642" t="s">
        <v>6454</v>
      </c>
      <c r="B288" s="643" t="s">
        <v>6455</v>
      </c>
      <c r="C288" s="644" t="s">
        <v>9</v>
      </c>
      <c r="D288" s="9"/>
    </row>
    <row r="289" spans="1:4" x14ac:dyDescent="0.25">
      <c r="D289" s="9"/>
    </row>
    <row r="290" spans="1:4" x14ac:dyDescent="0.25">
      <c r="D290" s="9"/>
    </row>
    <row r="291" spans="1:4" x14ac:dyDescent="0.25">
      <c r="D291" s="9"/>
    </row>
    <row r="292" spans="1:4" x14ac:dyDescent="0.25">
      <c r="A292" s="3"/>
      <c r="B292" s="657" t="s">
        <v>45</v>
      </c>
      <c r="C292" s="4"/>
      <c r="D292" s="9"/>
    </row>
    <row r="293" spans="1:4" ht="56.25" x14ac:dyDescent="0.25">
      <c r="A293" s="655"/>
      <c r="B293" s="658" t="s">
        <v>46</v>
      </c>
      <c r="C293" s="656"/>
    </row>
    <row r="294" spans="1:4" x14ac:dyDescent="0.25">
      <c r="A294" s="642" t="s">
        <v>6456</v>
      </c>
      <c r="B294" s="643" t="s">
        <v>47</v>
      </c>
      <c r="C294" s="646" t="s">
        <v>7</v>
      </c>
    </row>
    <row r="295" spans="1:4" x14ac:dyDescent="0.25">
      <c r="A295" s="652"/>
      <c r="B295" s="653"/>
      <c r="C295" s="654"/>
    </row>
    <row r="296" spans="1:4" x14ac:dyDescent="0.25">
      <c r="A296" s="3"/>
      <c r="B296" s="657" t="s">
        <v>48</v>
      </c>
      <c r="C296" s="4"/>
    </row>
    <row r="297" spans="1:4" ht="45" x14ac:dyDescent="0.25">
      <c r="A297" s="655"/>
      <c r="B297" s="658" t="s">
        <v>49</v>
      </c>
      <c r="C297" s="656"/>
    </row>
    <row r="298" spans="1:4" x14ac:dyDescent="0.25">
      <c r="A298" s="958" t="s">
        <v>6457</v>
      </c>
      <c r="B298" s="643" t="s">
        <v>50</v>
      </c>
      <c r="C298" s="646" t="s">
        <v>6313</v>
      </c>
    </row>
    <row r="308" spans="1:3" x14ac:dyDescent="0.25">
      <c r="A308" s="8"/>
      <c r="B308" s="8"/>
      <c r="C308" s="8"/>
    </row>
    <row r="309" spans="1:3" x14ac:dyDescent="0.25">
      <c r="A309" s="3"/>
      <c r="B309" s="954"/>
      <c r="C309" s="4"/>
    </row>
  </sheetData>
  <mergeCells count="2">
    <mergeCell ref="B1:C1"/>
    <mergeCell ref="B3:C3"/>
  </mergeCells>
  <dataValidations count="9">
    <dataValidation type="list" allowBlank="1" showInputMessage="1" showErrorMessage="1" sqref="C11">
      <formula1>$P$5:$P$8</formula1>
    </dataValidation>
    <dataValidation allowBlank="1" showInputMessage="1" showErrorMessage="1" sqref="C21 C17"/>
    <dataValidation type="list" allowBlank="1" showInputMessage="1" showErrorMessage="1" sqref="C35:C39 C171 C86:C93 C54:C61 C63 C66 C73 C18:C20 C285:C288 C122:C128 C23:C27 C41 C115:C118 C99:C111 C175 C177:C181 C183:C184 C195:C196 C132:C143 C220 C223 C228:C231 C239 C245:C246 C248 C258:C264 C275 C277:C281 C44:C46 C147 C211">
      <formula1>$P$1:$P$2</formula1>
    </dataValidation>
    <dataValidation type="list" allowBlank="1" showInputMessage="1" showErrorMessage="1" sqref="C276 C148:C158 C221:C222 C162:C170 C215:C216 C197:C210 C224 C232:C235 C240:C241 C252:C254 C247 C176 C182 C185:C194 C265:C271">
      <formula1>$P$1:$P$3</formula1>
    </dataValidation>
    <dataValidation type="list" allowBlank="1" showInputMessage="1" showErrorMessage="1" sqref="C13">
      <formula1>$P$9:$P$76</formula1>
    </dataValidation>
    <dataValidation type="list" allowBlank="1" showInputMessage="1" showErrorMessage="1" sqref="C14">
      <formula1>$S$2:$S$6</formula1>
    </dataValidation>
    <dataValidation type="list" allowBlank="1" showInputMessage="1" showErrorMessage="1" sqref="C22">
      <formula1>$S$8:$S$13</formula1>
    </dataValidation>
    <dataValidation type="list" allowBlank="1" showInputMessage="1" showErrorMessage="1" sqref="C33">
      <formula1>$S$15:$S$21</formula1>
    </dataValidation>
    <dataValidation type="list" allowBlank="1" showInputMessage="1" showErrorMessage="1" sqref="C43">
      <formula1>$S$23:$S$28</formula1>
    </dataValidation>
  </dataValidation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6"/>
  <dimension ref="A1:H309"/>
  <sheetViews>
    <sheetView showGridLines="0" topLeftCell="A10" workbookViewId="0">
      <selection activeCell="C36" sqref="C36"/>
    </sheetView>
  </sheetViews>
  <sheetFormatPr baseColWidth="10" defaultColWidth="0" defaultRowHeight="12" zeroHeight="1" x14ac:dyDescent="0.2"/>
  <cols>
    <col min="1" max="1" width="12.85546875" style="483" customWidth="1"/>
    <col min="2" max="2" width="37.42578125" style="483" customWidth="1"/>
    <col min="3" max="8" width="11.42578125" style="483" customWidth="1"/>
    <col min="9" max="16384" width="11.42578125" style="483" hidden="1"/>
  </cols>
  <sheetData>
    <row r="1" spans="1:6" x14ac:dyDescent="0.2">
      <c r="A1" s="426"/>
      <c r="B1" s="1200" t="s">
        <v>51</v>
      </c>
      <c r="C1" s="1200"/>
      <c r="D1" s="1200"/>
      <c r="E1" s="1200"/>
      <c r="F1" s="1200"/>
    </row>
    <row r="2" spans="1:6" x14ac:dyDescent="0.2">
      <c r="A2" s="427"/>
      <c r="B2" s="428"/>
      <c r="C2" s="429">
        <f ca="1">C150-C265</f>
        <v>-0.48000000417232513</v>
      </c>
      <c r="D2" s="430">
        <f>D150-D265</f>
        <v>0</v>
      </c>
      <c r="E2" s="428"/>
      <c r="F2" s="428"/>
    </row>
    <row r="3" spans="1:6" x14ac:dyDescent="0.2">
      <c r="A3" s="431" t="s">
        <v>52</v>
      </c>
      <c r="B3" s="431" t="s">
        <v>1</v>
      </c>
      <c r="C3" s="432" t="s">
        <v>6458</v>
      </c>
      <c r="D3" s="432" t="s">
        <v>1550</v>
      </c>
      <c r="E3" s="433"/>
      <c r="F3" s="433"/>
    </row>
    <row r="4" spans="1:6" x14ac:dyDescent="0.2">
      <c r="A4" s="1074"/>
      <c r="B4" s="1077" t="s">
        <v>6459</v>
      </c>
      <c r="C4" s="1075"/>
      <c r="D4" s="1075"/>
      <c r="E4" s="1076"/>
      <c r="F4" s="1076"/>
    </row>
    <row r="5" spans="1:6" x14ac:dyDescent="0.2">
      <c r="A5" s="435" t="s">
        <v>55</v>
      </c>
      <c r="B5" s="436" t="s">
        <v>56</v>
      </c>
      <c r="C5" s="437"/>
      <c r="D5" s="437"/>
      <c r="E5" s="437"/>
      <c r="F5" s="437"/>
    </row>
    <row r="6" spans="1:6" x14ac:dyDescent="0.2">
      <c r="A6" s="435" t="s">
        <v>55</v>
      </c>
      <c r="B6" s="438" t="s">
        <v>57</v>
      </c>
      <c r="C6" s="484"/>
      <c r="D6" s="484"/>
      <c r="E6" s="439"/>
      <c r="F6" s="439"/>
    </row>
    <row r="7" spans="1:6" x14ac:dyDescent="0.2">
      <c r="A7" s="435" t="s">
        <v>55</v>
      </c>
      <c r="B7" s="436" t="s">
        <v>58</v>
      </c>
      <c r="C7" s="437"/>
      <c r="D7" s="437"/>
      <c r="E7" s="437"/>
      <c r="F7" s="437"/>
    </row>
    <row r="8" spans="1:6" x14ac:dyDescent="0.2">
      <c r="A8" s="435" t="s">
        <v>55</v>
      </c>
      <c r="B8" s="438" t="s">
        <v>57</v>
      </c>
      <c r="C8" s="484"/>
      <c r="D8" s="484"/>
      <c r="E8" s="439"/>
      <c r="F8" s="439"/>
    </row>
    <row r="9" spans="1:6" x14ac:dyDescent="0.2">
      <c r="A9" s="435" t="s">
        <v>55</v>
      </c>
      <c r="B9" s="436" t="s">
        <v>59</v>
      </c>
      <c r="C9" s="437"/>
      <c r="D9" s="437"/>
      <c r="E9" s="437"/>
      <c r="F9" s="437"/>
    </row>
    <row r="10" spans="1:6" x14ac:dyDescent="0.2">
      <c r="A10" s="435" t="s">
        <v>55</v>
      </c>
      <c r="B10" s="440" t="s">
        <v>57</v>
      </c>
      <c r="C10" s="485"/>
      <c r="D10" s="485"/>
      <c r="E10" s="441"/>
      <c r="F10" s="441"/>
    </row>
    <row r="11" spans="1:6" x14ac:dyDescent="0.2">
      <c r="A11" s="442" t="s">
        <v>55</v>
      </c>
      <c r="B11" s="1197" t="s">
        <v>60</v>
      </c>
      <c r="C11" s="1198"/>
      <c r="D11" s="1198"/>
      <c r="E11" s="1198"/>
      <c r="F11" s="1199"/>
    </row>
    <row r="12" spans="1:6" x14ac:dyDescent="0.2">
      <c r="A12" s="443" t="s">
        <v>55</v>
      </c>
      <c r="B12" s="444" t="s">
        <v>57</v>
      </c>
      <c r="C12" s="486"/>
      <c r="D12" s="486"/>
      <c r="E12" s="487" t="s">
        <v>1307</v>
      </c>
      <c r="F12" s="445"/>
    </row>
    <row r="13" spans="1:6" x14ac:dyDescent="0.2">
      <c r="A13" s="443" t="s">
        <v>4300</v>
      </c>
      <c r="B13" s="446" t="s">
        <v>61</v>
      </c>
      <c r="C13" s="447">
        <f ca="1">VLOOKUP(A13,Balance,8,0)</f>
        <v>5458461.3799999999</v>
      </c>
      <c r="D13" s="486">
        <v>5801939</v>
      </c>
      <c r="E13" s="448"/>
      <c r="F13" s="448"/>
    </row>
    <row r="14" spans="1:6" x14ac:dyDescent="0.2">
      <c r="A14" s="443" t="s">
        <v>4301</v>
      </c>
      <c r="B14" s="446" t="s">
        <v>62</v>
      </c>
      <c r="C14" s="447">
        <f ca="1">VLOOKUP(A14,Balance,8,0)</f>
        <v>807120.95000000007</v>
      </c>
      <c r="D14" s="486">
        <v>1039258</v>
      </c>
      <c r="E14" s="448"/>
      <c r="F14" s="448"/>
    </row>
    <row r="15" spans="1:6" x14ac:dyDescent="0.2">
      <c r="A15" s="443" t="s">
        <v>4302</v>
      </c>
      <c r="B15" s="446" t="s">
        <v>63</v>
      </c>
      <c r="C15" s="447">
        <f ca="1">VLOOKUP(A15,Balance,8,0)</f>
        <v>0</v>
      </c>
      <c r="D15" s="486">
        <v>0</v>
      </c>
      <c r="E15" s="448"/>
      <c r="F15" s="448"/>
    </row>
    <row r="16" spans="1:6" x14ac:dyDescent="0.2">
      <c r="A16" s="443" t="s">
        <v>4303</v>
      </c>
      <c r="B16" s="449" t="s">
        <v>64</v>
      </c>
      <c r="C16" s="450">
        <f>SUM(C17:C18)</f>
        <v>0</v>
      </c>
      <c r="D16" s="450">
        <f>SUM(D17:D18)</f>
        <v>0</v>
      </c>
      <c r="E16" s="451"/>
      <c r="F16" s="451"/>
    </row>
    <row r="17" spans="1:6" x14ac:dyDescent="0.2">
      <c r="A17" s="443"/>
      <c r="B17" s="449"/>
      <c r="C17" s="450"/>
      <c r="D17" s="450"/>
      <c r="E17" s="451"/>
      <c r="F17" s="451"/>
    </row>
    <row r="18" spans="1:6" x14ac:dyDescent="0.2">
      <c r="A18" s="443"/>
      <c r="B18" s="449"/>
      <c r="C18" s="450"/>
      <c r="D18" s="450"/>
      <c r="E18" s="451"/>
      <c r="F18" s="451"/>
    </row>
    <row r="19" spans="1:6" ht="24" x14ac:dyDescent="0.2">
      <c r="A19" s="931" t="s">
        <v>6460</v>
      </c>
      <c r="B19" s="452" t="s">
        <v>65</v>
      </c>
      <c r="C19" s="453">
        <f ca="1">SUM(C13:C16)</f>
        <v>6265582.3300000001</v>
      </c>
      <c r="D19" s="453">
        <f>SUM(D13:D16)</f>
        <v>6841197</v>
      </c>
      <c r="E19" s="454">
        <f ca="1">C19-D19</f>
        <v>-575614.66999999993</v>
      </c>
      <c r="F19" s="455"/>
    </row>
    <row r="20" spans="1:6" x14ac:dyDescent="0.2">
      <c r="A20" s="434" t="s">
        <v>55</v>
      </c>
      <c r="B20" s="456" t="s">
        <v>57</v>
      </c>
      <c r="C20" s="488"/>
      <c r="D20" s="488"/>
      <c r="E20" s="457"/>
      <c r="F20" s="457"/>
    </row>
    <row r="21" spans="1:6" x14ac:dyDescent="0.2">
      <c r="A21" s="435" t="s">
        <v>55</v>
      </c>
      <c r="B21" s="458" t="s">
        <v>66</v>
      </c>
      <c r="C21" s="484"/>
      <c r="D21" s="484"/>
      <c r="E21" s="439"/>
      <c r="F21" s="439"/>
    </row>
    <row r="22" spans="1:6" x14ac:dyDescent="0.2">
      <c r="A22" s="459" t="s">
        <v>55</v>
      </c>
      <c r="B22" s="440" t="s">
        <v>57</v>
      </c>
      <c r="C22" s="485"/>
      <c r="D22" s="485"/>
      <c r="E22" s="441"/>
      <c r="F22" s="441"/>
    </row>
    <row r="23" spans="1:6" x14ac:dyDescent="0.2">
      <c r="A23" s="443" t="s">
        <v>4304</v>
      </c>
      <c r="B23" s="446" t="s">
        <v>1257</v>
      </c>
      <c r="C23" s="447">
        <f ca="1">VLOOKUP(A23,Balance,8,0)-1</f>
        <v>37780123.230000012</v>
      </c>
      <c r="D23" s="486">
        <v>25000978</v>
      </c>
      <c r="E23" s="448"/>
      <c r="F23" s="448"/>
    </row>
    <row r="24" spans="1:6" x14ac:dyDescent="0.2">
      <c r="A24" s="443" t="s">
        <v>4305</v>
      </c>
      <c r="B24" s="446" t="s">
        <v>68</v>
      </c>
      <c r="C24" s="447">
        <f t="shared" ref="C24:C33" ca="1" si="0">VLOOKUP(A24,Balance,8,0)</f>
        <v>0</v>
      </c>
      <c r="D24" s="486">
        <v>0</v>
      </c>
      <c r="E24" s="448"/>
      <c r="F24" s="448"/>
    </row>
    <row r="25" spans="1:6" x14ac:dyDescent="0.2">
      <c r="A25" s="443" t="s">
        <v>4306</v>
      </c>
      <c r="B25" s="446" t="s">
        <v>6461</v>
      </c>
      <c r="C25" s="447">
        <f t="shared" ca="1" si="0"/>
        <v>0</v>
      </c>
      <c r="D25" s="486">
        <v>0</v>
      </c>
      <c r="E25" s="448"/>
      <c r="F25" s="448"/>
    </row>
    <row r="26" spans="1:6" ht="24" x14ac:dyDescent="0.2">
      <c r="A26" s="443" t="s">
        <v>4307</v>
      </c>
      <c r="B26" s="446" t="s">
        <v>69</v>
      </c>
      <c r="C26" s="447">
        <f t="shared" ca="1" si="0"/>
        <v>1133329</v>
      </c>
      <c r="D26" s="486">
        <v>1136066</v>
      </c>
      <c r="E26" s="448"/>
      <c r="F26" s="448"/>
    </row>
    <row r="27" spans="1:6" x14ac:dyDescent="0.2">
      <c r="A27" s="443" t="s">
        <v>4308</v>
      </c>
      <c r="B27" s="446" t="s">
        <v>70</v>
      </c>
      <c r="C27" s="447">
        <f t="shared" ca="1" si="0"/>
        <v>667761.97</v>
      </c>
      <c r="D27" s="486">
        <v>524422</v>
      </c>
      <c r="E27" s="448"/>
      <c r="F27" s="448"/>
    </row>
    <row r="28" spans="1:6" ht="24" x14ac:dyDescent="0.2">
      <c r="A28" s="443" t="s">
        <v>4309</v>
      </c>
      <c r="B28" s="446" t="s">
        <v>71</v>
      </c>
      <c r="C28" s="447">
        <f t="shared" ca="1" si="0"/>
        <v>0</v>
      </c>
      <c r="D28" s="486">
        <v>0</v>
      </c>
      <c r="E28" s="448"/>
      <c r="F28" s="448"/>
    </row>
    <row r="29" spans="1:6" ht="24" x14ac:dyDescent="0.2">
      <c r="A29" s="443" t="s">
        <v>4310</v>
      </c>
      <c r="B29" s="446" t="s">
        <v>72</v>
      </c>
      <c r="C29" s="447">
        <f t="shared" ca="1" si="0"/>
        <v>0</v>
      </c>
      <c r="D29" s="486">
        <v>0</v>
      </c>
      <c r="E29" s="448"/>
      <c r="F29" s="448"/>
    </row>
    <row r="30" spans="1:6" x14ac:dyDescent="0.2">
      <c r="A30" s="443" t="s">
        <v>4311</v>
      </c>
      <c r="B30" s="449" t="s">
        <v>73</v>
      </c>
      <c r="C30" s="450">
        <f ca="1">SUM(C31)</f>
        <v>19244</v>
      </c>
      <c r="D30" s="450">
        <f>SUM(D31)</f>
        <v>18826</v>
      </c>
      <c r="E30" s="451"/>
      <c r="F30" s="451"/>
    </row>
    <row r="31" spans="1:6" x14ac:dyDescent="0.2">
      <c r="A31" s="443" t="s">
        <v>6213</v>
      </c>
      <c r="B31" s="449" t="s">
        <v>73</v>
      </c>
      <c r="C31" s="450">
        <f t="shared" ca="1" si="0"/>
        <v>19244</v>
      </c>
      <c r="D31" s="450">
        <v>18826</v>
      </c>
      <c r="E31" s="451"/>
      <c r="F31" s="451"/>
    </row>
    <row r="32" spans="1:6" x14ac:dyDescent="0.2">
      <c r="A32" s="443" t="s">
        <v>4312</v>
      </c>
      <c r="B32" s="446" t="s">
        <v>74</v>
      </c>
      <c r="C32" s="447">
        <f t="shared" ca="1" si="0"/>
        <v>948066.27</v>
      </c>
      <c r="D32" s="486">
        <v>0</v>
      </c>
      <c r="E32" s="448"/>
      <c r="F32" s="448"/>
    </row>
    <row r="33" spans="1:6" x14ac:dyDescent="0.2">
      <c r="A33" s="443" t="s">
        <v>4313</v>
      </c>
      <c r="B33" s="446" t="s">
        <v>75</v>
      </c>
      <c r="C33" s="447">
        <f t="shared" ca="1" si="0"/>
        <v>0</v>
      </c>
      <c r="D33" s="486">
        <v>0</v>
      </c>
      <c r="E33" s="448"/>
      <c r="F33" s="448"/>
    </row>
    <row r="34" spans="1:6" x14ac:dyDescent="0.2">
      <c r="A34" s="443" t="s">
        <v>4314</v>
      </c>
      <c r="B34" s="449" t="s">
        <v>76</v>
      </c>
      <c r="C34" s="450">
        <f>SUM(C35)</f>
        <v>0</v>
      </c>
      <c r="D34" s="450">
        <f>SUM(D35)</f>
        <v>0</v>
      </c>
      <c r="E34" s="451"/>
      <c r="F34" s="451"/>
    </row>
    <row r="35" spans="1:6" x14ac:dyDescent="0.2">
      <c r="A35" s="443"/>
      <c r="B35" s="449"/>
      <c r="C35" s="450"/>
      <c r="D35" s="450"/>
      <c r="E35" s="451"/>
      <c r="F35" s="451"/>
    </row>
    <row r="36" spans="1:6" x14ac:dyDescent="0.2">
      <c r="A36" s="1012" t="s">
        <v>4562</v>
      </c>
      <c r="B36" s="452" t="s">
        <v>77</v>
      </c>
      <c r="C36" s="1071">
        <f ca="1">ROUND(SUM(C23:C30)+SUM(C32:C34),0)</f>
        <v>40548524</v>
      </c>
      <c r="D36" s="1071">
        <f>ROUND(SUM(D23:D30)+SUM(D32:D34),0)</f>
        <v>26680292</v>
      </c>
      <c r="E36" s="454">
        <f ca="1">C36-D36</f>
        <v>13868232</v>
      </c>
      <c r="F36" s="455"/>
    </row>
    <row r="37" spans="1:6" x14ac:dyDescent="0.2">
      <c r="A37" s="434" t="s">
        <v>55</v>
      </c>
      <c r="B37" s="456" t="s">
        <v>57</v>
      </c>
      <c r="C37" s="488"/>
      <c r="D37" s="488"/>
      <c r="E37" s="457"/>
      <c r="F37" s="457"/>
    </row>
    <row r="38" spans="1:6" x14ac:dyDescent="0.2">
      <c r="A38" s="435" t="s">
        <v>55</v>
      </c>
      <c r="B38" s="458" t="s">
        <v>78</v>
      </c>
      <c r="C38" s="484"/>
      <c r="D38" s="484"/>
      <c r="E38" s="439"/>
      <c r="F38" s="439"/>
    </row>
    <row r="39" spans="1:6" x14ac:dyDescent="0.2">
      <c r="A39" s="459" t="s">
        <v>55</v>
      </c>
      <c r="B39" s="440" t="s">
        <v>57</v>
      </c>
      <c r="C39" s="485"/>
      <c r="D39" s="485"/>
      <c r="E39" s="441"/>
      <c r="F39" s="441"/>
    </row>
    <row r="40" spans="1:6" x14ac:dyDescent="0.2">
      <c r="A40" s="443" t="s">
        <v>4315</v>
      </c>
      <c r="B40" s="446" t="s">
        <v>79</v>
      </c>
      <c r="C40" s="447">
        <f ca="1">VLOOKUP(A40,Balance,8,0)</f>
        <v>12791106.99</v>
      </c>
      <c r="D40" s="486">
        <v>16769077</v>
      </c>
      <c r="E40" s="448"/>
      <c r="F40" s="448"/>
    </row>
    <row r="41" spans="1:6" x14ac:dyDescent="0.2">
      <c r="A41" s="443" t="s">
        <v>4316</v>
      </c>
      <c r="B41" s="446" t="s">
        <v>80</v>
      </c>
      <c r="C41" s="447">
        <f ca="1">VLOOKUP(A41,Balance,8,0)</f>
        <v>0</v>
      </c>
      <c r="D41" s="486">
        <v>0</v>
      </c>
      <c r="E41" s="448"/>
      <c r="F41" s="448"/>
    </row>
    <row r="42" spans="1:6" x14ac:dyDescent="0.2">
      <c r="A42" s="443" t="s">
        <v>4317</v>
      </c>
      <c r="B42" s="446" t="s">
        <v>81</v>
      </c>
      <c r="C42" s="447">
        <f ca="1">VLOOKUP(A42,Balance,8,0)</f>
        <v>0</v>
      </c>
      <c r="D42" s="486">
        <v>0</v>
      </c>
      <c r="E42" s="448"/>
      <c r="F42" s="448"/>
    </row>
    <row r="43" spans="1:6" x14ac:dyDescent="0.2">
      <c r="A43" s="443" t="s">
        <v>4318</v>
      </c>
      <c r="B43" s="446" t="s">
        <v>82</v>
      </c>
      <c r="C43" s="447">
        <f ca="1">VLOOKUP(A43,Balance,8,0)</f>
        <v>0</v>
      </c>
      <c r="D43" s="486">
        <v>0</v>
      </c>
      <c r="E43" s="448"/>
      <c r="F43" s="448"/>
    </row>
    <row r="44" spans="1:6" x14ac:dyDescent="0.2">
      <c r="A44" s="443" t="s">
        <v>4319</v>
      </c>
      <c r="B44" s="446" t="s">
        <v>6462</v>
      </c>
      <c r="C44" s="447">
        <f ca="1">VLOOKUP(A44,Balance,8,0)</f>
        <v>0</v>
      </c>
      <c r="D44" s="486">
        <v>0</v>
      </c>
      <c r="E44" s="448"/>
      <c r="F44" s="448"/>
    </row>
    <row r="45" spans="1:6" x14ac:dyDescent="0.2">
      <c r="A45" s="443" t="s">
        <v>4320</v>
      </c>
      <c r="B45" s="449" t="s">
        <v>83</v>
      </c>
      <c r="C45" s="450">
        <f>SUM(C46)</f>
        <v>0</v>
      </c>
      <c r="D45" s="450">
        <f>SUM(D46)</f>
        <v>0</v>
      </c>
      <c r="E45" s="451"/>
      <c r="F45" s="451"/>
    </row>
    <row r="46" spans="1:6" x14ac:dyDescent="0.2">
      <c r="A46" s="443"/>
      <c r="B46" s="449"/>
      <c r="C46" s="450"/>
      <c r="D46" s="450"/>
      <c r="E46" s="451"/>
      <c r="F46" s="451"/>
    </row>
    <row r="47" spans="1:6" x14ac:dyDescent="0.2">
      <c r="A47" s="1012" t="s">
        <v>4563</v>
      </c>
      <c r="B47" s="452" t="s">
        <v>84</v>
      </c>
      <c r="C47" s="453">
        <f ca="1">SUM(C40:C45)</f>
        <v>12791106.99</v>
      </c>
      <c r="D47" s="453">
        <f>SUM(D40:D45)</f>
        <v>16769077</v>
      </c>
      <c r="E47" s="454">
        <f ca="1">C47-D47</f>
        <v>-3977970.01</v>
      </c>
      <c r="F47" s="455"/>
    </row>
    <row r="48" spans="1:6" x14ac:dyDescent="0.2">
      <c r="A48" s="467" t="s">
        <v>55</v>
      </c>
      <c r="B48" s="460" t="s">
        <v>57</v>
      </c>
      <c r="C48" s="491"/>
      <c r="D48" s="491"/>
      <c r="E48" s="461"/>
      <c r="F48" s="461"/>
    </row>
    <row r="49" spans="1:7" x14ac:dyDescent="0.2">
      <c r="A49" s="468" t="s">
        <v>55</v>
      </c>
      <c r="B49" s="458" t="s">
        <v>85</v>
      </c>
      <c r="C49" s="492"/>
      <c r="D49" s="492"/>
      <c r="E49" s="462"/>
      <c r="F49" s="462"/>
    </row>
    <row r="50" spans="1:7" x14ac:dyDescent="0.2">
      <c r="A50" s="469" t="s">
        <v>55</v>
      </c>
      <c r="B50" s="463" t="s">
        <v>57</v>
      </c>
      <c r="C50" s="493"/>
      <c r="D50" s="493"/>
      <c r="E50" s="464"/>
      <c r="F50" s="464"/>
    </row>
    <row r="51" spans="1:7" x14ac:dyDescent="0.2">
      <c r="A51" s="443" t="s">
        <v>4321</v>
      </c>
      <c r="B51" s="446" t="s">
        <v>86</v>
      </c>
      <c r="C51" s="447">
        <f ca="1">VLOOKUP(A51,Balance,8,0)</f>
        <v>47850</v>
      </c>
      <c r="D51" s="486">
        <v>0</v>
      </c>
      <c r="E51" s="448"/>
      <c r="F51" s="448"/>
    </row>
    <row r="52" spans="1:7" x14ac:dyDescent="0.2">
      <c r="A52" s="443" t="s">
        <v>4322</v>
      </c>
      <c r="B52" s="446" t="s">
        <v>6463</v>
      </c>
      <c r="C52" s="447">
        <f ca="1">VLOOKUP(A52,Balance,8,0)</f>
        <v>0</v>
      </c>
      <c r="D52" s="486">
        <v>0</v>
      </c>
      <c r="E52" s="448"/>
      <c r="F52" s="448"/>
    </row>
    <row r="53" spans="1:7" x14ac:dyDescent="0.2">
      <c r="A53" s="443" t="s">
        <v>4564</v>
      </c>
      <c r="B53" s="449" t="s">
        <v>87</v>
      </c>
      <c r="C53" s="450">
        <f ca="1">SUM(C54:C55)</f>
        <v>3547460.63</v>
      </c>
      <c r="D53" s="450">
        <f>SUM(D54:D55)</f>
        <v>2916191</v>
      </c>
      <c r="E53" s="451"/>
      <c r="F53" s="451"/>
      <c r="G53" s="483" t="s">
        <v>7016</v>
      </c>
    </row>
    <row r="54" spans="1:7" x14ac:dyDescent="0.2">
      <c r="A54" s="443" t="s">
        <v>6464</v>
      </c>
      <c r="B54" s="489" t="s">
        <v>87</v>
      </c>
      <c r="C54" s="490">
        <f ca="1">VLOOKUP(A54,Balance,8,0)</f>
        <v>0</v>
      </c>
      <c r="D54" s="490">
        <v>0</v>
      </c>
      <c r="E54" s="451"/>
      <c r="F54" s="451"/>
    </row>
    <row r="55" spans="1:7" x14ac:dyDescent="0.2">
      <c r="A55" s="443" t="s">
        <v>6465</v>
      </c>
      <c r="B55" s="489" t="s">
        <v>3516</v>
      </c>
      <c r="C55" s="490">
        <f ca="1">VLOOKUP(A55,Balance,8,0)</f>
        <v>3547460.63</v>
      </c>
      <c r="D55" s="490">
        <v>2916191</v>
      </c>
      <c r="E55" s="451"/>
      <c r="F55" s="451"/>
    </row>
    <row r="56" spans="1:7" ht="24" x14ac:dyDescent="0.2">
      <c r="A56" s="443" t="s">
        <v>4565</v>
      </c>
      <c r="B56" s="446" t="s">
        <v>6466</v>
      </c>
      <c r="C56" s="447">
        <f ca="1">VLOOKUP(A56,Balance,8,0)</f>
        <v>0</v>
      </c>
      <c r="D56" s="486">
        <v>0</v>
      </c>
      <c r="E56" s="448"/>
      <c r="F56" s="448"/>
    </row>
    <row r="57" spans="1:7" x14ac:dyDescent="0.2">
      <c r="A57" s="1012" t="s">
        <v>4323</v>
      </c>
      <c r="B57" s="452" t="s">
        <v>88</v>
      </c>
      <c r="C57" s="453">
        <f ca="1">SUM(C51:C53)+C56</f>
        <v>3595310.63</v>
      </c>
      <c r="D57" s="453">
        <f>SUM(D51:D53)+D56</f>
        <v>2916191</v>
      </c>
      <c r="E57" s="454">
        <f ca="1">C57-D57</f>
        <v>679119.62999999989</v>
      </c>
      <c r="F57" s="455"/>
    </row>
    <row r="58" spans="1:7" x14ac:dyDescent="0.2">
      <c r="A58" s="470" t="s">
        <v>55</v>
      </c>
      <c r="B58" s="465" t="s">
        <v>57</v>
      </c>
      <c r="C58" s="494"/>
      <c r="D58" s="494"/>
      <c r="E58" s="466"/>
      <c r="F58" s="466"/>
    </row>
    <row r="59" spans="1:7" x14ac:dyDescent="0.2">
      <c r="A59" s="443" t="s">
        <v>6204</v>
      </c>
      <c r="B59" s="449" t="s">
        <v>89</v>
      </c>
      <c r="C59" s="450">
        <f>SUM(C60:C61)</f>
        <v>0</v>
      </c>
      <c r="D59" s="450">
        <f>SUM(D60:D61)</f>
        <v>0</v>
      </c>
      <c r="E59" s="495">
        <f>C59-D59</f>
        <v>0</v>
      </c>
      <c r="F59" s="451"/>
    </row>
    <row r="60" spans="1:7" x14ac:dyDescent="0.2">
      <c r="A60" s="443"/>
      <c r="B60" s="449"/>
      <c r="C60" s="450"/>
      <c r="D60" s="450"/>
      <c r="E60" s="451"/>
      <c r="F60" s="451"/>
    </row>
    <row r="61" spans="1:7" x14ac:dyDescent="0.2">
      <c r="A61" s="470" t="s">
        <v>55</v>
      </c>
      <c r="B61" s="465" t="s">
        <v>57</v>
      </c>
      <c r="C61" s="494"/>
      <c r="D61" s="494"/>
      <c r="E61" s="466"/>
      <c r="F61" s="466"/>
    </row>
    <row r="62" spans="1:7" x14ac:dyDescent="0.2">
      <c r="A62" s="443" t="s">
        <v>4324</v>
      </c>
      <c r="B62" s="446" t="s">
        <v>90</v>
      </c>
      <c r="C62" s="447">
        <f ca="1">VLOOKUP(A62,Balance,8,0)</f>
        <v>0</v>
      </c>
      <c r="D62" s="447">
        <v>0</v>
      </c>
      <c r="E62" s="454">
        <f ca="1">C62-D62</f>
        <v>0</v>
      </c>
      <c r="F62" s="448"/>
    </row>
    <row r="63" spans="1:7" x14ac:dyDescent="0.2">
      <c r="A63" s="470" t="s">
        <v>55</v>
      </c>
      <c r="B63" s="465" t="s">
        <v>57</v>
      </c>
      <c r="C63" s="494"/>
      <c r="D63" s="494"/>
      <c r="E63" s="466"/>
      <c r="F63" s="466"/>
    </row>
    <row r="64" spans="1:7" x14ac:dyDescent="0.2">
      <c r="A64" s="1012" t="s">
        <v>4325</v>
      </c>
      <c r="B64" s="452" t="s">
        <v>91</v>
      </c>
      <c r="C64" s="453">
        <f ca="1">C19+C36+C47+C57+C59+C62</f>
        <v>63200523.950000003</v>
      </c>
      <c r="D64" s="453">
        <f>D19+D36+D47+D57+D59+D62</f>
        <v>53206757</v>
      </c>
      <c r="E64" s="454">
        <f ca="1">C64-D64</f>
        <v>9993766.950000003</v>
      </c>
      <c r="F64" s="455"/>
    </row>
    <row r="65" spans="1:6" x14ac:dyDescent="0.2">
      <c r="A65" s="434" t="s">
        <v>55</v>
      </c>
      <c r="B65" s="456" t="s">
        <v>57</v>
      </c>
      <c r="C65" s="488"/>
      <c r="D65" s="488"/>
      <c r="E65" s="457"/>
      <c r="F65" s="457"/>
    </row>
    <row r="66" spans="1:6" x14ac:dyDescent="0.2">
      <c r="A66" s="435" t="s">
        <v>55</v>
      </c>
      <c r="B66" s="458" t="s">
        <v>92</v>
      </c>
      <c r="C66" s="484"/>
      <c r="D66" s="484"/>
      <c r="E66" s="439"/>
      <c r="F66" s="439"/>
    </row>
    <row r="67" spans="1:6" x14ac:dyDescent="0.2">
      <c r="A67" s="435" t="s">
        <v>55</v>
      </c>
      <c r="B67" s="458" t="s">
        <v>57</v>
      </c>
      <c r="C67" s="484"/>
      <c r="D67" s="484"/>
      <c r="E67" s="439"/>
      <c r="F67" s="439"/>
    </row>
    <row r="68" spans="1:6" x14ac:dyDescent="0.2">
      <c r="A68" s="435" t="s">
        <v>55</v>
      </c>
      <c r="B68" s="458" t="s">
        <v>93</v>
      </c>
      <c r="C68" s="484"/>
      <c r="D68" s="484"/>
      <c r="E68" s="439"/>
      <c r="F68" s="439"/>
    </row>
    <row r="69" spans="1:6" x14ac:dyDescent="0.2">
      <c r="A69" s="459" t="s">
        <v>55</v>
      </c>
      <c r="B69" s="440" t="s">
        <v>57</v>
      </c>
      <c r="C69" s="485"/>
      <c r="D69" s="485"/>
      <c r="E69" s="441"/>
      <c r="F69" s="441"/>
    </row>
    <row r="70" spans="1:6" ht="24" x14ac:dyDescent="0.2">
      <c r="A70" s="443" t="s">
        <v>4566</v>
      </c>
      <c r="B70" s="446" t="s">
        <v>94</v>
      </c>
      <c r="C70" s="447">
        <f ca="1">VLOOKUP(A70,Balance,8,0)</f>
        <v>0</v>
      </c>
      <c r="D70" s="486">
        <v>0</v>
      </c>
      <c r="E70" s="448"/>
      <c r="F70" s="448"/>
    </row>
    <row r="71" spans="1:6" ht="24" x14ac:dyDescent="0.2">
      <c r="A71" s="443" t="s">
        <v>4326</v>
      </c>
      <c r="B71" s="446" t="s">
        <v>95</v>
      </c>
      <c r="C71" s="447">
        <f ca="1">VLOOKUP(A71,Balance,8,0)</f>
        <v>0</v>
      </c>
      <c r="D71" s="486">
        <v>0</v>
      </c>
      <c r="E71" s="448"/>
      <c r="F71" s="448"/>
    </row>
    <row r="72" spans="1:6" ht="24" x14ac:dyDescent="0.2">
      <c r="A72" s="1012" t="s">
        <v>4567</v>
      </c>
      <c r="B72" s="452" t="s">
        <v>96</v>
      </c>
      <c r="C72" s="453">
        <f ca="1">SUM(C70:C71)</f>
        <v>0</v>
      </c>
      <c r="D72" s="453">
        <f>SUM(D70:D71)</f>
        <v>0</v>
      </c>
      <c r="E72" s="454">
        <f ca="1">C72-D72</f>
        <v>0</v>
      </c>
      <c r="F72" s="455"/>
    </row>
    <row r="73" spans="1:6" x14ac:dyDescent="0.2">
      <c r="A73" s="434" t="s">
        <v>55</v>
      </c>
      <c r="B73" s="456" t="s">
        <v>57</v>
      </c>
      <c r="C73" s="488"/>
      <c r="D73" s="488"/>
      <c r="E73" s="457"/>
      <c r="F73" s="457"/>
    </row>
    <row r="74" spans="1:6" x14ac:dyDescent="0.2">
      <c r="A74" s="435" t="s">
        <v>55</v>
      </c>
      <c r="B74" s="458" t="s">
        <v>6467</v>
      </c>
      <c r="C74" s="484"/>
      <c r="D74" s="484"/>
      <c r="E74" s="439"/>
      <c r="F74" s="439"/>
    </row>
    <row r="75" spans="1:6" x14ac:dyDescent="0.2">
      <c r="A75" s="459" t="s">
        <v>55</v>
      </c>
      <c r="B75" s="440" t="s">
        <v>57</v>
      </c>
      <c r="C75" s="485"/>
      <c r="D75" s="485"/>
      <c r="E75" s="441"/>
      <c r="F75" s="441"/>
    </row>
    <row r="76" spans="1:6" x14ac:dyDescent="0.2">
      <c r="A76" s="443" t="s">
        <v>4327</v>
      </c>
      <c r="B76" s="446" t="s">
        <v>6463</v>
      </c>
      <c r="C76" s="447">
        <f ca="1">VLOOKUP(A76,Balance,8,0)</f>
        <v>0</v>
      </c>
      <c r="D76" s="486">
        <v>0</v>
      </c>
      <c r="E76" s="448"/>
      <c r="F76" s="448"/>
    </row>
    <row r="77" spans="1:6" x14ac:dyDescent="0.2">
      <c r="A77" s="443" t="s">
        <v>4328</v>
      </c>
      <c r="B77" s="449" t="s">
        <v>87</v>
      </c>
      <c r="C77" s="450">
        <f>SUM(C78)</f>
        <v>0</v>
      </c>
      <c r="D77" s="450">
        <f>SUM(D78)</f>
        <v>0</v>
      </c>
      <c r="E77" s="451"/>
      <c r="F77" s="451"/>
    </row>
    <row r="78" spans="1:6" x14ac:dyDescent="0.2">
      <c r="A78" s="443"/>
      <c r="B78" s="449"/>
      <c r="C78" s="450"/>
      <c r="D78" s="1026"/>
      <c r="E78" s="451"/>
      <c r="F78" s="451"/>
    </row>
    <row r="79" spans="1:6" x14ac:dyDescent="0.2">
      <c r="A79" s="1012" t="s">
        <v>4329</v>
      </c>
      <c r="B79" s="452" t="s">
        <v>6468</v>
      </c>
      <c r="C79" s="453">
        <f ca="1">SUM(C76:C77)</f>
        <v>0</v>
      </c>
      <c r="D79" s="453">
        <f>SUM(D76:D77)</f>
        <v>0</v>
      </c>
      <c r="E79" s="454">
        <f ca="1">C79-D79</f>
        <v>0</v>
      </c>
      <c r="F79" s="455"/>
    </row>
    <row r="80" spans="1:6" x14ac:dyDescent="0.2">
      <c r="A80" s="435"/>
      <c r="B80" s="438"/>
      <c r="C80" s="484"/>
      <c r="D80" s="484"/>
      <c r="E80" s="439"/>
      <c r="F80" s="439"/>
    </row>
    <row r="81" spans="1:6" x14ac:dyDescent="0.2">
      <c r="A81" s="435" t="s">
        <v>55</v>
      </c>
      <c r="B81" s="458" t="s">
        <v>97</v>
      </c>
      <c r="C81" s="484"/>
      <c r="D81" s="484"/>
      <c r="E81" s="439"/>
      <c r="F81" s="439"/>
    </row>
    <row r="82" spans="1:6" x14ac:dyDescent="0.2">
      <c r="A82" s="459" t="s">
        <v>55</v>
      </c>
      <c r="B82" s="440" t="s">
        <v>57</v>
      </c>
      <c r="C82" s="485"/>
      <c r="D82" s="485"/>
      <c r="E82" s="441"/>
      <c r="F82" s="441"/>
    </row>
    <row r="83" spans="1:6" x14ac:dyDescent="0.2">
      <c r="A83" s="443" t="s">
        <v>4330</v>
      </c>
      <c r="B83" s="446" t="s">
        <v>98</v>
      </c>
      <c r="C83" s="447">
        <f ca="1">VLOOKUP(A83,Balance,8,0)</f>
        <v>0</v>
      </c>
      <c r="D83" s="486">
        <v>0</v>
      </c>
      <c r="E83" s="448"/>
      <c r="F83" s="448"/>
    </row>
    <row r="84" spans="1:6" x14ac:dyDescent="0.2">
      <c r="A84" s="1012" t="s">
        <v>4331</v>
      </c>
      <c r="B84" s="452" t="s">
        <v>99</v>
      </c>
      <c r="C84" s="453">
        <f ca="1">SUM(C83)</f>
        <v>0</v>
      </c>
      <c r="D84" s="453">
        <f>SUM(D83)</f>
        <v>0</v>
      </c>
      <c r="E84" s="454">
        <f ca="1">C84-D84</f>
        <v>0</v>
      </c>
      <c r="F84" s="455"/>
    </row>
    <row r="85" spans="1:6" x14ac:dyDescent="0.2">
      <c r="A85" s="467" t="s">
        <v>55</v>
      </c>
      <c r="B85" s="460" t="s">
        <v>57</v>
      </c>
      <c r="C85" s="488"/>
      <c r="D85" s="488"/>
      <c r="E85" s="457"/>
      <c r="F85" s="457"/>
    </row>
    <row r="86" spans="1:6" x14ac:dyDescent="0.2">
      <c r="A86" s="468" t="s">
        <v>55</v>
      </c>
      <c r="B86" s="458" t="s">
        <v>100</v>
      </c>
      <c r="C86" s="484"/>
      <c r="D86" s="484"/>
      <c r="E86" s="439"/>
      <c r="F86" s="439"/>
    </row>
    <row r="87" spans="1:6" x14ac:dyDescent="0.2">
      <c r="A87" s="468" t="s">
        <v>55</v>
      </c>
      <c r="B87" s="458" t="s">
        <v>57</v>
      </c>
      <c r="C87" s="484"/>
      <c r="D87" s="484"/>
      <c r="E87" s="439"/>
      <c r="F87" s="439"/>
    </row>
    <row r="88" spans="1:6" x14ac:dyDescent="0.2">
      <c r="A88" s="468" t="s">
        <v>55</v>
      </c>
      <c r="B88" s="458" t="s">
        <v>101</v>
      </c>
      <c r="C88" s="484"/>
      <c r="D88" s="484"/>
      <c r="E88" s="439"/>
      <c r="F88" s="439"/>
    </row>
    <row r="89" spans="1:6" x14ac:dyDescent="0.2">
      <c r="A89" s="469" t="s">
        <v>55</v>
      </c>
      <c r="B89" s="463" t="s">
        <v>57</v>
      </c>
      <c r="C89" s="485"/>
      <c r="D89" s="485"/>
      <c r="E89" s="441"/>
      <c r="F89" s="441"/>
    </row>
    <row r="90" spans="1:6" x14ac:dyDescent="0.2">
      <c r="A90" s="443" t="s">
        <v>4332</v>
      </c>
      <c r="B90" s="446" t="s">
        <v>102</v>
      </c>
      <c r="C90" s="447">
        <f t="shared" ref="C90:C95" ca="1" si="1">VLOOKUP(A90,Balance,8,0)</f>
        <v>0</v>
      </c>
      <c r="D90" s="486">
        <v>0</v>
      </c>
      <c r="E90" s="448"/>
      <c r="F90" s="448"/>
    </row>
    <row r="91" spans="1:6" x14ac:dyDescent="0.2">
      <c r="A91" s="443" t="s">
        <v>4333</v>
      </c>
      <c r="B91" s="446" t="s">
        <v>103</v>
      </c>
      <c r="C91" s="447">
        <f t="shared" ca="1" si="1"/>
        <v>0</v>
      </c>
      <c r="D91" s="486">
        <v>0</v>
      </c>
      <c r="E91" s="448"/>
      <c r="F91" s="448"/>
    </row>
    <row r="92" spans="1:6" x14ac:dyDescent="0.2">
      <c r="A92" s="443" t="s">
        <v>4568</v>
      </c>
      <c r="B92" s="446" t="s">
        <v>104</v>
      </c>
      <c r="C92" s="447">
        <f t="shared" ca="1" si="1"/>
        <v>0</v>
      </c>
      <c r="D92" s="486">
        <v>0</v>
      </c>
      <c r="E92" s="448"/>
      <c r="F92" s="448"/>
    </row>
    <row r="93" spans="1:6" x14ac:dyDescent="0.2">
      <c r="A93" s="443" t="s">
        <v>4334</v>
      </c>
      <c r="B93" s="446" t="s">
        <v>105</v>
      </c>
      <c r="C93" s="447">
        <f t="shared" ca="1" si="1"/>
        <v>748843.54</v>
      </c>
      <c r="D93" s="486">
        <v>1054973</v>
      </c>
      <c r="E93" s="448"/>
      <c r="F93" s="448"/>
    </row>
    <row r="94" spans="1:6" x14ac:dyDescent="0.2">
      <c r="A94" s="443" t="s">
        <v>4335</v>
      </c>
      <c r="B94" s="446" t="s">
        <v>106</v>
      </c>
      <c r="C94" s="447">
        <f t="shared" ca="1" si="1"/>
        <v>179270.67</v>
      </c>
      <c r="D94" s="486">
        <v>171573</v>
      </c>
      <c r="E94" s="448"/>
      <c r="F94" s="448"/>
    </row>
    <row r="95" spans="1:6" x14ac:dyDescent="0.2">
      <c r="A95" s="443" t="s">
        <v>4336</v>
      </c>
      <c r="B95" s="446" t="s">
        <v>107</v>
      </c>
      <c r="C95" s="447">
        <f t="shared" ca="1" si="1"/>
        <v>218282.26</v>
      </c>
      <c r="D95" s="486">
        <v>199149</v>
      </c>
      <c r="E95" s="448"/>
      <c r="F95" s="448"/>
    </row>
    <row r="96" spans="1:6" x14ac:dyDescent="0.2">
      <c r="A96" s="443" t="s">
        <v>4337</v>
      </c>
      <c r="B96" s="449" t="s">
        <v>108</v>
      </c>
      <c r="C96" s="450">
        <f>SUM(C97)</f>
        <v>0</v>
      </c>
      <c r="D96" s="450">
        <f>SUM(D97)</f>
        <v>0</v>
      </c>
      <c r="E96" s="451"/>
      <c r="F96" s="451"/>
    </row>
    <row r="97" spans="1:6" x14ac:dyDescent="0.2">
      <c r="A97" s="443"/>
      <c r="B97" s="449"/>
      <c r="C97" s="450"/>
      <c r="D97" s="450"/>
      <c r="E97" s="451"/>
      <c r="F97" s="451"/>
    </row>
    <row r="98" spans="1:6" x14ac:dyDescent="0.2">
      <c r="A98" s="1012" t="s">
        <v>4338</v>
      </c>
      <c r="B98" s="452" t="s">
        <v>109</v>
      </c>
      <c r="C98" s="453">
        <f ca="1">SUM(C90:C96)</f>
        <v>1146396.4700000002</v>
      </c>
      <c r="D98" s="453">
        <f>SUM(D90:D96)</f>
        <v>1425695</v>
      </c>
      <c r="E98" s="454">
        <f ca="1">C98-D98</f>
        <v>-279298.5299999998</v>
      </c>
      <c r="F98" s="455"/>
    </row>
    <row r="99" spans="1:6" x14ac:dyDescent="0.2">
      <c r="A99" s="434" t="s">
        <v>55</v>
      </c>
      <c r="B99" s="456" t="s">
        <v>57</v>
      </c>
      <c r="C99" s="488"/>
      <c r="D99" s="488"/>
      <c r="E99" s="457"/>
      <c r="F99" s="457"/>
    </row>
    <row r="100" spans="1:6" x14ac:dyDescent="0.2">
      <c r="A100" s="435" t="s">
        <v>55</v>
      </c>
      <c r="B100" s="458" t="s">
        <v>6469</v>
      </c>
      <c r="C100" s="484"/>
      <c r="D100" s="484"/>
      <c r="E100" s="439"/>
      <c r="F100" s="439"/>
    </row>
    <row r="101" spans="1:6" x14ac:dyDescent="0.2">
      <c r="A101" s="459" t="s">
        <v>55</v>
      </c>
      <c r="B101" s="440" t="s">
        <v>57</v>
      </c>
      <c r="C101" s="485"/>
      <c r="D101" s="485"/>
      <c r="E101" s="441"/>
      <c r="F101" s="441"/>
    </row>
    <row r="102" spans="1:6" x14ac:dyDescent="0.2">
      <c r="A102" s="443" t="s">
        <v>4339</v>
      </c>
      <c r="B102" s="446" t="s">
        <v>110</v>
      </c>
      <c r="C102" s="447">
        <f ca="1">VLOOKUP(A102,Balance,8,0)</f>
        <v>0</v>
      </c>
      <c r="D102" s="486">
        <v>0</v>
      </c>
      <c r="E102" s="448"/>
      <c r="F102" s="448"/>
    </row>
    <row r="103" spans="1:6" x14ac:dyDescent="0.2">
      <c r="A103" s="443" t="s">
        <v>4569</v>
      </c>
      <c r="B103" s="446" t="s">
        <v>111</v>
      </c>
      <c r="C103" s="447">
        <f ca="1">VLOOKUP(A103,Balance,8,0)</f>
        <v>0</v>
      </c>
      <c r="D103" s="486">
        <v>0</v>
      </c>
      <c r="E103" s="448"/>
      <c r="F103" s="448"/>
    </row>
    <row r="104" spans="1:6" ht="24" x14ac:dyDescent="0.2">
      <c r="A104" s="443" t="s">
        <v>4570</v>
      </c>
      <c r="B104" s="446" t="s">
        <v>112</v>
      </c>
      <c r="C104" s="447">
        <f ca="1">VLOOKUP(A104,Balance,8,0)</f>
        <v>-680544.75</v>
      </c>
      <c r="D104" s="486">
        <v>-815662</v>
      </c>
      <c r="E104" s="448"/>
      <c r="F104" s="448"/>
    </row>
    <row r="105" spans="1:6" ht="24" x14ac:dyDescent="0.2">
      <c r="A105" s="443" t="s">
        <v>4340</v>
      </c>
      <c r="B105" s="446" t="s">
        <v>113</v>
      </c>
      <c r="C105" s="447">
        <f ca="1">VLOOKUP(A105,Balance,8,0)</f>
        <v>-118785.48999999999</v>
      </c>
      <c r="D105" s="486">
        <v>-102894</v>
      </c>
      <c r="E105" s="448"/>
      <c r="F105" s="448"/>
    </row>
    <row r="106" spans="1:6" ht="24" x14ac:dyDescent="0.2">
      <c r="A106" s="443" t="s">
        <v>4341</v>
      </c>
      <c r="B106" s="446" t="s">
        <v>114</v>
      </c>
      <c r="C106" s="447">
        <f ca="1">VLOOKUP(A106,Balance,8,0)</f>
        <v>-200360.74</v>
      </c>
      <c r="D106" s="486">
        <v>-189124</v>
      </c>
      <c r="E106" s="448"/>
      <c r="F106" s="448"/>
    </row>
    <row r="107" spans="1:6" ht="24" x14ac:dyDescent="0.2">
      <c r="A107" s="443" t="s">
        <v>4342</v>
      </c>
      <c r="B107" s="449" t="s">
        <v>115</v>
      </c>
      <c r="C107" s="450">
        <f>SUM(C108)</f>
        <v>0</v>
      </c>
      <c r="D107" s="450">
        <f>SUM(D108)</f>
        <v>0</v>
      </c>
      <c r="E107" s="451"/>
      <c r="F107" s="451"/>
    </row>
    <row r="108" spans="1:6" x14ac:dyDescent="0.2">
      <c r="A108" s="443"/>
      <c r="B108" s="449"/>
      <c r="C108" s="450"/>
      <c r="D108" s="450"/>
      <c r="E108" s="451"/>
      <c r="F108" s="451"/>
    </row>
    <row r="109" spans="1:6" x14ac:dyDescent="0.2">
      <c r="A109" s="1012" t="s">
        <v>4343</v>
      </c>
      <c r="B109" s="452" t="s">
        <v>116</v>
      </c>
      <c r="C109" s="453">
        <f ca="1">SUM(C102:C107)</f>
        <v>-999690.98</v>
      </c>
      <c r="D109" s="453">
        <f>SUM(D102:D107)</f>
        <v>-1107680</v>
      </c>
      <c r="E109" s="454">
        <f ca="1">C109-D109</f>
        <v>107989.02000000002</v>
      </c>
      <c r="F109" s="448"/>
    </row>
    <row r="110" spans="1:6" x14ac:dyDescent="0.2">
      <c r="A110" s="467"/>
      <c r="B110" s="460"/>
      <c r="C110" s="491"/>
      <c r="D110" s="491"/>
      <c r="E110" s="1078"/>
      <c r="F110" s="457"/>
    </row>
    <row r="111" spans="1:6" x14ac:dyDescent="0.2">
      <c r="A111" s="468"/>
      <c r="B111" s="458" t="s">
        <v>6470</v>
      </c>
      <c r="C111" s="492"/>
      <c r="D111" s="492"/>
      <c r="E111" s="1079"/>
      <c r="F111" s="439"/>
    </row>
    <row r="112" spans="1:6" x14ac:dyDescent="0.2">
      <c r="A112" s="469"/>
      <c r="B112" s="463"/>
      <c r="C112" s="493"/>
      <c r="D112" s="493"/>
      <c r="E112" s="1080"/>
      <c r="F112" s="441"/>
    </row>
    <row r="113" spans="1:6" ht="24" x14ac:dyDescent="0.2">
      <c r="A113" s="443" t="s">
        <v>4344</v>
      </c>
      <c r="B113" s="446" t="s">
        <v>6471</v>
      </c>
      <c r="C113" s="447">
        <f t="shared" ref="C113:C117" ca="1" si="2">VLOOKUP(A113,Balance,8,0)</f>
        <v>0</v>
      </c>
      <c r="D113" s="447">
        <v>0</v>
      </c>
      <c r="E113" s="454"/>
      <c r="F113" s="448"/>
    </row>
    <row r="114" spans="1:6" ht="24" x14ac:dyDescent="0.2">
      <c r="A114" s="443" t="s">
        <v>4571</v>
      </c>
      <c r="B114" s="446" t="s">
        <v>6472</v>
      </c>
      <c r="C114" s="447">
        <f t="shared" ca="1" si="2"/>
        <v>0</v>
      </c>
      <c r="D114" s="447">
        <v>0</v>
      </c>
      <c r="E114" s="454"/>
      <c r="F114" s="448"/>
    </row>
    <row r="115" spans="1:6" ht="24" x14ac:dyDescent="0.2">
      <c r="A115" s="443" t="s">
        <v>4345</v>
      </c>
      <c r="B115" s="446" t="s">
        <v>6473</v>
      </c>
      <c r="C115" s="447">
        <f t="shared" ca="1" si="2"/>
        <v>0</v>
      </c>
      <c r="D115" s="447">
        <v>0</v>
      </c>
      <c r="E115" s="454"/>
      <c r="F115" s="448"/>
    </row>
    <row r="116" spans="1:6" ht="24" x14ac:dyDescent="0.2">
      <c r="A116" s="443" t="s">
        <v>4346</v>
      </c>
      <c r="B116" s="446" t="s">
        <v>6474</v>
      </c>
      <c r="C116" s="447">
        <f t="shared" ca="1" si="2"/>
        <v>0</v>
      </c>
      <c r="D116" s="447">
        <v>0</v>
      </c>
      <c r="E116" s="454"/>
      <c r="F116" s="448"/>
    </row>
    <row r="117" spans="1:6" ht="24" x14ac:dyDescent="0.2">
      <c r="A117" s="443" t="s">
        <v>4347</v>
      </c>
      <c r="B117" s="446" t="s">
        <v>6475</v>
      </c>
      <c r="C117" s="447">
        <f t="shared" ca="1" si="2"/>
        <v>0</v>
      </c>
      <c r="D117" s="447">
        <v>0</v>
      </c>
      <c r="E117" s="454"/>
      <c r="F117" s="448"/>
    </row>
    <row r="118" spans="1:6" ht="24" x14ac:dyDescent="0.2">
      <c r="A118" s="443" t="s">
        <v>4348</v>
      </c>
      <c r="B118" s="449" t="s">
        <v>6476</v>
      </c>
      <c r="C118" s="450">
        <f>SUM(C119)</f>
        <v>0</v>
      </c>
      <c r="D118" s="450">
        <f>SUM(D119)</f>
        <v>0</v>
      </c>
      <c r="E118" s="1086"/>
      <c r="F118" s="451"/>
    </row>
    <row r="119" spans="1:6" x14ac:dyDescent="0.2">
      <c r="A119" s="443"/>
      <c r="B119" s="449"/>
      <c r="C119" s="1026"/>
      <c r="D119" s="1026"/>
      <c r="E119" s="1086"/>
      <c r="F119" s="451"/>
    </row>
    <row r="120" spans="1:6" ht="24" x14ac:dyDescent="0.2">
      <c r="A120" s="1012" t="s">
        <v>4349</v>
      </c>
      <c r="B120" s="1081" t="s">
        <v>6477</v>
      </c>
      <c r="C120" s="453">
        <f ca="1">SUM(C113:C118)</f>
        <v>0</v>
      </c>
      <c r="D120" s="453">
        <f>SUM(D113:D118)</f>
        <v>0</v>
      </c>
      <c r="E120" s="454">
        <f ca="1">C120-D120</f>
        <v>0</v>
      </c>
      <c r="F120" s="448"/>
    </row>
    <row r="121" spans="1:6" x14ac:dyDescent="0.2">
      <c r="A121" s="1082"/>
      <c r="B121" s="1083"/>
      <c r="C121" s="1084"/>
      <c r="D121" s="1084"/>
      <c r="E121" s="1085"/>
      <c r="F121" s="466"/>
    </row>
    <row r="122" spans="1:6" ht="24" x14ac:dyDescent="0.2">
      <c r="A122" s="1012" t="s">
        <v>4572</v>
      </c>
      <c r="B122" s="452" t="s">
        <v>117</v>
      </c>
      <c r="C122" s="453">
        <f ca="1">C98+C109+C120</f>
        <v>146705.49000000022</v>
      </c>
      <c r="D122" s="453">
        <f>D98+D109+D120</f>
        <v>318015</v>
      </c>
      <c r="E122" s="454">
        <f ca="1">C122-D122</f>
        <v>-171309.50999999978</v>
      </c>
      <c r="F122" s="448"/>
    </row>
    <row r="123" spans="1:6" x14ac:dyDescent="0.2">
      <c r="A123" s="467" t="s">
        <v>55</v>
      </c>
      <c r="B123" s="460" t="s">
        <v>57</v>
      </c>
      <c r="C123" s="491"/>
      <c r="D123" s="491"/>
      <c r="E123" s="461"/>
      <c r="F123" s="461"/>
    </row>
    <row r="124" spans="1:6" x14ac:dyDescent="0.2">
      <c r="A124" s="468" t="s">
        <v>55</v>
      </c>
      <c r="B124" s="458" t="s">
        <v>118</v>
      </c>
      <c r="C124" s="492"/>
      <c r="D124" s="492"/>
      <c r="E124" s="462"/>
      <c r="F124" s="462"/>
    </row>
    <row r="125" spans="1:6" x14ac:dyDescent="0.2">
      <c r="A125" s="469" t="s">
        <v>55</v>
      </c>
      <c r="B125" s="463" t="s">
        <v>57</v>
      </c>
      <c r="C125" s="493"/>
      <c r="D125" s="493"/>
      <c r="E125" s="464"/>
      <c r="F125" s="464"/>
    </row>
    <row r="126" spans="1:6" x14ac:dyDescent="0.2">
      <c r="A126" s="443" t="s">
        <v>4573</v>
      </c>
      <c r="B126" s="446" t="s">
        <v>119</v>
      </c>
      <c r="C126" s="447">
        <f ca="1">VLOOKUP(A126,Balance,8,0)</f>
        <v>0</v>
      </c>
      <c r="D126" s="486">
        <v>0</v>
      </c>
      <c r="E126" s="448"/>
      <c r="F126" s="448"/>
    </row>
    <row r="127" spans="1:6" x14ac:dyDescent="0.2">
      <c r="A127" s="443" t="s">
        <v>4574</v>
      </c>
      <c r="B127" s="446" t="s">
        <v>120</v>
      </c>
      <c r="C127" s="447">
        <f ca="1">VLOOKUP(A127,Balance,8,0)</f>
        <v>0</v>
      </c>
      <c r="D127" s="486">
        <v>0</v>
      </c>
      <c r="E127" s="448"/>
      <c r="F127" s="448"/>
    </row>
    <row r="128" spans="1:6" x14ac:dyDescent="0.2">
      <c r="A128" s="443" t="s">
        <v>4350</v>
      </c>
      <c r="B128" s="446" t="s">
        <v>121</v>
      </c>
      <c r="C128" s="447">
        <f ca="1">VLOOKUP(A128,Balance,8,0)</f>
        <v>0</v>
      </c>
      <c r="D128" s="486">
        <v>0</v>
      </c>
      <c r="E128" s="448"/>
      <c r="F128" s="448"/>
    </row>
    <row r="129" spans="1:6" x14ac:dyDescent="0.2">
      <c r="A129" s="443" t="s">
        <v>4351</v>
      </c>
      <c r="B129" s="446" t="s">
        <v>122</v>
      </c>
      <c r="C129" s="447">
        <f ca="1">VLOOKUP(A129,Balance,8,0)</f>
        <v>-536154.36</v>
      </c>
      <c r="D129" s="486">
        <v>-459561</v>
      </c>
      <c r="E129" s="660"/>
      <c r="F129" s="448"/>
    </row>
    <row r="130" spans="1:6" x14ac:dyDescent="0.2">
      <c r="A130" s="443" t="s">
        <v>4575</v>
      </c>
      <c r="B130" s="446" t="s">
        <v>6462</v>
      </c>
      <c r="C130" s="447">
        <f ca="1">VLOOKUP(A130,Balance,8,0)</f>
        <v>0</v>
      </c>
      <c r="D130" s="486"/>
      <c r="E130" s="660"/>
      <c r="F130" s="448"/>
    </row>
    <row r="131" spans="1:6" x14ac:dyDescent="0.2">
      <c r="A131" s="443" t="s">
        <v>4352</v>
      </c>
      <c r="B131" s="449" t="s">
        <v>123</v>
      </c>
      <c r="C131" s="450">
        <f ca="1">SUM(C132:C134)</f>
        <v>1531870.46</v>
      </c>
      <c r="D131" s="450">
        <f>SUM(D132:D134)</f>
        <v>1531870</v>
      </c>
      <c r="E131" s="451"/>
      <c r="F131" s="451"/>
    </row>
    <row r="132" spans="1:6" x14ac:dyDescent="0.2">
      <c r="A132" s="443" t="s">
        <v>6478</v>
      </c>
      <c r="B132" s="449" t="s">
        <v>3701</v>
      </c>
      <c r="C132" s="450">
        <f ca="1">VLOOKUP(A132,Balance,8,0)</f>
        <v>1531870.46</v>
      </c>
      <c r="D132" s="450">
        <v>1531870</v>
      </c>
      <c r="E132" s="451"/>
      <c r="F132" s="451"/>
    </row>
    <row r="133" spans="1:6" x14ac:dyDescent="0.2">
      <c r="A133" s="443" t="s">
        <v>6479</v>
      </c>
      <c r="B133" s="449" t="s">
        <v>3516</v>
      </c>
      <c r="C133" s="450">
        <f ca="1">VLOOKUP(A133,Balance,8,0)</f>
        <v>0</v>
      </c>
      <c r="D133" s="450">
        <v>0</v>
      </c>
      <c r="E133" s="451"/>
      <c r="F133" s="451"/>
    </row>
    <row r="134" spans="1:6" x14ac:dyDescent="0.2">
      <c r="A134" s="443"/>
      <c r="B134" s="449"/>
      <c r="C134" s="450"/>
      <c r="D134" s="450"/>
      <c r="E134" s="451"/>
      <c r="F134" s="451"/>
    </row>
    <row r="135" spans="1:6" x14ac:dyDescent="0.2">
      <c r="A135" s="1012" t="s">
        <v>4353</v>
      </c>
      <c r="B135" s="452" t="s">
        <v>124</v>
      </c>
      <c r="C135" s="453">
        <f ca="1">SUM(C126:C128)+C129+C130+C131</f>
        <v>995716.1</v>
      </c>
      <c r="D135" s="453">
        <f>SUM(D126:D128)+D129+D130+D131</f>
        <v>1072309</v>
      </c>
      <c r="E135" s="454">
        <f ca="1">C135-D135</f>
        <v>-76592.900000000023</v>
      </c>
      <c r="F135" s="455"/>
    </row>
    <row r="136" spans="1:6" x14ac:dyDescent="0.2">
      <c r="A136" s="467" t="s">
        <v>55</v>
      </c>
      <c r="B136" s="460" t="s">
        <v>57</v>
      </c>
      <c r="C136" s="491"/>
      <c r="D136" s="491"/>
      <c r="E136" s="461"/>
      <c r="F136" s="461"/>
    </row>
    <row r="137" spans="1:6" x14ac:dyDescent="0.2">
      <c r="A137" s="468" t="s">
        <v>55</v>
      </c>
      <c r="B137" s="458" t="s">
        <v>125</v>
      </c>
      <c r="C137" s="492"/>
      <c r="D137" s="492"/>
      <c r="E137" s="462"/>
      <c r="F137" s="462"/>
    </row>
    <row r="138" spans="1:6" x14ac:dyDescent="0.2">
      <c r="A138" s="469" t="s">
        <v>55</v>
      </c>
      <c r="B138" s="463" t="s">
        <v>57</v>
      </c>
      <c r="C138" s="493"/>
      <c r="D138" s="493"/>
      <c r="E138" s="464"/>
      <c r="F138" s="464"/>
    </row>
    <row r="139" spans="1:6" x14ac:dyDescent="0.2">
      <c r="A139" s="443" t="s">
        <v>4576</v>
      </c>
      <c r="B139" s="446" t="s">
        <v>126</v>
      </c>
      <c r="C139" s="447">
        <f ca="1">VLOOKUP(A139,Balance,8,0)</f>
        <v>0</v>
      </c>
      <c r="D139" s="486">
        <v>0</v>
      </c>
      <c r="E139" s="448"/>
      <c r="F139" s="448"/>
    </row>
    <row r="140" spans="1:6" x14ac:dyDescent="0.2">
      <c r="A140" s="443" t="s">
        <v>4354</v>
      </c>
      <c r="B140" s="446" t="s">
        <v>6462</v>
      </c>
      <c r="C140" s="447">
        <f ca="1">VLOOKUP(A140,Balance,8,0)</f>
        <v>0</v>
      </c>
      <c r="D140" s="486"/>
      <c r="E140" s="448"/>
      <c r="F140" s="448"/>
    </row>
    <row r="141" spans="1:6" x14ac:dyDescent="0.2">
      <c r="A141" s="443" t="s">
        <v>4355</v>
      </c>
      <c r="B141" s="446" t="s">
        <v>127</v>
      </c>
      <c r="C141" s="447">
        <f ca="1">VLOOKUP(A141,Balance,8,0)</f>
        <v>0</v>
      </c>
      <c r="D141" s="486">
        <v>0</v>
      </c>
      <c r="E141" s="448"/>
      <c r="F141" s="448"/>
    </row>
    <row r="142" spans="1:6" ht="24" x14ac:dyDescent="0.2">
      <c r="A142" s="443" t="s">
        <v>4577</v>
      </c>
      <c r="B142" s="446" t="s">
        <v>128</v>
      </c>
      <c r="C142" s="447">
        <f ca="1">VLOOKUP(A142,Balance,8,0)</f>
        <v>0</v>
      </c>
      <c r="D142" s="486">
        <v>0</v>
      </c>
      <c r="E142" s="448"/>
      <c r="F142" s="448"/>
    </row>
    <row r="143" spans="1:6" ht="24" x14ac:dyDescent="0.2">
      <c r="A143" s="443" t="s">
        <v>4356</v>
      </c>
      <c r="B143" s="446" t="s">
        <v>129</v>
      </c>
      <c r="C143" s="447">
        <f ca="1">VLOOKUP(A143,Balance,8,0)</f>
        <v>0</v>
      </c>
      <c r="D143" s="486">
        <v>0</v>
      </c>
      <c r="E143" s="448"/>
      <c r="F143" s="448"/>
    </row>
    <row r="144" spans="1:6" x14ac:dyDescent="0.2">
      <c r="A144" s="443" t="s">
        <v>4357</v>
      </c>
      <c r="B144" s="449" t="s">
        <v>130</v>
      </c>
      <c r="C144" s="450">
        <f>SUM(C145)</f>
        <v>0</v>
      </c>
      <c r="D144" s="450">
        <f>SUM(D145)</f>
        <v>0</v>
      </c>
      <c r="E144" s="451"/>
      <c r="F144" s="451"/>
    </row>
    <row r="145" spans="1:7" x14ac:dyDescent="0.2">
      <c r="A145" s="443"/>
      <c r="B145" s="449"/>
      <c r="C145" s="450"/>
      <c r="D145" s="450"/>
      <c r="E145" s="451"/>
      <c r="F145" s="451"/>
    </row>
    <row r="146" spans="1:7" x14ac:dyDescent="0.2">
      <c r="A146" s="1012" t="s">
        <v>4358</v>
      </c>
      <c r="B146" s="452" t="s">
        <v>131</v>
      </c>
      <c r="C146" s="453">
        <f ca="1">SUM(C139:C144)</f>
        <v>0</v>
      </c>
      <c r="D146" s="453">
        <f>SUM(D139:D144)</f>
        <v>0</v>
      </c>
      <c r="E146" s="454">
        <f ca="1">C146-D146</f>
        <v>0</v>
      </c>
      <c r="F146" s="455"/>
    </row>
    <row r="147" spans="1:7" x14ac:dyDescent="0.2">
      <c r="A147" s="470" t="s">
        <v>55</v>
      </c>
      <c r="B147" s="465" t="s">
        <v>57</v>
      </c>
      <c r="C147" s="494"/>
      <c r="D147" s="494"/>
      <c r="E147" s="466"/>
      <c r="F147" s="466"/>
    </row>
    <row r="148" spans="1:7" x14ac:dyDescent="0.2">
      <c r="A148" s="1012" t="s">
        <v>4359</v>
      </c>
      <c r="B148" s="452" t="s">
        <v>132</v>
      </c>
      <c r="C148" s="453">
        <f ca="1">C72+C84+C122+C135+C146</f>
        <v>1142421.5900000003</v>
      </c>
      <c r="D148" s="453">
        <f>D72+D84+D122+D135+D146</f>
        <v>1390324</v>
      </c>
      <c r="E148" s="454">
        <f ca="1">C148-D148</f>
        <v>-247902.40999999968</v>
      </c>
      <c r="F148" s="455"/>
    </row>
    <row r="149" spans="1:7" x14ac:dyDescent="0.2">
      <c r="A149" s="470" t="s">
        <v>55</v>
      </c>
      <c r="B149" s="465" t="s">
        <v>57</v>
      </c>
      <c r="C149" s="494"/>
      <c r="D149" s="494"/>
      <c r="E149" s="466"/>
      <c r="F149" s="466"/>
    </row>
    <row r="150" spans="1:7" x14ac:dyDescent="0.2">
      <c r="A150" s="1012" t="s">
        <v>4360</v>
      </c>
      <c r="B150" s="452" t="s">
        <v>133</v>
      </c>
      <c r="C150" s="453">
        <f ca="1">C64+C148</f>
        <v>64342945.540000007</v>
      </c>
      <c r="D150" s="453">
        <f>D64+D148</f>
        <v>54597081</v>
      </c>
      <c r="E150" s="454">
        <f ca="1">C150-D150</f>
        <v>9745864.5400000066</v>
      </c>
      <c r="F150" s="455"/>
      <c r="G150" s="483" t="s">
        <v>7017</v>
      </c>
    </row>
    <row r="151" spans="1:7" x14ac:dyDescent="0.2">
      <c r="A151" s="467" t="s">
        <v>55</v>
      </c>
      <c r="B151" s="460" t="s">
        <v>57</v>
      </c>
      <c r="C151" s="491"/>
      <c r="D151" s="491"/>
      <c r="E151" s="461"/>
      <c r="F151" s="461"/>
    </row>
    <row r="152" spans="1:7" x14ac:dyDescent="0.2">
      <c r="A152" s="468" t="s">
        <v>55</v>
      </c>
      <c r="B152" s="458" t="s">
        <v>134</v>
      </c>
      <c r="C152" s="492"/>
      <c r="D152" s="492"/>
      <c r="E152" s="462"/>
      <c r="F152" s="462"/>
    </row>
    <row r="153" spans="1:7" x14ac:dyDescent="0.2">
      <c r="A153" s="468" t="s">
        <v>55</v>
      </c>
      <c r="B153" s="458" t="s">
        <v>57</v>
      </c>
      <c r="C153" s="492"/>
      <c r="D153" s="492"/>
      <c r="E153" s="462"/>
      <c r="F153" s="462"/>
    </row>
    <row r="154" spans="1:7" x14ac:dyDescent="0.2">
      <c r="A154" s="468" t="s">
        <v>55</v>
      </c>
      <c r="B154" s="458" t="s">
        <v>135</v>
      </c>
      <c r="C154" s="492"/>
      <c r="D154" s="492"/>
      <c r="E154" s="462"/>
      <c r="F154" s="462"/>
    </row>
    <row r="155" spans="1:7" x14ac:dyDescent="0.2">
      <c r="A155" s="468" t="s">
        <v>55</v>
      </c>
      <c r="B155" s="458" t="s">
        <v>57</v>
      </c>
      <c r="C155" s="492"/>
      <c r="D155" s="492"/>
      <c r="E155" s="462"/>
      <c r="F155" s="462"/>
    </row>
    <row r="156" spans="1:7" x14ac:dyDescent="0.2">
      <c r="A156" s="468" t="s">
        <v>55</v>
      </c>
      <c r="B156" s="458" t="s">
        <v>136</v>
      </c>
      <c r="C156" s="492"/>
      <c r="D156" s="492"/>
      <c r="E156" s="462"/>
      <c r="F156" s="462"/>
    </row>
    <row r="157" spans="1:7" x14ac:dyDescent="0.2">
      <c r="A157" s="469" t="s">
        <v>55</v>
      </c>
      <c r="B157" s="463" t="s">
        <v>57</v>
      </c>
      <c r="C157" s="493"/>
      <c r="D157" s="493"/>
      <c r="E157" s="464"/>
      <c r="F157" s="464"/>
    </row>
    <row r="158" spans="1:7" x14ac:dyDescent="0.2">
      <c r="A158" s="443" t="s">
        <v>4361</v>
      </c>
      <c r="B158" s="446" t="s">
        <v>137</v>
      </c>
      <c r="C158" s="447">
        <f ca="1">VLOOKUP(A158,Balance,8,0)</f>
        <v>873545.94</v>
      </c>
      <c r="D158" s="486">
        <v>1500000</v>
      </c>
      <c r="E158" s="448"/>
      <c r="F158" s="448"/>
    </row>
    <row r="159" spans="1:7" x14ac:dyDescent="0.2">
      <c r="A159" s="443" t="s">
        <v>4362</v>
      </c>
      <c r="B159" s="446" t="s">
        <v>138</v>
      </c>
      <c r="C159" s="447">
        <f ca="1">VLOOKUP(A159,Balance,8,0)</f>
        <v>0</v>
      </c>
      <c r="D159" s="486">
        <v>0</v>
      </c>
      <c r="E159" s="448"/>
      <c r="F159" s="448"/>
    </row>
    <row r="160" spans="1:7" x14ac:dyDescent="0.2">
      <c r="A160" s="1012" t="s">
        <v>4363</v>
      </c>
      <c r="B160" s="452" t="s">
        <v>139</v>
      </c>
      <c r="C160" s="453">
        <f ca="1">SUM(C158:C159)</f>
        <v>873545.94</v>
      </c>
      <c r="D160" s="453">
        <f>SUM(D158:D159)</f>
        <v>1500000</v>
      </c>
      <c r="E160" s="454">
        <f ca="1">C160-D160</f>
        <v>-626454.06000000006</v>
      </c>
      <c r="F160" s="455"/>
    </row>
    <row r="161" spans="1:6" x14ac:dyDescent="0.2">
      <c r="A161" s="467" t="s">
        <v>55</v>
      </c>
      <c r="B161" s="460" t="s">
        <v>57</v>
      </c>
      <c r="C161" s="491"/>
      <c r="D161" s="491"/>
      <c r="E161" s="461"/>
      <c r="F161" s="461"/>
    </row>
    <row r="162" spans="1:6" x14ac:dyDescent="0.2">
      <c r="A162" s="468" t="s">
        <v>55</v>
      </c>
      <c r="B162" s="458" t="s">
        <v>140</v>
      </c>
      <c r="C162" s="492"/>
      <c r="D162" s="492"/>
      <c r="E162" s="462"/>
      <c r="F162" s="462"/>
    </row>
    <row r="163" spans="1:6" x14ac:dyDescent="0.2">
      <c r="A163" s="469" t="s">
        <v>55</v>
      </c>
      <c r="B163" s="463" t="s">
        <v>57</v>
      </c>
      <c r="C163" s="493"/>
      <c r="D163" s="493"/>
      <c r="E163" s="464"/>
      <c r="F163" s="464"/>
    </row>
    <row r="164" spans="1:6" x14ac:dyDescent="0.2">
      <c r="A164" s="443" t="s">
        <v>4364</v>
      </c>
      <c r="B164" s="446" t="s">
        <v>137</v>
      </c>
      <c r="C164" s="447">
        <f ca="1">VLOOKUP(A164,Balance,8,0)</f>
        <v>10056625.16</v>
      </c>
      <c r="D164" s="486">
        <v>11596633</v>
      </c>
      <c r="E164" s="448"/>
      <c r="F164" s="448"/>
    </row>
    <row r="165" spans="1:6" x14ac:dyDescent="0.2">
      <c r="A165" s="443" t="s">
        <v>4365</v>
      </c>
      <c r="B165" s="446" t="s">
        <v>138</v>
      </c>
      <c r="C165" s="447">
        <f ca="1">VLOOKUP(A165,Balance,8,0)</f>
        <v>0</v>
      </c>
      <c r="D165" s="486">
        <v>0</v>
      </c>
      <c r="E165" s="448"/>
      <c r="F165" s="448"/>
    </row>
    <row r="166" spans="1:6" x14ac:dyDescent="0.2">
      <c r="A166" s="1012" t="s">
        <v>4366</v>
      </c>
      <c r="B166" s="452" t="s">
        <v>141</v>
      </c>
      <c r="C166" s="453">
        <f ca="1">SUM(C164:C165)</f>
        <v>10056625.16</v>
      </c>
      <c r="D166" s="453">
        <f>SUM(D164:D165)</f>
        <v>11596633</v>
      </c>
      <c r="E166" s="454">
        <f ca="1">C166-D166</f>
        <v>-1540007.8399999999</v>
      </c>
      <c r="F166" s="455"/>
    </row>
    <row r="167" spans="1:6" x14ac:dyDescent="0.2">
      <c r="A167" s="467" t="s">
        <v>55</v>
      </c>
      <c r="B167" s="460" t="s">
        <v>57</v>
      </c>
      <c r="C167" s="491"/>
      <c r="D167" s="491"/>
      <c r="E167" s="461"/>
      <c r="F167" s="461"/>
    </row>
    <row r="168" spans="1:6" x14ac:dyDescent="0.2">
      <c r="A168" s="468" t="s">
        <v>55</v>
      </c>
      <c r="B168" s="458" t="s">
        <v>142</v>
      </c>
      <c r="C168" s="492"/>
      <c r="D168" s="492"/>
      <c r="E168" s="462"/>
      <c r="F168" s="462"/>
    </row>
    <row r="169" spans="1:6" x14ac:dyDescent="0.2">
      <c r="A169" s="469" t="s">
        <v>55</v>
      </c>
      <c r="B169" s="463" t="s">
        <v>57</v>
      </c>
      <c r="C169" s="493"/>
      <c r="D169" s="493"/>
      <c r="E169" s="464"/>
      <c r="F169" s="464"/>
    </row>
    <row r="170" spans="1:6" x14ac:dyDescent="0.2">
      <c r="A170" s="443" t="s">
        <v>4367</v>
      </c>
      <c r="B170" s="446" t="s">
        <v>137</v>
      </c>
      <c r="C170" s="447">
        <f ca="1">VLOOKUP(A170,Balance,8,0)</f>
        <v>17578863.850000001</v>
      </c>
      <c r="D170" s="486">
        <v>12844012</v>
      </c>
      <c r="E170" s="448"/>
      <c r="F170" s="448"/>
    </row>
    <row r="171" spans="1:6" x14ac:dyDescent="0.2">
      <c r="A171" s="443" t="s">
        <v>4368</v>
      </c>
      <c r="B171" s="446" t="s">
        <v>138</v>
      </c>
      <c r="C171" s="447">
        <f ca="1">VLOOKUP(A171,Balance,8,0)</f>
        <v>0</v>
      </c>
      <c r="D171" s="486">
        <v>0</v>
      </c>
      <c r="E171" s="448"/>
      <c r="F171" s="448"/>
    </row>
    <row r="172" spans="1:6" x14ac:dyDescent="0.2">
      <c r="A172" s="1012" t="s">
        <v>4578</v>
      </c>
      <c r="B172" s="452" t="s">
        <v>143</v>
      </c>
      <c r="C172" s="453">
        <f ca="1">SUM(C170:C171)</f>
        <v>17578863.850000001</v>
      </c>
      <c r="D172" s="453">
        <f>SUM(D170:D171)</f>
        <v>12844012</v>
      </c>
      <c r="E172" s="454">
        <f ca="1">C172-D172</f>
        <v>4734851.8500000015</v>
      </c>
      <c r="F172" s="455"/>
    </row>
    <row r="173" spans="1:6" x14ac:dyDescent="0.2">
      <c r="A173" s="467" t="s">
        <v>55</v>
      </c>
      <c r="B173" s="460" t="s">
        <v>57</v>
      </c>
      <c r="C173" s="491"/>
      <c r="D173" s="491"/>
      <c r="E173" s="461"/>
      <c r="F173" s="461"/>
    </row>
    <row r="174" spans="1:6" x14ac:dyDescent="0.2">
      <c r="A174" s="468" t="s">
        <v>55</v>
      </c>
      <c r="B174" s="458" t="s">
        <v>57</v>
      </c>
      <c r="C174" s="492"/>
      <c r="D174" s="492"/>
      <c r="E174" s="462"/>
      <c r="F174" s="462"/>
    </row>
    <row r="175" spans="1:6" x14ac:dyDescent="0.2">
      <c r="A175" s="468" t="s">
        <v>55</v>
      </c>
      <c r="B175" s="458" t="s">
        <v>144</v>
      </c>
      <c r="C175" s="492"/>
      <c r="D175" s="492"/>
      <c r="E175" s="462"/>
      <c r="F175" s="462"/>
    </row>
    <row r="176" spans="1:6" x14ac:dyDescent="0.2">
      <c r="A176" s="469" t="s">
        <v>55</v>
      </c>
      <c r="B176" s="463" t="s">
        <v>57</v>
      </c>
      <c r="C176" s="493"/>
      <c r="D176" s="493"/>
      <c r="E176" s="464"/>
      <c r="F176" s="464"/>
    </row>
    <row r="177" spans="1:6" x14ac:dyDescent="0.2">
      <c r="A177" s="443" t="s">
        <v>4369</v>
      </c>
      <c r="B177" s="446" t="s">
        <v>145</v>
      </c>
      <c r="C177" s="447">
        <f t="shared" ref="C177:C188" ca="1" si="3">VLOOKUP(A177,Balance,8,0)</f>
        <v>433482</v>
      </c>
      <c r="D177" s="486">
        <v>48053</v>
      </c>
      <c r="E177" s="448"/>
      <c r="F177" s="448"/>
    </row>
    <row r="178" spans="1:6" x14ac:dyDescent="0.2">
      <c r="A178" s="443" t="s">
        <v>4370</v>
      </c>
      <c r="B178" s="446" t="s">
        <v>146</v>
      </c>
      <c r="C178" s="447">
        <f t="shared" ca="1" si="3"/>
        <v>0</v>
      </c>
      <c r="D178" s="486">
        <v>0</v>
      </c>
      <c r="E178" s="448"/>
      <c r="F178" s="448"/>
    </row>
    <row r="179" spans="1:6" x14ac:dyDescent="0.2">
      <c r="A179" s="443" t="s">
        <v>4371</v>
      </c>
      <c r="B179" s="446" t="s">
        <v>147</v>
      </c>
      <c r="C179" s="447">
        <f t="shared" ca="1" si="3"/>
        <v>0</v>
      </c>
      <c r="D179" s="486">
        <v>0</v>
      </c>
      <c r="E179" s="448"/>
      <c r="F179" s="448"/>
    </row>
    <row r="180" spans="1:6" x14ac:dyDescent="0.2">
      <c r="A180" s="443" t="s">
        <v>4372</v>
      </c>
      <c r="B180" s="446" t="s">
        <v>148</v>
      </c>
      <c r="C180" s="447">
        <f t="shared" ca="1" si="3"/>
        <v>0</v>
      </c>
      <c r="D180" s="486">
        <v>0</v>
      </c>
      <c r="E180" s="448"/>
      <c r="F180" s="448"/>
    </row>
    <row r="181" spans="1:6" ht="24" x14ac:dyDescent="0.2">
      <c r="A181" s="443" t="s">
        <v>4373</v>
      </c>
      <c r="B181" s="446" t="s">
        <v>3709</v>
      </c>
      <c r="C181" s="447">
        <f t="shared" ca="1" si="3"/>
        <v>0</v>
      </c>
      <c r="D181" s="486">
        <v>0</v>
      </c>
      <c r="E181" s="448"/>
      <c r="F181" s="448"/>
    </row>
    <row r="182" spans="1:6" x14ac:dyDescent="0.2">
      <c r="A182" s="443" t="s">
        <v>4374</v>
      </c>
      <c r="B182" s="446" t="s">
        <v>149</v>
      </c>
      <c r="C182" s="447">
        <f t="shared" ca="1" si="3"/>
        <v>0</v>
      </c>
      <c r="D182" s="486">
        <v>0</v>
      </c>
      <c r="E182" s="448"/>
      <c r="F182" s="448"/>
    </row>
    <row r="183" spans="1:6" x14ac:dyDescent="0.2">
      <c r="A183" s="443" t="s">
        <v>4375</v>
      </c>
      <c r="B183" s="446" t="s">
        <v>150</v>
      </c>
      <c r="C183" s="447">
        <f t="shared" ca="1" si="3"/>
        <v>12917</v>
      </c>
      <c r="D183" s="486">
        <v>27431</v>
      </c>
      <c r="E183" s="448"/>
      <c r="F183" s="448"/>
    </row>
    <row r="184" spans="1:6" x14ac:dyDescent="0.2">
      <c r="A184" s="443" t="s">
        <v>4376</v>
      </c>
      <c r="B184" s="446" t="s">
        <v>3710</v>
      </c>
      <c r="C184" s="447">
        <f t="shared" ca="1" si="3"/>
        <v>0</v>
      </c>
      <c r="D184" s="486">
        <v>17953</v>
      </c>
      <c r="E184" s="448"/>
      <c r="F184" s="448"/>
    </row>
    <row r="185" spans="1:6" x14ac:dyDescent="0.2">
      <c r="A185" s="443" t="s">
        <v>4579</v>
      </c>
      <c r="B185" s="446" t="s">
        <v>3711</v>
      </c>
      <c r="C185" s="447">
        <f t="shared" ca="1" si="3"/>
        <v>16766</v>
      </c>
      <c r="D185" s="486">
        <v>0</v>
      </c>
      <c r="E185" s="448"/>
      <c r="F185" s="448"/>
    </row>
    <row r="186" spans="1:6" x14ac:dyDescent="0.2">
      <c r="A186" s="443" t="s">
        <v>4377</v>
      </c>
      <c r="B186" s="446" t="s">
        <v>364</v>
      </c>
      <c r="C186" s="447">
        <f t="shared" ca="1" si="3"/>
        <v>5381.62</v>
      </c>
      <c r="D186" s="486">
        <v>5999</v>
      </c>
      <c r="E186" s="448"/>
      <c r="F186" s="448"/>
    </row>
    <row r="187" spans="1:6" x14ac:dyDescent="0.2">
      <c r="A187" s="443" t="s">
        <v>4580</v>
      </c>
      <c r="B187" s="446" t="s">
        <v>3712</v>
      </c>
      <c r="C187" s="447">
        <f t="shared" ca="1" si="3"/>
        <v>2152.62</v>
      </c>
      <c r="D187" s="486">
        <v>2399</v>
      </c>
      <c r="E187" s="448"/>
      <c r="F187" s="448"/>
    </row>
    <row r="188" spans="1:6" x14ac:dyDescent="0.2">
      <c r="A188" s="443" t="s">
        <v>4378</v>
      </c>
      <c r="B188" s="446" t="s">
        <v>152</v>
      </c>
      <c r="C188" s="447">
        <f t="shared" ca="1" si="3"/>
        <v>63154</v>
      </c>
      <c r="D188" s="486">
        <v>10293</v>
      </c>
      <c r="E188" s="448"/>
      <c r="F188" s="448"/>
    </row>
    <row r="189" spans="1:6" x14ac:dyDescent="0.2">
      <c r="A189" s="443" t="s">
        <v>4379</v>
      </c>
      <c r="B189" s="449" t="s">
        <v>153</v>
      </c>
      <c r="C189" s="450">
        <f ca="1">SUM(C190:C191)</f>
        <v>139833.60000000001</v>
      </c>
      <c r="D189" s="450">
        <f>SUM(D190:D191)</f>
        <v>45854</v>
      </c>
      <c r="E189" s="451"/>
      <c r="F189" s="451"/>
    </row>
    <row r="190" spans="1:6" x14ac:dyDescent="0.2">
      <c r="A190" s="443" t="s">
        <v>6480</v>
      </c>
      <c r="B190" s="489" t="s">
        <v>153</v>
      </c>
      <c r="C190" s="490">
        <f ca="1">VLOOKUP(A190,Balance,8,0)</f>
        <v>139833.60000000001</v>
      </c>
      <c r="D190" s="490">
        <v>45854</v>
      </c>
      <c r="E190" s="451"/>
      <c r="F190" s="451"/>
    </row>
    <row r="191" spans="1:6" x14ac:dyDescent="0.2">
      <c r="A191" s="443" t="s">
        <v>7066</v>
      </c>
      <c r="B191" s="489"/>
      <c r="C191" s="490"/>
      <c r="D191" s="490"/>
      <c r="E191" s="451"/>
      <c r="F191" s="451"/>
    </row>
    <row r="192" spans="1:6" x14ac:dyDescent="0.2">
      <c r="A192" s="1012" t="s">
        <v>4380</v>
      </c>
      <c r="B192" s="452" t="s">
        <v>154</v>
      </c>
      <c r="C192" s="453">
        <f ca="1">SUM(C177:C189)</f>
        <v>673686.84</v>
      </c>
      <c r="D192" s="453">
        <f>SUM(D177:D189)</f>
        <v>157982</v>
      </c>
      <c r="E192" s="454">
        <f ca="1">C192-D192</f>
        <v>515704.83999999997</v>
      </c>
      <c r="F192" s="455"/>
    </row>
    <row r="193" spans="1:6" x14ac:dyDescent="0.2">
      <c r="A193" s="467" t="s">
        <v>55</v>
      </c>
      <c r="B193" s="460" t="s">
        <v>57</v>
      </c>
      <c r="C193" s="491"/>
      <c r="D193" s="491"/>
      <c r="E193" s="461"/>
      <c r="F193" s="461"/>
    </row>
    <row r="194" spans="1:6" x14ac:dyDescent="0.2">
      <c r="A194" s="468" t="s">
        <v>55</v>
      </c>
      <c r="B194" s="458" t="s">
        <v>155</v>
      </c>
      <c r="C194" s="492"/>
      <c r="D194" s="492"/>
      <c r="E194" s="462"/>
      <c r="F194" s="462"/>
    </row>
    <row r="195" spans="1:6" x14ac:dyDescent="0.2">
      <c r="A195" s="469" t="s">
        <v>55</v>
      </c>
      <c r="B195" s="463" t="s">
        <v>57</v>
      </c>
      <c r="C195" s="493"/>
      <c r="D195" s="493"/>
      <c r="E195" s="464"/>
      <c r="F195" s="464"/>
    </row>
    <row r="196" spans="1:6" x14ac:dyDescent="0.2">
      <c r="A196" s="443" t="s">
        <v>4581</v>
      </c>
      <c r="B196" s="446" t="s">
        <v>156</v>
      </c>
      <c r="C196" s="447">
        <f t="shared" ref="C196:C201" ca="1" si="4">VLOOKUP(A196,Balance,8,0)</f>
        <v>0</v>
      </c>
      <c r="D196" s="486">
        <v>0</v>
      </c>
      <c r="E196" s="448"/>
      <c r="F196" s="448"/>
    </row>
    <row r="197" spans="1:6" ht="24" x14ac:dyDescent="0.2">
      <c r="A197" s="443" t="s">
        <v>4381</v>
      </c>
      <c r="B197" s="446" t="s">
        <v>157</v>
      </c>
      <c r="C197" s="447">
        <f t="shared" ca="1" si="4"/>
        <v>2692083.29</v>
      </c>
      <c r="D197" s="486">
        <v>1922345</v>
      </c>
      <c r="E197" s="448"/>
      <c r="F197" s="448"/>
    </row>
    <row r="198" spans="1:6" x14ac:dyDescent="0.2">
      <c r="A198" s="443" t="s">
        <v>4382</v>
      </c>
      <c r="B198" s="446" t="s">
        <v>158</v>
      </c>
      <c r="C198" s="447">
        <f t="shared" ca="1" si="4"/>
        <v>689445.6</v>
      </c>
      <c r="D198" s="486">
        <v>0</v>
      </c>
      <c r="E198" s="448"/>
      <c r="F198" s="448"/>
    </row>
    <row r="199" spans="1:6" x14ac:dyDescent="0.2">
      <c r="A199" s="443" t="s">
        <v>4383</v>
      </c>
      <c r="B199" s="446" t="s">
        <v>159</v>
      </c>
      <c r="C199" s="447">
        <f t="shared" ca="1" si="4"/>
        <v>0</v>
      </c>
      <c r="D199" s="486">
        <v>0</v>
      </c>
      <c r="E199" s="448"/>
      <c r="F199" s="448"/>
    </row>
    <row r="200" spans="1:6" x14ac:dyDescent="0.2">
      <c r="A200" s="443" t="s">
        <v>4582</v>
      </c>
      <c r="B200" s="446" t="s">
        <v>160</v>
      </c>
      <c r="C200" s="447">
        <f t="shared" ca="1" si="4"/>
        <v>0</v>
      </c>
      <c r="D200" s="486">
        <v>0</v>
      </c>
      <c r="E200" s="448"/>
      <c r="F200" s="448"/>
    </row>
    <row r="201" spans="1:6" x14ac:dyDescent="0.2">
      <c r="A201" s="443" t="s">
        <v>4384</v>
      </c>
      <c r="B201" s="446" t="s">
        <v>161</v>
      </c>
      <c r="C201" s="447">
        <f t="shared" ca="1" si="4"/>
        <v>0</v>
      </c>
      <c r="D201" s="486">
        <v>0</v>
      </c>
      <c r="E201" s="448"/>
      <c r="F201" s="448"/>
    </row>
    <row r="202" spans="1:6" x14ac:dyDescent="0.2">
      <c r="A202" s="443" t="s">
        <v>4385</v>
      </c>
      <c r="B202" s="449" t="s">
        <v>162</v>
      </c>
      <c r="C202" s="450">
        <f ca="1">SUM(C203:C204)</f>
        <v>0</v>
      </c>
      <c r="D202" s="450">
        <f>SUM(D203:D204)</f>
        <v>0</v>
      </c>
      <c r="E202" s="451"/>
      <c r="F202" s="451"/>
    </row>
    <row r="203" spans="1:6" x14ac:dyDescent="0.2">
      <c r="A203" s="443" t="s">
        <v>4386</v>
      </c>
      <c r="B203" s="449" t="s">
        <v>163</v>
      </c>
      <c r="C203" s="450">
        <f ca="1">VLOOKUP(A203,Balance,8,0)</f>
        <v>0</v>
      </c>
      <c r="D203" s="450">
        <v>0</v>
      </c>
      <c r="E203" s="451"/>
      <c r="F203" s="451"/>
    </row>
    <row r="204" spans="1:6" x14ac:dyDescent="0.2">
      <c r="A204" s="443"/>
      <c r="B204" s="449"/>
      <c r="C204" s="450"/>
      <c r="D204" s="450"/>
      <c r="E204" s="451"/>
      <c r="F204" s="451"/>
    </row>
    <row r="205" spans="1:6" x14ac:dyDescent="0.2">
      <c r="A205" s="1012" t="s">
        <v>4387</v>
      </c>
      <c r="B205" s="452" t="s">
        <v>164</v>
      </c>
      <c r="C205" s="453">
        <f ca="1">SUM(C196:C201)+C203</f>
        <v>3381528.89</v>
      </c>
      <c r="D205" s="453">
        <f>SUM(D196:D201)+D203</f>
        <v>1922345</v>
      </c>
      <c r="E205" s="454">
        <f ca="1">C205-D205</f>
        <v>1459183.8900000001</v>
      </c>
      <c r="F205" s="455"/>
    </row>
    <row r="206" spans="1:6" x14ac:dyDescent="0.2">
      <c r="A206" s="470" t="s">
        <v>55</v>
      </c>
      <c r="B206" s="465" t="s">
        <v>57</v>
      </c>
      <c r="C206" s="494"/>
      <c r="D206" s="494"/>
      <c r="E206" s="466"/>
      <c r="F206" s="466"/>
    </row>
    <row r="207" spans="1:6" ht="24" x14ac:dyDescent="0.2">
      <c r="A207" s="443" t="s">
        <v>4388</v>
      </c>
      <c r="B207" s="446" t="s">
        <v>165</v>
      </c>
      <c r="C207" s="447">
        <f ca="1">VLOOKUP(A207,Balance,8,0)</f>
        <v>0</v>
      </c>
      <c r="D207" s="486">
        <v>0</v>
      </c>
      <c r="E207" s="454">
        <f ca="1">C207-D207</f>
        <v>0</v>
      </c>
      <c r="F207" s="448"/>
    </row>
    <row r="208" spans="1:6" x14ac:dyDescent="0.2">
      <c r="A208" s="470" t="s">
        <v>55</v>
      </c>
      <c r="B208" s="465" t="s">
        <v>57</v>
      </c>
      <c r="C208" s="494"/>
      <c r="D208" s="494"/>
      <c r="E208" s="466"/>
      <c r="F208" s="466"/>
    </row>
    <row r="209" spans="1:6" x14ac:dyDescent="0.2">
      <c r="A209" s="1012" t="s">
        <v>4583</v>
      </c>
      <c r="B209" s="452" t="s">
        <v>166</v>
      </c>
      <c r="C209" s="453">
        <f ca="1">C160+C166+C172+C192+C205+C207</f>
        <v>32564250.680000003</v>
      </c>
      <c r="D209" s="453">
        <f>D160+D166+D172+D192+D205+D207</f>
        <v>28020972</v>
      </c>
      <c r="E209" s="454">
        <f ca="1">C209-D209</f>
        <v>4543278.6800000034</v>
      </c>
      <c r="F209" s="455"/>
    </row>
    <row r="210" spans="1:6" x14ac:dyDescent="0.2">
      <c r="A210" s="467" t="s">
        <v>55</v>
      </c>
      <c r="B210" s="460" t="s">
        <v>57</v>
      </c>
      <c r="C210" s="491"/>
      <c r="D210" s="491"/>
      <c r="E210" s="461"/>
      <c r="F210" s="461"/>
    </row>
    <row r="211" spans="1:6" x14ac:dyDescent="0.2">
      <c r="A211" s="468" t="s">
        <v>55</v>
      </c>
      <c r="B211" s="458" t="s">
        <v>167</v>
      </c>
      <c r="C211" s="492"/>
      <c r="D211" s="492"/>
      <c r="E211" s="462"/>
      <c r="F211" s="462"/>
    </row>
    <row r="212" spans="1:6" x14ac:dyDescent="0.2">
      <c r="A212" s="468" t="s">
        <v>55</v>
      </c>
      <c r="B212" s="458" t="s">
        <v>57</v>
      </c>
      <c r="C212" s="492"/>
      <c r="D212" s="492"/>
      <c r="E212" s="462"/>
      <c r="F212" s="462"/>
    </row>
    <row r="213" spans="1:6" x14ac:dyDescent="0.2">
      <c r="A213" s="468" t="s">
        <v>55</v>
      </c>
      <c r="B213" s="458" t="s">
        <v>168</v>
      </c>
      <c r="C213" s="492"/>
      <c r="D213" s="492"/>
      <c r="E213" s="462"/>
      <c r="F213" s="462"/>
    </row>
    <row r="214" spans="1:6" x14ac:dyDescent="0.2">
      <c r="A214" s="469" t="s">
        <v>55</v>
      </c>
      <c r="B214" s="463" t="s">
        <v>57</v>
      </c>
      <c r="C214" s="493"/>
      <c r="D214" s="493"/>
      <c r="E214" s="464"/>
      <c r="F214" s="464"/>
    </row>
    <row r="215" spans="1:6" x14ac:dyDescent="0.2">
      <c r="A215" s="443" t="s">
        <v>4584</v>
      </c>
      <c r="B215" s="446" t="s">
        <v>169</v>
      </c>
      <c r="C215" s="447">
        <f ca="1">VLOOKUP(A215,Balance,8,0)</f>
        <v>0</v>
      </c>
      <c r="D215" s="486">
        <v>0</v>
      </c>
      <c r="E215" s="448"/>
      <c r="F215" s="448"/>
    </row>
    <row r="216" spans="1:6" x14ac:dyDescent="0.2">
      <c r="A216" s="443" t="s">
        <v>4585</v>
      </c>
      <c r="B216" s="446" t="s">
        <v>170</v>
      </c>
      <c r="C216" s="447">
        <f ca="1">VLOOKUP(A216,Balance,8,0)</f>
        <v>0</v>
      </c>
      <c r="D216" s="486">
        <v>0</v>
      </c>
      <c r="E216" s="448"/>
      <c r="F216" s="448"/>
    </row>
    <row r="217" spans="1:6" x14ac:dyDescent="0.2">
      <c r="A217" s="443" t="s">
        <v>4389</v>
      </c>
      <c r="B217" s="446" t="s">
        <v>6461</v>
      </c>
      <c r="C217" s="447">
        <f ca="1">VLOOKUP(A217,Balance,8,0)</f>
        <v>0</v>
      </c>
      <c r="D217" s="486">
        <v>0</v>
      </c>
      <c r="E217" s="448"/>
      <c r="F217" s="448"/>
    </row>
    <row r="218" spans="1:6" x14ac:dyDescent="0.2">
      <c r="A218" s="1012" t="s">
        <v>4390</v>
      </c>
      <c r="B218" s="452" t="s">
        <v>171</v>
      </c>
      <c r="C218" s="453">
        <f ca="1">SUM(C215:C217)</f>
        <v>0</v>
      </c>
      <c r="D218" s="453">
        <f>SUM(D215:D217)</f>
        <v>0</v>
      </c>
      <c r="E218" s="454">
        <f ca="1">C218-D218</f>
        <v>0</v>
      </c>
      <c r="F218" s="455"/>
    </row>
    <row r="219" spans="1:6" x14ac:dyDescent="0.2">
      <c r="A219" s="470" t="s">
        <v>55</v>
      </c>
      <c r="B219" s="465" t="s">
        <v>57</v>
      </c>
      <c r="C219" s="494"/>
      <c r="D219" s="494"/>
      <c r="E219" s="466"/>
      <c r="F219" s="466"/>
    </row>
    <row r="220" spans="1:6" x14ac:dyDescent="0.2">
      <c r="A220" s="443" t="s">
        <v>4391</v>
      </c>
      <c r="B220" s="446" t="s">
        <v>172</v>
      </c>
      <c r="C220" s="447">
        <f ca="1">VLOOKUP(A220,Balance,8)</f>
        <v>0</v>
      </c>
      <c r="D220" s="447">
        <v>0</v>
      </c>
      <c r="E220" s="454">
        <f ca="1">C220-D220</f>
        <v>0</v>
      </c>
      <c r="F220" s="448"/>
    </row>
    <row r="221" spans="1:6" x14ac:dyDescent="0.2">
      <c r="A221" s="467" t="s">
        <v>55</v>
      </c>
      <c r="B221" s="460" t="s">
        <v>57</v>
      </c>
      <c r="C221" s="491"/>
      <c r="D221" s="491"/>
      <c r="E221" s="461"/>
      <c r="F221" s="461"/>
    </row>
    <row r="222" spans="1:6" x14ac:dyDescent="0.2">
      <c r="A222" s="468" t="s">
        <v>55</v>
      </c>
      <c r="B222" s="458" t="s">
        <v>173</v>
      </c>
      <c r="C222" s="492"/>
      <c r="D222" s="492"/>
      <c r="E222" s="462"/>
      <c r="F222" s="462"/>
    </row>
    <row r="223" spans="1:6" x14ac:dyDescent="0.2">
      <c r="A223" s="469" t="s">
        <v>55</v>
      </c>
      <c r="B223" s="463" t="s">
        <v>57</v>
      </c>
      <c r="C223" s="493"/>
      <c r="D223" s="493"/>
      <c r="E223" s="464"/>
      <c r="F223" s="464"/>
    </row>
    <row r="224" spans="1:6" x14ac:dyDescent="0.2">
      <c r="A224" s="443" t="s">
        <v>4392</v>
      </c>
      <c r="B224" s="446" t="s">
        <v>174</v>
      </c>
      <c r="C224" s="447">
        <f ca="1">VLOOKUP(A224,Balance,8,0)</f>
        <v>0</v>
      </c>
      <c r="D224" s="486">
        <v>0</v>
      </c>
      <c r="E224" s="448"/>
      <c r="F224" s="448"/>
    </row>
    <row r="225" spans="1:6" x14ac:dyDescent="0.2">
      <c r="A225" s="443" t="s">
        <v>4393</v>
      </c>
      <c r="B225" s="446" t="s">
        <v>175</v>
      </c>
      <c r="C225" s="447">
        <f ca="1">VLOOKUP(A225,Balance,8,0)</f>
        <v>0</v>
      </c>
      <c r="D225" s="486">
        <v>0</v>
      </c>
      <c r="E225" s="448"/>
      <c r="F225" s="448"/>
    </row>
    <row r="226" spans="1:6" x14ac:dyDescent="0.2">
      <c r="A226" s="1012" t="s">
        <v>4394</v>
      </c>
      <c r="B226" s="452" t="s">
        <v>176</v>
      </c>
      <c r="C226" s="453">
        <f ca="1">SUM(C224:C225)</f>
        <v>0</v>
      </c>
      <c r="D226" s="453">
        <f>SUM(D224:D225)</f>
        <v>0</v>
      </c>
      <c r="E226" s="454">
        <f ca="1">C226-D226</f>
        <v>0</v>
      </c>
      <c r="F226" s="455"/>
    </row>
    <row r="227" spans="1:6" x14ac:dyDescent="0.2">
      <c r="A227" s="467" t="s">
        <v>55</v>
      </c>
      <c r="B227" s="460" t="s">
        <v>57</v>
      </c>
      <c r="C227" s="491"/>
      <c r="D227" s="491"/>
      <c r="E227" s="461"/>
      <c r="F227" s="461"/>
    </row>
    <row r="228" spans="1:6" x14ac:dyDescent="0.2">
      <c r="A228" s="468" t="s">
        <v>55</v>
      </c>
      <c r="B228" s="458" t="s">
        <v>155</v>
      </c>
      <c r="C228" s="492"/>
      <c r="D228" s="492"/>
      <c r="E228" s="462"/>
      <c r="F228" s="462"/>
    </row>
    <row r="229" spans="1:6" x14ac:dyDescent="0.2">
      <c r="A229" s="469" t="s">
        <v>55</v>
      </c>
      <c r="B229" s="463" t="s">
        <v>57</v>
      </c>
      <c r="C229" s="493"/>
      <c r="D229" s="493"/>
      <c r="E229" s="464"/>
      <c r="F229" s="464"/>
    </row>
    <row r="230" spans="1:6" x14ac:dyDescent="0.2">
      <c r="A230" s="443" t="s">
        <v>4395</v>
      </c>
      <c r="B230" s="446" t="s">
        <v>177</v>
      </c>
      <c r="C230" s="447">
        <f ca="1">VLOOKUP(A230,Balance,8,0)</f>
        <v>0</v>
      </c>
      <c r="D230" s="486">
        <v>0</v>
      </c>
      <c r="E230" s="448"/>
      <c r="F230" s="448"/>
    </row>
    <row r="231" spans="1:6" x14ac:dyDescent="0.2">
      <c r="A231" s="443" t="s">
        <v>4396</v>
      </c>
      <c r="B231" s="446" t="s">
        <v>127</v>
      </c>
      <c r="C231" s="447">
        <f ca="1">VLOOKUP(A231,Balance,8,0)</f>
        <v>0</v>
      </c>
      <c r="D231" s="486">
        <v>0</v>
      </c>
      <c r="E231" s="448"/>
      <c r="F231" s="448"/>
    </row>
    <row r="232" spans="1:6" ht="24" x14ac:dyDescent="0.2">
      <c r="A232" s="443" t="s">
        <v>4397</v>
      </c>
      <c r="B232" s="446" t="s">
        <v>128</v>
      </c>
      <c r="C232" s="447">
        <f ca="1">VLOOKUP(A232,Balance,8,0)</f>
        <v>0</v>
      </c>
      <c r="D232" s="486">
        <v>0</v>
      </c>
      <c r="E232" s="448"/>
      <c r="F232" s="448"/>
    </row>
    <row r="233" spans="1:6" ht="24" x14ac:dyDescent="0.2">
      <c r="A233" s="443" t="s">
        <v>4398</v>
      </c>
      <c r="B233" s="446" t="s">
        <v>129</v>
      </c>
      <c r="C233" s="447">
        <f ca="1">VLOOKUP(A233,Balance,8,0)</f>
        <v>0</v>
      </c>
      <c r="D233" s="486">
        <v>0</v>
      </c>
      <c r="E233" s="448"/>
      <c r="F233" s="448"/>
    </row>
    <row r="234" spans="1:6" x14ac:dyDescent="0.2">
      <c r="A234" s="443" t="s">
        <v>4399</v>
      </c>
      <c r="B234" s="449" t="s">
        <v>83</v>
      </c>
      <c r="C234" s="450">
        <f>SUM(C235)</f>
        <v>0</v>
      </c>
      <c r="D234" s="450">
        <f>SUM(D235)</f>
        <v>0</v>
      </c>
      <c r="E234" s="451"/>
      <c r="F234" s="451"/>
    </row>
    <row r="235" spans="1:6" x14ac:dyDescent="0.2">
      <c r="A235" s="443" t="s">
        <v>55</v>
      </c>
      <c r="B235" s="444" t="s">
        <v>57</v>
      </c>
      <c r="C235" s="486"/>
      <c r="D235" s="486"/>
      <c r="E235" s="445"/>
      <c r="F235" s="445"/>
    </row>
    <row r="236" spans="1:6" x14ac:dyDescent="0.2">
      <c r="A236" s="1012" t="s">
        <v>4400</v>
      </c>
      <c r="B236" s="452" t="s">
        <v>164</v>
      </c>
      <c r="C236" s="453">
        <f ca="1">SUM(C230:C234)</f>
        <v>0</v>
      </c>
      <c r="D236" s="453">
        <f>SUM(D230:D234)</f>
        <v>0</v>
      </c>
      <c r="E236" s="454">
        <f ca="1">C236-D236</f>
        <v>0</v>
      </c>
      <c r="F236" s="455"/>
    </row>
    <row r="237" spans="1:6" x14ac:dyDescent="0.2">
      <c r="A237" s="443" t="s">
        <v>55</v>
      </c>
      <c r="B237" s="444" t="s">
        <v>57</v>
      </c>
      <c r="C237" s="486"/>
      <c r="D237" s="486"/>
      <c r="E237" s="445"/>
      <c r="F237" s="445"/>
    </row>
    <row r="238" spans="1:6" x14ac:dyDescent="0.2">
      <c r="A238" s="1012" t="s">
        <v>4401</v>
      </c>
      <c r="B238" s="452" t="s">
        <v>178</v>
      </c>
      <c r="C238" s="453">
        <f ca="1">C218+C220+C226+C236</f>
        <v>0</v>
      </c>
      <c r="D238" s="453">
        <f>D218+D220+D226+D236</f>
        <v>0</v>
      </c>
      <c r="E238" s="454">
        <f ca="1">C238-D238</f>
        <v>0</v>
      </c>
      <c r="F238" s="455"/>
    </row>
    <row r="239" spans="1:6" x14ac:dyDescent="0.2">
      <c r="A239" s="443" t="s">
        <v>55</v>
      </c>
      <c r="B239" s="444" t="s">
        <v>57</v>
      </c>
      <c r="C239" s="486"/>
      <c r="D239" s="486"/>
      <c r="E239" s="445"/>
      <c r="F239" s="445"/>
    </row>
    <row r="240" spans="1:6" x14ac:dyDescent="0.2">
      <c r="A240" s="1012" t="s">
        <v>4402</v>
      </c>
      <c r="B240" s="452" t="s">
        <v>179</v>
      </c>
      <c r="C240" s="453">
        <f ca="1">C209+C238</f>
        <v>32564250.680000003</v>
      </c>
      <c r="D240" s="453">
        <f>D209+D238</f>
        <v>28020972</v>
      </c>
      <c r="E240" s="454">
        <f ca="1">C240-D240</f>
        <v>4543278.6800000034</v>
      </c>
      <c r="F240" s="455"/>
    </row>
    <row r="241" spans="1:8" x14ac:dyDescent="0.2">
      <c r="A241" s="467" t="s">
        <v>55</v>
      </c>
      <c r="B241" s="460" t="s">
        <v>57</v>
      </c>
      <c r="C241" s="491"/>
      <c r="D241" s="491"/>
      <c r="E241" s="461"/>
      <c r="F241" s="461"/>
    </row>
    <row r="242" spans="1:8" x14ac:dyDescent="0.2">
      <c r="A242" s="468" t="s">
        <v>55</v>
      </c>
      <c r="B242" s="458" t="s">
        <v>180</v>
      </c>
      <c r="C242" s="492"/>
      <c r="D242" s="492"/>
      <c r="E242" s="462"/>
      <c r="F242" s="462"/>
    </row>
    <row r="243" spans="1:8" x14ac:dyDescent="0.2">
      <c r="A243" s="469" t="s">
        <v>55</v>
      </c>
      <c r="B243" s="463" t="s">
        <v>57</v>
      </c>
      <c r="C243" s="493"/>
      <c r="D243" s="493"/>
      <c r="E243" s="464"/>
      <c r="F243" s="464"/>
    </row>
    <row r="244" spans="1:8" ht="24" x14ac:dyDescent="0.2">
      <c r="A244" s="443" t="s">
        <v>4403</v>
      </c>
      <c r="B244" s="446" t="s">
        <v>181</v>
      </c>
      <c r="C244" s="447">
        <f ca="1">VLOOKUP(A244,Balance,8,0)</f>
        <v>700000</v>
      </c>
      <c r="D244" s="486">
        <v>700000</v>
      </c>
      <c r="E244" s="448"/>
      <c r="F244" s="448"/>
    </row>
    <row r="245" spans="1:8" ht="24" x14ac:dyDescent="0.2">
      <c r="A245" s="443" t="s">
        <v>4404</v>
      </c>
      <c r="B245" s="446" t="s">
        <v>6481</v>
      </c>
      <c r="C245" s="447">
        <f ca="1">VLOOKUP(A245,Balance,8,0)</f>
        <v>0</v>
      </c>
      <c r="D245" s="486">
        <v>0</v>
      </c>
      <c r="E245" s="448"/>
      <c r="F245" s="448"/>
    </row>
    <row r="246" spans="1:8" ht="24" x14ac:dyDescent="0.2">
      <c r="A246" s="443" t="s">
        <v>4405</v>
      </c>
      <c r="B246" s="446" t="s">
        <v>182</v>
      </c>
      <c r="C246" s="447">
        <f ca="1">VLOOKUP(A246,Balance,8,0)</f>
        <v>0</v>
      </c>
      <c r="D246" s="486">
        <v>0</v>
      </c>
      <c r="E246" s="448"/>
      <c r="F246" s="448"/>
    </row>
    <row r="247" spans="1:8" x14ac:dyDescent="0.2">
      <c r="A247" s="443" t="s">
        <v>4586</v>
      </c>
      <c r="B247" s="446" t="s">
        <v>6482</v>
      </c>
      <c r="C247" s="447">
        <f ca="1">VLOOKUP(A247,Balance,8,0)</f>
        <v>0</v>
      </c>
      <c r="D247" s="486">
        <v>0</v>
      </c>
      <c r="E247" s="448"/>
      <c r="F247" s="448"/>
    </row>
    <row r="248" spans="1:8" x14ac:dyDescent="0.2">
      <c r="A248" s="443" t="s">
        <v>4587</v>
      </c>
      <c r="B248" s="446" t="s">
        <v>184</v>
      </c>
      <c r="C248" s="447">
        <f ca="1">VLOOKUP(A248,Balance,8,0)</f>
        <v>140000</v>
      </c>
      <c r="D248" s="486">
        <v>140000</v>
      </c>
      <c r="E248" s="448"/>
      <c r="F248" s="448"/>
    </row>
    <row r="249" spans="1:8" x14ac:dyDescent="0.2">
      <c r="A249" s="443" t="s">
        <v>6483</v>
      </c>
      <c r="B249" s="446" t="s">
        <v>6484</v>
      </c>
      <c r="C249" s="471">
        <f ca="1">'2'!C83</f>
        <v>5202587</v>
      </c>
      <c r="D249" s="471">
        <f>'2'!D83</f>
        <v>5367692</v>
      </c>
      <c r="E249" s="448"/>
      <c r="F249" s="448"/>
    </row>
    <row r="250" spans="1:8" x14ac:dyDescent="0.2">
      <c r="A250" s="443" t="s">
        <v>6485</v>
      </c>
      <c r="B250" s="446" t="s">
        <v>186</v>
      </c>
      <c r="C250" s="471">
        <f ca="1">'2'!C82</f>
        <v>0</v>
      </c>
      <c r="D250" s="471">
        <f>'2'!D82</f>
        <v>0</v>
      </c>
      <c r="E250" s="448"/>
      <c r="F250" s="448"/>
    </row>
    <row r="251" spans="1:8" ht="24" x14ac:dyDescent="0.2">
      <c r="A251" s="443" t="s">
        <v>6486</v>
      </c>
      <c r="B251" s="446" t="s">
        <v>187</v>
      </c>
      <c r="C251" s="447">
        <f ca="1">VLOOKUP(A251,Balance,8,0)</f>
        <v>31514013.34</v>
      </c>
      <c r="D251" s="486">
        <v>26146322</v>
      </c>
      <c r="E251" s="448"/>
      <c r="F251" s="448"/>
      <c r="H251" s="1054"/>
    </row>
    <row r="252" spans="1:8" ht="24" x14ac:dyDescent="0.2">
      <c r="A252" s="443" t="s">
        <v>6487</v>
      </c>
      <c r="B252" s="446" t="s">
        <v>188</v>
      </c>
      <c r="C252" s="447">
        <f ca="1">VLOOKUP(A252,Balance,8,0)</f>
        <v>5777905</v>
      </c>
      <c r="D252" s="486">
        <v>5777905</v>
      </c>
      <c r="E252" s="448"/>
      <c r="F252" s="448"/>
    </row>
    <row r="253" spans="1:8" ht="24" x14ac:dyDescent="0.2">
      <c r="A253" s="443" t="s">
        <v>6488</v>
      </c>
      <c r="B253" s="446" t="s">
        <v>189</v>
      </c>
      <c r="C253" s="447">
        <f ca="1">VLOOKUP(A253,Balance,8,0)</f>
        <v>0</v>
      </c>
      <c r="D253" s="486">
        <v>0</v>
      </c>
      <c r="E253" s="448"/>
      <c r="F253" s="448"/>
    </row>
    <row r="254" spans="1:8" ht="24" x14ac:dyDescent="0.2">
      <c r="A254" s="443" t="s">
        <v>6489</v>
      </c>
      <c r="B254" s="446" t="s">
        <v>190</v>
      </c>
      <c r="C254" s="447">
        <f ca="1">-VLOOKUP(A254,Balance,8,0)</f>
        <v>0</v>
      </c>
      <c r="D254" s="486">
        <v>0</v>
      </c>
      <c r="E254" s="448"/>
      <c r="F254" s="448"/>
    </row>
    <row r="255" spans="1:8" ht="24" x14ac:dyDescent="0.2">
      <c r="A255" s="443" t="s">
        <v>6490</v>
      </c>
      <c r="B255" s="446" t="s">
        <v>191</v>
      </c>
      <c r="C255" s="447">
        <f ca="1">-VLOOKUP(A255,Balance,8,0)</f>
        <v>0</v>
      </c>
      <c r="D255" s="486">
        <v>0</v>
      </c>
      <c r="E255" s="448"/>
      <c r="F255" s="448"/>
    </row>
    <row r="256" spans="1:8" ht="36" x14ac:dyDescent="0.2">
      <c r="A256" s="443" t="s">
        <v>6491</v>
      </c>
      <c r="B256" s="446" t="s">
        <v>192</v>
      </c>
      <c r="C256" s="447">
        <f ca="1">-VLOOKUP(A256,Balance,8,0)</f>
        <v>0</v>
      </c>
      <c r="D256" s="486">
        <v>0</v>
      </c>
      <c r="E256" s="448"/>
      <c r="F256" s="448"/>
    </row>
    <row r="257" spans="1:7" ht="24" x14ac:dyDescent="0.2">
      <c r="A257" s="443" t="s">
        <v>6492</v>
      </c>
      <c r="B257" s="446" t="s">
        <v>193</v>
      </c>
      <c r="C257" s="447">
        <f ca="1">-VLOOKUP(A257,Balance,8,0)</f>
        <v>0</v>
      </c>
      <c r="D257" s="486">
        <v>0</v>
      </c>
      <c r="E257" s="448"/>
      <c r="F257" s="448"/>
    </row>
    <row r="258" spans="1:7" ht="24" x14ac:dyDescent="0.2">
      <c r="A258" s="443" t="s">
        <v>6493</v>
      </c>
      <c r="B258" s="446" t="s">
        <v>6494</v>
      </c>
      <c r="C258" s="447">
        <f ca="1">-VLOOKUP(A258,Balance,8,0)</f>
        <v>0</v>
      </c>
      <c r="D258" s="486">
        <v>0</v>
      </c>
      <c r="E258" s="448"/>
      <c r="F258" s="448"/>
    </row>
    <row r="259" spans="1:7" x14ac:dyDescent="0.2">
      <c r="A259" s="443" t="s">
        <v>6495</v>
      </c>
      <c r="B259" s="449" t="s">
        <v>195</v>
      </c>
      <c r="C259" s="450">
        <f ca="1">SUM(C260:C261)</f>
        <v>0</v>
      </c>
      <c r="D259" s="450">
        <f>SUM(D260:D261)</f>
        <v>0</v>
      </c>
      <c r="E259" s="451"/>
      <c r="F259" s="451"/>
    </row>
    <row r="260" spans="1:7" x14ac:dyDescent="0.2">
      <c r="A260" s="443" t="s">
        <v>6496</v>
      </c>
      <c r="B260" s="449" t="s">
        <v>196</v>
      </c>
      <c r="C260" s="1026">
        <f ca="1">-VLOOKUP(A260,Balance,8,0)</f>
        <v>0</v>
      </c>
      <c r="D260" s="450">
        <v>0</v>
      </c>
      <c r="E260" s="451"/>
      <c r="F260" s="451"/>
    </row>
    <row r="261" spans="1:7" x14ac:dyDescent="0.2">
      <c r="A261" s="443"/>
      <c r="B261" s="489"/>
      <c r="C261" s="450"/>
      <c r="D261" s="490"/>
      <c r="E261" s="451"/>
      <c r="F261" s="451"/>
    </row>
    <row r="262" spans="1:7" x14ac:dyDescent="0.2">
      <c r="A262" s="1013" t="s">
        <v>55</v>
      </c>
      <c r="B262" s="465" t="s">
        <v>57</v>
      </c>
      <c r="C262" s="494"/>
      <c r="D262" s="494"/>
      <c r="E262" s="466"/>
      <c r="F262" s="466"/>
    </row>
    <row r="263" spans="1:7" x14ac:dyDescent="0.2">
      <c r="A263" s="1012" t="s">
        <v>6497</v>
      </c>
      <c r="B263" s="452" t="s">
        <v>197</v>
      </c>
      <c r="C263" s="472">
        <f ca="1">SUM(C244:C249)-C250+C251-C252+C253-C254+SUM(C255:C259)</f>
        <v>31778695.340000004</v>
      </c>
      <c r="D263" s="472">
        <f>SUM(D244:D249)-D250+D251-D252+D253-D254+SUM(D255:D259)</f>
        <v>26576109</v>
      </c>
      <c r="E263" s="454">
        <f ca="1">C263-D263</f>
        <v>5202586.3400000036</v>
      </c>
      <c r="F263" s="455"/>
    </row>
    <row r="264" spans="1:7" x14ac:dyDescent="0.2">
      <c r="A264" s="1013"/>
      <c r="B264" s="465" t="s">
        <v>57</v>
      </c>
      <c r="C264" s="494"/>
      <c r="D264" s="494"/>
      <c r="E264" s="466"/>
      <c r="F264" s="466"/>
    </row>
    <row r="265" spans="1:7" x14ac:dyDescent="0.2">
      <c r="A265" s="1012" t="s">
        <v>6498</v>
      </c>
      <c r="B265" s="446" t="s">
        <v>198</v>
      </c>
      <c r="C265" s="453">
        <f ca="1">C240+C263</f>
        <v>64342946.020000011</v>
      </c>
      <c r="D265" s="453">
        <f>D240+D263</f>
        <v>54597081</v>
      </c>
      <c r="E265" s="448"/>
      <c r="F265" s="448"/>
      <c r="G265" s="483" t="s">
        <v>7018</v>
      </c>
    </row>
    <row r="266" spans="1:7" x14ac:dyDescent="0.2">
      <c r="A266" s="434" t="s">
        <v>55</v>
      </c>
      <c r="B266" s="456" t="s">
        <v>57</v>
      </c>
      <c r="C266" s="488"/>
      <c r="D266" s="488"/>
      <c r="E266" s="457"/>
      <c r="F266" s="457"/>
    </row>
    <row r="267" spans="1:7" ht="24" x14ac:dyDescent="0.2">
      <c r="A267" s="435" t="s">
        <v>55</v>
      </c>
      <c r="B267" s="458" t="s">
        <v>199</v>
      </c>
      <c r="C267" s="484"/>
      <c r="D267" s="484"/>
      <c r="E267" s="439"/>
      <c r="F267" s="439"/>
    </row>
    <row r="268" spans="1:7" x14ac:dyDescent="0.2">
      <c r="A268" s="435" t="s">
        <v>55</v>
      </c>
      <c r="B268" s="438" t="s">
        <v>57</v>
      </c>
      <c r="C268" s="484"/>
      <c r="D268" s="484"/>
      <c r="E268" s="439"/>
      <c r="F268" s="439"/>
    </row>
    <row r="269" spans="1:7" x14ac:dyDescent="0.2">
      <c r="A269" s="496"/>
      <c r="B269" s="496"/>
      <c r="C269" s="496"/>
      <c r="D269" s="496"/>
      <c r="E269" s="496"/>
      <c r="F269" s="496"/>
    </row>
    <row r="270" spans="1:7" x14ac:dyDescent="0.2">
      <c r="A270" s="496"/>
      <c r="B270" s="496"/>
      <c r="C270" s="496"/>
      <c r="D270" s="496"/>
      <c r="E270" s="496"/>
      <c r="F270" s="496"/>
    </row>
    <row r="271" spans="1:7" x14ac:dyDescent="0.2">
      <c r="A271" s="496"/>
      <c r="B271" s="496"/>
      <c r="C271" s="496"/>
      <c r="D271" s="496"/>
      <c r="E271" s="496"/>
      <c r="F271" s="496"/>
    </row>
    <row r="272" spans="1:7" x14ac:dyDescent="0.2">
      <c r="A272" s="496"/>
      <c r="B272" s="496"/>
      <c r="C272" s="496"/>
      <c r="D272" s="496"/>
      <c r="E272" s="496"/>
      <c r="F272" s="496"/>
    </row>
    <row r="273" spans="1:6" x14ac:dyDescent="0.2">
      <c r="A273" s="496"/>
      <c r="B273" s="1008" t="s">
        <v>4294</v>
      </c>
      <c r="C273" s="496"/>
      <c r="D273" s="496"/>
      <c r="E273" s="496"/>
      <c r="F273" s="496"/>
    </row>
    <row r="274" spans="1:6" x14ac:dyDescent="0.2">
      <c r="A274" s="496"/>
      <c r="B274" s="1008" t="s">
        <v>4295</v>
      </c>
      <c r="C274" s="496"/>
      <c r="D274" s="496"/>
      <c r="E274" s="496"/>
      <c r="F274" s="496"/>
    </row>
    <row r="275" spans="1:6" x14ac:dyDescent="0.2">
      <c r="A275" s="496"/>
      <c r="B275" s="496"/>
      <c r="C275" s="496"/>
      <c r="D275" s="496"/>
      <c r="E275" s="496"/>
      <c r="F275" s="496"/>
    </row>
    <row r="276" spans="1:6" x14ac:dyDescent="0.2">
      <c r="A276" s="496"/>
      <c r="B276" s="496"/>
      <c r="C276" s="496"/>
      <c r="D276" s="496"/>
      <c r="E276" s="496"/>
      <c r="F276" s="496"/>
    </row>
    <row r="277" spans="1:6" x14ac:dyDescent="0.2">
      <c r="A277" s="496"/>
      <c r="B277" s="496"/>
      <c r="C277" s="496"/>
      <c r="D277" s="496"/>
      <c r="E277" s="496"/>
      <c r="F277" s="496"/>
    </row>
    <row r="278" spans="1:6" x14ac:dyDescent="0.2">
      <c r="A278" s="496"/>
      <c r="B278" s="496"/>
      <c r="C278" s="496"/>
      <c r="D278" s="496"/>
      <c r="E278" s="496"/>
      <c r="F278" s="496"/>
    </row>
    <row r="279" spans="1:6" x14ac:dyDescent="0.2"/>
    <row r="280" spans="1:6" x14ac:dyDescent="0.2"/>
    <row r="281" spans="1:6" x14ac:dyDescent="0.2"/>
    <row r="282" spans="1:6" x14ac:dyDescent="0.2"/>
    <row r="283" spans="1:6" x14ac:dyDescent="0.2"/>
    <row r="284" spans="1:6" x14ac:dyDescent="0.2"/>
    <row r="285" spans="1:6" x14ac:dyDescent="0.2"/>
    <row r="286" spans="1:6" x14ac:dyDescent="0.2"/>
    <row r="287" spans="1:6" x14ac:dyDescent="0.2"/>
    <row r="288" spans="1:6"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sheetData>
  <mergeCells count="2">
    <mergeCell ref="B11:F11"/>
    <mergeCell ref="B1:F1"/>
  </mergeCells>
  <conditionalFormatting sqref="C2">
    <cfRule type="cellIs" dxfId="153" priority="3" stopIfTrue="1" operator="equal">
      <formula>0</formula>
    </cfRule>
    <cfRule type="cellIs" dxfId="152" priority="4" stopIfTrue="1" operator="notEqual">
      <formula>0</formula>
    </cfRule>
  </conditionalFormatting>
  <pageMargins left="0.7" right="0.7" top="0.75" bottom="0.75" header="0.3" footer="0.3"/>
  <pageSetup paperSize="9" orientation="portrait" r:id="rId1"/>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7"/>
  <dimension ref="A1:F97"/>
  <sheetViews>
    <sheetView showGridLines="0" topLeftCell="A67" workbookViewId="0">
      <selection activeCell="C76" sqref="C76"/>
    </sheetView>
  </sheetViews>
  <sheetFormatPr baseColWidth="10" defaultColWidth="0" defaultRowHeight="15" zeroHeight="1" x14ac:dyDescent="0.25"/>
  <cols>
    <col min="1" max="1" width="13.5703125" style="476" customWidth="1"/>
    <col min="2" max="2" width="22.5703125" style="476" customWidth="1"/>
    <col min="3" max="6" width="11.42578125" style="476" customWidth="1"/>
    <col min="7" max="16384" width="11.42578125" style="476" hidden="1"/>
  </cols>
  <sheetData>
    <row r="1" spans="1:6" x14ac:dyDescent="0.25">
      <c r="A1" s="55"/>
      <c r="B1" s="1201" t="s">
        <v>200</v>
      </c>
      <c r="C1" s="1201"/>
      <c r="D1" s="1201"/>
      <c r="E1" s="1201"/>
      <c r="F1" s="1201"/>
    </row>
    <row r="2" spans="1:6" x14ac:dyDescent="0.25">
      <c r="A2" s="56" t="s">
        <v>52</v>
      </c>
      <c r="B2" s="56" t="s">
        <v>1</v>
      </c>
      <c r="C2" s="57" t="s">
        <v>6458</v>
      </c>
      <c r="D2" s="57" t="s">
        <v>1550</v>
      </c>
      <c r="E2" s="58"/>
      <c r="F2" s="429">
        <f ca="1">'1'!C2</f>
        <v>-0.48000000417232513</v>
      </c>
    </row>
    <row r="3" spans="1:6" x14ac:dyDescent="0.25">
      <c r="A3" s="1087"/>
      <c r="B3" s="1090"/>
      <c r="C3" s="1090" t="s">
        <v>6499</v>
      </c>
      <c r="D3" s="1088"/>
      <c r="E3" s="110"/>
      <c r="F3" s="1089"/>
    </row>
    <row r="4" spans="1:6" x14ac:dyDescent="0.25">
      <c r="B4" s="1203" t="s">
        <v>56</v>
      </c>
      <c r="C4" s="1203"/>
      <c r="D4" s="1203"/>
      <c r="E4" s="1203"/>
      <c r="F4" s="1203"/>
    </row>
    <row r="5" spans="1:6" ht="26.25" customHeight="1" x14ac:dyDescent="0.25">
      <c r="A5" s="89" t="s">
        <v>55</v>
      </c>
      <c r="B5" s="1202" t="s">
        <v>6500</v>
      </c>
      <c r="C5" s="1202"/>
      <c r="D5" s="1202"/>
      <c r="E5" s="1202"/>
      <c r="F5" s="1202"/>
    </row>
    <row r="6" spans="1:6" x14ac:dyDescent="0.25">
      <c r="A6" s="59" t="s">
        <v>55</v>
      </c>
      <c r="B6" s="201" t="s">
        <v>57</v>
      </c>
      <c r="C6" s="398"/>
      <c r="D6" s="497"/>
      <c r="E6" s="200" t="s">
        <v>1270</v>
      </c>
      <c r="F6" s="200" t="s">
        <v>1306</v>
      </c>
    </row>
    <row r="7" spans="1:6" ht="23.25" x14ac:dyDescent="0.25">
      <c r="A7" s="59" t="s">
        <v>4588</v>
      </c>
      <c r="B7" s="201" t="s">
        <v>201</v>
      </c>
      <c r="C7" s="202">
        <f ca="1">TRUNC('5'!C43,0)</f>
        <v>83004519</v>
      </c>
      <c r="D7" s="164">
        <f>'5'!E43</f>
        <v>74404418</v>
      </c>
      <c r="E7" s="202">
        <f ca="1">C7</f>
        <v>83004519</v>
      </c>
      <c r="F7" s="202"/>
    </row>
    <row r="8" spans="1:6" x14ac:dyDescent="0.25">
      <c r="A8" s="67" t="s">
        <v>55</v>
      </c>
      <c r="B8" s="91" t="s">
        <v>57</v>
      </c>
      <c r="C8" s="479"/>
      <c r="D8" s="479"/>
      <c r="E8" s="94"/>
      <c r="F8" s="94"/>
    </row>
    <row r="9" spans="1:6" x14ac:dyDescent="0.25">
      <c r="A9" s="68" t="s">
        <v>55</v>
      </c>
      <c r="B9" s="97" t="s">
        <v>202</v>
      </c>
      <c r="C9" s="480"/>
      <c r="D9" s="480"/>
      <c r="E9" s="69"/>
      <c r="F9" s="69"/>
    </row>
    <row r="10" spans="1:6" x14ac:dyDescent="0.25">
      <c r="A10" s="89" t="s">
        <v>55</v>
      </c>
      <c r="B10" s="66" t="s">
        <v>57</v>
      </c>
      <c r="C10" s="477"/>
      <c r="D10" s="477"/>
      <c r="E10" s="70"/>
      <c r="F10" s="70"/>
    </row>
    <row r="11" spans="1:6" x14ac:dyDescent="0.25">
      <c r="A11" s="59" t="s">
        <v>4589</v>
      </c>
      <c r="B11" s="201" t="s">
        <v>203</v>
      </c>
      <c r="C11" s="424">
        <f ca="1">'6'!C53+'6'!C122</f>
        <v>69944462</v>
      </c>
      <c r="D11" s="165">
        <f>'6'!D53+'6'!D122</f>
        <v>59343911</v>
      </c>
      <c r="E11" s="200"/>
      <c r="F11" s="422">
        <f ca="1">C11</f>
        <v>69944462</v>
      </c>
    </row>
    <row r="12" spans="1:6" x14ac:dyDescent="0.25">
      <c r="A12" s="59" t="s">
        <v>55</v>
      </c>
      <c r="B12" s="201" t="s">
        <v>57</v>
      </c>
      <c r="C12" s="398"/>
      <c r="D12" s="497"/>
      <c r="E12" s="200"/>
      <c r="F12" s="200"/>
    </row>
    <row r="13" spans="1:6" x14ac:dyDescent="0.25">
      <c r="A13" s="59" t="s">
        <v>4590</v>
      </c>
      <c r="B13" s="203" t="s">
        <v>204</v>
      </c>
      <c r="C13" s="473">
        <f ca="1">TRUNC(IF(C7-C11&lt;0,C11-C7,0),0)</f>
        <v>0</v>
      </c>
      <c r="D13" s="498">
        <f>IF(D7-D11&lt;0,D11-D7,0)</f>
        <v>0</v>
      </c>
      <c r="E13" s="204"/>
      <c r="F13" s="204"/>
    </row>
    <row r="14" spans="1:6" x14ac:dyDescent="0.25">
      <c r="A14" s="59" t="s">
        <v>4591</v>
      </c>
      <c r="B14" s="203" t="s">
        <v>205</v>
      </c>
      <c r="C14" s="473">
        <f ca="1">TRUNC(IF(C7-C11&gt;0,C7-C11,0),0)</f>
        <v>13060057</v>
      </c>
      <c r="D14" s="473">
        <f>TRUNC(IF(D7-D11&gt;0,D7-D11,0),0)</f>
        <v>15060507</v>
      </c>
      <c r="E14" s="204"/>
      <c r="F14" s="204"/>
    </row>
    <row r="15" spans="1:6" x14ac:dyDescent="0.25">
      <c r="A15" s="67" t="s">
        <v>55</v>
      </c>
      <c r="B15" s="91" t="s">
        <v>57</v>
      </c>
      <c r="C15" s="479"/>
      <c r="D15" s="479"/>
      <c r="E15" s="94"/>
      <c r="F15" s="94"/>
    </row>
    <row r="16" spans="1:6" x14ac:dyDescent="0.25">
      <c r="A16" s="68" t="s">
        <v>55</v>
      </c>
      <c r="B16" s="97" t="s">
        <v>202</v>
      </c>
      <c r="C16" s="480"/>
      <c r="D16" s="480"/>
      <c r="E16" s="69"/>
      <c r="F16" s="69"/>
    </row>
    <row r="17" spans="1:6" x14ac:dyDescent="0.25">
      <c r="A17" s="68" t="s">
        <v>55</v>
      </c>
      <c r="B17" s="97" t="s">
        <v>57</v>
      </c>
      <c r="C17" s="480"/>
      <c r="D17" s="480"/>
      <c r="E17" s="69"/>
      <c r="F17" s="69"/>
    </row>
    <row r="18" spans="1:6" x14ac:dyDescent="0.25">
      <c r="A18" s="68" t="s">
        <v>55</v>
      </c>
      <c r="B18" s="97" t="s">
        <v>206</v>
      </c>
      <c r="C18" s="480"/>
      <c r="D18" s="480"/>
      <c r="E18" s="69"/>
      <c r="F18" s="69"/>
    </row>
    <row r="19" spans="1:6" x14ac:dyDescent="0.25">
      <c r="A19" s="89" t="s">
        <v>55</v>
      </c>
      <c r="B19" s="66" t="s">
        <v>57</v>
      </c>
      <c r="C19" s="477"/>
      <c r="D19" s="477"/>
      <c r="E19" s="70"/>
      <c r="F19" s="70"/>
    </row>
    <row r="20" spans="1:6" x14ac:dyDescent="0.25">
      <c r="A20" s="59" t="s">
        <v>4592</v>
      </c>
      <c r="B20" s="201" t="s">
        <v>207</v>
      </c>
      <c r="C20" s="202">
        <f ca="1">'7'!I116</f>
        <v>6432751</v>
      </c>
      <c r="D20" s="497">
        <f>'7'!J116</f>
        <v>6411245</v>
      </c>
      <c r="E20" s="200"/>
      <c r="F20" s="422">
        <f ca="1">C20</f>
        <v>6432751</v>
      </c>
    </row>
    <row r="21" spans="1:6" x14ac:dyDescent="0.25">
      <c r="A21" s="59" t="s">
        <v>4593</v>
      </c>
      <c r="B21" s="201" t="s">
        <v>208</v>
      </c>
      <c r="C21" s="202">
        <f ca="1">'7'!G116</f>
        <v>0</v>
      </c>
      <c r="D21" s="164">
        <v>0</v>
      </c>
      <c r="E21" s="200"/>
      <c r="F21" s="422">
        <f ca="1">C21</f>
        <v>0</v>
      </c>
    </row>
    <row r="22" spans="1:6" x14ac:dyDescent="0.25">
      <c r="A22" s="59" t="s">
        <v>4594</v>
      </c>
      <c r="B22" s="201" t="s">
        <v>209</v>
      </c>
      <c r="C22" s="202">
        <f ca="1">'7'!E116</f>
        <v>0</v>
      </c>
      <c r="D22" s="164">
        <v>0</v>
      </c>
      <c r="E22" s="200"/>
      <c r="F22" s="422">
        <f ca="1">C22</f>
        <v>0</v>
      </c>
    </row>
    <row r="23" spans="1:6" x14ac:dyDescent="0.25">
      <c r="A23" s="59" t="s">
        <v>4595</v>
      </c>
      <c r="B23" s="203" t="s">
        <v>210</v>
      </c>
      <c r="C23" s="207">
        <f ca="1">TRUNC(SUM(C20:C22))</f>
        <v>6432751</v>
      </c>
      <c r="D23" s="207">
        <f>TRUNC(SUM(D20:D22))</f>
        <v>6411245</v>
      </c>
      <c r="E23" s="204"/>
      <c r="F23" s="204"/>
    </row>
    <row r="24" spans="1:6" x14ac:dyDescent="0.25">
      <c r="A24" s="196" t="s">
        <v>55</v>
      </c>
      <c r="B24" s="102" t="s">
        <v>57</v>
      </c>
      <c r="C24" s="478"/>
      <c r="D24" s="478"/>
      <c r="E24" s="105"/>
      <c r="F24" s="105"/>
    </row>
    <row r="25" spans="1:6" x14ac:dyDescent="0.25">
      <c r="A25" s="1014" t="s">
        <v>4596</v>
      </c>
      <c r="B25" s="203" t="s">
        <v>211</v>
      </c>
      <c r="C25" s="473">
        <f ca="1">TRUNC(IF(C14-C13-C23&lt;0,C13-C14+C23,0),0)</f>
        <v>0</v>
      </c>
      <c r="D25" s="473">
        <f>TRUNC(IF(D14-D13-D23&lt;0,D13-D14+D23,0),0)</f>
        <v>0</v>
      </c>
      <c r="E25" s="204"/>
      <c r="F25" s="204"/>
    </row>
    <row r="26" spans="1:6" x14ac:dyDescent="0.25">
      <c r="A26" s="1014" t="s">
        <v>4597</v>
      </c>
      <c r="B26" s="203" t="s">
        <v>6501</v>
      </c>
      <c r="C26" s="473">
        <f ca="1">TRUNC(IF(C14-C13-C23&gt;0,-C13+C14-C23,0),0)</f>
        <v>6627306</v>
      </c>
      <c r="D26" s="473">
        <f>TRUNC(IF(D14-D13-D23&gt;0,-D13+D14-D23,0),0)</f>
        <v>8649262</v>
      </c>
      <c r="E26" s="204"/>
      <c r="F26" s="204"/>
    </row>
    <row r="27" spans="1:6" x14ac:dyDescent="0.25">
      <c r="A27" s="67" t="s">
        <v>55</v>
      </c>
      <c r="B27" s="91" t="s">
        <v>57</v>
      </c>
      <c r="C27" s="479"/>
      <c r="D27" s="479"/>
      <c r="E27" s="94"/>
      <c r="F27" s="94"/>
    </row>
    <row r="28" spans="1:6" x14ac:dyDescent="0.25">
      <c r="A28" s="68" t="s">
        <v>55</v>
      </c>
      <c r="B28" s="97" t="s">
        <v>212</v>
      </c>
      <c r="C28" s="480"/>
      <c r="D28" s="480"/>
      <c r="E28" s="69"/>
      <c r="F28" s="69"/>
    </row>
    <row r="29" spans="1:6" x14ac:dyDescent="0.25">
      <c r="A29" s="68" t="s">
        <v>55</v>
      </c>
      <c r="B29" s="97" t="s">
        <v>57</v>
      </c>
      <c r="C29" s="480"/>
      <c r="D29" s="480"/>
      <c r="E29" s="69"/>
      <c r="F29" s="69"/>
    </row>
    <row r="30" spans="1:6" ht="23.25" x14ac:dyDescent="0.25">
      <c r="A30" s="68" t="s">
        <v>55</v>
      </c>
      <c r="B30" s="97" t="s">
        <v>213</v>
      </c>
      <c r="C30" s="480"/>
      <c r="D30" s="480"/>
      <c r="E30" s="69"/>
      <c r="F30" s="69"/>
    </row>
    <row r="31" spans="1:6" x14ac:dyDescent="0.25">
      <c r="A31" s="89" t="s">
        <v>55</v>
      </c>
      <c r="B31" s="66" t="s">
        <v>57</v>
      </c>
      <c r="C31" s="477"/>
      <c r="D31" s="477"/>
      <c r="E31" s="70"/>
      <c r="F31" s="70"/>
    </row>
    <row r="32" spans="1:6" x14ac:dyDescent="0.25">
      <c r="A32" s="59" t="s">
        <v>4598</v>
      </c>
      <c r="B32" s="201" t="s">
        <v>83</v>
      </c>
      <c r="C32" s="202">
        <f>'5'!D43</f>
        <v>2899875</v>
      </c>
      <c r="D32" s="497">
        <f>'5'!F43</f>
        <v>0</v>
      </c>
      <c r="E32" s="422">
        <f>C32</f>
        <v>2899875</v>
      </c>
      <c r="F32" s="200"/>
    </row>
    <row r="33" spans="1:6" x14ac:dyDescent="0.25">
      <c r="A33" s="59" t="s">
        <v>4599</v>
      </c>
      <c r="B33" s="201" t="s">
        <v>215</v>
      </c>
      <c r="C33" s="202">
        <f ca="1">'8'!C21</f>
        <v>1186938</v>
      </c>
      <c r="D33" s="164">
        <f>'8'!D21</f>
        <v>864470</v>
      </c>
      <c r="E33" s="200"/>
      <c r="F33" s="422">
        <f ca="1">C33</f>
        <v>1186938</v>
      </c>
    </row>
    <row r="34" spans="1:6" x14ac:dyDescent="0.25">
      <c r="A34" s="1014" t="s">
        <v>4600</v>
      </c>
      <c r="B34" s="203" t="s">
        <v>210</v>
      </c>
      <c r="C34" s="473">
        <f ca="1">TRUNC(C32-C33,0)</f>
        <v>1712937</v>
      </c>
      <c r="D34" s="473">
        <f>TRUNC(D32-D33,0)</f>
        <v>-864470</v>
      </c>
      <c r="E34" s="204"/>
      <c r="F34" s="204"/>
    </row>
    <row r="35" spans="1:6" x14ac:dyDescent="0.25">
      <c r="A35" s="67" t="s">
        <v>55</v>
      </c>
      <c r="B35" s="91" t="s">
        <v>57</v>
      </c>
      <c r="C35" s="479"/>
      <c r="D35" s="479"/>
      <c r="E35" s="94"/>
      <c r="F35" s="94"/>
    </row>
    <row r="36" spans="1:6" x14ac:dyDescent="0.25">
      <c r="A36" s="68" t="s">
        <v>55</v>
      </c>
      <c r="B36" s="97" t="s">
        <v>212</v>
      </c>
      <c r="C36" s="480"/>
      <c r="D36" s="480"/>
      <c r="E36" s="69"/>
      <c r="F36" s="69"/>
    </row>
    <row r="37" spans="1:6" x14ac:dyDescent="0.25">
      <c r="A37" s="68" t="s">
        <v>55</v>
      </c>
      <c r="B37" s="97" t="s">
        <v>57</v>
      </c>
      <c r="C37" s="480"/>
      <c r="D37" s="480"/>
      <c r="E37" s="69"/>
      <c r="F37" s="69"/>
    </row>
    <row r="38" spans="1:6" ht="23.25" x14ac:dyDescent="0.25">
      <c r="A38" s="68" t="s">
        <v>55</v>
      </c>
      <c r="B38" s="97" t="s">
        <v>216</v>
      </c>
      <c r="C38" s="480"/>
      <c r="D38" s="480"/>
      <c r="E38" s="69"/>
      <c r="F38" s="69"/>
    </row>
    <row r="39" spans="1:6" x14ac:dyDescent="0.25">
      <c r="A39" s="89" t="s">
        <v>55</v>
      </c>
      <c r="B39" s="66" t="s">
        <v>57</v>
      </c>
      <c r="C39" s="477"/>
      <c r="D39" s="477"/>
      <c r="E39" s="70"/>
      <c r="F39" s="70"/>
    </row>
    <row r="40" spans="1:6" x14ac:dyDescent="0.25">
      <c r="A40" s="59" t="s">
        <v>4601</v>
      </c>
      <c r="B40" s="201" t="s">
        <v>217</v>
      </c>
      <c r="C40" s="202">
        <f ca="1">'9'!C22</f>
        <v>-22691</v>
      </c>
      <c r="D40" s="164">
        <f>'9'!D22</f>
        <v>-41956</v>
      </c>
      <c r="E40" s="422">
        <f ca="1">C40*-1</f>
        <v>22691</v>
      </c>
      <c r="F40" s="200"/>
    </row>
    <row r="41" spans="1:6" x14ac:dyDescent="0.25">
      <c r="A41" s="59" t="s">
        <v>4602</v>
      </c>
      <c r="B41" s="201" t="s">
        <v>218</v>
      </c>
      <c r="C41" s="202">
        <f ca="1">'9'!C40</f>
        <v>222635</v>
      </c>
      <c r="D41" s="497">
        <f>'9'!D40</f>
        <v>115404</v>
      </c>
      <c r="E41" s="200"/>
      <c r="F41" s="422">
        <f ca="1">C41</f>
        <v>222635</v>
      </c>
    </row>
    <row r="42" spans="1:6" x14ac:dyDescent="0.25">
      <c r="A42" s="59" t="s">
        <v>4603</v>
      </c>
      <c r="B42" s="201" t="s">
        <v>219</v>
      </c>
      <c r="C42" s="202">
        <f ca="1">'9'!C47+'9'!C48</f>
        <v>-125528.95</v>
      </c>
      <c r="D42" s="164">
        <f>'9'!D47+'9'!D48</f>
        <v>-113416</v>
      </c>
      <c r="E42" s="422">
        <f ca="1">C42*-1</f>
        <v>125528.95</v>
      </c>
      <c r="F42" s="200"/>
    </row>
    <row r="43" spans="1:6" x14ac:dyDescent="0.25">
      <c r="A43" s="59" t="s">
        <v>4604</v>
      </c>
      <c r="B43" s="201" t="s">
        <v>220</v>
      </c>
      <c r="C43" s="202">
        <f ca="1">'9'!C44+'9'!C45</f>
        <v>37418.07</v>
      </c>
      <c r="D43" s="164">
        <f>'9'!D44+'9'!D45</f>
        <v>166141</v>
      </c>
      <c r="E43" s="200"/>
      <c r="F43" s="422">
        <f ca="1">C43</f>
        <v>37418.07</v>
      </c>
    </row>
    <row r="44" spans="1:6" ht="23.25" x14ac:dyDescent="0.25">
      <c r="A44" s="59" t="s">
        <v>4605</v>
      </c>
      <c r="B44" s="201" t="s">
        <v>221</v>
      </c>
      <c r="C44" s="202">
        <f ca="1">'9'!C54+'9'!C55</f>
        <v>0</v>
      </c>
      <c r="D44" s="164">
        <v>0</v>
      </c>
      <c r="E44" s="422">
        <f ca="1">C44</f>
        <v>0</v>
      </c>
      <c r="F44" s="200"/>
    </row>
    <row r="45" spans="1:6" ht="23.25" x14ac:dyDescent="0.25">
      <c r="A45" s="59" t="s">
        <v>4606</v>
      </c>
      <c r="B45" s="201" t="s">
        <v>222</v>
      </c>
      <c r="C45" s="202">
        <f ca="1">'9'!C57+'9'!C58</f>
        <v>0</v>
      </c>
      <c r="D45" s="164">
        <v>0</v>
      </c>
      <c r="E45" s="200"/>
      <c r="F45" s="422">
        <f ca="1">C45</f>
        <v>0</v>
      </c>
    </row>
    <row r="46" spans="1:6" ht="34.5" x14ac:dyDescent="0.25">
      <c r="A46" s="59" t="s">
        <v>4607</v>
      </c>
      <c r="B46" s="201" t="s">
        <v>223</v>
      </c>
      <c r="C46" s="202">
        <f ca="1">'9'!C60+'9'!C61</f>
        <v>0</v>
      </c>
      <c r="D46" s="164">
        <v>0</v>
      </c>
      <c r="E46" s="200"/>
      <c r="F46" s="422">
        <f ca="1">C46</f>
        <v>0</v>
      </c>
    </row>
    <row r="47" spans="1:6" ht="23.25" x14ac:dyDescent="0.25">
      <c r="A47" s="59" t="s">
        <v>4608</v>
      </c>
      <c r="B47" s="201" t="s">
        <v>224</v>
      </c>
      <c r="C47" s="202">
        <f ca="1">'9'!C67+'9'!C68</f>
        <v>0</v>
      </c>
      <c r="D47" s="164">
        <v>0</v>
      </c>
      <c r="E47" s="422">
        <f ca="1">C47</f>
        <v>0</v>
      </c>
      <c r="F47" s="200"/>
    </row>
    <row r="48" spans="1:6" ht="23.25" x14ac:dyDescent="0.25">
      <c r="A48" s="59" t="s">
        <v>4609</v>
      </c>
      <c r="B48" s="201" t="s">
        <v>225</v>
      </c>
      <c r="C48" s="202">
        <f ca="1">'9'!C70+'9'!C71</f>
        <v>0</v>
      </c>
      <c r="D48" s="164">
        <v>0</v>
      </c>
      <c r="E48" s="200"/>
      <c r="F48" s="422">
        <f ca="1">C48</f>
        <v>0</v>
      </c>
    </row>
    <row r="49" spans="1:6" x14ac:dyDescent="0.25">
      <c r="A49" s="59" t="s">
        <v>4610</v>
      </c>
      <c r="B49" s="203" t="s">
        <v>210</v>
      </c>
      <c r="C49" s="473">
        <f ca="1">ROUND(SUM(C40:C48),0)</f>
        <v>111833</v>
      </c>
      <c r="D49" s="473">
        <f>ROUND(SUM(D40:D48),0)</f>
        <v>126173</v>
      </c>
      <c r="E49" s="204"/>
      <c r="F49" s="204"/>
    </row>
    <row r="50" spans="1:6" x14ac:dyDescent="0.25">
      <c r="A50" s="67" t="s">
        <v>55</v>
      </c>
      <c r="B50" s="91" t="s">
        <v>57</v>
      </c>
      <c r="C50" s="479"/>
      <c r="D50" s="479"/>
      <c r="E50" s="94"/>
      <c r="F50" s="94"/>
    </row>
    <row r="51" spans="1:6" x14ac:dyDescent="0.25">
      <c r="A51" s="68" t="s">
        <v>55</v>
      </c>
      <c r="B51" s="97" t="s">
        <v>212</v>
      </c>
      <c r="C51" s="480"/>
      <c r="D51" s="480"/>
      <c r="E51" s="69"/>
      <c r="F51" s="69"/>
    </row>
    <row r="52" spans="1:6" x14ac:dyDescent="0.25">
      <c r="A52" s="89" t="s">
        <v>55</v>
      </c>
      <c r="B52" s="66" t="s">
        <v>57</v>
      </c>
      <c r="C52" s="477"/>
      <c r="D52" s="477"/>
      <c r="E52" s="70"/>
      <c r="F52" s="70"/>
    </row>
    <row r="53" spans="1:6" ht="45.75" x14ac:dyDescent="0.25">
      <c r="A53" s="59" t="s">
        <v>4611</v>
      </c>
      <c r="B53" s="201" t="s">
        <v>226</v>
      </c>
      <c r="C53" s="398">
        <v>0</v>
      </c>
      <c r="D53" s="497">
        <v>0</v>
      </c>
      <c r="E53" s="200"/>
      <c r="F53" s="200"/>
    </row>
    <row r="54" spans="1:6" ht="45.75" x14ac:dyDescent="0.25">
      <c r="A54" s="59" t="s">
        <v>4612</v>
      </c>
      <c r="B54" s="201" t="s">
        <v>227</v>
      </c>
      <c r="C54" s="398">
        <v>0</v>
      </c>
      <c r="D54" s="497">
        <v>0</v>
      </c>
      <c r="E54" s="200"/>
      <c r="F54" s="200"/>
    </row>
    <row r="55" spans="1:6" x14ac:dyDescent="0.25">
      <c r="A55" s="67" t="s">
        <v>55</v>
      </c>
      <c r="B55" s="91" t="s">
        <v>57</v>
      </c>
      <c r="C55" s="479"/>
      <c r="D55" s="479"/>
      <c r="E55" s="94"/>
      <c r="F55" s="94"/>
    </row>
    <row r="56" spans="1:6" x14ac:dyDescent="0.25">
      <c r="A56" s="68" t="s">
        <v>55</v>
      </c>
      <c r="B56" s="97" t="s">
        <v>212</v>
      </c>
      <c r="C56" s="480"/>
      <c r="D56" s="480"/>
      <c r="E56" s="69"/>
      <c r="F56" s="69"/>
    </row>
    <row r="57" spans="1:6" x14ac:dyDescent="0.25">
      <c r="A57" s="89" t="s">
        <v>55</v>
      </c>
      <c r="B57" s="66" t="s">
        <v>57</v>
      </c>
      <c r="C57" s="477"/>
      <c r="D57" s="477"/>
      <c r="E57" s="70"/>
      <c r="F57" s="70"/>
    </row>
    <row r="58" spans="1:6" x14ac:dyDescent="0.25">
      <c r="A58" s="59" t="s">
        <v>4613</v>
      </c>
      <c r="B58" s="201" t="s">
        <v>228</v>
      </c>
      <c r="C58" s="398">
        <v>0</v>
      </c>
      <c r="D58" s="497">
        <v>0</v>
      </c>
      <c r="E58" s="200"/>
      <c r="F58" s="200"/>
    </row>
    <row r="59" spans="1:6" x14ac:dyDescent="0.25">
      <c r="A59" s="196" t="s">
        <v>55</v>
      </c>
      <c r="B59" s="102" t="s">
        <v>57</v>
      </c>
      <c r="C59" s="478"/>
      <c r="D59" s="478"/>
      <c r="E59" s="105"/>
      <c r="F59" s="105"/>
    </row>
    <row r="60" spans="1:6" ht="23.25" x14ac:dyDescent="0.25">
      <c r="A60" s="59" t="s">
        <v>4614</v>
      </c>
      <c r="B60" s="201" t="s">
        <v>229</v>
      </c>
      <c r="C60" s="398">
        <f ca="1">TRUNC(IF(C26-C25+C34+C49-C53+C54+C58&lt;0,C25-C26-C34-C49+C53-C54-C58,0),0)</f>
        <v>0</v>
      </c>
      <c r="D60" s="398">
        <v>0</v>
      </c>
      <c r="E60" s="200"/>
      <c r="F60" s="200"/>
    </row>
    <row r="61" spans="1:6" ht="23.25" x14ac:dyDescent="0.25">
      <c r="A61" s="59" t="s">
        <v>4615</v>
      </c>
      <c r="B61" s="201" t="s">
        <v>230</v>
      </c>
      <c r="C61" s="398">
        <f ca="1">TRUNC(IF(C26-C25+C34-C49-C53+C54+C58&gt;0,C26-C25+C34-C49-C53+C54+C58,0),0)</f>
        <v>8228410</v>
      </c>
      <c r="D61" s="398">
        <f>TRUNC(IF(D26-D25+D34-D49-D53+D54+D58&gt;0,D26-D25+D34-D49-D53+D54+D58,0),0)</f>
        <v>7658619</v>
      </c>
      <c r="E61" s="200"/>
      <c r="F61" s="200"/>
    </row>
    <row r="62" spans="1:6" x14ac:dyDescent="0.25">
      <c r="A62" s="67" t="s">
        <v>55</v>
      </c>
      <c r="B62" s="91" t="s">
        <v>57</v>
      </c>
      <c r="C62" s="479"/>
      <c r="D62" s="479"/>
      <c r="E62" s="94"/>
      <c r="F62" s="94"/>
    </row>
    <row r="63" spans="1:6" x14ac:dyDescent="0.25">
      <c r="A63" s="68" t="s">
        <v>55</v>
      </c>
      <c r="B63" s="97" t="s">
        <v>202</v>
      </c>
      <c r="C63" s="480"/>
      <c r="D63" s="480"/>
      <c r="E63" s="69"/>
      <c r="F63" s="69"/>
    </row>
    <row r="64" spans="1:6" x14ac:dyDescent="0.25">
      <c r="A64" s="68" t="s">
        <v>55</v>
      </c>
      <c r="B64" s="97" t="s">
        <v>57</v>
      </c>
      <c r="C64" s="480"/>
      <c r="D64" s="480"/>
      <c r="E64" s="69"/>
      <c r="F64" s="69"/>
    </row>
    <row r="65" spans="1:6" x14ac:dyDescent="0.25">
      <c r="A65" s="68" t="s">
        <v>55</v>
      </c>
      <c r="B65" s="97" t="s">
        <v>231</v>
      </c>
      <c r="C65" s="480"/>
      <c r="D65" s="480"/>
      <c r="E65" s="69"/>
      <c r="F65" s="69"/>
    </row>
    <row r="66" spans="1:6" x14ac:dyDescent="0.25">
      <c r="A66" s="89" t="s">
        <v>55</v>
      </c>
      <c r="B66" s="66" t="s">
        <v>57</v>
      </c>
      <c r="C66" s="477"/>
      <c r="D66" s="477"/>
      <c r="E66" s="70"/>
      <c r="F66" s="70"/>
    </row>
    <row r="67" spans="1:6" x14ac:dyDescent="0.25">
      <c r="A67" s="59" t="s">
        <v>4428</v>
      </c>
      <c r="B67" s="201" t="s">
        <v>145</v>
      </c>
      <c r="C67" s="398">
        <f ca="1">VLOOKUP(A67,Balance,8,FALSE)</f>
        <v>3025823</v>
      </c>
      <c r="D67" s="497">
        <v>2290927</v>
      </c>
      <c r="E67" s="200"/>
      <c r="F67" s="422">
        <f ca="1">C67</f>
        <v>3025823</v>
      </c>
    </row>
    <row r="68" spans="1:6" ht="23.25" x14ac:dyDescent="0.25">
      <c r="A68" s="59" t="s">
        <v>4429</v>
      </c>
      <c r="B68" s="201" t="s">
        <v>6502</v>
      </c>
      <c r="C68" s="398">
        <f ca="1">VLOOKUP(A68,Balance,8,FALSE)</f>
        <v>0</v>
      </c>
      <c r="D68" s="497">
        <v>0</v>
      </c>
      <c r="E68" s="200"/>
      <c r="F68" s="422">
        <f ca="1">C68</f>
        <v>0</v>
      </c>
    </row>
    <row r="69" spans="1:6" ht="23.25" x14ac:dyDescent="0.25">
      <c r="A69" s="59" t="s">
        <v>4430</v>
      </c>
      <c r="B69" s="201" t="s">
        <v>127</v>
      </c>
      <c r="C69" s="398">
        <f ca="1">VLOOKUP(A69,Balance,8,FALSE)</f>
        <v>0</v>
      </c>
      <c r="D69" s="497">
        <v>0</v>
      </c>
      <c r="E69" s="200"/>
      <c r="F69" s="422">
        <f ca="1">C69</f>
        <v>0</v>
      </c>
    </row>
    <row r="70" spans="1:6" ht="23.25" x14ac:dyDescent="0.25">
      <c r="A70" s="59" t="s">
        <v>4431</v>
      </c>
      <c r="B70" s="201" t="s">
        <v>129</v>
      </c>
      <c r="C70" s="398">
        <f ca="1">VLOOKUP(A70,Balance,8,FALSE)</f>
        <v>0</v>
      </c>
      <c r="D70" s="497">
        <v>0</v>
      </c>
      <c r="E70" s="200"/>
      <c r="F70" s="422">
        <f ca="1">C70</f>
        <v>0</v>
      </c>
    </row>
    <row r="71" spans="1:6" x14ac:dyDescent="0.25">
      <c r="A71" s="59" t="s">
        <v>4432</v>
      </c>
      <c r="B71" s="325" t="s">
        <v>232</v>
      </c>
      <c r="C71" s="532">
        <f>SUM(C72)</f>
        <v>0</v>
      </c>
      <c r="D71" s="532">
        <f>SUM(D72)</f>
        <v>0</v>
      </c>
      <c r="E71" s="533"/>
      <c r="F71" s="1124">
        <f>C71</f>
        <v>0</v>
      </c>
    </row>
    <row r="72" spans="1:6" x14ac:dyDescent="0.25">
      <c r="A72" s="59"/>
      <c r="B72" s="325"/>
      <c r="C72" s="532"/>
      <c r="D72" s="989"/>
      <c r="E72" s="533"/>
      <c r="F72" s="1124"/>
    </row>
    <row r="73" spans="1:6" x14ac:dyDescent="0.25">
      <c r="A73" s="59" t="s">
        <v>4616</v>
      </c>
      <c r="B73" s="203" t="s">
        <v>210</v>
      </c>
      <c r="C73" s="473">
        <f ca="1">TRUNC(SUM(C67:C71),0)</f>
        <v>3025823</v>
      </c>
      <c r="D73" s="473">
        <f>TRUNC(SUM(D67:D71),0)</f>
        <v>2290927</v>
      </c>
      <c r="E73" s="204"/>
      <c r="F73" s="425"/>
    </row>
    <row r="74" spans="1:6" x14ac:dyDescent="0.25">
      <c r="A74" s="196" t="s">
        <v>55</v>
      </c>
      <c r="B74" s="102" t="s">
        <v>57</v>
      </c>
      <c r="C74" s="478"/>
      <c r="D74" s="478"/>
      <c r="E74" s="105"/>
      <c r="F74" s="105"/>
    </row>
    <row r="75" spans="1:6" ht="23.25" x14ac:dyDescent="0.25">
      <c r="A75" s="59" t="s">
        <v>4617</v>
      </c>
      <c r="B75" s="201" t="s">
        <v>233</v>
      </c>
      <c r="C75" s="398">
        <f ca="1">TRUNC(IF(C61-C60-C73&lt;0,C60-C61+C73,0),0)</f>
        <v>0</v>
      </c>
      <c r="D75" s="398">
        <v>0</v>
      </c>
      <c r="E75" s="200"/>
      <c r="F75" s="200"/>
    </row>
    <row r="76" spans="1:6" ht="23.25" x14ac:dyDescent="0.25">
      <c r="A76" s="59" t="s">
        <v>4618</v>
      </c>
      <c r="B76" s="201" t="s">
        <v>234</v>
      </c>
      <c r="C76" s="398">
        <f ca="1">TRUNC(IF(C61-C60-C73&gt;0,C61-C60-C73,0),0)</f>
        <v>5202587</v>
      </c>
      <c r="D76" s="398">
        <f>TRUNC(IF(D61-D60-D73&gt;0,D61-D60-D73,0),0)</f>
        <v>5367692</v>
      </c>
      <c r="E76" s="200"/>
      <c r="F76" s="200"/>
    </row>
    <row r="77" spans="1:6" x14ac:dyDescent="0.25">
      <c r="A77" s="67" t="s">
        <v>55</v>
      </c>
      <c r="B77" s="91" t="s">
        <v>57</v>
      </c>
      <c r="C77" s="479"/>
      <c r="D77" s="479"/>
      <c r="E77" s="94"/>
      <c r="F77" s="94"/>
    </row>
    <row r="78" spans="1:6" x14ac:dyDescent="0.25">
      <c r="A78" s="68" t="s">
        <v>55</v>
      </c>
      <c r="B78" s="97" t="s">
        <v>212</v>
      </c>
      <c r="C78" s="480"/>
      <c r="D78" s="480"/>
      <c r="E78" s="69"/>
      <c r="F78" s="69"/>
    </row>
    <row r="79" spans="1:6" x14ac:dyDescent="0.25">
      <c r="A79" s="89" t="s">
        <v>55</v>
      </c>
      <c r="B79" s="66" t="s">
        <v>57</v>
      </c>
      <c r="C79" s="477"/>
      <c r="D79" s="477"/>
      <c r="E79" s="70"/>
      <c r="F79" s="70"/>
    </row>
    <row r="80" spans="1:6" x14ac:dyDescent="0.25">
      <c r="A80" s="59" t="s">
        <v>4619</v>
      </c>
      <c r="B80" s="125" t="s">
        <v>235</v>
      </c>
      <c r="C80" s="60">
        <f>SUM(C81)</f>
        <v>0</v>
      </c>
      <c r="D80" s="60">
        <f>SUM(D81)</f>
        <v>0</v>
      </c>
      <c r="E80" s="132"/>
      <c r="F80" s="132"/>
    </row>
    <row r="81" spans="1:6" x14ac:dyDescent="0.25">
      <c r="A81" s="196" t="s">
        <v>55</v>
      </c>
      <c r="B81" s="102" t="s">
        <v>57</v>
      </c>
      <c r="C81" s="478"/>
      <c r="D81" s="478"/>
      <c r="E81" s="105"/>
      <c r="F81" s="105"/>
    </row>
    <row r="82" spans="1:6" x14ac:dyDescent="0.25">
      <c r="A82" s="59" t="s">
        <v>4620</v>
      </c>
      <c r="B82" s="203" t="s">
        <v>186</v>
      </c>
      <c r="C82" s="473">
        <f ca="1">TRUNC(IF(C76-C75+C80&lt;0,C75-C76+C80,0),0)</f>
        <v>0</v>
      </c>
      <c r="D82" s="473">
        <f>TRUNC(IF(D76-D75+D80&lt;0,D75-D76+D80,0),0)</f>
        <v>0</v>
      </c>
      <c r="E82" s="204"/>
      <c r="F82" s="204"/>
    </row>
    <row r="83" spans="1:6" x14ac:dyDescent="0.25">
      <c r="A83" s="59" t="s">
        <v>4621</v>
      </c>
      <c r="B83" s="203" t="s">
        <v>185</v>
      </c>
      <c r="C83" s="473">
        <f ca="1">TRUNC(IF(C76-C75+C80&gt;0,C76-C75+C80,0),0)</f>
        <v>5202587</v>
      </c>
      <c r="D83" s="473">
        <f>TRUNC(IF(D76-D75+D80&gt;0,D76-D75+D80,0),0)</f>
        <v>5367692</v>
      </c>
      <c r="E83" s="425">
        <f ca="1">SUM(E7:E80)</f>
        <v>86052613.950000003</v>
      </c>
      <c r="F83" s="425">
        <f ca="1">SUM(F7:F80)</f>
        <v>80850027.069999993</v>
      </c>
    </row>
    <row r="84" spans="1:6" x14ac:dyDescent="0.25">
      <c r="A84" s="120" t="s">
        <v>55</v>
      </c>
      <c r="B84" s="114" t="s">
        <v>57</v>
      </c>
      <c r="C84" s="499"/>
      <c r="D84" s="499"/>
      <c r="E84" s="129"/>
      <c r="F84" s="129"/>
    </row>
    <row r="85" spans="1:6" ht="34.5" x14ac:dyDescent="0.25">
      <c r="A85" s="121" t="s">
        <v>55</v>
      </c>
      <c r="B85" s="97" t="s">
        <v>199</v>
      </c>
      <c r="C85" s="500"/>
      <c r="D85" s="500"/>
      <c r="E85" s="111"/>
      <c r="F85" s="111"/>
    </row>
    <row r="86" spans="1:6" x14ac:dyDescent="0.25">
      <c r="A86" s="121" t="s">
        <v>55</v>
      </c>
      <c r="B86" s="97" t="s">
        <v>57</v>
      </c>
      <c r="C86" s="500"/>
      <c r="D86" s="500"/>
      <c r="E86" s="111"/>
      <c r="F86" s="111"/>
    </row>
    <row r="87" spans="1:6" x14ac:dyDescent="0.25">
      <c r="A87" s="130"/>
      <c r="B87" s="131"/>
      <c r="C87" s="500"/>
      <c r="D87" s="500"/>
      <c r="E87" s="111"/>
      <c r="F87" s="111"/>
    </row>
    <row r="88" spans="1:6" ht="66" customHeight="1" x14ac:dyDescent="0.25">
      <c r="B88" s="1204" t="s">
        <v>4296</v>
      </c>
      <c r="C88" s="1204"/>
      <c r="D88" s="1204"/>
      <c r="E88" s="1204"/>
    </row>
    <row r="89" spans="1:6" x14ac:dyDescent="0.25"/>
    <row r="90" spans="1:6" x14ac:dyDescent="0.25"/>
    <row r="91" spans="1:6" x14ac:dyDescent="0.25"/>
    <row r="92" spans="1:6" x14ac:dyDescent="0.25"/>
    <row r="93" spans="1:6" x14ac:dyDescent="0.25"/>
    <row r="94" spans="1:6" x14ac:dyDescent="0.25"/>
    <row r="95" spans="1:6" x14ac:dyDescent="0.25"/>
    <row r="96" spans="1:6" x14ac:dyDescent="0.25"/>
    <row r="97" x14ac:dyDescent="0.25"/>
  </sheetData>
  <mergeCells count="4">
    <mergeCell ref="B1:F1"/>
    <mergeCell ref="B5:F5"/>
    <mergeCell ref="B4:F4"/>
    <mergeCell ref="B88:E88"/>
  </mergeCells>
  <conditionalFormatting sqref="F2:F3">
    <cfRule type="cellIs" dxfId="151" priority="1" stopIfTrue="1" operator="equal">
      <formula>0</formula>
    </cfRule>
    <cfRule type="cellIs" dxfId="150" priority="2" stopIfTrue="1" operator="notEqual">
      <formula>0</formula>
    </cfRule>
  </conditionalFormatting>
  <pageMargins left="0.7" right="0.7" top="0.75" bottom="0.75" header="0.3" footer="0.3"/>
  <pageSetup paperSize="9" orientation="portrait" r:id="rId1"/>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P44"/>
  <sheetViews>
    <sheetView showGridLines="0" topLeftCell="A22" workbookViewId="0">
      <selection activeCell="D43" sqref="D43"/>
    </sheetView>
  </sheetViews>
  <sheetFormatPr baseColWidth="10" defaultColWidth="0" defaultRowHeight="15" zeroHeight="1" x14ac:dyDescent="0.25"/>
  <cols>
    <col min="1" max="1" width="14.7109375" style="476" customWidth="1"/>
    <col min="2" max="2" width="32.140625" style="476" customWidth="1"/>
    <col min="3" max="15" width="11.42578125" style="476" customWidth="1"/>
    <col min="16" max="16" width="0" style="476" hidden="1" customWidth="1"/>
    <col min="17" max="16384" width="11.42578125" style="476" hidden="1"/>
  </cols>
  <sheetData>
    <row r="1" spans="1:16" x14ac:dyDescent="0.25">
      <c r="A1" s="55"/>
      <c r="B1" s="1201" t="s">
        <v>236</v>
      </c>
      <c r="C1" s="1201"/>
      <c r="D1" s="1201"/>
      <c r="E1" s="1201"/>
      <c r="F1" s="1201"/>
      <c r="G1" s="1201"/>
      <c r="H1" s="1201"/>
      <c r="I1" s="98"/>
      <c r="J1" s="98"/>
      <c r="K1" s="98"/>
      <c r="L1" s="98"/>
      <c r="M1" s="98"/>
      <c r="N1" s="98"/>
      <c r="O1" s="108"/>
      <c r="P1" s="69"/>
    </row>
    <row r="2" spans="1:16" ht="56.25" x14ac:dyDescent="0.25">
      <c r="A2" s="56" t="s">
        <v>52</v>
      </c>
      <c r="B2" s="56" t="s">
        <v>1</v>
      </c>
      <c r="C2" s="57" t="s">
        <v>237</v>
      </c>
      <c r="D2" s="57" t="s">
        <v>238</v>
      </c>
      <c r="E2" s="57" t="s">
        <v>6503</v>
      </c>
      <c r="F2" s="57" t="s">
        <v>183</v>
      </c>
      <c r="G2" s="57" t="s">
        <v>6504</v>
      </c>
      <c r="H2" s="57" t="s">
        <v>6505</v>
      </c>
      <c r="I2" s="57" t="s">
        <v>6506</v>
      </c>
      <c r="J2" s="57" t="s">
        <v>6507</v>
      </c>
      <c r="K2" s="57" t="s">
        <v>6508</v>
      </c>
      <c r="L2" s="57" t="s">
        <v>6509</v>
      </c>
      <c r="M2" s="57" t="s">
        <v>6510</v>
      </c>
      <c r="N2" s="107" t="s">
        <v>210</v>
      </c>
      <c r="O2" s="109"/>
      <c r="P2" s="110"/>
    </row>
    <row r="3" spans="1:16" ht="22.5" x14ac:dyDescent="0.25">
      <c r="A3" s="1087"/>
      <c r="B3" s="1091" t="s">
        <v>6459</v>
      </c>
      <c r="C3" s="1088"/>
      <c r="D3" s="1088"/>
      <c r="E3" s="1088"/>
      <c r="F3" s="1088"/>
      <c r="G3" s="1088"/>
      <c r="H3" s="1088"/>
      <c r="I3" s="1088"/>
      <c r="J3" s="1088"/>
      <c r="K3" s="1088"/>
      <c r="L3" s="1088"/>
      <c r="M3" s="1088"/>
      <c r="N3" s="1088"/>
      <c r="O3" s="110"/>
      <c r="P3" s="110"/>
    </row>
    <row r="4" spans="1:16" x14ac:dyDescent="0.25">
      <c r="A4" s="68" t="s">
        <v>55</v>
      </c>
      <c r="B4" s="1072" t="s">
        <v>56</v>
      </c>
      <c r="C4" s="1072"/>
      <c r="D4" s="1072"/>
      <c r="E4" s="1072"/>
      <c r="F4" s="1072"/>
      <c r="G4" s="1072"/>
      <c r="H4" s="1072"/>
      <c r="I4" s="1072"/>
      <c r="J4" s="1072"/>
      <c r="K4" s="1072"/>
      <c r="L4" s="1072"/>
      <c r="M4" s="1072"/>
      <c r="N4" s="1072"/>
      <c r="O4" s="69"/>
      <c r="P4" s="69"/>
    </row>
    <row r="5" spans="1:16" x14ac:dyDescent="0.25">
      <c r="A5" s="89" t="s">
        <v>55</v>
      </c>
      <c r="B5" s="66" t="s">
        <v>57</v>
      </c>
      <c r="C5" s="477"/>
      <c r="D5" s="477"/>
      <c r="E5" s="477"/>
      <c r="F5" s="477"/>
      <c r="G5" s="477"/>
      <c r="H5" s="477"/>
      <c r="I5" s="477"/>
      <c r="J5" s="477"/>
      <c r="K5" s="477"/>
      <c r="L5" s="477"/>
      <c r="M5" s="477"/>
      <c r="N5" s="477"/>
      <c r="O5" s="69"/>
      <c r="P5" s="69"/>
    </row>
    <row r="6" spans="1:16" x14ac:dyDescent="0.25">
      <c r="A6" s="59" t="s">
        <v>4622</v>
      </c>
      <c r="B6" s="208" t="s">
        <v>242</v>
      </c>
      <c r="C6" s="398">
        <v>700000</v>
      </c>
      <c r="D6" s="398">
        <v>0</v>
      </c>
      <c r="E6" s="398">
        <v>0</v>
      </c>
      <c r="F6" s="398">
        <v>0</v>
      </c>
      <c r="G6" s="398">
        <v>140000</v>
      </c>
      <c r="H6" s="398">
        <v>7381579</v>
      </c>
      <c r="I6" s="398">
        <v>0</v>
      </c>
      <c r="J6" s="398">
        <v>16582737</v>
      </c>
      <c r="K6" s="398">
        <v>3916856</v>
      </c>
      <c r="L6" s="398">
        <v>0</v>
      </c>
      <c r="M6" s="398">
        <v>0</v>
      </c>
      <c r="N6" s="474">
        <f>SUM(C6:H6)-I6+J6-K6+L6+M6</f>
        <v>20887460</v>
      </c>
      <c r="O6" s="108"/>
      <c r="P6" s="69"/>
    </row>
    <row r="7" spans="1:16" ht="23.25" x14ac:dyDescent="0.25">
      <c r="A7" s="59" t="s">
        <v>4623</v>
      </c>
      <c r="B7" s="208" t="s">
        <v>3300</v>
      </c>
      <c r="C7" s="398"/>
      <c r="D7" s="398"/>
      <c r="E7" s="398"/>
      <c r="F7" s="398"/>
      <c r="G7" s="398"/>
      <c r="H7" s="398">
        <f>+H6</f>
        <v>7381579</v>
      </c>
      <c r="I7" s="398">
        <v>0</v>
      </c>
      <c r="J7" s="398">
        <f>+H6</f>
        <v>7381579</v>
      </c>
      <c r="K7" s="398">
        <v>0</v>
      </c>
      <c r="L7" s="398"/>
      <c r="M7" s="398"/>
      <c r="N7" s="474">
        <f>+H7-J7+I7-K7</f>
        <v>0</v>
      </c>
      <c r="O7" s="108"/>
      <c r="P7" s="69"/>
    </row>
    <row r="8" spans="1:16" x14ac:dyDescent="0.25">
      <c r="A8" s="59" t="s">
        <v>4624</v>
      </c>
      <c r="B8" s="201" t="s">
        <v>240</v>
      </c>
      <c r="C8" s="398"/>
      <c r="D8" s="398"/>
      <c r="E8" s="398"/>
      <c r="F8" s="398"/>
      <c r="G8" s="398"/>
      <c r="H8" s="398"/>
      <c r="I8" s="398"/>
      <c r="J8" s="398"/>
      <c r="K8" s="398"/>
      <c r="L8" s="398"/>
      <c r="M8" s="398"/>
      <c r="N8" s="474">
        <f t="shared" ref="N8:N12" si="0">SUM(C8:M8)</f>
        <v>0</v>
      </c>
      <c r="O8" s="108"/>
      <c r="P8" s="69"/>
    </row>
    <row r="9" spans="1:16" x14ac:dyDescent="0.25">
      <c r="A9" s="59" t="s">
        <v>4625</v>
      </c>
      <c r="B9" s="201" t="s">
        <v>241</v>
      </c>
      <c r="C9" s="398"/>
      <c r="D9" s="398"/>
      <c r="E9" s="398"/>
      <c r="F9" s="398"/>
      <c r="G9" s="398"/>
      <c r="H9" s="398"/>
      <c r="I9" s="398"/>
      <c r="J9" s="398"/>
      <c r="K9" s="398"/>
      <c r="L9" s="398"/>
      <c r="M9" s="398"/>
      <c r="N9" s="474">
        <f t="shared" si="0"/>
        <v>0</v>
      </c>
      <c r="O9" s="108"/>
      <c r="P9" s="69"/>
    </row>
    <row r="10" spans="1:16" x14ac:dyDescent="0.25">
      <c r="A10" s="59" t="s">
        <v>4626</v>
      </c>
      <c r="B10" s="208" t="s">
        <v>3297</v>
      </c>
      <c r="C10" s="398"/>
      <c r="D10" s="398"/>
      <c r="E10" s="398"/>
      <c r="F10" s="398"/>
      <c r="G10" s="398"/>
      <c r="H10" s="398">
        <v>5367692</v>
      </c>
      <c r="I10" s="398"/>
      <c r="J10" s="398"/>
      <c r="K10" s="398"/>
      <c r="L10" s="398"/>
      <c r="M10" s="398"/>
      <c r="N10" s="474">
        <f t="shared" si="0"/>
        <v>5367692</v>
      </c>
      <c r="O10" s="108"/>
      <c r="P10" s="69"/>
    </row>
    <row r="11" spans="1:16" x14ac:dyDescent="0.25">
      <c r="A11" s="59" t="s">
        <v>4627</v>
      </c>
      <c r="B11" s="208" t="s">
        <v>3298</v>
      </c>
      <c r="C11" s="398"/>
      <c r="D11" s="398"/>
      <c r="E11" s="398"/>
      <c r="F11" s="398"/>
      <c r="G11" s="398"/>
      <c r="H11" s="398"/>
      <c r="I11" s="398">
        <v>0</v>
      </c>
      <c r="J11" s="398"/>
      <c r="K11" s="398"/>
      <c r="L11" s="398"/>
      <c r="M11" s="398"/>
      <c r="N11" s="474">
        <f t="shared" si="0"/>
        <v>0</v>
      </c>
      <c r="O11" s="108"/>
      <c r="P11" s="69"/>
    </row>
    <row r="12" spans="1:16" ht="23.25" x14ac:dyDescent="0.25">
      <c r="A12" s="59" t="s">
        <v>4628</v>
      </c>
      <c r="B12" s="201" t="s">
        <v>194</v>
      </c>
      <c r="C12" s="398"/>
      <c r="D12" s="398"/>
      <c r="E12" s="398"/>
      <c r="F12" s="398"/>
      <c r="G12" s="398"/>
      <c r="H12" s="398"/>
      <c r="I12" s="398"/>
      <c r="J12" s="398"/>
      <c r="K12" s="398"/>
      <c r="L12" s="398"/>
      <c r="M12" s="398"/>
      <c r="N12" s="474">
        <f t="shared" si="0"/>
        <v>0</v>
      </c>
      <c r="O12" s="108"/>
      <c r="P12" s="69"/>
    </row>
    <row r="13" spans="1:16" x14ac:dyDescent="0.25">
      <c r="A13" s="59" t="s">
        <v>4629</v>
      </c>
      <c r="B13" s="201" t="s">
        <v>83</v>
      </c>
      <c r="C13" s="398">
        <f>SUM(C14)</f>
        <v>0</v>
      </c>
      <c r="D13" s="398">
        <f t="shared" ref="D13:M13" si="1">SUM(D14)</f>
        <v>0</v>
      </c>
      <c r="E13" s="398">
        <f t="shared" si="1"/>
        <v>0</v>
      </c>
      <c r="F13" s="398">
        <f t="shared" si="1"/>
        <v>0</v>
      </c>
      <c r="G13" s="398">
        <f t="shared" si="1"/>
        <v>0</v>
      </c>
      <c r="H13" s="398">
        <f t="shared" si="1"/>
        <v>0</v>
      </c>
      <c r="I13" s="398">
        <f t="shared" si="1"/>
        <v>0</v>
      </c>
      <c r="J13" s="398">
        <f>SUM(J14)</f>
        <v>2182006</v>
      </c>
      <c r="K13" s="398">
        <f t="shared" si="1"/>
        <v>1861049</v>
      </c>
      <c r="L13" s="398">
        <f t="shared" si="1"/>
        <v>0</v>
      </c>
      <c r="M13" s="398">
        <f t="shared" si="1"/>
        <v>0</v>
      </c>
      <c r="N13" s="474">
        <f>C13+D13+E13+F13+G13+H13-I13+J13-K13+L13+M13</f>
        <v>320957</v>
      </c>
      <c r="O13" s="108"/>
      <c r="P13" s="69"/>
    </row>
    <row r="14" spans="1:16" x14ac:dyDescent="0.25">
      <c r="A14" s="59" t="s">
        <v>6103</v>
      </c>
      <c r="B14" s="201" t="s">
        <v>83</v>
      </c>
      <c r="C14" s="398"/>
      <c r="D14" s="398"/>
      <c r="E14" s="398"/>
      <c r="F14" s="398"/>
      <c r="G14" s="398"/>
      <c r="H14" s="398"/>
      <c r="I14" s="398"/>
      <c r="J14" s="398">
        <v>2182006</v>
      </c>
      <c r="K14" s="398">
        <v>1861049</v>
      </c>
      <c r="L14" s="398"/>
      <c r="M14" s="398"/>
      <c r="N14" s="474">
        <f>C14+D14+E14+F14+G14+H14-I14+J14-K14+L14+M14</f>
        <v>320957</v>
      </c>
      <c r="O14" s="108"/>
      <c r="P14" s="69"/>
    </row>
    <row r="15" spans="1:16" x14ac:dyDescent="0.25">
      <c r="A15" s="196"/>
      <c r="B15" s="102"/>
      <c r="C15" s="478"/>
      <c r="D15" s="478"/>
      <c r="E15" s="478"/>
      <c r="F15" s="478"/>
      <c r="G15" s="478"/>
      <c r="H15" s="478"/>
      <c r="I15" s="478"/>
      <c r="J15" s="478"/>
      <c r="K15" s="478"/>
      <c r="L15" s="478"/>
      <c r="M15" s="478"/>
      <c r="N15" s="478"/>
      <c r="O15" s="69"/>
      <c r="P15" s="69"/>
    </row>
    <row r="16" spans="1:16" x14ac:dyDescent="0.25">
      <c r="A16" s="1014" t="s">
        <v>4630</v>
      </c>
      <c r="B16" s="501" t="s">
        <v>3299</v>
      </c>
      <c r="C16" s="473">
        <f>SUM(C6:C14)</f>
        <v>700000</v>
      </c>
      <c r="D16" s="473">
        <f t="shared" ref="D16:G16" si="2">SUM(D6:D14)</f>
        <v>0</v>
      </c>
      <c r="E16" s="473">
        <f t="shared" si="2"/>
        <v>0</v>
      </c>
      <c r="F16" s="473">
        <f t="shared" si="2"/>
        <v>0</v>
      </c>
      <c r="G16" s="473">
        <f t="shared" si="2"/>
        <v>140000</v>
      </c>
      <c r="H16" s="473">
        <f>H6-H7+H10</f>
        <v>5367692</v>
      </c>
      <c r="I16" s="473">
        <v>0</v>
      </c>
      <c r="J16" s="473">
        <f>SUM(J6:J13)</f>
        <v>26146322</v>
      </c>
      <c r="K16" s="473">
        <f>SUM(K6:K13)</f>
        <v>5777905</v>
      </c>
      <c r="L16" s="473">
        <v>0</v>
      </c>
      <c r="M16" s="473">
        <v>0</v>
      </c>
      <c r="N16" s="474">
        <f>SUM(C16:H16)-I16+J16-K16+L16</f>
        <v>26576109</v>
      </c>
      <c r="O16" s="502"/>
      <c r="P16" s="111"/>
    </row>
    <row r="17" spans="1:16" x14ac:dyDescent="0.25">
      <c r="A17" s="196" t="s">
        <v>55</v>
      </c>
      <c r="B17" s="102" t="s">
        <v>57</v>
      </c>
      <c r="C17" s="478"/>
      <c r="D17" s="478"/>
      <c r="E17" s="478"/>
      <c r="F17" s="478"/>
      <c r="G17" s="478"/>
      <c r="H17" s="478"/>
      <c r="I17" s="478"/>
      <c r="J17" s="478"/>
      <c r="K17" s="478"/>
      <c r="L17" s="478"/>
      <c r="M17" s="478"/>
      <c r="N17" s="478"/>
      <c r="O17" s="69"/>
      <c r="P17" s="69"/>
    </row>
    <row r="18" spans="1:16" ht="23.25" x14ac:dyDescent="0.25">
      <c r="A18" s="59" t="s">
        <v>4631</v>
      </c>
      <c r="B18" s="208" t="s">
        <v>6511</v>
      </c>
      <c r="C18" s="398"/>
      <c r="D18" s="398"/>
      <c r="E18" s="398"/>
      <c r="F18" s="398"/>
      <c r="G18" s="398"/>
      <c r="H18" s="398">
        <f>H16</f>
        <v>5367692</v>
      </c>
      <c r="I18" s="398">
        <f>I16</f>
        <v>0</v>
      </c>
      <c r="J18" s="398">
        <f>H16</f>
        <v>5367692</v>
      </c>
      <c r="K18" s="398">
        <f>I16</f>
        <v>0</v>
      </c>
      <c r="L18" s="398"/>
      <c r="M18" s="398"/>
      <c r="N18" s="474">
        <f>-H18+I18+J18-K18</f>
        <v>0</v>
      </c>
      <c r="O18" s="108"/>
      <c r="P18" s="69"/>
    </row>
    <row r="19" spans="1:16" x14ac:dyDescent="0.25">
      <c r="A19" s="59" t="s">
        <v>4632</v>
      </c>
      <c r="B19" s="201" t="s">
        <v>240</v>
      </c>
      <c r="C19" s="398"/>
      <c r="D19" s="398"/>
      <c r="E19" s="398"/>
      <c r="F19" s="398"/>
      <c r="G19" s="398"/>
      <c r="H19" s="398"/>
      <c r="I19" s="398"/>
      <c r="J19" s="398"/>
      <c r="K19" s="398"/>
      <c r="L19" s="398"/>
      <c r="M19" s="398"/>
      <c r="N19" s="474">
        <f t="shared" ref="N19:N28" si="3">SUM(C19:M19)</f>
        <v>0</v>
      </c>
      <c r="O19" s="108"/>
      <c r="P19" s="69"/>
    </row>
    <row r="20" spans="1:16" x14ac:dyDescent="0.25">
      <c r="A20" s="59" t="s">
        <v>4633</v>
      </c>
      <c r="B20" s="201" t="s">
        <v>241</v>
      </c>
      <c r="C20" s="398"/>
      <c r="D20" s="398"/>
      <c r="E20" s="398"/>
      <c r="F20" s="398"/>
      <c r="G20" s="398"/>
      <c r="H20" s="398"/>
      <c r="I20" s="398"/>
      <c r="J20" s="398"/>
      <c r="K20" s="398"/>
      <c r="L20" s="398"/>
      <c r="M20" s="398"/>
      <c r="N20" s="474">
        <f t="shared" si="3"/>
        <v>0</v>
      </c>
      <c r="O20" s="108"/>
      <c r="P20" s="69"/>
    </row>
    <row r="21" spans="1:16" x14ac:dyDescent="0.25">
      <c r="A21" s="59" t="s">
        <v>4634</v>
      </c>
      <c r="B21" s="208" t="s">
        <v>6512</v>
      </c>
      <c r="C21" s="398"/>
      <c r="D21" s="398"/>
      <c r="E21" s="398"/>
      <c r="F21" s="398"/>
      <c r="G21" s="398"/>
      <c r="H21" s="398">
        <f ca="1">'2'!C83</f>
        <v>5202587</v>
      </c>
      <c r="I21" s="424"/>
      <c r="J21" s="398"/>
      <c r="K21" s="398"/>
      <c r="L21" s="398"/>
      <c r="M21" s="398"/>
      <c r="N21" s="474">
        <f t="shared" ca="1" si="3"/>
        <v>5202587</v>
      </c>
      <c r="O21" s="108"/>
      <c r="P21" s="69"/>
    </row>
    <row r="22" spans="1:16" x14ac:dyDescent="0.25">
      <c r="A22" s="59" t="s">
        <v>4635</v>
      </c>
      <c r="B22" s="208" t="s">
        <v>6513</v>
      </c>
      <c r="C22" s="398"/>
      <c r="D22" s="398"/>
      <c r="E22" s="398"/>
      <c r="F22" s="398"/>
      <c r="G22" s="398"/>
      <c r="H22" s="424"/>
      <c r="I22" s="398">
        <f ca="1">'2'!C82</f>
        <v>0</v>
      </c>
      <c r="J22" s="398"/>
      <c r="K22" s="398"/>
      <c r="L22" s="398"/>
      <c r="M22" s="398"/>
      <c r="N22" s="474">
        <f t="shared" ca="1" si="3"/>
        <v>0</v>
      </c>
      <c r="O22" s="108"/>
      <c r="P22" s="69"/>
    </row>
    <row r="23" spans="1:16" ht="23.25" x14ac:dyDescent="0.25">
      <c r="A23" s="59" t="s">
        <v>4636</v>
      </c>
      <c r="B23" s="201" t="s">
        <v>194</v>
      </c>
      <c r="C23" s="398"/>
      <c r="D23" s="398"/>
      <c r="E23" s="398"/>
      <c r="F23" s="398"/>
      <c r="G23" s="398"/>
      <c r="H23" s="398"/>
      <c r="I23" s="398"/>
      <c r="J23" s="398"/>
      <c r="K23" s="398"/>
      <c r="L23" s="398"/>
      <c r="M23" s="398"/>
      <c r="N23" s="474">
        <f t="shared" si="3"/>
        <v>0</v>
      </c>
      <c r="O23" s="108"/>
      <c r="P23" s="69"/>
    </row>
    <row r="24" spans="1:16" x14ac:dyDescent="0.25">
      <c r="A24" s="59" t="s">
        <v>4637</v>
      </c>
      <c r="B24" s="201" t="s">
        <v>6514</v>
      </c>
      <c r="C24" s="398"/>
      <c r="D24" s="398"/>
      <c r="E24" s="398"/>
      <c r="F24" s="398"/>
      <c r="G24" s="398"/>
      <c r="H24" s="398"/>
      <c r="I24" s="398"/>
      <c r="J24" s="398"/>
      <c r="K24" s="398"/>
      <c r="L24" s="398"/>
      <c r="M24" s="398"/>
      <c r="N24" s="474"/>
      <c r="O24" s="108"/>
      <c r="P24" s="69"/>
    </row>
    <row r="25" spans="1:16" ht="23.25" x14ac:dyDescent="0.25">
      <c r="A25" s="59" t="s">
        <v>4638</v>
      </c>
      <c r="B25" s="201" t="s">
        <v>6515</v>
      </c>
      <c r="C25" s="398"/>
      <c r="D25" s="398"/>
      <c r="E25" s="398"/>
      <c r="F25" s="398"/>
      <c r="G25" s="398"/>
      <c r="H25" s="398"/>
      <c r="I25" s="398"/>
      <c r="J25" s="398"/>
      <c r="K25" s="398"/>
      <c r="L25" s="398"/>
      <c r="M25" s="398"/>
      <c r="N25" s="474">
        <v>0</v>
      </c>
      <c r="O25" s="108"/>
      <c r="P25" s="69"/>
    </row>
    <row r="26" spans="1:16" ht="23.25" x14ac:dyDescent="0.25">
      <c r="A26" s="59" t="s">
        <v>6516</v>
      </c>
      <c r="B26" s="201" t="s">
        <v>6517</v>
      </c>
      <c r="C26" s="398"/>
      <c r="D26" s="398"/>
      <c r="E26" s="398"/>
      <c r="F26" s="398"/>
      <c r="G26" s="398"/>
      <c r="H26" s="398"/>
      <c r="I26" s="398"/>
      <c r="J26" s="398"/>
      <c r="K26" s="398"/>
      <c r="L26" s="398"/>
      <c r="M26" s="398"/>
      <c r="N26" s="474">
        <v>0</v>
      </c>
      <c r="O26" s="108"/>
      <c r="P26" s="69"/>
    </row>
    <row r="27" spans="1:16" ht="23.25" x14ac:dyDescent="0.25">
      <c r="A27" s="59" t="s">
        <v>6518</v>
      </c>
      <c r="B27" s="201" t="s">
        <v>6519</v>
      </c>
      <c r="C27" s="398"/>
      <c r="D27" s="398"/>
      <c r="E27" s="398"/>
      <c r="F27" s="398"/>
      <c r="G27" s="398"/>
      <c r="H27" s="398"/>
      <c r="I27" s="398"/>
      <c r="J27" s="398"/>
      <c r="K27" s="398"/>
      <c r="L27" s="398"/>
      <c r="M27" s="398"/>
      <c r="N27" s="474">
        <v>0</v>
      </c>
      <c r="O27" s="108"/>
      <c r="P27" s="69"/>
    </row>
    <row r="28" spans="1:16" x14ac:dyDescent="0.25">
      <c r="A28" s="59" t="s">
        <v>6520</v>
      </c>
      <c r="B28" s="201" t="s">
        <v>83</v>
      </c>
      <c r="C28" s="398"/>
      <c r="D28" s="398"/>
      <c r="E28" s="398"/>
      <c r="F28" s="398"/>
      <c r="G28" s="398"/>
      <c r="H28" s="398"/>
      <c r="I28" s="398"/>
      <c r="J28" s="398"/>
      <c r="K28" s="398"/>
      <c r="L28" s="398"/>
      <c r="M28" s="398"/>
      <c r="N28" s="474">
        <f t="shared" si="3"/>
        <v>0</v>
      </c>
      <c r="O28" s="108"/>
      <c r="P28" s="69"/>
    </row>
    <row r="29" spans="1:16" x14ac:dyDescent="0.25">
      <c r="A29" s="59" t="s">
        <v>55</v>
      </c>
      <c r="B29" s="201" t="s">
        <v>57</v>
      </c>
      <c r="C29" s="398"/>
      <c r="D29" s="398"/>
      <c r="E29" s="398"/>
      <c r="F29" s="398"/>
      <c r="G29" s="398"/>
      <c r="H29" s="398"/>
      <c r="I29" s="398"/>
      <c r="J29" s="398"/>
      <c r="K29" s="398"/>
      <c r="L29" s="398"/>
      <c r="M29" s="398"/>
      <c r="N29" s="474">
        <f>C29+D29+E29+F29+G29+H29-I29+J29-K29+L29+M29</f>
        <v>0</v>
      </c>
      <c r="O29" s="108"/>
      <c r="P29" s="69"/>
    </row>
    <row r="30" spans="1:16" x14ac:dyDescent="0.25">
      <c r="A30" s="1014" t="s">
        <v>6521</v>
      </c>
      <c r="B30" s="501" t="s">
        <v>6522</v>
      </c>
      <c r="C30" s="473">
        <f>+C16+SUM(C18:C28)</f>
        <v>700000</v>
      </c>
      <c r="D30" s="473">
        <f>+D16+SUM(D18:D28)</f>
        <v>0</v>
      </c>
      <c r="E30" s="473">
        <f>+E16+SUM(E18:E28)</f>
        <v>0</v>
      </c>
      <c r="F30" s="473">
        <f>+F16+SUM(F18:F28)</f>
        <v>0</v>
      </c>
      <c r="G30" s="473">
        <f>+G16+SUM(G18:G28)</f>
        <v>140000</v>
      </c>
      <c r="H30" s="473">
        <f ca="1">+H16-H18+H21</f>
        <v>5202587</v>
      </c>
      <c r="I30" s="473">
        <f ca="1">I16-I18+I22</f>
        <v>0</v>
      </c>
      <c r="J30" s="473">
        <f>J16+J18-J20</f>
        <v>31514014</v>
      </c>
      <c r="K30" s="473">
        <f>K16+K18</f>
        <v>5777905</v>
      </c>
      <c r="L30" s="473">
        <f>+L16+SUM(L18:L28)</f>
        <v>0</v>
      </c>
      <c r="M30" s="473">
        <f>+M16+SUM(M18:M28)</f>
        <v>0</v>
      </c>
      <c r="N30" s="474">
        <f ca="1">C30+D30+E30+F30+G30+H30-I30+J30-K30+L30+M30</f>
        <v>31778696</v>
      </c>
      <c r="O30" s="502"/>
      <c r="P30" s="111"/>
    </row>
    <row r="31" spans="1:16" x14ac:dyDescent="0.25">
      <c r="A31" s="96"/>
      <c r="B31" s="728"/>
      <c r="C31" s="398">
        <f ca="1">'1'!C244</f>
        <v>700000</v>
      </c>
      <c r="D31" s="398">
        <v>0</v>
      </c>
      <c r="E31" s="398">
        <f ca="1">'1'!C246</f>
        <v>0</v>
      </c>
      <c r="F31" s="398">
        <f ca="1">'1'!C247</f>
        <v>0</v>
      </c>
      <c r="G31" s="398">
        <f ca="1">'1'!C248</f>
        <v>140000</v>
      </c>
      <c r="H31" s="398">
        <f ca="1">'1'!C249</f>
        <v>5202587</v>
      </c>
      <c r="I31" s="398">
        <f ca="1">'1'!C250</f>
        <v>0</v>
      </c>
      <c r="J31" s="398">
        <f ca="1">'1'!C251</f>
        <v>31514013.34</v>
      </c>
      <c r="K31" s="398">
        <f ca="1">'1'!C252</f>
        <v>5777905</v>
      </c>
      <c r="L31" s="398">
        <f ca="1">IF('1'!C253&gt;0,'1'!C253,-'1'!C254)</f>
        <v>0</v>
      </c>
      <c r="M31" s="398">
        <f>'1'!C261</f>
        <v>0</v>
      </c>
      <c r="N31" s="398"/>
      <c r="O31" s="69"/>
      <c r="P31" s="69"/>
    </row>
    <row r="32" spans="1:16" x14ac:dyDescent="0.25">
      <c r="A32" s="96"/>
      <c r="B32" s="728"/>
      <c r="C32" s="398">
        <f ca="1">C30-C31</f>
        <v>0</v>
      </c>
      <c r="D32" s="398">
        <f t="shared" ref="D32:M32" si="4">D30-D31</f>
        <v>0</v>
      </c>
      <c r="E32" s="398">
        <f t="shared" ca="1" si="4"/>
        <v>0</v>
      </c>
      <c r="F32" s="398">
        <f t="shared" ca="1" si="4"/>
        <v>0</v>
      </c>
      <c r="G32" s="398">
        <f t="shared" ca="1" si="4"/>
        <v>0</v>
      </c>
      <c r="H32" s="398">
        <f t="shared" ca="1" si="4"/>
        <v>0</v>
      </c>
      <c r="I32" s="398">
        <f t="shared" ca="1" si="4"/>
        <v>0</v>
      </c>
      <c r="J32" s="398">
        <f t="shared" ca="1" si="4"/>
        <v>0.66000000014901161</v>
      </c>
      <c r="K32" s="398">
        <f t="shared" ca="1" si="4"/>
        <v>0</v>
      </c>
      <c r="L32" s="398">
        <f t="shared" ca="1" si="4"/>
        <v>0</v>
      </c>
      <c r="M32" s="398">
        <f t="shared" si="4"/>
        <v>0</v>
      </c>
      <c r="N32" s="398"/>
      <c r="O32" s="69"/>
      <c r="P32" s="69"/>
    </row>
    <row r="33" spans="1:16" x14ac:dyDescent="0.25">
      <c r="A33" s="96"/>
      <c r="B33" s="106"/>
      <c r="C33" s="480"/>
      <c r="D33" s="480"/>
      <c r="E33" s="480"/>
      <c r="F33" s="480"/>
      <c r="G33" s="480"/>
      <c r="H33" s="480"/>
      <c r="I33" s="480"/>
      <c r="J33" s="480"/>
      <c r="K33" s="480"/>
      <c r="L33" s="480"/>
      <c r="M33" s="480"/>
      <c r="N33" s="480"/>
      <c r="O33" s="69"/>
      <c r="P33" s="69"/>
    </row>
    <row r="34" spans="1:16" ht="23.25" x14ac:dyDescent="0.25">
      <c r="A34" s="96" t="s">
        <v>55</v>
      </c>
      <c r="B34" s="97" t="s">
        <v>199</v>
      </c>
      <c r="C34" s="480"/>
      <c r="D34" s="480"/>
      <c r="E34" s="480"/>
      <c r="F34" s="480"/>
      <c r="G34" s="480"/>
      <c r="H34" s="480"/>
      <c r="I34" s="480"/>
      <c r="J34" s="480"/>
      <c r="K34" s="480"/>
      <c r="L34" s="480"/>
      <c r="M34" s="480"/>
      <c r="N34" s="480"/>
      <c r="O34" s="69"/>
      <c r="P34" s="69"/>
    </row>
    <row r="35" spans="1:16" x14ac:dyDescent="0.25">
      <c r="A35" s="96" t="s">
        <v>55</v>
      </c>
      <c r="B35" s="106" t="s">
        <v>57</v>
      </c>
      <c r="C35" s="480"/>
      <c r="D35" s="480"/>
      <c r="E35" s="480"/>
      <c r="F35" s="480"/>
      <c r="G35" s="480"/>
      <c r="H35" s="480"/>
      <c r="I35" s="480"/>
      <c r="J35" s="480"/>
      <c r="K35" s="480"/>
      <c r="L35" s="480"/>
      <c r="M35" s="480"/>
      <c r="N35" s="480"/>
      <c r="O35" s="69"/>
      <c r="P35" s="69"/>
    </row>
    <row r="36" spans="1:16" x14ac:dyDescent="0.25"/>
    <row r="37" spans="1:16" x14ac:dyDescent="0.25"/>
    <row r="38" spans="1:16" x14ac:dyDescent="0.25"/>
    <row r="39" spans="1:16" x14ac:dyDescent="0.25"/>
    <row r="40" spans="1:16" x14ac:dyDescent="0.25"/>
    <row r="41" spans="1:16" x14ac:dyDescent="0.25"/>
    <row r="42" spans="1:16" x14ac:dyDescent="0.25"/>
    <row r="43" spans="1:16" x14ac:dyDescent="0.25"/>
    <row r="44" spans="1:16" x14ac:dyDescent="0.25"/>
  </sheetData>
  <mergeCells count="1">
    <mergeCell ref="B1:H1"/>
  </mergeCells>
  <conditionalFormatting sqref="C32:M32">
    <cfRule type="cellIs" dxfId="149" priority="1" operator="notEqual">
      <formula>0</formula>
    </cfRule>
  </conditionalFormatting>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9"/>
  <dimension ref="A1:G172"/>
  <sheetViews>
    <sheetView showGridLines="0" topLeftCell="A80" workbookViewId="0">
      <selection activeCell="C89" sqref="C89"/>
    </sheetView>
  </sheetViews>
  <sheetFormatPr baseColWidth="10" defaultColWidth="0" defaultRowHeight="15" zeroHeight="1" x14ac:dyDescent="0.25"/>
  <cols>
    <col min="1" max="1" width="13.7109375" style="476" customWidth="1"/>
    <col min="2" max="2" width="39.28515625" style="476" customWidth="1"/>
    <col min="3" max="7" width="11.42578125" style="476" customWidth="1"/>
    <col min="8" max="16384" width="11.42578125" style="476" hidden="1"/>
  </cols>
  <sheetData>
    <row r="1" spans="1:5" x14ac:dyDescent="0.25">
      <c r="A1" s="1206" t="s">
        <v>243</v>
      </c>
      <c r="B1" s="1201"/>
      <c r="C1" s="1201"/>
      <c r="D1" s="1201"/>
      <c r="E1" s="1201"/>
    </row>
    <row r="2" spans="1:5" x14ac:dyDescent="0.25">
      <c r="A2" s="56" t="s">
        <v>52</v>
      </c>
      <c r="B2" s="56" t="s">
        <v>1</v>
      </c>
      <c r="C2" s="57" t="s">
        <v>6458</v>
      </c>
      <c r="D2" s="57" t="s">
        <v>1550</v>
      </c>
      <c r="E2" s="58"/>
    </row>
    <row r="3" spans="1:5" ht="22.5" x14ac:dyDescent="0.25">
      <c r="A3" s="1087"/>
      <c r="B3" s="1091" t="s">
        <v>6459</v>
      </c>
      <c r="C3" s="1088"/>
      <c r="D3" s="1088"/>
      <c r="E3" s="110"/>
    </row>
    <row r="4" spans="1:5" x14ac:dyDescent="0.25">
      <c r="A4" s="68" t="s">
        <v>55</v>
      </c>
      <c r="B4" s="1205" t="s">
        <v>56</v>
      </c>
      <c r="C4" s="1205"/>
      <c r="D4" s="1205"/>
      <c r="E4" s="1205"/>
    </row>
    <row r="5" spans="1:5" x14ac:dyDescent="0.25">
      <c r="A5" s="68" t="s">
        <v>55</v>
      </c>
      <c r="B5" s="1205" t="s">
        <v>244</v>
      </c>
      <c r="C5" s="1205"/>
      <c r="D5" s="1205"/>
      <c r="E5" s="1205"/>
    </row>
    <row r="6" spans="1:5" x14ac:dyDescent="0.25">
      <c r="A6" s="68" t="s">
        <v>55</v>
      </c>
      <c r="B6" s="1205" t="s">
        <v>245</v>
      </c>
      <c r="C6" s="1205"/>
      <c r="D6" s="1205"/>
      <c r="E6" s="1205"/>
    </row>
    <row r="7" spans="1:5" x14ac:dyDescent="0.25">
      <c r="A7" s="89" t="s">
        <v>55</v>
      </c>
      <c r="B7" s="66" t="s">
        <v>57</v>
      </c>
      <c r="C7" s="477"/>
      <c r="D7" s="477"/>
      <c r="E7" s="70"/>
    </row>
    <row r="8" spans="1:5" x14ac:dyDescent="0.25">
      <c r="A8" s="59" t="s">
        <v>4639</v>
      </c>
      <c r="B8" s="180" t="s">
        <v>230</v>
      </c>
      <c r="C8" s="193">
        <f ca="1">'2'!C61</f>
        <v>8228410</v>
      </c>
      <c r="D8" s="193">
        <v>7658619</v>
      </c>
      <c r="E8" s="194"/>
    </row>
    <row r="9" spans="1:5" x14ac:dyDescent="0.25">
      <c r="A9" s="59" t="s">
        <v>4640</v>
      </c>
      <c r="B9" s="180" t="s">
        <v>229</v>
      </c>
      <c r="C9" s="193">
        <f ca="1">'2'!C60</f>
        <v>0</v>
      </c>
      <c r="D9" s="193">
        <v>0</v>
      </c>
      <c r="E9" s="194"/>
    </row>
    <row r="10" spans="1:5" x14ac:dyDescent="0.25">
      <c r="A10" s="168" t="s">
        <v>55</v>
      </c>
      <c r="B10" s="114" t="s">
        <v>57</v>
      </c>
      <c r="C10" s="499"/>
      <c r="D10" s="499"/>
      <c r="E10" s="129"/>
    </row>
    <row r="11" spans="1:5" x14ac:dyDescent="0.25">
      <c r="A11" s="169" t="s">
        <v>55</v>
      </c>
      <c r="B11" s="97" t="s">
        <v>246</v>
      </c>
      <c r="C11" s="500"/>
      <c r="D11" s="500"/>
      <c r="E11" s="111"/>
    </row>
    <row r="12" spans="1:5" x14ac:dyDescent="0.25">
      <c r="A12" s="169" t="s">
        <v>55</v>
      </c>
      <c r="B12" s="97" t="s">
        <v>247</v>
      </c>
      <c r="C12" s="500"/>
      <c r="D12" s="500"/>
      <c r="E12" s="111"/>
    </row>
    <row r="13" spans="1:5" x14ac:dyDescent="0.25">
      <c r="A13" s="170" t="s">
        <v>55</v>
      </c>
      <c r="B13" s="117" t="s">
        <v>57</v>
      </c>
      <c r="C13" s="503"/>
      <c r="D13" s="503"/>
      <c r="E13" s="171"/>
    </row>
    <row r="14" spans="1:5" x14ac:dyDescent="0.25">
      <c r="A14" s="59" t="s">
        <v>4641</v>
      </c>
      <c r="B14" s="180" t="s">
        <v>248</v>
      </c>
      <c r="C14" s="192">
        <f ca="1">ROUND('7'!K67+'7'!K71,0)</f>
        <v>173887</v>
      </c>
      <c r="D14" s="192">
        <v>236885</v>
      </c>
      <c r="E14" s="194"/>
    </row>
    <row r="15" spans="1:5" x14ac:dyDescent="0.25">
      <c r="A15" s="59" t="s">
        <v>4642</v>
      </c>
      <c r="B15" s="180" t="s">
        <v>6523</v>
      </c>
      <c r="C15" s="192">
        <f ca="1">ROUND('1'!E120,0)</f>
        <v>0</v>
      </c>
      <c r="D15" s="192">
        <v>0</v>
      </c>
      <c r="E15" s="194"/>
    </row>
    <row r="16" spans="1:5" x14ac:dyDescent="0.25">
      <c r="A16" s="59" t="s">
        <v>4643</v>
      </c>
      <c r="B16" s="180" t="s">
        <v>6524</v>
      </c>
      <c r="C16" s="192">
        <f>ROUND(SUMIF(UtoPerdCont,"&gt;0",UtoPerdCont),0)*0</f>
        <v>0</v>
      </c>
      <c r="D16" s="192">
        <v>0</v>
      </c>
      <c r="E16" s="194"/>
    </row>
    <row r="17" spans="1:5" x14ac:dyDescent="0.25">
      <c r="A17" s="59" t="s">
        <v>4644</v>
      </c>
      <c r="B17" s="180" t="s">
        <v>217</v>
      </c>
      <c r="C17" s="192">
        <f ca="1">ROUND('2'!C40,0)*0</f>
        <v>0</v>
      </c>
      <c r="D17" s="192">
        <v>41956</v>
      </c>
      <c r="E17" s="194"/>
    </row>
    <row r="18" spans="1:5" x14ac:dyDescent="0.25">
      <c r="A18" s="59" t="s">
        <v>4645</v>
      </c>
      <c r="B18" s="180" t="s">
        <v>249</v>
      </c>
      <c r="C18" s="497">
        <v>0</v>
      </c>
      <c r="D18" s="497">
        <v>0</v>
      </c>
      <c r="E18" s="194"/>
    </row>
    <row r="19" spans="1:5" ht="23.25" x14ac:dyDescent="0.25">
      <c r="A19" s="59" t="s">
        <v>4646</v>
      </c>
      <c r="B19" s="125" t="s">
        <v>250</v>
      </c>
      <c r="C19" s="60">
        <v>0</v>
      </c>
      <c r="D19" s="60">
        <v>0</v>
      </c>
      <c r="E19" s="132"/>
    </row>
    <row r="20" spans="1:5" x14ac:dyDescent="0.25">
      <c r="A20" s="196" t="s">
        <v>55</v>
      </c>
      <c r="B20" s="102" t="s">
        <v>57</v>
      </c>
      <c r="C20" s="478"/>
      <c r="D20" s="478"/>
      <c r="E20" s="105"/>
    </row>
    <row r="21" spans="1:5" ht="23.25" x14ac:dyDescent="0.25">
      <c r="A21" s="59" t="s">
        <v>4647</v>
      </c>
      <c r="B21" s="180" t="s">
        <v>251</v>
      </c>
      <c r="C21" s="192">
        <f ca="1">SUM(C14:C19)</f>
        <v>173887</v>
      </c>
      <c r="D21" s="192">
        <f>SUM(D14:D19)</f>
        <v>278841</v>
      </c>
      <c r="E21" s="194"/>
    </row>
    <row r="22" spans="1:5" x14ac:dyDescent="0.25">
      <c r="A22" s="67" t="s">
        <v>55</v>
      </c>
      <c r="B22" s="91" t="s">
        <v>57</v>
      </c>
      <c r="C22" s="479"/>
      <c r="D22" s="479"/>
      <c r="E22" s="94"/>
    </row>
    <row r="23" spans="1:5" x14ac:dyDescent="0.25">
      <c r="A23" s="68" t="s">
        <v>55</v>
      </c>
      <c r="B23" s="97" t="s">
        <v>246</v>
      </c>
      <c r="C23" s="480"/>
      <c r="D23" s="480"/>
      <c r="E23" s="69"/>
    </row>
    <row r="24" spans="1:5" x14ac:dyDescent="0.25">
      <c r="A24" s="68" t="s">
        <v>55</v>
      </c>
      <c r="B24" s="97" t="s">
        <v>252</v>
      </c>
      <c r="C24" s="480"/>
      <c r="D24" s="480"/>
      <c r="E24" s="69"/>
    </row>
    <row r="25" spans="1:5" x14ac:dyDescent="0.25">
      <c r="A25" s="89" t="s">
        <v>55</v>
      </c>
      <c r="B25" s="66" t="s">
        <v>57</v>
      </c>
      <c r="C25" s="477"/>
      <c r="D25" s="477"/>
      <c r="E25" s="70"/>
    </row>
    <row r="26" spans="1:5" x14ac:dyDescent="0.25">
      <c r="A26" s="59" t="s">
        <v>4648</v>
      </c>
      <c r="B26" s="180" t="s">
        <v>218</v>
      </c>
      <c r="C26" s="192">
        <f ca="1">ROUND('2'!C41,0)*0</f>
        <v>0</v>
      </c>
      <c r="D26" s="192">
        <v>115404</v>
      </c>
      <c r="E26" s="194"/>
    </row>
    <row r="27" spans="1:5" ht="23.25" x14ac:dyDescent="0.25">
      <c r="A27" s="59" t="s">
        <v>4649</v>
      </c>
      <c r="B27" s="125" t="s">
        <v>253</v>
      </c>
      <c r="C27" s="60">
        <v>0</v>
      </c>
      <c r="D27" s="60">
        <v>0</v>
      </c>
      <c r="E27" s="132"/>
    </row>
    <row r="28" spans="1:5" x14ac:dyDescent="0.25">
      <c r="A28" s="196" t="s">
        <v>55</v>
      </c>
      <c r="B28" s="102" t="s">
        <v>57</v>
      </c>
      <c r="C28" s="478"/>
      <c r="D28" s="478"/>
      <c r="E28" s="105"/>
    </row>
    <row r="29" spans="1:5" ht="23.25" x14ac:dyDescent="0.25">
      <c r="A29" s="59" t="s">
        <v>4650</v>
      </c>
      <c r="B29" s="191" t="s">
        <v>254</v>
      </c>
      <c r="C29" s="190">
        <f ca="1">SUM(C26:C27)</f>
        <v>0</v>
      </c>
      <c r="D29" s="190">
        <v>115404</v>
      </c>
      <c r="E29" s="195"/>
    </row>
    <row r="30" spans="1:5" x14ac:dyDescent="0.25">
      <c r="A30" s="67" t="s">
        <v>55</v>
      </c>
      <c r="B30" s="91" t="s">
        <v>57</v>
      </c>
      <c r="C30" s="479"/>
      <c r="D30" s="479"/>
      <c r="E30" s="94"/>
    </row>
    <row r="31" spans="1:5" x14ac:dyDescent="0.25">
      <c r="A31" s="68" t="s">
        <v>55</v>
      </c>
      <c r="B31" s="97" t="s">
        <v>212</v>
      </c>
      <c r="C31" s="480"/>
      <c r="D31" s="480"/>
      <c r="E31" s="69"/>
    </row>
    <row r="32" spans="1:5" x14ac:dyDescent="0.25">
      <c r="A32" s="89" t="s">
        <v>55</v>
      </c>
      <c r="B32" s="66" t="s">
        <v>57</v>
      </c>
      <c r="C32" s="477"/>
      <c r="D32" s="477"/>
      <c r="E32" s="70"/>
    </row>
    <row r="33" spans="1:5" x14ac:dyDescent="0.25">
      <c r="A33" s="59" t="s">
        <v>4651</v>
      </c>
      <c r="B33" s="180" t="s">
        <v>255</v>
      </c>
      <c r="C33" s="192">
        <f ca="1">-('1'!E36+'1'!E57+'1'!E59+'1'!E72+'1'!E84)</f>
        <v>-14547351.629999999</v>
      </c>
      <c r="D33" s="192">
        <v>3810132</v>
      </c>
      <c r="E33" s="194"/>
    </row>
    <row r="34" spans="1:5" x14ac:dyDescent="0.25">
      <c r="A34" s="59" t="s">
        <v>4652</v>
      </c>
      <c r="B34" s="180" t="s">
        <v>256</v>
      </c>
      <c r="C34" s="192">
        <f ca="1">-'1'!E47</f>
        <v>3977970.01</v>
      </c>
      <c r="D34" s="192">
        <v>-4777712</v>
      </c>
      <c r="E34" s="194"/>
    </row>
    <row r="35" spans="1:5" x14ac:dyDescent="0.25">
      <c r="A35" s="59" t="s">
        <v>4653</v>
      </c>
      <c r="B35" s="180" t="s">
        <v>257</v>
      </c>
      <c r="C35" s="192">
        <f ca="1">'1'!E172</f>
        <v>4734851.8500000015</v>
      </c>
      <c r="D35" s="192">
        <v>-2723601</v>
      </c>
      <c r="E35" s="194"/>
    </row>
    <row r="36" spans="1:5" x14ac:dyDescent="0.25">
      <c r="A36" s="59" t="s">
        <v>4654</v>
      </c>
      <c r="B36" s="180" t="s">
        <v>258</v>
      </c>
      <c r="C36" s="192">
        <f ca="1">-'2'!C67</f>
        <v>-3025823</v>
      </c>
      <c r="D36" s="192">
        <v>-2290927</v>
      </c>
      <c r="E36" s="194"/>
    </row>
    <row r="37" spans="1:5" x14ac:dyDescent="0.25">
      <c r="A37" s="59" t="s">
        <v>4655</v>
      </c>
      <c r="B37" s="180" t="s">
        <v>259</v>
      </c>
      <c r="C37" s="192">
        <f ca="1">-'2'!C68</f>
        <v>0</v>
      </c>
      <c r="D37" s="192">
        <v>0</v>
      </c>
      <c r="E37" s="194"/>
    </row>
    <row r="38" spans="1:5" x14ac:dyDescent="0.25">
      <c r="A38" s="59" t="s">
        <v>4656</v>
      </c>
      <c r="B38" s="125" t="s">
        <v>260</v>
      </c>
      <c r="C38" s="60">
        <f ca="1">SUM(C39)</f>
        <v>-191573.16999999993</v>
      </c>
      <c r="D38" s="60">
        <v>0</v>
      </c>
      <c r="E38" s="132"/>
    </row>
    <row r="39" spans="1:5" x14ac:dyDescent="0.25">
      <c r="A39" s="59" t="s">
        <v>4657</v>
      </c>
      <c r="B39" s="504" t="s">
        <v>261</v>
      </c>
      <c r="C39" s="475">
        <f ca="1">('1'!E160+'1'!E166+'1'!E192+'1'!E205+'1'!E238)+C17-C26</f>
        <v>-191573.16999999993</v>
      </c>
      <c r="D39" s="475">
        <v>0</v>
      </c>
      <c r="E39" s="132"/>
    </row>
    <row r="40" spans="1:5" x14ac:dyDescent="0.25">
      <c r="A40" s="59" t="s">
        <v>4658</v>
      </c>
      <c r="B40" s="504" t="s">
        <v>90</v>
      </c>
      <c r="C40" s="475">
        <f ca="1">'1'!E62</f>
        <v>0</v>
      </c>
      <c r="D40" s="475">
        <v>0</v>
      </c>
      <c r="E40" s="132"/>
    </row>
    <row r="41" spans="1:5" x14ac:dyDescent="0.25">
      <c r="A41" s="196" t="s">
        <v>55</v>
      </c>
      <c r="B41" s="102" t="s">
        <v>57</v>
      </c>
      <c r="C41" s="478"/>
      <c r="D41" s="478"/>
      <c r="E41" s="105"/>
    </row>
    <row r="42" spans="1:5" ht="23.25" x14ac:dyDescent="0.25">
      <c r="A42" s="59" t="s">
        <v>4659</v>
      </c>
      <c r="B42" s="191" t="s">
        <v>262</v>
      </c>
      <c r="C42" s="190">
        <f ca="1">ROUND(C8-C9+C21+C29+SUM(C33:C37)+C38,0)</f>
        <v>-649629</v>
      </c>
      <c r="D42" s="190">
        <v>4597049</v>
      </c>
      <c r="E42" s="194"/>
    </row>
    <row r="43" spans="1:5" x14ac:dyDescent="0.25">
      <c r="A43" s="67" t="s">
        <v>55</v>
      </c>
      <c r="B43" s="91" t="s">
        <v>57</v>
      </c>
      <c r="C43" s="479"/>
      <c r="D43" s="479"/>
      <c r="E43" s="94"/>
    </row>
    <row r="44" spans="1:5" x14ac:dyDescent="0.25">
      <c r="A44" s="68" t="s">
        <v>55</v>
      </c>
      <c r="B44" s="97" t="s">
        <v>247</v>
      </c>
      <c r="C44" s="480"/>
      <c r="D44" s="480"/>
      <c r="E44" s="69"/>
    </row>
    <row r="45" spans="1:5" x14ac:dyDescent="0.25">
      <c r="A45" s="89" t="s">
        <v>55</v>
      </c>
      <c r="B45" s="66" t="s">
        <v>57</v>
      </c>
      <c r="C45" s="477"/>
      <c r="D45" s="477"/>
      <c r="E45" s="70"/>
    </row>
    <row r="46" spans="1:5" ht="23.25" x14ac:dyDescent="0.25">
      <c r="A46" s="59" t="s">
        <v>4660</v>
      </c>
      <c r="B46" s="180" t="s">
        <v>263</v>
      </c>
      <c r="C46" s="192">
        <v>0</v>
      </c>
      <c r="D46" s="192">
        <v>0</v>
      </c>
      <c r="E46" s="194"/>
    </row>
    <row r="47" spans="1:5" x14ac:dyDescent="0.25">
      <c r="A47" s="59" t="s">
        <v>4661</v>
      </c>
      <c r="B47" s="180" t="s">
        <v>264</v>
      </c>
      <c r="C47" s="192">
        <f ca="1">-'9'!C22*0</f>
        <v>0</v>
      </c>
      <c r="D47" s="192">
        <v>0</v>
      </c>
      <c r="E47" s="194"/>
    </row>
    <row r="48" spans="1:5" x14ac:dyDescent="0.25">
      <c r="A48" s="59" t="s">
        <v>4662</v>
      </c>
      <c r="B48" s="180" t="s">
        <v>249</v>
      </c>
      <c r="C48" s="192">
        <v>0</v>
      </c>
      <c r="D48" s="192">
        <v>0</v>
      </c>
      <c r="E48" s="194"/>
    </row>
    <row r="49" spans="1:5" x14ac:dyDescent="0.25">
      <c r="A49" s="59" t="s">
        <v>4663</v>
      </c>
      <c r="B49" s="180" t="s">
        <v>6525</v>
      </c>
      <c r="C49" s="192">
        <f>-'Resumen de Inversiones'!G21</f>
        <v>-26831.68</v>
      </c>
      <c r="D49" s="192">
        <v>0</v>
      </c>
      <c r="E49" s="194"/>
    </row>
    <row r="50" spans="1:5" x14ac:dyDescent="0.25">
      <c r="A50" s="59" t="s">
        <v>4664</v>
      </c>
      <c r="B50" s="180" t="s">
        <v>6526</v>
      </c>
      <c r="C50" s="192">
        <f>SUMIF(PrecVta,"&gt;0",PrecVta)</f>
        <v>146551.72</v>
      </c>
      <c r="D50" s="192">
        <v>0</v>
      </c>
      <c r="E50" s="194"/>
    </row>
    <row r="51" spans="1:5" x14ac:dyDescent="0.25">
      <c r="A51" s="59" t="s">
        <v>4665</v>
      </c>
      <c r="B51" s="180" t="s">
        <v>265</v>
      </c>
      <c r="C51" s="192">
        <v>0</v>
      </c>
      <c r="D51" s="192">
        <v>0</v>
      </c>
      <c r="E51" s="194"/>
    </row>
    <row r="52" spans="1:5" x14ac:dyDescent="0.25">
      <c r="A52" s="59" t="s">
        <v>4666</v>
      </c>
      <c r="B52" s="180" t="s">
        <v>266</v>
      </c>
      <c r="C52" s="192">
        <v>0</v>
      </c>
      <c r="D52" s="192">
        <v>0</v>
      </c>
      <c r="E52" s="194"/>
    </row>
    <row r="53" spans="1:5" x14ac:dyDescent="0.25">
      <c r="A53" s="59" t="s">
        <v>4667</v>
      </c>
      <c r="B53" s="180" t="s">
        <v>267</v>
      </c>
      <c r="C53" s="192">
        <v>0</v>
      </c>
      <c r="D53" s="192">
        <v>0</v>
      </c>
      <c r="E53" s="194"/>
    </row>
    <row r="54" spans="1:5" ht="23.25" x14ac:dyDescent="0.25">
      <c r="A54" s="59" t="s">
        <v>4668</v>
      </c>
      <c r="B54" s="125" t="s">
        <v>250</v>
      </c>
      <c r="C54" s="60">
        <f>ROUND(SUM(C55),0)</f>
        <v>-17938</v>
      </c>
      <c r="D54" s="60">
        <v>0</v>
      </c>
      <c r="E54" s="132"/>
    </row>
    <row r="55" spans="1:5" x14ac:dyDescent="0.25">
      <c r="A55" s="59" t="s">
        <v>4669</v>
      </c>
      <c r="B55" s="156" t="s">
        <v>2799</v>
      </c>
      <c r="C55" s="60">
        <f>-ROUND(SUMIF(CostContVtaAF,"&gt;0",CostContVtaAF),0)</f>
        <v>-17938</v>
      </c>
      <c r="D55" s="60">
        <v>0</v>
      </c>
      <c r="E55" s="132"/>
    </row>
    <row r="56" spans="1:5" x14ac:dyDescent="0.25">
      <c r="A56" s="196" t="s">
        <v>55</v>
      </c>
      <c r="B56" s="102" t="s">
        <v>57</v>
      </c>
      <c r="C56" s="478"/>
      <c r="D56" s="478"/>
      <c r="E56" s="105"/>
    </row>
    <row r="57" spans="1:5" ht="23.25" x14ac:dyDescent="0.25">
      <c r="A57" s="59" t="s">
        <v>4670</v>
      </c>
      <c r="B57" s="191" t="s">
        <v>268</v>
      </c>
      <c r="C57" s="190">
        <f ca="1">ROUND(SUM(C46:C54),0)</f>
        <v>101782</v>
      </c>
      <c r="D57" s="190">
        <v>0</v>
      </c>
      <c r="E57" s="195"/>
    </row>
    <row r="58" spans="1:5" x14ac:dyDescent="0.25">
      <c r="A58" s="196" t="s">
        <v>55</v>
      </c>
      <c r="B58" s="102" t="s">
        <v>57</v>
      </c>
      <c r="C58" s="478"/>
      <c r="D58" s="478"/>
      <c r="E58" s="105"/>
    </row>
    <row r="59" spans="1:5" ht="23.25" x14ac:dyDescent="0.25">
      <c r="A59" s="59" t="s">
        <v>4671</v>
      </c>
      <c r="B59" s="191" t="s">
        <v>6527</v>
      </c>
      <c r="C59" s="190">
        <f ca="1">ROUND(IF(C42+C57&gt;0,C42+C57,0),0)</f>
        <v>0</v>
      </c>
      <c r="D59" s="190">
        <f>ROUND(IF(D42+D57&gt;0,D42+D57,0),0)</f>
        <v>4597049</v>
      </c>
      <c r="E59" s="195"/>
    </row>
    <row r="60" spans="1:5" ht="23.25" x14ac:dyDescent="0.25">
      <c r="A60" s="59" t="s">
        <v>4672</v>
      </c>
      <c r="B60" s="191" t="s">
        <v>6528</v>
      </c>
      <c r="C60" s="190">
        <f ca="1">ROUND(IF(C42+C57&lt;0,C42+C57,0),0)</f>
        <v>-547847</v>
      </c>
      <c r="D60" s="190">
        <v>4597049</v>
      </c>
      <c r="E60" s="195"/>
    </row>
    <row r="61" spans="1:5" x14ac:dyDescent="0.25">
      <c r="A61" s="67" t="s">
        <v>55</v>
      </c>
      <c r="B61" s="91" t="s">
        <v>57</v>
      </c>
      <c r="C61" s="479"/>
      <c r="D61" s="479"/>
      <c r="E61" s="94"/>
    </row>
    <row r="62" spans="1:5" x14ac:dyDescent="0.25">
      <c r="A62" s="68" t="s">
        <v>55</v>
      </c>
      <c r="B62" s="97" t="s">
        <v>252</v>
      </c>
      <c r="C62" s="480"/>
      <c r="D62" s="480"/>
      <c r="E62" s="69"/>
    </row>
    <row r="63" spans="1:5" x14ac:dyDescent="0.25">
      <c r="A63" s="89" t="s">
        <v>55</v>
      </c>
      <c r="B63" s="66" t="s">
        <v>57</v>
      </c>
      <c r="C63" s="477"/>
      <c r="D63" s="477"/>
      <c r="E63" s="70"/>
    </row>
    <row r="64" spans="1:5" x14ac:dyDescent="0.25">
      <c r="A64" s="59" t="s">
        <v>4673</v>
      </c>
      <c r="B64" s="180" t="s">
        <v>269</v>
      </c>
      <c r="C64" s="192">
        <v>0</v>
      </c>
      <c r="D64" s="192">
        <v>0</v>
      </c>
      <c r="E64" s="194"/>
    </row>
    <row r="65" spans="1:5" ht="23.25" x14ac:dyDescent="0.25">
      <c r="A65" s="59" t="s">
        <v>4674</v>
      </c>
      <c r="B65" s="180" t="s">
        <v>270</v>
      </c>
      <c r="C65" s="192">
        <v>0</v>
      </c>
      <c r="D65" s="192">
        <v>0</v>
      </c>
      <c r="E65" s="194"/>
    </row>
    <row r="66" spans="1:5" x14ac:dyDescent="0.25">
      <c r="A66" s="59" t="s">
        <v>4675</v>
      </c>
      <c r="B66" s="180" t="s">
        <v>271</v>
      </c>
      <c r="C66" s="192">
        <v>0</v>
      </c>
      <c r="D66" s="192">
        <v>0</v>
      </c>
      <c r="E66" s="194"/>
    </row>
    <row r="67" spans="1:5" ht="23.25" x14ac:dyDescent="0.25">
      <c r="A67" s="59" t="s">
        <v>4676</v>
      </c>
      <c r="B67" s="180" t="s">
        <v>272</v>
      </c>
      <c r="C67" s="192">
        <v>0</v>
      </c>
      <c r="D67" s="192">
        <v>0</v>
      </c>
      <c r="E67" s="194"/>
    </row>
    <row r="68" spans="1:5" x14ac:dyDescent="0.25">
      <c r="A68" s="59" t="s">
        <v>4677</v>
      </c>
      <c r="B68" s="180" t="s">
        <v>6529</v>
      </c>
      <c r="C68" s="192">
        <v>0</v>
      </c>
      <c r="D68" s="192">
        <v>0</v>
      </c>
      <c r="E68" s="194"/>
    </row>
    <row r="69" spans="1:5" x14ac:dyDescent="0.25">
      <c r="A69" s="59" t="s">
        <v>4678</v>
      </c>
      <c r="B69" s="180" t="s">
        <v>273</v>
      </c>
      <c r="C69" s="192">
        <v>0</v>
      </c>
      <c r="D69" s="192">
        <v>0</v>
      </c>
      <c r="E69" s="194"/>
    </row>
    <row r="70" spans="1:5" x14ac:dyDescent="0.25">
      <c r="A70" s="59" t="s">
        <v>4679</v>
      </c>
      <c r="B70" s="180" t="s">
        <v>274</v>
      </c>
      <c r="C70" s="192">
        <v>0</v>
      </c>
      <c r="D70" s="192">
        <v>0</v>
      </c>
      <c r="E70" s="194"/>
    </row>
    <row r="71" spans="1:5" x14ac:dyDescent="0.25">
      <c r="A71" s="59" t="s">
        <v>4680</v>
      </c>
      <c r="B71" s="180" t="s">
        <v>275</v>
      </c>
      <c r="C71" s="192">
        <v>0</v>
      </c>
      <c r="D71" s="192">
        <v>0</v>
      </c>
      <c r="E71" s="194"/>
    </row>
    <row r="72" spans="1:5" x14ac:dyDescent="0.25">
      <c r="A72" s="59" t="s">
        <v>4681</v>
      </c>
      <c r="B72" s="180" t="s">
        <v>276</v>
      </c>
      <c r="C72" s="192">
        <v>0</v>
      </c>
      <c r="D72" s="192">
        <v>0</v>
      </c>
      <c r="E72" s="194"/>
    </row>
    <row r="73" spans="1:5" ht="23.25" x14ac:dyDescent="0.25">
      <c r="A73" s="59" t="s">
        <v>4682</v>
      </c>
      <c r="B73" s="125" t="s">
        <v>253</v>
      </c>
      <c r="C73" s="60">
        <v>0</v>
      </c>
      <c r="D73" s="60">
        <v>0</v>
      </c>
      <c r="E73" s="132"/>
    </row>
    <row r="74" spans="1:5" x14ac:dyDescent="0.25">
      <c r="A74" s="196" t="s">
        <v>55</v>
      </c>
      <c r="B74" s="102" t="s">
        <v>57</v>
      </c>
      <c r="C74" s="478"/>
      <c r="D74" s="478"/>
      <c r="E74" s="105"/>
    </row>
    <row r="75" spans="1:5" ht="23.25" x14ac:dyDescent="0.25">
      <c r="A75" s="59" t="s">
        <v>4683</v>
      </c>
      <c r="B75" s="180" t="s">
        <v>277</v>
      </c>
      <c r="C75" s="190">
        <f>SUM(C64:C73)</f>
        <v>0</v>
      </c>
      <c r="D75" s="190">
        <v>0</v>
      </c>
      <c r="E75" s="194"/>
    </row>
    <row r="76" spans="1:5" x14ac:dyDescent="0.25">
      <c r="A76" s="196" t="s">
        <v>55</v>
      </c>
      <c r="B76" s="102" t="s">
        <v>57</v>
      </c>
      <c r="C76" s="478"/>
      <c r="D76" s="478"/>
      <c r="E76" s="105"/>
    </row>
    <row r="77" spans="1:5" ht="23.25" x14ac:dyDescent="0.25">
      <c r="A77" s="59" t="s">
        <v>4684</v>
      </c>
      <c r="B77" s="191" t="s">
        <v>278</v>
      </c>
      <c r="C77" s="190">
        <f ca="1">ROUND(C59+C60+C75,0)</f>
        <v>-547847</v>
      </c>
      <c r="D77" s="190">
        <v>4597049</v>
      </c>
      <c r="E77" s="195"/>
    </row>
    <row r="78" spans="1:5" x14ac:dyDescent="0.25">
      <c r="A78" s="67" t="s">
        <v>55</v>
      </c>
      <c r="B78" s="91" t="s">
        <v>57</v>
      </c>
      <c r="C78" s="479"/>
      <c r="D78" s="479"/>
      <c r="E78" s="94"/>
    </row>
    <row r="79" spans="1:5" x14ac:dyDescent="0.25">
      <c r="A79" s="68" t="s">
        <v>55</v>
      </c>
      <c r="B79" s="97" t="s">
        <v>6530</v>
      </c>
      <c r="C79" s="480"/>
      <c r="D79" s="480"/>
      <c r="E79" s="69"/>
    </row>
    <row r="80" spans="1:5" x14ac:dyDescent="0.25">
      <c r="A80" s="89" t="s">
        <v>55</v>
      </c>
      <c r="B80" s="66" t="s">
        <v>57</v>
      </c>
      <c r="C80" s="477"/>
      <c r="D80" s="477"/>
      <c r="E80" s="70"/>
    </row>
    <row r="81" spans="1:5" ht="45.75" x14ac:dyDescent="0.25">
      <c r="A81" s="59" t="s">
        <v>4685</v>
      </c>
      <c r="B81" s="180" t="s">
        <v>6531</v>
      </c>
      <c r="C81" s="192">
        <v>0</v>
      </c>
      <c r="D81" s="192">
        <v>0</v>
      </c>
      <c r="E81" s="194"/>
    </row>
    <row r="82" spans="1:5" ht="45.75" x14ac:dyDescent="0.25">
      <c r="A82" s="59" t="s">
        <v>4686</v>
      </c>
      <c r="B82" s="180" t="s">
        <v>6532</v>
      </c>
      <c r="C82" s="192">
        <v>0</v>
      </c>
      <c r="D82" s="192">
        <v>0</v>
      </c>
      <c r="E82" s="194"/>
    </row>
    <row r="83" spans="1:5" x14ac:dyDescent="0.25">
      <c r="A83" s="59" t="s">
        <v>4687</v>
      </c>
      <c r="B83" s="125" t="s">
        <v>6533</v>
      </c>
      <c r="C83" s="60">
        <f>SUM(C84)</f>
        <v>-27768</v>
      </c>
      <c r="D83" s="60">
        <v>377315</v>
      </c>
      <c r="E83" s="132"/>
    </row>
    <row r="84" spans="1:5" x14ac:dyDescent="0.25">
      <c r="A84" s="59" t="s">
        <v>6534</v>
      </c>
      <c r="B84" s="504" t="s">
        <v>279</v>
      </c>
      <c r="C84" s="475">
        <v>-27768</v>
      </c>
      <c r="D84" s="475">
        <v>377315</v>
      </c>
      <c r="E84" s="132"/>
    </row>
    <row r="85" spans="1:5" ht="23.25" x14ac:dyDescent="0.25">
      <c r="A85" s="59" t="s">
        <v>4688</v>
      </c>
      <c r="B85" s="123" t="s">
        <v>6535</v>
      </c>
      <c r="C85" s="507">
        <v>0</v>
      </c>
      <c r="D85" s="507">
        <v>0</v>
      </c>
      <c r="E85" s="508"/>
    </row>
    <row r="86" spans="1:5" x14ac:dyDescent="0.25">
      <c r="A86" s="59" t="s">
        <v>4689</v>
      </c>
      <c r="B86" s="122" t="s">
        <v>280</v>
      </c>
      <c r="C86" s="661">
        <f>D88</f>
        <v>6841197</v>
      </c>
      <c r="D86" s="505">
        <v>1866833</v>
      </c>
      <c r="E86" s="506"/>
    </row>
    <row r="87" spans="1:5" x14ac:dyDescent="0.25">
      <c r="A87" s="196" t="s">
        <v>55</v>
      </c>
      <c r="B87" s="102" t="s">
        <v>57</v>
      </c>
      <c r="C87" s="478"/>
      <c r="D87" s="478"/>
      <c r="E87" s="105"/>
    </row>
    <row r="88" spans="1:5" x14ac:dyDescent="0.25">
      <c r="A88" s="59" t="s">
        <v>4690</v>
      </c>
      <c r="B88" s="123" t="s">
        <v>281</v>
      </c>
      <c r="C88" s="507">
        <f ca="1">C77+SUM(C81:C83)+C86</f>
        <v>6265582</v>
      </c>
      <c r="D88" s="507">
        <v>6841197</v>
      </c>
      <c r="E88" s="508"/>
    </row>
    <row r="89" spans="1:5" x14ac:dyDescent="0.25">
      <c r="A89" s="67" t="s">
        <v>55</v>
      </c>
      <c r="B89" s="91" t="s">
        <v>57</v>
      </c>
      <c r="C89" s="398">
        <f ca="1">'1'!C19</f>
        <v>6265582.3300000001</v>
      </c>
      <c r="D89" s="398">
        <f>'1'!D19</f>
        <v>6841197</v>
      </c>
      <c r="E89" s="94"/>
    </row>
    <row r="90" spans="1:5" x14ac:dyDescent="0.25">
      <c r="A90" s="68"/>
      <c r="B90" s="106"/>
      <c r="C90" s="398">
        <f ca="1">C88-C89</f>
        <v>-0.33000000007450581</v>
      </c>
      <c r="D90" s="398">
        <f>D88-D89</f>
        <v>0</v>
      </c>
      <c r="E90" s="69"/>
    </row>
    <row r="91" spans="1:5" x14ac:dyDescent="0.25">
      <c r="A91" s="68"/>
      <c r="B91" s="106"/>
      <c r="C91" s="398">
        <f ca="1">C90/2</f>
        <v>-0.1650000000372529</v>
      </c>
      <c r="D91" s="398">
        <f>D90/2</f>
        <v>0</v>
      </c>
      <c r="E91" s="69"/>
    </row>
    <row r="92" spans="1:5" x14ac:dyDescent="0.25">
      <c r="A92" s="68"/>
      <c r="B92" s="106"/>
      <c r="C92" s="398">
        <f ca="1">+C90*2</f>
        <v>-0.66000000014901161</v>
      </c>
      <c r="D92" s="398">
        <f>+D91*2</f>
        <v>0</v>
      </c>
      <c r="E92" s="69"/>
    </row>
    <row r="93" spans="1:5" x14ac:dyDescent="0.25">
      <c r="A93" s="68" t="s">
        <v>55</v>
      </c>
      <c r="B93" s="97" t="s">
        <v>282</v>
      </c>
      <c r="C93" s="480"/>
      <c r="D93" s="480"/>
      <c r="E93" s="69"/>
    </row>
    <row r="94" spans="1:5" x14ac:dyDescent="0.25">
      <c r="A94" s="68" t="s">
        <v>55</v>
      </c>
      <c r="B94" s="97" t="s">
        <v>57</v>
      </c>
      <c r="C94" s="480"/>
      <c r="D94" s="480"/>
      <c r="E94" s="69"/>
    </row>
    <row r="95" spans="1:5" x14ac:dyDescent="0.25">
      <c r="A95" s="68" t="s">
        <v>55</v>
      </c>
      <c r="B95" s="97" t="s">
        <v>245</v>
      </c>
      <c r="C95" s="480"/>
      <c r="D95" s="480"/>
      <c r="E95" s="69"/>
    </row>
    <row r="96" spans="1:5" x14ac:dyDescent="0.25">
      <c r="A96" s="89" t="s">
        <v>55</v>
      </c>
      <c r="B96" s="66" t="s">
        <v>57</v>
      </c>
      <c r="C96" s="477"/>
      <c r="D96" s="477"/>
      <c r="E96" s="70"/>
    </row>
    <row r="97" spans="1:5" x14ac:dyDescent="0.25">
      <c r="A97" s="59" t="s">
        <v>4691</v>
      </c>
      <c r="B97" s="180" t="s">
        <v>283</v>
      </c>
      <c r="C97" s="192">
        <v>0</v>
      </c>
      <c r="D97" s="192">
        <v>0</v>
      </c>
      <c r="E97" s="194"/>
    </row>
    <row r="98" spans="1:5" x14ac:dyDescent="0.25">
      <c r="A98" s="59" t="s">
        <v>4692</v>
      </c>
      <c r="B98" s="180" t="s">
        <v>284</v>
      </c>
      <c r="C98" s="192">
        <v>0</v>
      </c>
      <c r="D98" s="192">
        <v>0</v>
      </c>
      <c r="E98" s="194"/>
    </row>
    <row r="99" spans="1:5" ht="23.25" x14ac:dyDescent="0.25">
      <c r="A99" s="59" t="s">
        <v>4693</v>
      </c>
      <c r="B99" s="180" t="s">
        <v>285</v>
      </c>
      <c r="C99" s="192">
        <v>0</v>
      </c>
      <c r="D99" s="192">
        <v>0</v>
      </c>
      <c r="E99" s="194"/>
    </row>
    <row r="100" spans="1:5" x14ac:dyDescent="0.25">
      <c r="A100" s="59" t="s">
        <v>4694</v>
      </c>
      <c r="B100" s="180" t="s">
        <v>258</v>
      </c>
      <c r="C100" s="192">
        <v>0</v>
      </c>
      <c r="D100" s="192">
        <v>0</v>
      </c>
      <c r="E100" s="194"/>
    </row>
    <row r="101" spans="1:5" x14ac:dyDescent="0.25">
      <c r="A101" s="59" t="s">
        <v>4695</v>
      </c>
      <c r="B101" s="180" t="s">
        <v>259</v>
      </c>
      <c r="C101" s="192">
        <v>0</v>
      </c>
      <c r="D101" s="192">
        <v>0</v>
      </c>
      <c r="E101" s="194"/>
    </row>
    <row r="102" spans="1:5" x14ac:dyDescent="0.25">
      <c r="A102" s="59" t="s">
        <v>4696</v>
      </c>
      <c r="B102" s="125" t="s">
        <v>286</v>
      </c>
      <c r="C102" s="60">
        <v>0</v>
      </c>
      <c r="D102" s="60">
        <v>0</v>
      </c>
      <c r="E102" s="132"/>
    </row>
    <row r="103" spans="1:5" ht="23.25" x14ac:dyDescent="0.25">
      <c r="A103" s="59" t="s">
        <v>4697</v>
      </c>
      <c r="B103" s="180" t="s">
        <v>6167</v>
      </c>
      <c r="C103" s="192">
        <v>0</v>
      </c>
      <c r="D103" s="192">
        <v>0</v>
      </c>
      <c r="E103" s="194"/>
    </row>
    <row r="104" spans="1:5" x14ac:dyDescent="0.25">
      <c r="A104" s="67" t="s">
        <v>55</v>
      </c>
      <c r="B104" s="91" t="s">
        <v>57</v>
      </c>
      <c r="C104" s="479"/>
      <c r="D104" s="479"/>
      <c r="E104" s="94"/>
    </row>
    <row r="105" spans="1:5" x14ac:dyDescent="0.25">
      <c r="A105" s="68" t="s">
        <v>55</v>
      </c>
      <c r="B105" s="97" t="s">
        <v>247</v>
      </c>
      <c r="C105" s="480"/>
      <c r="D105" s="480"/>
      <c r="E105" s="69"/>
    </row>
    <row r="106" spans="1:5" x14ac:dyDescent="0.25">
      <c r="A106" s="89" t="s">
        <v>55</v>
      </c>
      <c r="B106" s="66" t="s">
        <v>57</v>
      </c>
      <c r="C106" s="477"/>
      <c r="D106" s="477"/>
      <c r="E106" s="70"/>
    </row>
    <row r="107" spans="1:5" ht="23.25" x14ac:dyDescent="0.25">
      <c r="A107" s="59" t="s">
        <v>4698</v>
      </c>
      <c r="B107" s="180" t="s">
        <v>263</v>
      </c>
      <c r="C107" s="192"/>
      <c r="D107" s="192"/>
      <c r="E107" s="194"/>
    </row>
    <row r="108" spans="1:5" x14ac:dyDescent="0.25">
      <c r="A108" s="59" t="s">
        <v>4699</v>
      </c>
      <c r="B108" s="180" t="s">
        <v>264</v>
      </c>
      <c r="C108" s="192"/>
      <c r="D108" s="192"/>
      <c r="E108" s="194"/>
    </row>
    <row r="109" spans="1:5" x14ac:dyDescent="0.25">
      <c r="A109" s="59" t="s">
        <v>4700</v>
      </c>
      <c r="B109" s="180" t="s">
        <v>249</v>
      </c>
      <c r="C109" s="192"/>
      <c r="D109" s="192"/>
      <c r="E109" s="194"/>
    </row>
    <row r="110" spans="1:5" x14ac:dyDescent="0.25">
      <c r="A110" s="59" t="s">
        <v>4701</v>
      </c>
      <c r="B110" s="180" t="s">
        <v>6525</v>
      </c>
      <c r="C110" s="192"/>
      <c r="D110" s="192"/>
      <c r="E110" s="194"/>
    </row>
    <row r="111" spans="1:5" x14ac:dyDescent="0.25">
      <c r="A111" s="59" t="s">
        <v>4702</v>
      </c>
      <c r="B111" s="180" t="s">
        <v>6526</v>
      </c>
      <c r="C111" s="192"/>
      <c r="D111" s="192"/>
      <c r="E111" s="194"/>
    </row>
    <row r="112" spans="1:5" x14ac:dyDescent="0.25">
      <c r="A112" s="59" t="s">
        <v>4703</v>
      </c>
      <c r="B112" s="180" t="s">
        <v>265</v>
      </c>
      <c r="C112" s="192"/>
      <c r="D112" s="192"/>
      <c r="E112" s="194"/>
    </row>
    <row r="113" spans="1:5" x14ac:dyDescent="0.25">
      <c r="A113" s="59" t="s">
        <v>4704</v>
      </c>
      <c r="B113" s="180" t="s">
        <v>6183</v>
      </c>
      <c r="C113" s="192"/>
      <c r="D113" s="192"/>
      <c r="E113" s="194"/>
    </row>
    <row r="114" spans="1:5" x14ac:dyDescent="0.25">
      <c r="A114" s="59" t="s">
        <v>4705</v>
      </c>
      <c r="B114" s="180" t="s">
        <v>267</v>
      </c>
      <c r="C114" s="192"/>
      <c r="D114" s="192"/>
      <c r="E114" s="194"/>
    </row>
    <row r="115" spans="1:5" ht="23.25" x14ac:dyDescent="0.25">
      <c r="A115" s="59" t="s">
        <v>4706</v>
      </c>
      <c r="B115" s="125" t="s">
        <v>250</v>
      </c>
      <c r="C115" s="60">
        <v>0</v>
      </c>
      <c r="D115" s="60">
        <v>0</v>
      </c>
      <c r="E115" s="132"/>
    </row>
    <row r="116" spans="1:5" x14ac:dyDescent="0.25">
      <c r="A116" s="196" t="s">
        <v>55</v>
      </c>
      <c r="B116" s="102" t="s">
        <v>57</v>
      </c>
      <c r="C116" s="478"/>
      <c r="D116" s="478"/>
      <c r="E116" s="105"/>
    </row>
    <row r="117" spans="1:5" x14ac:dyDescent="0.25">
      <c r="A117" s="59" t="s">
        <v>4707</v>
      </c>
      <c r="B117" s="180" t="s">
        <v>268</v>
      </c>
      <c r="C117" s="192">
        <v>0</v>
      </c>
      <c r="D117" s="192">
        <v>0</v>
      </c>
      <c r="E117" s="194"/>
    </row>
    <row r="118" spans="1:5" x14ac:dyDescent="0.25">
      <c r="A118" s="196" t="s">
        <v>55</v>
      </c>
      <c r="B118" s="102" t="s">
        <v>57</v>
      </c>
      <c r="C118" s="478"/>
      <c r="D118" s="478"/>
      <c r="E118" s="105"/>
    </row>
    <row r="119" spans="1:5" ht="23.25" x14ac:dyDescent="0.25">
      <c r="A119" s="59" t="s">
        <v>4708</v>
      </c>
      <c r="B119" s="180" t="s">
        <v>6536</v>
      </c>
      <c r="C119" s="192">
        <v>0</v>
      </c>
      <c r="D119" s="192">
        <v>0</v>
      </c>
      <c r="E119" s="194"/>
    </row>
    <row r="120" spans="1:5" ht="23.25" x14ac:dyDescent="0.25">
      <c r="A120" s="59" t="s">
        <v>4709</v>
      </c>
      <c r="B120" s="180" t="s">
        <v>6537</v>
      </c>
      <c r="C120" s="192">
        <v>0</v>
      </c>
      <c r="D120" s="192">
        <v>0</v>
      </c>
      <c r="E120" s="194"/>
    </row>
    <row r="121" spans="1:5" x14ac:dyDescent="0.25">
      <c r="A121" s="67" t="s">
        <v>55</v>
      </c>
      <c r="B121" s="91" t="s">
        <v>57</v>
      </c>
      <c r="C121" s="479"/>
      <c r="D121" s="479"/>
      <c r="E121" s="94"/>
    </row>
    <row r="122" spans="1:5" x14ac:dyDescent="0.25">
      <c r="A122" s="68" t="s">
        <v>55</v>
      </c>
      <c r="B122" s="97" t="s">
        <v>252</v>
      </c>
      <c r="C122" s="480"/>
      <c r="D122" s="480"/>
      <c r="E122" s="69"/>
    </row>
    <row r="123" spans="1:5" x14ac:dyDescent="0.25">
      <c r="A123" s="89" t="s">
        <v>55</v>
      </c>
      <c r="B123" s="66" t="s">
        <v>57</v>
      </c>
      <c r="C123" s="477"/>
      <c r="D123" s="477"/>
      <c r="E123" s="70"/>
    </row>
    <row r="124" spans="1:5" x14ac:dyDescent="0.25">
      <c r="A124" s="59" t="s">
        <v>4710</v>
      </c>
      <c r="B124" s="180" t="s">
        <v>269</v>
      </c>
      <c r="C124" s="192"/>
      <c r="D124" s="192"/>
      <c r="E124" s="194"/>
    </row>
    <row r="125" spans="1:5" ht="23.25" x14ac:dyDescent="0.25">
      <c r="A125" s="59" t="s">
        <v>4711</v>
      </c>
      <c r="B125" s="180" t="s">
        <v>270</v>
      </c>
      <c r="C125" s="192"/>
      <c r="D125" s="192"/>
      <c r="E125" s="194"/>
    </row>
    <row r="126" spans="1:5" x14ac:dyDescent="0.25">
      <c r="A126" s="59" t="s">
        <v>4712</v>
      </c>
      <c r="B126" s="180" t="s">
        <v>271</v>
      </c>
      <c r="C126" s="192"/>
      <c r="D126" s="192"/>
      <c r="E126" s="194"/>
    </row>
    <row r="127" spans="1:5" ht="23.25" x14ac:dyDescent="0.25">
      <c r="A127" s="59" t="s">
        <v>4713</v>
      </c>
      <c r="B127" s="180" t="s">
        <v>272</v>
      </c>
      <c r="C127" s="192"/>
      <c r="D127" s="192"/>
      <c r="E127" s="194"/>
    </row>
    <row r="128" spans="1:5" x14ac:dyDescent="0.25">
      <c r="A128" s="59" t="s">
        <v>4714</v>
      </c>
      <c r="B128" s="180" t="s">
        <v>6529</v>
      </c>
      <c r="C128" s="192"/>
      <c r="D128" s="192"/>
      <c r="E128" s="194"/>
    </row>
    <row r="129" spans="1:5" x14ac:dyDescent="0.25">
      <c r="A129" s="59" t="s">
        <v>4715</v>
      </c>
      <c r="B129" s="180" t="s">
        <v>273</v>
      </c>
      <c r="C129" s="192"/>
      <c r="D129" s="192"/>
      <c r="E129" s="194"/>
    </row>
    <row r="130" spans="1:5" x14ac:dyDescent="0.25">
      <c r="A130" s="59" t="s">
        <v>4716</v>
      </c>
      <c r="B130" s="180" t="s">
        <v>274</v>
      </c>
      <c r="C130" s="192"/>
      <c r="D130" s="192"/>
      <c r="E130" s="194"/>
    </row>
    <row r="131" spans="1:5" x14ac:dyDescent="0.25">
      <c r="A131" s="59" t="s">
        <v>4717</v>
      </c>
      <c r="B131" s="180" t="s">
        <v>275</v>
      </c>
      <c r="C131" s="192"/>
      <c r="D131" s="192"/>
      <c r="E131" s="194"/>
    </row>
    <row r="132" spans="1:5" x14ac:dyDescent="0.25">
      <c r="A132" s="59" t="s">
        <v>4718</v>
      </c>
      <c r="B132" s="180" t="s">
        <v>276</v>
      </c>
      <c r="C132" s="192"/>
      <c r="D132" s="192"/>
      <c r="E132" s="194"/>
    </row>
    <row r="133" spans="1:5" ht="23.25" x14ac:dyDescent="0.25">
      <c r="A133" s="59" t="s">
        <v>4719</v>
      </c>
      <c r="B133" s="125" t="s">
        <v>253</v>
      </c>
      <c r="C133" s="60">
        <v>0</v>
      </c>
      <c r="D133" s="60">
        <v>0</v>
      </c>
      <c r="E133" s="132"/>
    </row>
    <row r="134" spans="1:5" x14ac:dyDescent="0.25">
      <c r="A134" s="196" t="s">
        <v>55</v>
      </c>
      <c r="B134" s="102" t="s">
        <v>57</v>
      </c>
      <c r="C134" s="478"/>
      <c r="D134" s="478"/>
      <c r="E134" s="105"/>
    </row>
    <row r="135" spans="1:5" ht="23.25" x14ac:dyDescent="0.25">
      <c r="A135" s="59" t="s">
        <v>4720</v>
      </c>
      <c r="B135" s="191" t="s">
        <v>277</v>
      </c>
      <c r="C135" s="190">
        <v>0</v>
      </c>
      <c r="D135" s="190">
        <v>0</v>
      </c>
      <c r="E135" s="195"/>
    </row>
    <row r="136" spans="1:5" x14ac:dyDescent="0.25">
      <c r="A136" s="196" t="s">
        <v>55</v>
      </c>
      <c r="B136" s="102" t="s">
        <v>57</v>
      </c>
      <c r="C136" s="478"/>
      <c r="D136" s="478"/>
      <c r="E136" s="105"/>
    </row>
    <row r="137" spans="1:5" ht="23.25" x14ac:dyDescent="0.25">
      <c r="A137" s="59" t="s">
        <v>4721</v>
      </c>
      <c r="B137" s="191" t="s">
        <v>278</v>
      </c>
      <c r="C137" s="190">
        <v>0</v>
      </c>
      <c r="D137" s="190">
        <v>0</v>
      </c>
      <c r="E137" s="195"/>
    </row>
    <row r="138" spans="1:5" x14ac:dyDescent="0.25">
      <c r="A138" s="67" t="s">
        <v>55</v>
      </c>
      <c r="B138" s="91" t="s">
        <v>57</v>
      </c>
      <c r="C138" s="479"/>
      <c r="D138" s="479"/>
      <c r="E138" s="94"/>
    </row>
    <row r="139" spans="1:5" x14ac:dyDescent="0.25">
      <c r="A139" s="68" t="s">
        <v>55</v>
      </c>
      <c r="B139" s="97" t="s">
        <v>6530</v>
      </c>
      <c r="C139" s="480"/>
      <c r="D139" s="480"/>
      <c r="E139" s="69"/>
    </row>
    <row r="140" spans="1:5" x14ac:dyDescent="0.25">
      <c r="A140" s="89" t="s">
        <v>55</v>
      </c>
      <c r="B140" s="66" t="s">
        <v>57</v>
      </c>
      <c r="C140" s="477"/>
      <c r="D140" s="477"/>
      <c r="E140" s="70"/>
    </row>
    <row r="141" spans="1:5" ht="34.5" x14ac:dyDescent="0.25">
      <c r="A141" s="59" t="s">
        <v>4722</v>
      </c>
      <c r="B141" s="180" t="s">
        <v>6538</v>
      </c>
      <c r="C141" s="192">
        <v>0</v>
      </c>
      <c r="D141" s="192">
        <v>0</v>
      </c>
      <c r="E141" s="194"/>
    </row>
    <row r="142" spans="1:5" ht="45.75" x14ac:dyDescent="0.25">
      <c r="A142" s="59" t="s">
        <v>4723</v>
      </c>
      <c r="B142" s="180" t="s">
        <v>6539</v>
      </c>
      <c r="C142" s="192">
        <v>0</v>
      </c>
      <c r="D142" s="192">
        <v>0</v>
      </c>
      <c r="E142" s="194"/>
    </row>
    <row r="143" spans="1:5" x14ac:dyDescent="0.25">
      <c r="A143" s="59" t="s">
        <v>4724</v>
      </c>
      <c r="B143" s="125" t="s">
        <v>6533</v>
      </c>
      <c r="C143" s="60">
        <v>0</v>
      </c>
      <c r="D143" s="60">
        <v>0</v>
      </c>
      <c r="E143" s="132"/>
    </row>
    <row r="144" spans="1:5" ht="23.25" x14ac:dyDescent="0.25">
      <c r="A144" s="59" t="s">
        <v>6540</v>
      </c>
      <c r="B144" s="180" t="s">
        <v>6535</v>
      </c>
      <c r="C144" s="192" t="s">
        <v>55</v>
      </c>
      <c r="D144" s="192" t="s">
        <v>55</v>
      </c>
      <c r="E144" s="194"/>
    </row>
    <row r="145" spans="1:5" x14ac:dyDescent="0.25">
      <c r="A145" s="196" t="s">
        <v>55</v>
      </c>
      <c r="B145" s="102" t="s">
        <v>57</v>
      </c>
      <c r="C145" s="478"/>
      <c r="D145" s="478"/>
      <c r="E145" s="105"/>
    </row>
    <row r="146" spans="1:5" x14ac:dyDescent="0.25">
      <c r="A146" s="59" t="s">
        <v>6541</v>
      </c>
      <c r="B146" s="122" t="s">
        <v>280</v>
      </c>
      <c r="C146" s="505">
        <f>D148</f>
        <v>0</v>
      </c>
      <c r="D146" s="505"/>
      <c r="E146" s="506"/>
    </row>
    <row r="147" spans="1:5" x14ac:dyDescent="0.25">
      <c r="A147" s="196" t="s">
        <v>55</v>
      </c>
      <c r="B147" s="102" t="s">
        <v>57</v>
      </c>
      <c r="C147" s="478"/>
      <c r="D147" s="478"/>
      <c r="E147" s="105"/>
    </row>
    <row r="148" spans="1:5" x14ac:dyDescent="0.25">
      <c r="A148" s="59" t="s">
        <v>6542</v>
      </c>
      <c r="B148" s="124" t="s">
        <v>281</v>
      </c>
      <c r="C148" s="509">
        <v>0</v>
      </c>
      <c r="D148" s="509">
        <v>0</v>
      </c>
      <c r="E148" s="510"/>
    </row>
    <row r="149" spans="1:5" s="662" customFormat="1" x14ac:dyDescent="0.25">
      <c r="A149" s="96"/>
      <c r="B149" s="106"/>
      <c r="C149" s="480"/>
      <c r="D149" s="480"/>
      <c r="E149" s="69"/>
    </row>
    <row r="150" spans="1:5" s="662" customFormat="1" x14ac:dyDescent="0.25">
      <c r="A150" s="96"/>
      <c r="B150" s="106"/>
      <c r="C150" s="480"/>
      <c r="D150" s="480"/>
      <c r="E150" s="69"/>
    </row>
    <row r="151" spans="1:5" ht="23.25" x14ac:dyDescent="0.25">
      <c r="A151" s="121" t="s">
        <v>55</v>
      </c>
      <c r="B151" s="97" t="s">
        <v>199</v>
      </c>
      <c r="C151" s="500"/>
      <c r="D151" s="500"/>
      <c r="E151" s="111"/>
    </row>
    <row r="152" spans="1:5" x14ac:dyDescent="0.25">
      <c r="A152" s="121" t="s">
        <v>55</v>
      </c>
      <c r="B152" s="97" t="s">
        <v>57</v>
      </c>
      <c r="C152" s="500"/>
      <c r="D152" s="500"/>
      <c r="E152" s="111"/>
    </row>
    <row r="153" spans="1:5" x14ac:dyDescent="0.25"/>
    <row r="154" spans="1:5" x14ac:dyDescent="0.25"/>
    <row r="155" spans="1:5" x14ac:dyDescent="0.25"/>
    <row r="156" spans="1:5" x14ac:dyDescent="0.25"/>
    <row r="157" spans="1:5" x14ac:dyDescent="0.25"/>
    <row r="158" spans="1:5" x14ac:dyDescent="0.25"/>
    <row r="159" spans="1:5" x14ac:dyDescent="0.25"/>
    <row r="160" spans="1:5"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sheetData>
  <mergeCells count="4">
    <mergeCell ref="B6:E6"/>
    <mergeCell ref="A1:E1"/>
    <mergeCell ref="B4:E4"/>
    <mergeCell ref="B5:E5"/>
  </mergeCells>
  <pageMargins left="0.7" right="0.7" top="0.75" bottom="0.75" header="0.3" footer="0.3"/>
  <pageSetup orientation="portrait" r:id="rId1"/>
  <drawing r:id="rId2"/>
  <legacy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L55"/>
  <sheetViews>
    <sheetView showGridLines="0" topLeftCell="A21" workbookViewId="0">
      <selection activeCell="E43" sqref="E43"/>
    </sheetView>
  </sheetViews>
  <sheetFormatPr baseColWidth="10" defaultColWidth="0" defaultRowHeight="15" zeroHeight="1" x14ac:dyDescent="0.25"/>
  <cols>
    <col min="1" max="1" width="12.85546875" style="476" customWidth="1"/>
    <col min="2" max="2" width="38.140625" style="476" customWidth="1"/>
    <col min="3" max="12" width="11.42578125" style="476" customWidth="1"/>
    <col min="13" max="16384" width="11.42578125" style="476" hidden="1"/>
  </cols>
  <sheetData>
    <row r="1" spans="1:10" x14ac:dyDescent="0.25">
      <c r="A1" s="55"/>
      <c r="B1" s="1201" t="s">
        <v>3713</v>
      </c>
      <c r="C1" s="1201"/>
      <c r="D1" s="1201"/>
      <c r="E1" s="1201"/>
      <c r="F1" s="1201"/>
      <c r="G1" s="1201"/>
      <c r="H1" s="1207"/>
      <c r="I1" s="99"/>
      <c r="J1" s="100"/>
    </row>
    <row r="2" spans="1:10" ht="56.25" x14ac:dyDescent="0.25">
      <c r="A2" s="56" t="s">
        <v>52</v>
      </c>
      <c r="B2" s="56" t="s">
        <v>1</v>
      </c>
      <c r="C2" s="57" t="s">
        <v>6543</v>
      </c>
      <c r="D2" s="57" t="s">
        <v>6544</v>
      </c>
      <c r="E2" s="57" t="s">
        <v>6545</v>
      </c>
      <c r="F2" s="57" t="s">
        <v>6546</v>
      </c>
      <c r="G2" s="57" t="s">
        <v>6547</v>
      </c>
      <c r="H2" s="57" t="s">
        <v>6548</v>
      </c>
      <c r="I2" s="58"/>
      <c r="J2" s="58"/>
    </row>
    <row r="3" spans="1:10" x14ac:dyDescent="0.25">
      <c r="A3" s="1087"/>
      <c r="B3" s="1003" t="s">
        <v>6459</v>
      </c>
      <c r="C3" s="1001"/>
      <c r="D3" s="1001"/>
      <c r="E3" s="1001"/>
      <c r="F3" s="1001"/>
      <c r="G3" s="1001"/>
      <c r="H3" s="1001"/>
      <c r="I3" s="110"/>
      <c r="J3" s="110"/>
    </row>
    <row r="4" spans="1:10" x14ac:dyDescent="0.25">
      <c r="A4" s="68" t="s">
        <v>55</v>
      </c>
      <c r="B4" s="1073" t="s">
        <v>56</v>
      </c>
      <c r="C4" s="1073"/>
      <c r="D4" s="1073"/>
      <c r="E4" s="1073"/>
      <c r="F4" s="1073"/>
      <c r="G4" s="1073"/>
      <c r="H4" s="1073"/>
      <c r="I4" s="69"/>
      <c r="J4" s="69"/>
    </row>
    <row r="5" spans="1:10" x14ac:dyDescent="0.25">
      <c r="A5" s="89" t="s">
        <v>55</v>
      </c>
      <c r="B5" s="66" t="s">
        <v>57</v>
      </c>
      <c r="C5" s="477"/>
      <c r="D5" s="477"/>
      <c r="E5" s="477"/>
      <c r="F5" s="477"/>
      <c r="G5" s="477"/>
      <c r="H5" s="477"/>
      <c r="I5" s="70"/>
      <c r="J5" s="70"/>
    </row>
    <row r="6" spans="1:10" ht="23.25" x14ac:dyDescent="0.25">
      <c r="A6" s="59" t="s">
        <v>4406</v>
      </c>
      <c r="B6" s="201" t="s">
        <v>287</v>
      </c>
      <c r="C6" s="398">
        <f ca="1">IFERROR(VLOOKUP(A6,Balance,8,0)-D6,0)</f>
        <v>0</v>
      </c>
      <c r="D6" s="398">
        <v>0</v>
      </c>
      <c r="E6" s="398">
        <v>74404418</v>
      </c>
      <c r="F6" s="398"/>
      <c r="G6" s="398">
        <f ca="1">SUM(C6:D6)</f>
        <v>0</v>
      </c>
      <c r="H6" s="398">
        <v>74404418</v>
      </c>
      <c r="I6" s="200"/>
      <c r="J6" s="200"/>
    </row>
    <row r="7" spans="1:10" ht="23.25" x14ac:dyDescent="0.25">
      <c r="A7" s="59" t="s">
        <v>4407</v>
      </c>
      <c r="B7" s="201" t="s">
        <v>6549</v>
      </c>
      <c r="C7" s="398">
        <f ca="1">IFERROR(VLOOKUP(A7,Balance,8,0)-D7,0)</f>
        <v>0</v>
      </c>
      <c r="D7" s="398">
        <v>0</v>
      </c>
      <c r="E7" s="398">
        <v>0</v>
      </c>
      <c r="F7" s="398">
        <v>0</v>
      </c>
      <c r="G7" s="398">
        <f ca="1">SUM(C7:D7)</f>
        <v>0</v>
      </c>
      <c r="H7" s="398">
        <f>SUM(E7:F7)</f>
        <v>0</v>
      </c>
      <c r="I7" s="200"/>
      <c r="J7" s="200"/>
    </row>
    <row r="8" spans="1:10" x14ac:dyDescent="0.25">
      <c r="A8" s="59" t="s">
        <v>4725</v>
      </c>
      <c r="B8" s="203" t="s">
        <v>288</v>
      </c>
      <c r="C8" s="473">
        <f t="shared" ref="C8:G8" ca="1" si="0">SUM(C6:C7)</f>
        <v>0</v>
      </c>
      <c r="D8" s="473">
        <f t="shared" si="0"/>
        <v>0</v>
      </c>
      <c r="E8" s="473">
        <v>74404418</v>
      </c>
      <c r="F8" s="473"/>
      <c r="G8" s="473">
        <f t="shared" ca="1" si="0"/>
        <v>0</v>
      </c>
      <c r="H8" s="473">
        <v>74404418</v>
      </c>
      <c r="I8" s="204"/>
      <c r="J8" s="204"/>
    </row>
    <row r="9" spans="1:10" x14ac:dyDescent="0.25">
      <c r="A9" s="196" t="s">
        <v>55</v>
      </c>
      <c r="B9" s="102" t="s">
        <v>57</v>
      </c>
      <c r="C9" s="478"/>
      <c r="D9" s="478"/>
      <c r="E9" s="478"/>
      <c r="F9" s="478"/>
      <c r="G9" s="478"/>
      <c r="H9" s="478"/>
      <c r="I9" s="105"/>
      <c r="J9" s="105"/>
    </row>
    <row r="10" spans="1:10" ht="23.25" x14ac:dyDescent="0.25">
      <c r="A10" s="59" t="s">
        <v>4408</v>
      </c>
      <c r="B10" s="201" t="s">
        <v>6550</v>
      </c>
      <c r="C10" s="398">
        <f ca="1">IFERROR(VLOOKUP(A10,Balance,8,0)-D10,0)</f>
        <v>83398709.150000006</v>
      </c>
      <c r="D10" s="398">
        <v>0</v>
      </c>
      <c r="E10" s="398">
        <v>0</v>
      </c>
      <c r="F10" s="398">
        <v>0</v>
      </c>
      <c r="G10" s="398">
        <f ca="1">SUM(C10:D10)</f>
        <v>83398709.150000006</v>
      </c>
      <c r="H10" s="398">
        <f>SUM(E10:F10)</f>
        <v>0</v>
      </c>
      <c r="I10" s="200"/>
      <c r="J10" s="200"/>
    </row>
    <row r="11" spans="1:10" ht="23.25" x14ac:dyDescent="0.25">
      <c r="A11" s="59" t="s">
        <v>4409</v>
      </c>
      <c r="B11" s="201" t="s">
        <v>6551</v>
      </c>
      <c r="C11" s="398">
        <f ca="1">IFERROR(VLOOKUP(A11,Balance,8,0)-D11,0)</f>
        <v>0</v>
      </c>
      <c r="D11" s="398">
        <v>0</v>
      </c>
      <c r="E11" s="398">
        <v>0</v>
      </c>
      <c r="F11" s="398">
        <v>0</v>
      </c>
      <c r="G11" s="398">
        <f ca="1">SUM(C11:D11)</f>
        <v>0</v>
      </c>
      <c r="H11" s="398">
        <f>SUM(E11:F11)</f>
        <v>0</v>
      </c>
      <c r="I11" s="200"/>
      <c r="J11" s="200"/>
    </row>
    <row r="12" spans="1:10" ht="23.25" x14ac:dyDescent="0.25">
      <c r="A12" s="59" t="s">
        <v>4726</v>
      </c>
      <c r="B12" s="511" t="s">
        <v>289</v>
      </c>
      <c r="C12" s="512">
        <f t="shared" ref="C12:H12" ca="1" si="1">SUM(C10:C11)</f>
        <v>83398709.150000006</v>
      </c>
      <c r="D12" s="512">
        <f t="shared" si="1"/>
        <v>0</v>
      </c>
      <c r="E12" s="512">
        <f t="shared" si="1"/>
        <v>0</v>
      </c>
      <c r="F12" s="512">
        <f t="shared" si="1"/>
        <v>0</v>
      </c>
      <c r="G12" s="512">
        <f t="shared" ca="1" si="1"/>
        <v>83398709.150000006</v>
      </c>
      <c r="H12" s="512">
        <f t="shared" si="1"/>
        <v>0</v>
      </c>
      <c r="I12" s="513"/>
      <c r="J12" s="513"/>
    </row>
    <row r="13" spans="1:10" x14ac:dyDescent="0.25">
      <c r="A13" s="196" t="s">
        <v>55</v>
      </c>
      <c r="B13" s="102" t="s">
        <v>57</v>
      </c>
      <c r="C13" s="478"/>
      <c r="D13" s="478"/>
      <c r="E13" s="478"/>
      <c r="F13" s="478"/>
      <c r="G13" s="478"/>
      <c r="H13" s="478"/>
      <c r="I13" s="105"/>
      <c r="J13" s="105"/>
    </row>
    <row r="14" spans="1:10" ht="23.25" x14ac:dyDescent="0.25">
      <c r="A14" s="59" t="s">
        <v>4410</v>
      </c>
      <c r="B14" s="514" t="s">
        <v>290</v>
      </c>
      <c r="C14" s="398">
        <f ca="1">IFERROR(VLOOKUP(A14,Balance,8,0)-D14,0)</f>
        <v>394189.38</v>
      </c>
      <c r="D14" s="515">
        <v>0</v>
      </c>
      <c r="E14" s="515">
        <v>0</v>
      </c>
      <c r="F14" s="515">
        <v>0</v>
      </c>
      <c r="G14" s="398">
        <f ca="1">SUM(C14:D14)</f>
        <v>394189.38</v>
      </c>
      <c r="H14" s="398">
        <f>SUM(E14:F14)</f>
        <v>0</v>
      </c>
      <c r="I14" s="516"/>
      <c r="J14" s="516"/>
    </row>
    <row r="15" spans="1:10" ht="23.25" x14ac:dyDescent="0.25">
      <c r="A15" s="59" t="s">
        <v>4411</v>
      </c>
      <c r="B15" s="201" t="s">
        <v>291</v>
      </c>
      <c r="C15" s="398">
        <f ca="1">IFERROR(VLOOKUP(A15,Balance,8,0)-D15,0)</f>
        <v>0</v>
      </c>
      <c r="D15" s="398">
        <v>0</v>
      </c>
      <c r="E15" s="398">
        <v>0</v>
      </c>
      <c r="F15" s="398">
        <v>0</v>
      </c>
      <c r="G15" s="398">
        <f ca="1">SUM(C15:D15)</f>
        <v>0</v>
      </c>
      <c r="H15" s="398">
        <f>SUM(E15:F15)</f>
        <v>0</v>
      </c>
      <c r="I15" s="200"/>
      <c r="J15" s="200"/>
    </row>
    <row r="16" spans="1:10" x14ac:dyDescent="0.25">
      <c r="A16" s="196" t="s">
        <v>55</v>
      </c>
      <c r="B16" s="102" t="s">
        <v>57</v>
      </c>
      <c r="C16" s="478"/>
      <c r="D16" s="478"/>
      <c r="E16" s="478"/>
      <c r="F16" s="478"/>
      <c r="G16" s="478"/>
      <c r="H16" s="478"/>
      <c r="I16" s="105"/>
      <c r="J16" s="105"/>
    </row>
    <row r="17" spans="1:10" x14ac:dyDescent="0.25">
      <c r="A17" s="59" t="s">
        <v>4727</v>
      </c>
      <c r="B17" s="203" t="s">
        <v>292</v>
      </c>
      <c r="C17" s="473">
        <f ca="1">TRUNC(C12-C14-C15,0)</f>
        <v>83004519</v>
      </c>
      <c r="D17" s="473">
        <f t="shared" ref="D17:G17" si="2">TRUNC(D12-D14-D15,0)</f>
        <v>0</v>
      </c>
      <c r="E17" s="473">
        <v>74404418</v>
      </c>
      <c r="F17" s="473"/>
      <c r="G17" s="473">
        <f t="shared" ca="1" si="2"/>
        <v>83004519</v>
      </c>
      <c r="H17" s="473">
        <v>74404418</v>
      </c>
      <c r="I17" s="204"/>
      <c r="J17" s="204"/>
    </row>
    <row r="18" spans="1:10" x14ac:dyDescent="0.25">
      <c r="A18" s="90" t="s">
        <v>55</v>
      </c>
      <c r="B18" s="91" t="s">
        <v>57</v>
      </c>
      <c r="C18" s="479"/>
      <c r="D18" s="479"/>
      <c r="E18" s="479"/>
      <c r="F18" s="479"/>
      <c r="G18" s="479"/>
      <c r="H18" s="479"/>
      <c r="I18" s="94"/>
      <c r="J18" s="94"/>
    </row>
    <row r="19" spans="1:10" x14ac:dyDescent="0.25">
      <c r="A19" s="96" t="s">
        <v>55</v>
      </c>
      <c r="B19" s="97" t="s">
        <v>293</v>
      </c>
      <c r="C19" s="480"/>
      <c r="D19" s="480"/>
      <c r="E19" s="480"/>
      <c r="F19" s="480"/>
      <c r="G19" s="480"/>
      <c r="H19" s="480"/>
      <c r="I19" s="69"/>
      <c r="J19" s="69"/>
    </row>
    <row r="20" spans="1:10" x14ac:dyDescent="0.25">
      <c r="A20" s="95" t="s">
        <v>55</v>
      </c>
      <c r="B20" s="66" t="s">
        <v>57</v>
      </c>
      <c r="C20" s="477"/>
      <c r="D20" s="477"/>
      <c r="E20" s="477"/>
      <c r="F20" s="477"/>
      <c r="G20" s="477"/>
      <c r="H20" s="477"/>
      <c r="I20" s="70"/>
      <c r="J20" s="70"/>
    </row>
    <row r="21" spans="1:10" x14ac:dyDescent="0.25">
      <c r="A21" s="59" t="s">
        <v>4412</v>
      </c>
      <c r="B21" s="201" t="s">
        <v>294</v>
      </c>
      <c r="C21" s="398">
        <f t="shared" ref="C21:C34" ca="1" si="3">IFERROR(VLOOKUP(A21,Balance,8,0),0)</f>
        <v>0</v>
      </c>
      <c r="D21" s="398">
        <v>0</v>
      </c>
      <c r="E21" s="398">
        <v>0</v>
      </c>
      <c r="F21" s="398">
        <v>0</v>
      </c>
      <c r="G21" s="398">
        <f t="shared" ref="G21:G36" ca="1" si="4">SUM(C21:D21)</f>
        <v>0</v>
      </c>
      <c r="H21" s="398">
        <f t="shared" ref="H21:H36" si="5">SUM(E21:F21)</f>
        <v>0</v>
      </c>
      <c r="I21" s="200"/>
      <c r="J21" s="200"/>
    </row>
    <row r="22" spans="1:10" x14ac:dyDescent="0.25">
      <c r="A22" s="59" t="s">
        <v>4413</v>
      </c>
      <c r="B22" s="201" t="s">
        <v>295</v>
      </c>
      <c r="C22" s="398">
        <f t="shared" ca="1" si="3"/>
        <v>0</v>
      </c>
      <c r="D22" s="398">
        <v>0</v>
      </c>
      <c r="E22" s="398">
        <v>0</v>
      </c>
      <c r="F22" s="398">
        <v>0</v>
      </c>
      <c r="G22" s="398">
        <f t="shared" ca="1" si="4"/>
        <v>0</v>
      </c>
      <c r="H22" s="398">
        <f t="shared" si="5"/>
        <v>0</v>
      </c>
      <c r="I22" s="200"/>
      <c r="J22" s="200"/>
    </row>
    <row r="23" spans="1:10" x14ac:dyDescent="0.25">
      <c r="A23" s="59" t="s">
        <v>4414</v>
      </c>
      <c r="B23" s="201" t="s">
        <v>296</v>
      </c>
      <c r="C23" s="398">
        <f t="shared" ca="1" si="3"/>
        <v>0</v>
      </c>
      <c r="D23" s="398">
        <v>0</v>
      </c>
      <c r="E23" s="398">
        <v>0</v>
      </c>
      <c r="F23" s="398">
        <v>0</v>
      </c>
      <c r="G23" s="398">
        <f t="shared" ca="1" si="4"/>
        <v>0</v>
      </c>
      <c r="H23" s="398">
        <f t="shared" si="5"/>
        <v>0</v>
      </c>
      <c r="I23" s="200"/>
      <c r="J23" s="200"/>
    </row>
    <row r="24" spans="1:10" x14ac:dyDescent="0.25">
      <c r="A24" s="59" t="s">
        <v>4415</v>
      </c>
      <c r="B24" s="201" t="s">
        <v>297</v>
      </c>
      <c r="C24" s="398">
        <f t="shared" ca="1" si="3"/>
        <v>0</v>
      </c>
      <c r="D24" s="398">
        <v>0</v>
      </c>
      <c r="E24" s="398">
        <v>0</v>
      </c>
      <c r="F24" s="398">
        <v>0</v>
      </c>
      <c r="G24" s="398">
        <f t="shared" ca="1" si="4"/>
        <v>0</v>
      </c>
      <c r="H24" s="398">
        <f t="shared" si="5"/>
        <v>0</v>
      </c>
      <c r="I24" s="200"/>
      <c r="J24" s="200"/>
    </row>
    <row r="25" spans="1:10" x14ac:dyDescent="0.25">
      <c r="A25" s="59" t="s">
        <v>4416</v>
      </c>
      <c r="B25" s="201" t="s">
        <v>298</v>
      </c>
      <c r="C25" s="398">
        <f t="shared" ca="1" si="3"/>
        <v>0</v>
      </c>
      <c r="D25" s="398">
        <v>0</v>
      </c>
      <c r="E25" s="398">
        <v>0</v>
      </c>
      <c r="F25" s="398">
        <v>0</v>
      </c>
      <c r="G25" s="398">
        <f t="shared" ca="1" si="4"/>
        <v>0</v>
      </c>
      <c r="H25" s="398">
        <f t="shared" si="5"/>
        <v>0</v>
      </c>
      <c r="I25" s="200"/>
      <c r="J25" s="200"/>
    </row>
    <row r="26" spans="1:10" x14ac:dyDescent="0.25">
      <c r="A26" s="59" t="s">
        <v>4417</v>
      </c>
      <c r="B26" s="201" t="s">
        <v>299</v>
      </c>
      <c r="C26" s="398">
        <f t="shared" ca="1" si="3"/>
        <v>0</v>
      </c>
      <c r="D26" s="398">
        <v>0</v>
      </c>
      <c r="E26" s="398">
        <v>0</v>
      </c>
      <c r="F26" s="398">
        <v>0</v>
      </c>
      <c r="G26" s="398">
        <f t="shared" ca="1" si="4"/>
        <v>0</v>
      </c>
      <c r="H26" s="398">
        <f t="shared" si="5"/>
        <v>0</v>
      </c>
      <c r="I26" s="200"/>
      <c r="J26" s="200"/>
    </row>
    <row r="27" spans="1:10" x14ac:dyDescent="0.25">
      <c r="A27" s="59" t="s">
        <v>4418</v>
      </c>
      <c r="B27" s="201" t="s">
        <v>300</v>
      </c>
      <c r="C27" s="398">
        <f t="shared" ca="1" si="3"/>
        <v>0</v>
      </c>
      <c r="D27" s="398">
        <v>0</v>
      </c>
      <c r="E27" s="398">
        <v>0</v>
      </c>
      <c r="F27" s="398">
        <v>0</v>
      </c>
      <c r="G27" s="398">
        <f t="shared" ca="1" si="4"/>
        <v>0</v>
      </c>
      <c r="H27" s="398">
        <f t="shared" si="5"/>
        <v>0</v>
      </c>
      <c r="I27" s="200"/>
      <c r="J27" s="200"/>
    </row>
    <row r="28" spans="1:10" x14ac:dyDescent="0.25">
      <c r="A28" s="59" t="s">
        <v>4419</v>
      </c>
      <c r="B28" s="201" t="s">
        <v>301</v>
      </c>
      <c r="C28" s="398">
        <f t="shared" ca="1" si="3"/>
        <v>0</v>
      </c>
      <c r="D28" s="398">
        <v>0</v>
      </c>
      <c r="E28" s="398">
        <v>0</v>
      </c>
      <c r="F28" s="398">
        <v>0</v>
      </c>
      <c r="G28" s="398">
        <f t="shared" ca="1" si="4"/>
        <v>0</v>
      </c>
      <c r="H28" s="398">
        <f t="shared" si="5"/>
        <v>0</v>
      </c>
      <c r="I28" s="200"/>
      <c r="J28" s="200"/>
    </row>
    <row r="29" spans="1:10" x14ac:dyDescent="0.25">
      <c r="A29" s="59" t="s">
        <v>4420</v>
      </c>
      <c r="B29" s="201" t="s">
        <v>302</v>
      </c>
      <c r="C29" s="398">
        <f t="shared" ca="1" si="3"/>
        <v>0</v>
      </c>
      <c r="D29" s="398">
        <v>0</v>
      </c>
      <c r="E29" s="398">
        <v>0</v>
      </c>
      <c r="F29" s="398">
        <v>0</v>
      </c>
      <c r="G29" s="398">
        <f t="shared" ca="1" si="4"/>
        <v>0</v>
      </c>
      <c r="H29" s="398">
        <f t="shared" si="5"/>
        <v>0</v>
      </c>
      <c r="I29" s="200"/>
      <c r="J29" s="200"/>
    </row>
    <row r="30" spans="1:10" x14ac:dyDescent="0.25">
      <c r="A30" s="59" t="s">
        <v>4421</v>
      </c>
      <c r="B30" s="201" t="s">
        <v>6552</v>
      </c>
      <c r="C30" s="398">
        <f t="shared" ca="1" si="3"/>
        <v>0</v>
      </c>
      <c r="D30" s="398">
        <f>'19'!C135</f>
        <v>128614</v>
      </c>
      <c r="E30" s="398">
        <v>0</v>
      </c>
      <c r="F30" s="398">
        <v>0</v>
      </c>
      <c r="G30" s="398">
        <f t="shared" ca="1" si="4"/>
        <v>128614</v>
      </c>
      <c r="H30" s="398">
        <f t="shared" si="5"/>
        <v>0</v>
      </c>
      <c r="I30" s="200"/>
      <c r="J30" s="200"/>
    </row>
    <row r="31" spans="1:10" x14ac:dyDescent="0.25">
      <c r="A31" s="59" t="s">
        <v>4422</v>
      </c>
      <c r="B31" s="201" t="s">
        <v>303</v>
      </c>
      <c r="C31" s="398">
        <f t="shared" ca="1" si="3"/>
        <v>0</v>
      </c>
      <c r="D31" s="398">
        <v>0</v>
      </c>
      <c r="E31" s="398">
        <v>0</v>
      </c>
      <c r="F31" s="398">
        <v>0</v>
      </c>
      <c r="G31" s="398">
        <f t="shared" ca="1" si="4"/>
        <v>0</v>
      </c>
      <c r="H31" s="398">
        <f t="shared" si="5"/>
        <v>0</v>
      </c>
      <c r="I31" s="200"/>
      <c r="J31" s="200"/>
    </row>
    <row r="32" spans="1:10" x14ac:dyDescent="0.25">
      <c r="A32" s="59" t="s">
        <v>4423</v>
      </c>
      <c r="B32" s="201" t="s">
        <v>304</v>
      </c>
      <c r="C32" s="398">
        <f t="shared" ca="1" si="3"/>
        <v>0</v>
      </c>
      <c r="D32" s="398">
        <v>0</v>
      </c>
      <c r="E32" s="398">
        <v>0</v>
      </c>
      <c r="F32" s="398">
        <v>0</v>
      </c>
      <c r="G32" s="398">
        <f t="shared" ca="1" si="4"/>
        <v>0</v>
      </c>
      <c r="H32" s="398">
        <f t="shared" si="5"/>
        <v>0</v>
      </c>
      <c r="I32" s="200"/>
      <c r="J32" s="200"/>
    </row>
    <row r="33" spans="1:10" x14ac:dyDescent="0.25">
      <c r="A33" s="59" t="s">
        <v>4424</v>
      </c>
      <c r="B33" s="201" t="s">
        <v>305</v>
      </c>
      <c r="C33" s="398">
        <f t="shared" ca="1" si="3"/>
        <v>0</v>
      </c>
      <c r="D33" s="398">
        <v>0</v>
      </c>
      <c r="E33" s="398">
        <v>0</v>
      </c>
      <c r="F33" s="398">
        <v>0</v>
      </c>
      <c r="G33" s="398">
        <f t="shared" ca="1" si="4"/>
        <v>0</v>
      </c>
      <c r="H33" s="398">
        <f t="shared" si="5"/>
        <v>0</v>
      </c>
      <c r="I33" s="200"/>
      <c r="J33" s="200"/>
    </row>
    <row r="34" spans="1:10" ht="23.25" x14ac:dyDescent="0.25">
      <c r="A34" s="59" t="s">
        <v>4425</v>
      </c>
      <c r="B34" s="201" t="s">
        <v>306</v>
      </c>
      <c r="C34" s="398">
        <f t="shared" ca="1" si="3"/>
        <v>0</v>
      </c>
      <c r="D34" s="398">
        <v>0</v>
      </c>
      <c r="E34" s="398">
        <v>0</v>
      </c>
      <c r="F34" s="398">
        <v>0</v>
      </c>
      <c r="G34" s="398">
        <f t="shared" ca="1" si="4"/>
        <v>0</v>
      </c>
      <c r="H34" s="398">
        <f t="shared" si="5"/>
        <v>0</v>
      </c>
      <c r="I34" s="200"/>
      <c r="J34" s="200"/>
    </row>
    <row r="35" spans="1:10" x14ac:dyDescent="0.25">
      <c r="A35" s="59" t="s">
        <v>4426</v>
      </c>
      <c r="B35" s="481" t="s">
        <v>83</v>
      </c>
      <c r="C35" s="60">
        <f ca="1">SUM(C36)</f>
        <v>0.23999999975785613</v>
      </c>
      <c r="D35" s="60">
        <f t="shared" ref="D35:J35" si="6">SUM(D36)</f>
        <v>2771261</v>
      </c>
      <c r="E35" s="60">
        <f t="shared" si="6"/>
        <v>0</v>
      </c>
      <c r="F35" s="60">
        <f t="shared" si="6"/>
        <v>0</v>
      </c>
      <c r="G35" s="60">
        <f t="shared" ca="1" si="6"/>
        <v>2771261.2399999998</v>
      </c>
      <c r="H35" s="60">
        <f t="shared" si="6"/>
        <v>0</v>
      </c>
      <c r="I35" s="60">
        <f t="shared" si="6"/>
        <v>0</v>
      </c>
      <c r="J35" s="60">
        <f t="shared" si="6"/>
        <v>0</v>
      </c>
    </row>
    <row r="36" spans="1:10" x14ac:dyDescent="0.25">
      <c r="A36" s="59" t="s">
        <v>4427</v>
      </c>
      <c r="B36" s="481" t="s">
        <v>83</v>
      </c>
      <c r="C36" s="475">
        <f ca="1">IFERROR(VLOOKUP(A36,Balance,8,0),0)-D35</f>
        <v>0.23999999975785613</v>
      </c>
      <c r="D36" s="475">
        <v>2771261</v>
      </c>
      <c r="E36" s="475">
        <v>0</v>
      </c>
      <c r="F36" s="475">
        <v>0</v>
      </c>
      <c r="G36" s="475">
        <f t="shared" ca="1" si="4"/>
        <v>2771261.2399999998</v>
      </c>
      <c r="H36" s="475">
        <f t="shared" si="5"/>
        <v>0</v>
      </c>
      <c r="I36" s="475"/>
      <c r="J36" s="475"/>
    </row>
    <row r="37" spans="1:10" x14ac:dyDescent="0.25">
      <c r="A37" s="59" t="s">
        <v>4728</v>
      </c>
      <c r="B37" s="203" t="s">
        <v>307</v>
      </c>
      <c r="C37" s="473">
        <f ca="1">SUM(C21:C35)</f>
        <v>0.23999999975785613</v>
      </c>
      <c r="D37" s="473">
        <f>SUM(D21:D35)</f>
        <v>2899875</v>
      </c>
      <c r="E37" s="473">
        <v>0</v>
      </c>
      <c r="F37" s="473"/>
      <c r="G37" s="473">
        <f t="shared" ref="G37" ca="1" si="7">SUM(G21:G35)</f>
        <v>2899875.2399999998</v>
      </c>
      <c r="H37" s="473">
        <v>0</v>
      </c>
      <c r="I37" s="204"/>
      <c r="J37" s="204"/>
    </row>
    <row r="38" spans="1:10" x14ac:dyDescent="0.25">
      <c r="A38" s="196" t="s">
        <v>55</v>
      </c>
      <c r="B38" s="102" t="s">
        <v>57</v>
      </c>
      <c r="C38" s="478"/>
      <c r="D38" s="478"/>
      <c r="E38" s="478"/>
      <c r="F38" s="478"/>
      <c r="G38" s="478"/>
      <c r="H38" s="478"/>
      <c r="I38" s="105"/>
      <c r="J38" s="105"/>
    </row>
    <row r="39" spans="1:10" x14ac:dyDescent="0.25">
      <c r="A39" s="59" t="s">
        <v>4729</v>
      </c>
      <c r="B39" s="133" t="s">
        <v>308</v>
      </c>
      <c r="C39" s="482">
        <f ca="1">C17+C37</f>
        <v>83004519.239999995</v>
      </c>
      <c r="D39" s="482">
        <f>D17+D37</f>
        <v>2899875</v>
      </c>
      <c r="E39" s="482">
        <f t="shared" ref="E39:H39" si="8">E17+E37</f>
        <v>74404418</v>
      </c>
      <c r="F39" s="482"/>
      <c r="G39" s="482">
        <f t="shared" ca="1" si="8"/>
        <v>85904394.239999995</v>
      </c>
      <c r="H39" s="482">
        <f t="shared" si="8"/>
        <v>74404418</v>
      </c>
      <c r="I39" s="482">
        <f t="shared" ref="I39:J39" si="9">I17+I37</f>
        <v>0</v>
      </c>
      <c r="J39" s="482">
        <f t="shared" si="9"/>
        <v>0</v>
      </c>
    </row>
    <row r="40" spans="1:10" x14ac:dyDescent="0.25">
      <c r="A40" s="196" t="s">
        <v>55</v>
      </c>
      <c r="B40" s="102" t="s">
        <v>57</v>
      </c>
      <c r="C40" s="478"/>
      <c r="D40" s="478"/>
      <c r="E40" s="478"/>
      <c r="F40" s="478"/>
      <c r="G40" s="478"/>
      <c r="H40" s="478"/>
      <c r="I40" s="105"/>
      <c r="J40" s="105"/>
    </row>
    <row r="41" spans="1:10" x14ac:dyDescent="0.25">
      <c r="A41" s="59" t="s">
        <v>4730</v>
      </c>
      <c r="B41" s="201" t="s">
        <v>309</v>
      </c>
      <c r="C41" s="398">
        <f t="shared" ref="C41" si="10">IFERROR(VLOOKUP(A41,Balance,8,0),0)</f>
        <v>0</v>
      </c>
      <c r="D41" s="398"/>
      <c r="E41" s="398">
        <v>0</v>
      </c>
      <c r="F41" s="398"/>
      <c r="G41" s="398"/>
      <c r="H41" s="398"/>
      <c r="I41" s="200"/>
      <c r="J41" s="200"/>
    </row>
    <row r="42" spans="1:10" x14ac:dyDescent="0.25">
      <c r="A42" s="196" t="s">
        <v>55</v>
      </c>
      <c r="B42" s="102" t="s">
        <v>57</v>
      </c>
      <c r="C42" s="478"/>
      <c r="D42" s="478"/>
      <c r="E42" s="478"/>
      <c r="F42" s="478"/>
      <c r="G42" s="478"/>
      <c r="H42" s="478"/>
      <c r="I42" s="105"/>
      <c r="J42" s="105"/>
    </row>
    <row r="43" spans="1:10" x14ac:dyDescent="0.25">
      <c r="A43" s="59" t="s">
        <v>4731</v>
      </c>
      <c r="B43" s="203" t="s">
        <v>310</v>
      </c>
      <c r="C43" s="473">
        <f t="shared" ref="C43:H43" ca="1" si="11">C39+C41</f>
        <v>83004519.239999995</v>
      </c>
      <c r="D43" s="473">
        <f>D39+D41</f>
        <v>2899875</v>
      </c>
      <c r="E43" s="473">
        <f t="shared" si="11"/>
        <v>74404418</v>
      </c>
      <c r="F43" s="473"/>
      <c r="G43" s="473">
        <f t="shared" ca="1" si="11"/>
        <v>85904394.239999995</v>
      </c>
      <c r="H43" s="473">
        <f t="shared" si="11"/>
        <v>74404418</v>
      </c>
      <c r="I43" s="204"/>
      <c r="J43" s="204"/>
    </row>
    <row r="44" spans="1:10" x14ac:dyDescent="0.25">
      <c r="A44" s="67" t="s">
        <v>55</v>
      </c>
      <c r="B44" s="91" t="s">
        <v>57</v>
      </c>
      <c r="C44" s="479"/>
      <c r="D44" s="479"/>
      <c r="E44" s="479"/>
      <c r="F44" s="479"/>
      <c r="G44" s="479"/>
      <c r="H44" s="479"/>
      <c r="I44" s="94"/>
      <c r="J44" s="94"/>
    </row>
    <row r="45" spans="1:10" x14ac:dyDescent="0.25"/>
    <row r="46" spans="1:10" x14ac:dyDescent="0.25"/>
    <row r="47" spans="1:10" x14ac:dyDescent="0.25"/>
    <row r="48" spans="1:10" x14ac:dyDescent="0.25"/>
    <row r="49" x14ac:dyDescent="0.25"/>
    <row r="50" x14ac:dyDescent="0.25"/>
    <row r="51" x14ac:dyDescent="0.25"/>
    <row r="52" x14ac:dyDescent="0.25"/>
    <row r="53" x14ac:dyDescent="0.25"/>
    <row r="54" x14ac:dyDescent="0.25"/>
    <row r="55" x14ac:dyDescent="0.25"/>
  </sheetData>
  <mergeCells count="1">
    <mergeCell ref="B1:H1"/>
  </mergeCells>
  <pageMargins left="0.7" right="0.7" top="0.75" bottom="0.75" header="0.3" footer="0.3"/>
  <pageSetup paperSize="9" orientation="portrait" r:id="rId1"/>
  <ignoredErrors>
    <ignoredError sqref="H10 H21:H34" formulaRange="1"/>
    <ignoredError sqref="H36" formula="1" formulaRange="1"/>
    <ignoredError sqref="C35" formula="1"/>
  </ignoredError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H170"/>
  <sheetViews>
    <sheetView showGridLines="0" topLeftCell="A33" workbookViewId="0">
      <selection activeCell="D53" sqref="D53"/>
    </sheetView>
  </sheetViews>
  <sheetFormatPr baseColWidth="10" defaultColWidth="0" defaultRowHeight="15" zeroHeight="1" x14ac:dyDescent="0.25"/>
  <cols>
    <col min="1" max="1" width="13.85546875" style="476" customWidth="1"/>
    <col min="2" max="2" width="37.5703125" style="476" customWidth="1"/>
    <col min="3" max="8" width="11.42578125" style="476" customWidth="1"/>
    <col min="9" max="16384" width="11.42578125" style="476" hidden="1"/>
  </cols>
  <sheetData>
    <row r="1" spans="1:6" ht="29.25" customHeight="1" x14ac:dyDescent="0.25">
      <c r="A1" s="55"/>
      <c r="B1" s="1201" t="s">
        <v>3714</v>
      </c>
      <c r="C1" s="1201"/>
      <c r="D1" s="1207"/>
      <c r="E1" s="99"/>
      <c r="F1" s="100"/>
    </row>
    <row r="2" spans="1:6" x14ac:dyDescent="0.25">
      <c r="A2" s="56" t="s">
        <v>52</v>
      </c>
      <c r="B2" s="56" t="s">
        <v>1</v>
      </c>
      <c r="C2" s="57" t="s">
        <v>6458</v>
      </c>
      <c r="D2" s="57" t="s">
        <v>1550</v>
      </c>
      <c r="E2" s="58"/>
      <c r="F2" s="58"/>
    </row>
    <row r="3" spans="1:6" x14ac:dyDescent="0.25">
      <c r="A3" s="1087"/>
      <c r="B3" s="1090" t="s">
        <v>6499</v>
      </c>
      <c r="C3" s="1088"/>
      <c r="D3" s="1088"/>
      <c r="E3" s="110"/>
      <c r="F3" s="110"/>
    </row>
    <row r="4" spans="1:6" x14ac:dyDescent="0.25">
      <c r="A4" s="68" t="s">
        <v>55</v>
      </c>
      <c r="B4" s="1203" t="s">
        <v>56</v>
      </c>
      <c r="C4" s="1203"/>
      <c r="D4" s="1203"/>
      <c r="E4" s="69"/>
      <c r="F4" s="69"/>
    </row>
    <row r="5" spans="1:6" ht="53.25" customHeight="1" x14ac:dyDescent="0.25">
      <c r="A5" s="68" t="s">
        <v>55</v>
      </c>
      <c r="B5" s="1203" t="s">
        <v>6553</v>
      </c>
      <c r="C5" s="1203"/>
      <c r="D5" s="1203"/>
      <c r="E5" s="69"/>
      <c r="F5" s="69"/>
    </row>
    <row r="6" spans="1:6" x14ac:dyDescent="0.25">
      <c r="A6" s="68" t="s">
        <v>55</v>
      </c>
      <c r="B6" s="97" t="s">
        <v>57</v>
      </c>
      <c r="C6" s="500"/>
      <c r="D6" s="500"/>
      <c r="E6" s="69"/>
      <c r="F6" s="69"/>
    </row>
    <row r="7" spans="1:6" ht="24" customHeight="1" x14ac:dyDescent="0.25">
      <c r="A7" s="68" t="s">
        <v>55</v>
      </c>
      <c r="B7" s="1203" t="s">
        <v>6554</v>
      </c>
      <c r="C7" s="1203"/>
      <c r="D7" s="1203"/>
      <c r="E7" s="69"/>
      <c r="F7" s="69"/>
    </row>
    <row r="8" spans="1:6" x14ac:dyDescent="0.25">
      <c r="A8" s="89" t="s">
        <v>55</v>
      </c>
      <c r="B8" s="66" t="s">
        <v>57</v>
      </c>
      <c r="C8" s="477"/>
      <c r="D8" s="477"/>
      <c r="E8" s="70"/>
      <c r="F8" s="70"/>
    </row>
    <row r="9" spans="1:6" x14ac:dyDescent="0.25">
      <c r="A9" s="59" t="s">
        <v>4433</v>
      </c>
      <c r="B9" s="201" t="s">
        <v>311</v>
      </c>
      <c r="C9" s="398">
        <f ca="1">IFERROR(VLOOKUP(A9,Balance,8,FALSE),0)</f>
        <v>0</v>
      </c>
      <c r="D9" s="497">
        <v>0</v>
      </c>
      <c r="E9" s="200"/>
      <c r="F9" s="200"/>
    </row>
    <row r="10" spans="1:6" x14ac:dyDescent="0.25">
      <c r="A10" s="67" t="s">
        <v>55</v>
      </c>
      <c r="B10" s="91" t="s">
        <v>57</v>
      </c>
      <c r="C10" s="479"/>
      <c r="D10" s="479"/>
      <c r="E10" s="94"/>
      <c r="F10" s="94"/>
    </row>
    <row r="11" spans="1:6" x14ac:dyDescent="0.25">
      <c r="A11" s="68" t="s">
        <v>55</v>
      </c>
      <c r="B11" s="97" t="s">
        <v>312</v>
      </c>
      <c r="C11" s="480"/>
      <c r="D11" s="480"/>
      <c r="E11" s="69"/>
      <c r="F11" s="69"/>
    </row>
    <row r="12" spans="1:6" x14ac:dyDescent="0.25">
      <c r="A12" s="89" t="s">
        <v>55</v>
      </c>
      <c r="B12" s="66" t="s">
        <v>57</v>
      </c>
      <c r="C12" s="477"/>
      <c r="D12" s="477"/>
      <c r="E12" s="70"/>
      <c r="F12" s="70"/>
    </row>
    <row r="13" spans="1:6" x14ac:dyDescent="0.25">
      <c r="A13" s="59" t="s">
        <v>4434</v>
      </c>
      <c r="B13" s="201" t="s">
        <v>313</v>
      </c>
      <c r="C13" s="398">
        <f ca="1">IFERROR(VLOOKUP(A13,Balance,8,FALSE),0)</f>
        <v>0</v>
      </c>
      <c r="D13" s="497">
        <v>0</v>
      </c>
      <c r="E13" s="200"/>
      <c r="F13" s="200"/>
    </row>
    <row r="14" spans="1:6" x14ac:dyDescent="0.25">
      <c r="A14" s="67" t="s">
        <v>55</v>
      </c>
      <c r="B14" s="91" t="s">
        <v>57</v>
      </c>
      <c r="C14" s="479"/>
      <c r="D14" s="479"/>
      <c r="E14" s="94"/>
      <c r="F14" s="94"/>
    </row>
    <row r="15" spans="1:6" x14ac:dyDescent="0.25">
      <c r="A15" s="68" t="s">
        <v>55</v>
      </c>
      <c r="B15" s="97" t="s">
        <v>202</v>
      </c>
      <c r="C15" s="480"/>
      <c r="D15" s="480"/>
      <c r="E15" s="69"/>
      <c r="F15" s="69"/>
    </row>
    <row r="16" spans="1:6" x14ac:dyDescent="0.25">
      <c r="A16" s="89" t="s">
        <v>55</v>
      </c>
      <c r="B16" s="66" t="s">
        <v>57</v>
      </c>
      <c r="C16" s="477"/>
      <c r="D16" s="477"/>
      <c r="E16" s="70"/>
      <c r="F16" s="70"/>
    </row>
    <row r="17" spans="1:6" x14ac:dyDescent="0.25">
      <c r="A17" s="59" t="s">
        <v>4435</v>
      </c>
      <c r="B17" s="201" t="s">
        <v>314</v>
      </c>
      <c r="C17" s="398">
        <f ca="1">IFERROR(VLOOKUP(A17,Balance,8,FALSE),0)</f>
        <v>0</v>
      </c>
      <c r="D17" s="497">
        <v>0</v>
      </c>
      <c r="E17" s="200"/>
      <c r="F17" s="200"/>
    </row>
    <row r="18" spans="1:6" x14ac:dyDescent="0.25">
      <c r="A18" s="59" t="s">
        <v>4732</v>
      </c>
      <c r="B18" s="203" t="s">
        <v>315</v>
      </c>
      <c r="C18" s="473">
        <f ca="1">TRUNC(C9+C13-C17,0)</f>
        <v>0</v>
      </c>
      <c r="D18" s="473">
        <f>TRUNC(D9+D13-D17,0)</f>
        <v>0</v>
      </c>
      <c r="E18" s="204"/>
      <c r="F18" s="204"/>
    </row>
    <row r="19" spans="1:6" x14ac:dyDescent="0.25">
      <c r="A19" s="67" t="s">
        <v>55</v>
      </c>
      <c r="B19" s="91" t="s">
        <v>57</v>
      </c>
      <c r="C19" s="479"/>
      <c r="D19" s="479"/>
      <c r="E19" s="94"/>
      <c r="F19" s="94"/>
    </row>
    <row r="20" spans="1:6" x14ac:dyDescent="0.25">
      <c r="A20" s="68" t="s">
        <v>55</v>
      </c>
      <c r="B20" s="97" t="s">
        <v>312</v>
      </c>
      <c r="C20" s="480"/>
      <c r="D20" s="480"/>
      <c r="E20" s="69"/>
      <c r="F20" s="69"/>
    </row>
    <row r="21" spans="1:6" x14ac:dyDescent="0.25">
      <c r="A21" s="89" t="s">
        <v>55</v>
      </c>
      <c r="B21" s="66" t="s">
        <v>57</v>
      </c>
      <c r="C21" s="477"/>
      <c r="D21" s="477"/>
      <c r="E21" s="70"/>
      <c r="F21" s="70"/>
    </row>
    <row r="22" spans="1:6" x14ac:dyDescent="0.25">
      <c r="A22" s="59" t="s">
        <v>4733</v>
      </c>
      <c r="B22" s="201" t="s">
        <v>316</v>
      </c>
      <c r="C22" s="398">
        <f ca="1">'7'!C21+'7'!C32</f>
        <v>0</v>
      </c>
      <c r="D22" s="497">
        <v>0</v>
      </c>
      <c r="E22" s="200"/>
      <c r="F22" s="200"/>
    </row>
    <row r="23" spans="1:6" x14ac:dyDescent="0.25">
      <c r="A23" s="59" t="s">
        <v>4734</v>
      </c>
      <c r="B23" s="201" t="s">
        <v>317</v>
      </c>
      <c r="C23" s="202">
        <f ca="1">'7'!C116-C22</f>
        <v>0</v>
      </c>
      <c r="D23" s="497">
        <v>0</v>
      </c>
      <c r="E23" s="200"/>
      <c r="F23" s="200"/>
    </row>
    <row r="24" spans="1:6" x14ac:dyDescent="0.25">
      <c r="A24" s="196" t="s">
        <v>55</v>
      </c>
      <c r="B24" s="102" t="s">
        <v>57</v>
      </c>
      <c r="C24" s="478"/>
      <c r="D24" s="478"/>
      <c r="E24" s="105"/>
      <c r="F24" s="105"/>
    </row>
    <row r="25" spans="1:6" x14ac:dyDescent="0.25">
      <c r="A25" s="59" t="s">
        <v>4735</v>
      </c>
      <c r="B25" s="203" t="s">
        <v>6555</v>
      </c>
      <c r="C25" s="473">
        <f ca="1">TRUNC(C18+C22+C23,0)</f>
        <v>0</v>
      </c>
      <c r="D25" s="498">
        <v>0</v>
      </c>
      <c r="E25" s="204"/>
      <c r="F25" s="204"/>
    </row>
    <row r="26" spans="1:6" x14ac:dyDescent="0.25">
      <c r="A26" s="67" t="s">
        <v>55</v>
      </c>
      <c r="B26" s="91" t="s">
        <v>57</v>
      </c>
      <c r="C26" s="479"/>
      <c r="D26" s="479"/>
      <c r="E26" s="94"/>
      <c r="F26" s="94"/>
    </row>
    <row r="27" spans="1:6" x14ac:dyDescent="0.25">
      <c r="A27" s="68" t="s">
        <v>55</v>
      </c>
      <c r="B27" s="97" t="s">
        <v>312</v>
      </c>
      <c r="C27" s="480"/>
      <c r="D27" s="480"/>
      <c r="E27" s="69"/>
      <c r="F27" s="69"/>
    </row>
    <row r="28" spans="1:6" x14ac:dyDescent="0.25">
      <c r="A28" s="89" t="s">
        <v>55</v>
      </c>
      <c r="B28" s="66" t="s">
        <v>57</v>
      </c>
      <c r="C28" s="477"/>
      <c r="D28" s="477"/>
      <c r="E28" s="70"/>
      <c r="F28" s="70"/>
    </row>
    <row r="29" spans="1:6" x14ac:dyDescent="0.25">
      <c r="A29" s="59" t="s">
        <v>4436</v>
      </c>
      <c r="B29" s="201" t="s">
        <v>318</v>
      </c>
      <c r="C29" s="398">
        <f ca="1">IFERROR(VLOOKUP(A29,Balance,8,FALSE),0)</f>
        <v>0</v>
      </c>
      <c r="D29" s="497">
        <v>0</v>
      </c>
      <c r="E29" s="200"/>
      <c r="F29" s="200"/>
    </row>
    <row r="30" spans="1:6" x14ac:dyDescent="0.25">
      <c r="A30" s="59" t="s">
        <v>4437</v>
      </c>
      <c r="B30" s="201" t="s">
        <v>319</v>
      </c>
      <c r="C30" s="398">
        <f ca="1">IFERROR(VLOOKUP(A30,Balance,8,FALSE),0)</f>
        <v>0</v>
      </c>
      <c r="D30" s="497">
        <v>0</v>
      </c>
      <c r="E30" s="200"/>
      <c r="F30" s="200"/>
    </row>
    <row r="31" spans="1:6" x14ac:dyDescent="0.25">
      <c r="A31" s="67" t="s">
        <v>55</v>
      </c>
      <c r="B31" s="91" t="s">
        <v>57</v>
      </c>
      <c r="C31" s="479"/>
      <c r="D31" s="479"/>
      <c r="E31" s="94"/>
      <c r="F31" s="94"/>
    </row>
    <row r="32" spans="1:6" x14ac:dyDescent="0.25">
      <c r="A32" s="68" t="s">
        <v>55</v>
      </c>
      <c r="B32" s="97" t="s">
        <v>202</v>
      </c>
      <c r="C32" s="480"/>
      <c r="D32" s="480"/>
      <c r="E32" s="69"/>
      <c r="F32" s="69"/>
    </row>
    <row r="33" spans="1:6" x14ac:dyDescent="0.25">
      <c r="A33" s="89" t="s">
        <v>55</v>
      </c>
      <c r="B33" s="66" t="s">
        <v>57</v>
      </c>
      <c r="C33" s="477"/>
      <c r="D33" s="477"/>
      <c r="E33" s="70"/>
      <c r="F33" s="70"/>
    </row>
    <row r="34" spans="1:6" x14ac:dyDescent="0.25">
      <c r="A34" s="59" t="s">
        <v>4438</v>
      </c>
      <c r="B34" s="201" t="s">
        <v>320</v>
      </c>
      <c r="C34" s="398">
        <f ca="1">IFERROR(VLOOKUP(A34,Balance,8,FALSE),0)</f>
        <v>0</v>
      </c>
      <c r="D34" s="497">
        <v>0</v>
      </c>
      <c r="E34" s="200"/>
      <c r="F34" s="200"/>
    </row>
    <row r="35" spans="1:6" x14ac:dyDescent="0.25">
      <c r="A35" s="196" t="s">
        <v>55</v>
      </c>
      <c r="B35" s="102" t="s">
        <v>57</v>
      </c>
      <c r="C35" s="478"/>
      <c r="D35" s="478"/>
      <c r="E35" s="105"/>
      <c r="F35" s="105"/>
    </row>
    <row r="36" spans="1:6" x14ac:dyDescent="0.25">
      <c r="A36" s="59" t="s">
        <v>4736</v>
      </c>
      <c r="B36" s="203" t="s">
        <v>321</v>
      </c>
      <c r="C36" s="473">
        <f ca="1">TRUNC(C25+C29+C30-C34)</f>
        <v>0</v>
      </c>
      <c r="D36" s="473">
        <f>TRUNC(D25+D29+D30-D34)</f>
        <v>0</v>
      </c>
      <c r="E36" s="204"/>
      <c r="F36" s="204"/>
    </row>
    <row r="37" spans="1:6" x14ac:dyDescent="0.25">
      <c r="A37" s="67" t="s">
        <v>55</v>
      </c>
      <c r="B37" s="91" t="s">
        <v>57</v>
      </c>
      <c r="C37" s="479"/>
      <c r="D37" s="479"/>
      <c r="E37" s="94"/>
      <c r="F37" s="94"/>
    </row>
    <row r="38" spans="1:6" x14ac:dyDescent="0.25">
      <c r="A38" s="68" t="s">
        <v>55</v>
      </c>
      <c r="B38" s="97" t="s">
        <v>312</v>
      </c>
      <c r="C38" s="480"/>
      <c r="D38" s="480"/>
      <c r="E38" s="69"/>
      <c r="F38" s="69"/>
    </row>
    <row r="39" spans="1:6" x14ac:dyDescent="0.25">
      <c r="A39" s="89" t="s">
        <v>55</v>
      </c>
      <c r="B39" s="66" t="s">
        <v>57</v>
      </c>
      <c r="C39" s="477"/>
      <c r="D39" s="477"/>
      <c r="E39" s="70"/>
      <c r="F39" s="70"/>
    </row>
    <row r="40" spans="1:6" x14ac:dyDescent="0.25">
      <c r="A40" s="59" t="s">
        <v>4439</v>
      </c>
      <c r="B40" s="201" t="s">
        <v>322</v>
      </c>
      <c r="C40" s="398">
        <f ca="1">IFERROR(VLOOKUP(A40,Balance,8,FALSE),0)</f>
        <v>16769076.51</v>
      </c>
      <c r="D40" s="497">
        <v>11991365</v>
      </c>
      <c r="E40" s="200"/>
      <c r="F40" s="200"/>
    </row>
    <row r="41" spans="1:6" x14ac:dyDescent="0.25">
      <c r="A41" s="59" t="s">
        <v>4440</v>
      </c>
      <c r="B41" s="201" t="s">
        <v>323</v>
      </c>
      <c r="C41" s="398">
        <f ca="1">IFERROR(VLOOKUP(A41,Balance,8,FALSE),0)</f>
        <v>65966492.990000002</v>
      </c>
      <c r="D41" s="497">
        <v>64121623</v>
      </c>
      <c r="E41" s="200"/>
      <c r="F41" s="200"/>
    </row>
    <row r="42" spans="1:6" x14ac:dyDescent="0.25">
      <c r="A42" s="67" t="s">
        <v>55</v>
      </c>
      <c r="B42" s="91" t="s">
        <v>57</v>
      </c>
      <c r="C42" s="479"/>
      <c r="D42" s="479"/>
      <c r="E42" s="94"/>
      <c r="F42" s="94"/>
    </row>
    <row r="43" spans="1:6" x14ac:dyDescent="0.25">
      <c r="A43" s="68" t="s">
        <v>55</v>
      </c>
      <c r="B43" s="97" t="s">
        <v>202</v>
      </c>
      <c r="C43" s="480"/>
      <c r="D43" s="480"/>
      <c r="E43" s="69"/>
      <c r="F43" s="69"/>
    </row>
    <row r="44" spans="1:6" x14ac:dyDescent="0.25">
      <c r="A44" s="89" t="s">
        <v>55</v>
      </c>
      <c r="B44" s="66" t="s">
        <v>57</v>
      </c>
      <c r="C44" s="477"/>
      <c r="D44" s="477"/>
      <c r="E44" s="70"/>
      <c r="F44" s="70"/>
    </row>
    <row r="45" spans="1:6" x14ac:dyDescent="0.25">
      <c r="A45" s="59" t="s">
        <v>4441</v>
      </c>
      <c r="B45" s="201" t="s">
        <v>324</v>
      </c>
      <c r="C45" s="398">
        <f ca="1">IFERROR(VLOOKUP(A45,Balance,8,FALSE),0)</f>
        <v>12791106.99</v>
      </c>
      <c r="D45" s="497">
        <v>16769077</v>
      </c>
      <c r="E45" s="200"/>
      <c r="F45" s="200"/>
    </row>
    <row r="46" spans="1:6" x14ac:dyDescent="0.25">
      <c r="A46" s="59" t="s">
        <v>4442</v>
      </c>
      <c r="B46" s="201" t="s">
        <v>6556</v>
      </c>
      <c r="C46" s="398">
        <f>IFERROR(VLOOKUP(A46,Balance,8,FALSE),0)</f>
        <v>0</v>
      </c>
      <c r="D46" s="497">
        <v>0</v>
      </c>
      <c r="E46" s="200"/>
      <c r="F46" s="200"/>
    </row>
    <row r="47" spans="1:6" x14ac:dyDescent="0.25">
      <c r="A47" s="59" t="s">
        <v>4737</v>
      </c>
      <c r="B47" s="125" t="s">
        <v>325</v>
      </c>
      <c r="C47" s="521">
        <f>IFERROR(VLOOKUP(A47,Balance,8,FALSE),0)</f>
        <v>0</v>
      </c>
      <c r="D47" s="60">
        <v>0</v>
      </c>
      <c r="E47" s="132"/>
      <c r="F47" s="132"/>
    </row>
    <row r="48" spans="1:6" x14ac:dyDescent="0.25">
      <c r="A48" s="196" t="s">
        <v>55</v>
      </c>
      <c r="B48" s="102" t="s">
        <v>57</v>
      </c>
      <c r="C48" s="478"/>
      <c r="D48" s="478"/>
      <c r="E48" s="105"/>
      <c r="F48" s="105"/>
    </row>
    <row r="49" spans="1:6" x14ac:dyDescent="0.25">
      <c r="A49" s="59" t="s">
        <v>4738</v>
      </c>
      <c r="B49" s="203" t="s">
        <v>326</v>
      </c>
      <c r="C49" s="473">
        <f ca="1">TRUNC(C36+C40+C41-C45-C47,0)</f>
        <v>69944462</v>
      </c>
      <c r="D49" s="473">
        <f>TRUNC(D36+D40+D41-D45-D47,0)</f>
        <v>59343911</v>
      </c>
      <c r="E49" s="204"/>
      <c r="F49" s="204"/>
    </row>
    <row r="50" spans="1:6" x14ac:dyDescent="0.25">
      <c r="A50" s="196" t="s">
        <v>55</v>
      </c>
      <c r="B50" s="102" t="s">
        <v>57</v>
      </c>
      <c r="C50" s="478"/>
      <c r="D50" s="478"/>
      <c r="E50" s="105"/>
      <c r="F50" s="105"/>
    </row>
    <row r="51" spans="1:6" ht="23.25" x14ac:dyDescent="0.25">
      <c r="A51" s="59" t="s">
        <v>4739</v>
      </c>
      <c r="B51" s="201" t="s">
        <v>327</v>
      </c>
      <c r="C51" s="398">
        <f>IFERROR(VLOOKUP(A51,Balance,8,FALSE),0)</f>
        <v>0</v>
      </c>
      <c r="D51" s="497">
        <v>0</v>
      </c>
      <c r="E51" s="200"/>
      <c r="F51" s="200"/>
    </row>
    <row r="52" spans="1:6" x14ac:dyDescent="0.25">
      <c r="A52" s="196" t="s">
        <v>55</v>
      </c>
      <c r="B52" s="102" t="s">
        <v>57</v>
      </c>
      <c r="C52" s="478"/>
      <c r="D52" s="478"/>
      <c r="E52" s="105"/>
      <c r="F52" s="105"/>
    </row>
    <row r="53" spans="1:6" x14ac:dyDescent="0.25">
      <c r="A53" s="59" t="s">
        <v>4740</v>
      </c>
      <c r="B53" s="203" t="s">
        <v>328</v>
      </c>
      <c r="C53" s="473">
        <f ca="1">TRUNC(C49+C51,0)</f>
        <v>69944462</v>
      </c>
      <c r="D53" s="473">
        <f>TRUNC(D49+D51,0)</f>
        <v>59343911</v>
      </c>
      <c r="E53" s="204"/>
      <c r="F53" s="204"/>
    </row>
    <row r="54" spans="1:6" x14ac:dyDescent="0.25">
      <c r="A54" s="67" t="s">
        <v>55</v>
      </c>
      <c r="B54" s="91" t="s">
        <v>57</v>
      </c>
      <c r="C54" s="479"/>
      <c r="D54" s="479"/>
      <c r="E54" s="94"/>
      <c r="F54" s="94"/>
    </row>
    <row r="55" spans="1:6" x14ac:dyDescent="0.25">
      <c r="A55" s="68" t="s">
        <v>55</v>
      </c>
      <c r="B55" s="97" t="s">
        <v>202</v>
      </c>
      <c r="C55" s="480"/>
      <c r="D55" s="480"/>
      <c r="E55" s="69"/>
      <c r="F55" s="69"/>
    </row>
    <row r="56" spans="1:6" x14ac:dyDescent="0.25">
      <c r="A56" s="89" t="s">
        <v>55</v>
      </c>
      <c r="B56" s="66" t="s">
        <v>57</v>
      </c>
      <c r="C56" s="477"/>
      <c r="D56" s="477"/>
      <c r="E56" s="70"/>
      <c r="F56" s="70"/>
    </row>
    <row r="57" spans="1:6" ht="23.25" x14ac:dyDescent="0.25">
      <c r="A57" s="59" t="s">
        <v>4741</v>
      </c>
      <c r="B57" s="201" t="s">
        <v>329</v>
      </c>
      <c r="C57" s="497">
        <v>0</v>
      </c>
      <c r="D57" s="497">
        <v>0</v>
      </c>
      <c r="E57" s="200"/>
      <c r="F57" s="200"/>
    </row>
    <row r="58" spans="1:6" x14ac:dyDescent="0.25">
      <c r="A58" s="59" t="s">
        <v>4742</v>
      </c>
      <c r="B58" s="201" t="s">
        <v>330</v>
      </c>
      <c r="C58" s="497">
        <v>0</v>
      </c>
      <c r="D58" s="497">
        <v>0</v>
      </c>
      <c r="E58" s="200"/>
      <c r="F58" s="200"/>
    </row>
    <row r="59" spans="1:6" x14ac:dyDescent="0.25">
      <c r="A59" s="59" t="s">
        <v>4743</v>
      </c>
      <c r="B59" s="201" t="s">
        <v>331</v>
      </c>
      <c r="C59" s="497">
        <v>0</v>
      </c>
      <c r="D59" s="497">
        <v>0</v>
      </c>
      <c r="E59" s="200"/>
      <c r="F59" s="200"/>
    </row>
    <row r="60" spans="1:6" x14ac:dyDescent="0.25">
      <c r="A60" s="59" t="s">
        <v>4744</v>
      </c>
      <c r="B60" s="201" t="s">
        <v>332</v>
      </c>
      <c r="C60" s="497">
        <v>0</v>
      </c>
      <c r="D60" s="497">
        <v>0</v>
      </c>
      <c r="E60" s="200"/>
      <c r="F60" s="200"/>
    </row>
    <row r="61" spans="1:6" x14ac:dyDescent="0.25">
      <c r="A61" s="59" t="s">
        <v>4745</v>
      </c>
      <c r="B61" s="125" t="s">
        <v>333</v>
      </c>
      <c r="C61" s="521">
        <v>0</v>
      </c>
      <c r="D61" s="60">
        <v>0</v>
      </c>
      <c r="E61" s="132"/>
      <c r="F61" s="132"/>
    </row>
    <row r="62" spans="1:6" x14ac:dyDescent="0.25">
      <c r="A62" s="67" t="s">
        <v>55</v>
      </c>
      <c r="B62" s="114" t="s">
        <v>312</v>
      </c>
      <c r="C62" s="479"/>
      <c r="D62" s="479"/>
      <c r="E62" s="94"/>
      <c r="F62" s="94"/>
    </row>
    <row r="63" spans="1:6" x14ac:dyDescent="0.25">
      <c r="A63" s="89" t="s">
        <v>55</v>
      </c>
      <c r="B63" s="66" t="s">
        <v>57</v>
      </c>
      <c r="C63" s="477"/>
      <c r="D63" s="477"/>
      <c r="E63" s="70"/>
      <c r="F63" s="70"/>
    </row>
    <row r="64" spans="1:6" ht="23.25" x14ac:dyDescent="0.25">
      <c r="A64" s="59" t="s">
        <v>4746</v>
      </c>
      <c r="B64" s="201" t="s">
        <v>6557</v>
      </c>
      <c r="C64" s="497">
        <v>0</v>
      </c>
      <c r="D64" s="497">
        <v>0</v>
      </c>
      <c r="E64" s="200"/>
      <c r="F64" s="200"/>
    </row>
    <row r="65" spans="1:6" x14ac:dyDescent="0.25">
      <c r="A65" s="59" t="s">
        <v>4747</v>
      </c>
      <c r="B65" s="125" t="s">
        <v>334</v>
      </c>
      <c r="C65" s="521">
        <v>0</v>
      </c>
      <c r="D65" s="60">
        <v>0</v>
      </c>
      <c r="E65" s="132"/>
      <c r="F65" s="132"/>
    </row>
    <row r="66" spans="1:6" x14ac:dyDescent="0.25">
      <c r="A66" s="196" t="s">
        <v>55</v>
      </c>
      <c r="B66" s="102" t="s">
        <v>57</v>
      </c>
      <c r="C66" s="478"/>
      <c r="D66" s="478"/>
      <c r="E66" s="105"/>
      <c r="F66" s="105"/>
    </row>
    <row r="67" spans="1:6" ht="23.25" x14ac:dyDescent="0.25">
      <c r="A67" s="59" t="s">
        <v>4443</v>
      </c>
      <c r="B67" s="203" t="s">
        <v>335</v>
      </c>
      <c r="C67" s="473">
        <f ca="1">C53-SUM(C57:C61)+C64+C65</f>
        <v>69944462</v>
      </c>
      <c r="D67" s="473">
        <f>D53-SUM(D57:D61)+D64+D65</f>
        <v>59343911</v>
      </c>
      <c r="E67" s="204"/>
      <c r="F67" s="204"/>
    </row>
    <row r="68" spans="1:6" x14ac:dyDescent="0.25">
      <c r="A68" s="67" t="s">
        <v>55</v>
      </c>
      <c r="B68" s="91" t="s">
        <v>57</v>
      </c>
      <c r="C68" s="479"/>
      <c r="D68" s="479"/>
      <c r="E68" s="94"/>
      <c r="F68" s="94"/>
    </row>
    <row r="69" spans="1:6" ht="68.25" x14ac:dyDescent="0.25">
      <c r="A69" s="68" t="s">
        <v>55</v>
      </c>
      <c r="B69" s="97" t="s">
        <v>6558</v>
      </c>
      <c r="C69" s="480"/>
      <c r="D69" s="480"/>
      <c r="E69" s="69"/>
      <c r="F69" s="69"/>
    </row>
    <row r="70" spans="1:6" x14ac:dyDescent="0.25">
      <c r="A70" s="89" t="s">
        <v>55</v>
      </c>
      <c r="B70" s="66" t="s">
        <v>57</v>
      </c>
      <c r="C70" s="477"/>
      <c r="D70" s="477"/>
      <c r="E70" s="70"/>
      <c r="F70" s="70"/>
    </row>
    <row r="71" spans="1:6" x14ac:dyDescent="0.25">
      <c r="A71" s="59" t="s">
        <v>4444</v>
      </c>
      <c r="B71" s="201" t="s">
        <v>311</v>
      </c>
      <c r="C71" s="398">
        <f ca="1">IFERROR(VLOOKUP(A71,Balance,8,FALSE),0)</f>
        <v>0</v>
      </c>
      <c r="D71" s="497">
        <v>0</v>
      </c>
      <c r="E71" s="200"/>
      <c r="F71" s="200"/>
    </row>
    <row r="72" spans="1:6" x14ac:dyDescent="0.25">
      <c r="A72" s="67" t="s">
        <v>55</v>
      </c>
      <c r="B72" s="91" t="s">
        <v>57</v>
      </c>
      <c r="C72" s="479"/>
      <c r="D72" s="479"/>
      <c r="E72" s="94"/>
      <c r="F72" s="94"/>
    </row>
    <row r="73" spans="1:6" x14ac:dyDescent="0.25">
      <c r="A73" s="68" t="s">
        <v>55</v>
      </c>
      <c r="B73" s="97" t="s">
        <v>312</v>
      </c>
      <c r="C73" s="480"/>
      <c r="D73" s="480"/>
      <c r="E73" s="69"/>
      <c r="F73" s="69"/>
    </row>
    <row r="74" spans="1:6" x14ac:dyDescent="0.25">
      <c r="A74" s="89" t="s">
        <v>55</v>
      </c>
      <c r="B74" s="66" t="s">
        <v>57</v>
      </c>
      <c r="C74" s="477"/>
      <c r="D74" s="477"/>
      <c r="E74" s="70"/>
      <c r="F74" s="70"/>
    </row>
    <row r="75" spans="1:6" x14ac:dyDescent="0.25">
      <c r="A75" s="59" t="s">
        <v>4445</v>
      </c>
      <c r="B75" s="201" t="s">
        <v>313</v>
      </c>
      <c r="C75" s="398">
        <f ca="1">IFERROR(VLOOKUP(A75,Balance,8,FALSE),0)</f>
        <v>0</v>
      </c>
      <c r="D75" s="497">
        <v>0</v>
      </c>
      <c r="E75" s="200"/>
      <c r="F75" s="200"/>
    </row>
    <row r="76" spans="1:6" x14ac:dyDescent="0.25">
      <c r="A76" s="67" t="s">
        <v>55</v>
      </c>
      <c r="B76" s="91" t="s">
        <v>57</v>
      </c>
      <c r="C76" s="479"/>
      <c r="D76" s="479"/>
      <c r="E76" s="94"/>
      <c r="F76" s="94"/>
    </row>
    <row r="77" spans="1:6" x14ac:dyDescent="0.25">
      <c r="A77" s="68" t="s">
        <v>55</v>
      </c>
      <c r="B77" s="97" t="s">
        <v>202</v>
      </c>
      <c r="C77" s="480"/>
      <c r="D77" s="480"/>
      <c r="E77" s="69"/>
      <c r="F77" s="69"/>
    </row>
    <row r="78" spans="1:6" x14ac:dyDescent="0.25">
      <c r="A78" s="89" t="s">
        <v>55</v>
      </c>
      <c r="B78" s="66" t="s">
        <v>57</v>
      </c>
      <c r="C78" s="477"/>
      <c r="D78" s="477"/>
      <c r="E78" s="70"/>
      <c r="F78" s="70"/>
    </row>
    <row r="79" spans="1:6" x14ac:dyDescent="0.25">
      <c r="A79" s="59" t="s">
        <v>4446</v>
      </c>
      <c r="B79" s="201" t="s">
        <v>314</v>
      </c>
      <c r="C79" s="398">
        <f ca="1">IFERROR(VLOOKUP(A79,Balance,8,FALSE),0)</f>
        <v>0</v>
      </c>
      <c r="D79" s="497">
        <v>0</v>
      </c>
      <c r="E79" s="200"/>
      <c r="F79" s="200"/>
    </row>
    <row r="80" spans="1:6" ht="23.25" x14ac:dyDescent="0.25">
      <c r="A80" s="59" t="s">
        <v>4748</v>
      </c>
      <c r="B80" s="203" t="s">
        <v>336</v>
      </c>
      <c r="C80" s="473">
        <f ca="1">TRUNC(C71+C75-C79,0)</f>
        <v>0</v>
      </c>
      <c r="D80" s="473">
        <f>TRUNC(D71+D75-D79,0)</f>
        <v>0</v>
      </c>
      <c r="E80" s="204"/>
      <c r="F80" s="204"/>
    </row>
    <row r="81" spans="1:6" x14ac:dyDescent="0.25">
      <c r="A81" s="67" t="s">
        <v>55</v>
      </c>
      <c r="B81" s="91" t="s">
        <v>57</v>
      </c>
      <c r="C81" s="479"/>
      <c r="D81" s="479"/>
      <c r="E81" s="94"/>
      <c r="F81" s="94"/>
    </row>
    <row r="82" spans="1:6" x14ac:dyDescent="0.25">
      <c r="A82" s="68" t="s">
        <v>55</v>
      </c>
      <c r="B82" s="97" t="s">
        <v>312</v>
      </c>
      <c r="C82" s="480"/>
      <c r="D82" s="480"/>
      <c r="E82" s="69"/>
      <c r="F82" s="69"/>
    </row>
    <row r="83" spans="1:6" x14ac:dyDescent="0.25">
      <c r="A83" s="89" t="s">
        <v>55</v>
      </c>
      <c r="B83" s="66" t="s">
        <v>57</v>
      </c>
      <c r="C83" s="477"/>
      <c r="D83" s="477"/>
      <c r="E83" s="70"/>
      <c r="F83" s="70"/>
    </row>
    <row r="84" spans="1:6" x14ac:dyDescent="0.25">
      <c r="A84" s="59" t="s">
        <v>4749</v>
      </c>
      <c r="B84" s="201" t="s">
        <v>337</v>
      </c>
      <c r="C84" s="497">
        <v>0</v>
      </c>
      <c r="D84" s="497">
        <v>0</v>
      </c>
      <c r="E84" s="200"/>
      <c r="F84" s="200"/>
    </row>
    <row r="85" spans="1:6" x14ac:dyDescent="0.25">
      <c r="A85" s="59" t="s">
        <v>4750</v>
      </c>
      <c r="B85" s="201" t="s">
        <v>338</v>
      </c>
      <c r="C85" s="398">
        <f ca="1">TRUNC(C80+C84,0)</f>
        <v>0</v>
      </c>
      <c r="D85" s="398">
        <f>TRUNC(D80+D84,0)</f>
        <v>0</v>
      </c>
      <c r="E85" s="200"/>
      <c r="F85" s="200"/>
    </row>
    <row r="86" spans="1:6" x14ac:dyDescent="0.25">
      <c r="A86" s="67" t="s">
        <v>55</v>
      </c>
      <c r="B86" s="91" t="s">
        <v>57</v>
      </c>
      <c r="C86" s="479"/>
      <c r="D86" s="479"/>
      <c r="E86" s="94"/>
      <c r="F86" s="94"/>
    </row>
    <row r="87" spans="1:6" x14ac:dyDescent="0.25">
      <c r="A87" s="68" t="s">
        <v>55</v>
      </c>
      <c r="B87" s="97" t="s">
        <v>312</v>
      </c>
      <c r="C87" s="480"/>
      <c r="D87" s="480"/>
      <c r="E87" s="69"/>
      <c r="F87" s="69"/>
    </row>
    <row r="88" spans="1:6" x14ac:dyDescent="0.25">
      <c r="A88" s="89" t="s">
        <v>55</v>
      </c>
      <c r="B88" s="66" t="s">
        <v>57</v>
      </c>
      <c r="C88" s="477"/>
      <c r="D88" s="477"/>
      <c r="E88" s="70"/>
      <c r="F88" s="70"/>
    </row>
    <row r="89" spans="1:6" x14ac:dyDescent="0.25">
      <c r="A89" s="59" t="s">
        <v>4751</v>
      </c>
      <c r="B89" s="201" t="s">
        <v>339</v>
      </c>
      <c r="C89" s="398">
        <f>IFERROR(VLOOKUP(A89,Balance,8,FALSE),0)</f>
        <v>0</v>
      </c>
      <c r="D89" s="497">
        <v>0</v>
      </c>
      <c r="E89" s="200"/>
      <c r="F89" s="200"/>
    </row>
    <row r="90" spans="1:6" x14ac:dyDescent="0.25">
      <c r="A90" s="59" t="s">
        <v>4752</v>
      </c>
      <c r="B90" s="201" t="s">
        <v>340</v>
      </c>
      <c r="C90" s="398">
        <v>0</v>
      </c>
      <c r="D90" s="497">
        <v>0</v>
      </c>
      <c r="E90" s="200"/>
      <c r="F90" s="200"/>
    </row>
    <row r="91" spans="1:6" x14ac:dyDescent="0.25">
      <c r="A91" s="59" t="s">
        <v>4753</v>
      </c>
      <c r="B91" s="201" t="s">
        <v>317</v>
      </c>
      <c r="C91" s="202">
        <v>0</v>
      </c>
      <c r="D91" s="497">
        <v>0</v>
      </c>
      <c r="E91" s="200"/>
      <c r="F91" s="200"/>
    </row>
    <row r="92" spans="1:6" x14ac:dyDescent="0.25">
      <c r="A92" s="196" t="s">
        <v>55</v>
      </c>
      <c r="B92" s="102" t="s">
        <v>57</v>
      </c>
      <c r="C92" s="478"/>
      <c r="D92" s="478"/>
      <c r="E92" s="105"/>
      <c r="F92" s="105"/>
    </row>
    <row r="93" spans="1:6" x14ac:dyDescent="0.25">
      <c r="A93" s="59" t="s">
        <v>4447</v>
      </c>
      <c r="B93" s="203" t="s">
        <v>6555</v>
      </c>
      <c r="C93" s="473">
        <f ca="1">TRUNC(C85+C89+C90+C91,0)</f>
        <v>0</v>
      </c>
      <c r="D93" s="473">
        <v>0</v>
      </c>
      <c r="E93" s="204"/>
      <c r="F93" s="204"/>
    </row>
    <row r="94" spans="1:6" x14ac:dyDescent="0.25">
      <c r="A94" s="67" t="s">
        <v>55</v>
      </c>
      <c r="B94" s="91" t="s">
        <v>57</v>
      </c>
      <c r="C94" s="479"/>
      <c r="D94" s="479"/>
      <c r="E94" s="94"/>
      <c r="F94" s="94"/>
    </row>
    <row r="95" spans="1:6" x14ac:dyDescent="0.25">
      <c r="A95" s="68" t="s">
        <v>55</v>
      </c>
      <c r="B95" s="97" t="s">
        <v>312</v>
      </c>
      <c r="C95" s="480"/>
      <c r="D95" s="480"/>
      <c r="E95" s="69"/>
      <c r="F95" s="69"/>
    </row>
    <row r="96" spans="1:6" x14ac:dyDescent="0.25">
      <c r="A96" s="89" t="s">
        <v>55</v>
      </c>
      <c r="B96" s="66" t="s">
        <v>57</v>
      </c>
      <c r="C96" s="477"/>
      <c r="D96" s="477"/>
      <c r="E96" s="70"/>
      <c r="F96" s="70"/>
    </row>
    <row r="97" spans="1:6" x14ac:dyDescent="0.25">
      <c r="A97" s="59" t="s">
        <v>4448</v>
      </c>
      <c r="B97" s="201" t="s">
        <v>318</v>
      </c>
      <c r="C97" s="398">
        <f ca="1">IFERROR(VLOOKUP(A97,Balance,8,FALSE),0)</f>
        <v>0</v>
      </c>
      <c r="D97" s="497">
        <v>0</v>
      </c>
      <c r="E97" s="200"/>
      <c r="F97" s="200"/>
    </row>
    <row r="98" spans="1:6" x14ac:dyDescent="0.25">
      <c r="A98" s="59" t="s">
        <v>4449</v>
      </c>
      <c r="B98" s="201" t="s">
        <v>319</v>
      </c>
      <c r="C98" s="398">
        <f ca="1">IFERROR(VLOOKUP(A98,Balance,8,FALSE),0)</f>
        <v>0</v>
      </c>
      <c r="D98" s="497">
        <v>0</v>
      </c>
      <c r="E98" s="200"/>
      <c r="F98" s="200"/>
    </row>
    <row r="99" spans="1:6" x14ac:dyDescent="0.25">
      <c r="A99" s="67" t="s">
        <v>55</v>
      </c>
      <c r="B99" s="91" t="s">
        <v>57</v>
      </c>
      <c r="C99" s="479"/>
      <c r="D99" s="479"/>
      <c r="E99" s="94"/>
      <c r="F99" s="94"/>
    </row>
    <row r="100" spans="1:6" x14ac:dyDescent="0.25">
      <c r="A100" s="68" t="s">
        <v>55</v>
      </c>
      <c r="B100" s="97" t="s">
        <v>202</v>
      </c>
      <c r="C100" s="480"/>
      <c r="D100" s="480"/>
      <c r="E100" s="69"/>
      <c r="F100" s="69"/>
    </row>
    <row r="101" spans="1:6" x14ac:dyDescent="0.25">
      <c r="A101" s="89" t="s">
        <v>55</v>
      </c>
      <c r="B101" s="66" t="s">
        <v>57</v>
      </c>
      <c r="C101" s="477"/>
      <c r="D101" s="477"/>
      <c r="E101" s="70"/>
      <c r="F101" s="70"/>
    </row>
    <row r="102" spans="1:6" x14ac:dyDescent="0.25">
      <c r="A102" s="59" t="s">
        <v>4754</v>
      </c>
      <c r="B102" s="201" t="s">
        <v>320</v>
      </c>
      <c r="C102" s="398">
        <f ca="1">IFERROR(VLOOKUP(A102,Balance,8,FALSE),0)</f>
        <v>0</v>
      </c>
      <c r="D102" s="398">
        <v>0</v>
      </c>
      <c r="E102" s="200"/>
      <c r="F102" s="200"/>
    </row>
    <row r="103" spans="1:6" x14ac:dyDescent="0.25">
      <c r="A103" s="196" t="s">
        <v>55</v>
      </c>
      <c r="B103" s="102" t="s">
        <v>57</v>
      </c>
      <c r="C103" s="478"/>
      <c r="D103" s="478"/>
      <c r="E103" s="105"/>
      <c r="F103" s="105"/>
    </row>
    <row r="104" spans="1:6" x14ac:dyDescent="0.25">
      <c r="A104" s="59" t="s">
        <v>4450</v>
      </c>
      <c r="B104" s="203" t="s">
        <v>321</v>
      </c>
      <c r="C104" s="473">
        <f ca="1">TRUNC(C93+C97+C98-C102,0)</f>
        <v>0</v>
      </c>
      <c r="D104" s="473">
        <f>TRUNC(D93+D97+D98-D102,0)</f>
        <v>0</v>
      </c>
      <c r="E104" s="204"/>
      <c r="F104" s="204"/>
    </row>
    <row r="105" spans="1:6" x14ac:dyDescent="0.25">
      <c r="A105" s="67" t="s">
        <v>55</v>
      </c>
      <c r="B105" s="91" t="s">
        <v>57</v>
      </c>
      <c r="C105" s="479"/>
      <c r="D105" s="479"/>
      <c r="E105" s="94"/>
      <c r="F105" s="94"/>
    </row>
    <row r="106" spans="1:6" x14ac:dyDescent="0.25">
      <c r="A106" s="68" t="s">
        <v>55</v>
      </c>
      <c r="B106" s="97" t="s">
        <v>312</v>
      </c>
      <c r="C106" s="480"/>
      <c r="D106" s="480"/>
      <c r="E106" s="69"/>
      <c r="F106" s="69"/>
    </row>
    <row r="107" spans="1:6" x14ac:dyDescent="0.25">
      <c r="A107" s="89" t="s">
        <v>55</v>
      </c>
      <c r="B107" s="66" t="s">
        <v>57</v>
      </c>
      <c r="C107" s="477"/>
      <c r="D107" s="477"/>
      <c r="E107" s="70"/>
      <c r="F107" s="70"/>
    </row>
    <row r="108" spans="1:6" x14ac:dyDescent="0.25">
      <c r="A108" s="59" t="s">
        <v>4451</v>
      </c>
      <c r="B108" s="201" t="s">
        <v>322</v>
      </c>
      <c r="C108" s="398">
        <f ca="1">IFERROR(VLOOKUP(A108,Balance,8,FALSE),0)</f>
        <v>0</v>
      </c>
      <c r="D108" s="497">
        <v>0</v>
      </c>
      <c r="E108" s="200"/>
      <c r="F108" s="200"/>
    </row>
    <row r="109" spans="1:6" x14ac:dyDescent="0.25">
      <c r="A109" s="59" t="s">
        <v>4452</v>
      </c>
      <c r="B109" s="201" t="s">
        <v>323</v>
      </c>
      <c r="C109" s="398">
        <f ca="1">IFERROR(VLOOKUP(A109,Balance,8,FALSE),0)</f>
        <v>0</v>
      </c>
      <c r="D109" s="497">
        <v>0</v>
      </c>
      <c r="E109" s="200"/>
      <c r="F109" s="200"/>
    </row>
    <row r="110" spans="1:6" x14ac:dyDescent="0.25">
      <c r="A110" s="67" t="s">
        <v>55</v>
      </c>
      <c r="B110" s="91" t="s">
        <v>57</v>
      </c>
      <c r="C110" s="479"/>
      <c r="D110" s="479"/>
      <c r="E110" s="94"/>
      <c r="F110" s="94"/>
    </row>
    <row r="111" spans="1:6" x14ac:dyDescent="0.25">
      <c r="A111" s="68" t="s">
        <v>55</v>
      </c>
      <c r="B111" s="97" t="s">
        <v>202</v>
      </c>
      <c r="C111" s="480"/>
      <c r="D111" s="480"/>
      <c r="E111" s="69"/>
      <c r="F111" s="69"/>
    </row>
    <row r="112" spans="1:6" x14ac:dyDescent="0.25">
      <c r="A112" s="89" t="s">
        <v>55</v>
      </c>
      <c r="B112" s="66" t="s">
        <v>57</v>
      </c>
      <c r="C112" s="477"/>
      <c r="D112" s="477"/>
      <c r="E112" s="70"/>
      <c r="F112" s="70"/>
    </row>
    <row r="113" spans="1:6" x14ac:dyDescent="0.25">
      <c r="A113" s="59" t="s">
        <v>4453</v>
      </c>
      <c r="B113" s="201" t="s">
        <v>324</v>
      </c>
      <c r="C113" s="398">
        <f ca="1">IFERROR(VLOOKUP(A113,Balance,8,FALSE),0)</f>
        <v>0</v>
      </c>
      <c r="D113" s="398">
        <v>0</v>
      </c>
      <c r="E113" s="200"/>
      <c r="F113" s="200"/>
    </row>
    <row r="114" spans="1:6" x14ac:dyDescent="0.25">
      <c r="A114" s="59" t="s">
        <v>4755</v>
      </c>
      <c r="B114" s="201" t="s">
        <v>6556</v>
      </c>
      <c r="C114" s="398">
        <f>IFERROR(VLOOKUP(A114,Balance,8,FALSE),0)</f>
        <v>0</v>
      </c>
      <c r="D114" s="398">
        <v>0</v>
      </c>
      <c r="E114" s="200"/>
      <c r="F114" s="200"/>
    </row>
    <row r="115" spans="1:6" x14ac:dyDescent="0.25">
      <c r="A115" s="59" t="s">
        <v>4756</v>
      </c>
      <c r="B115" s="125" t="s">
        <v>325</v>
      </c>
      <c r="C115" s="132">
        <f>SUM(C116)</f>
        <v>0</v>
      </c>
      <c r="D115" s="166">
        <v>0</v>
      </c>
      <c r="E115" s="132"/>
      <c r="F115" s="132"/>
    </row>
    <row r="116" spans="1:6" x14ac:dyDescent="0.25">
      <c r="A116" s="1015"/>
      <c r="B116" s="156"/>
      <c r="C116" s="132"/>
      <c r="D116" s="132"/>
      <c r="E116" s="157"/>
      <c r="F116" s="157"/>
    </row>
    <row r="117" spans="1:6" x14ac:dyDescent="0.25">
      <c r="A117" s="196" t="s">
        <v>55</v>
      </c>
      <c r="B117" s="102" t="s">
        <v>57</v>
      </c>
      <c r="C117" s="478"/>
      <c r="D117" s="478"/>
      <c r="E117" s="105"/>
      <c r="F117" s="105"/>
    </row>
    <row r="118" spans="1:6" x14ac:dyDescent="0.25">
      <c r="A118" s="59" t="s">
        <v>4757</v>
      </c>
      <c r="B118" s="203" t="s">
        <v>326</v>
      </c>
      <c r="C118" s="473">
        <f ca="1">TRUNC(C104+C108+C109-C113-C115,0)</f>
        <v>0</v>
      </c>
      <c r="D118" s="473">
        <f>TRUNC(D104+D108+D109-D113-D115,0)</f>
        <v>0</v>
      </c>
      <c r="E118" s="204"/>
      <c r="F118" s="204"/>
    </row>
    <row r="119" spans="1:6" x14ac:dyDescent="0.25">
      <c r="A119" s="196" t="s">
        <v>55</v>
      </c>
      <c r="B119" s="102" t="s">
        <v>57</v>
      </c>
      <c r="C119" s="478"/>
      <c r="D119" s="478"/>
      <c r="E119" s="105"/>
      <c r="F119" s="105"/>
    </row>
    <row r="120" spans="1:6" ht="23.25" x14ac:dyDescent="0.25">
      <c r="A120" s="59" t="s">
        <v>4758</v>
      </c>
      <c r="B120" s="201" t="s">
        <v>327</v>
      </c>
      <c r="C120" s="398">
        <f>IFERROR(VLOOKUP(A120,Balance,8,FALSE),0)</f>
        <v>0</v>
      </c>
      <c r="D120" s="398">
        <v>0</v>
      </c>
      <c r="E120" s="200"/>
      <c r="F120" s="200"/>
    </row>
    <row r="121" spans="1:6" x14ac:dyDescent="0.25">
      <c r="A121" s="196" t="s">
        <v>55</v>
      </c>
      <c r="B121" s="102" t="s">
        <v>57</v>
      </c>
      <c r="C121" s="478"/>
      <c r="D121" s="478"/>
      <c r="E121" s="105"/>
      <c r="F121" s="105"/>
    </row>
    <row r="122" spans="1:6" x14ac:dyDescent="0.25">
      <c r="A122" s="59" t="s">
        <v>4759</v>
      </c>
      <c r="B122" s="203" t="s">
        <v>328</v>
      </c>
      <c r="C122" s="473">
        <f ca="1">TRUNC(C118+C120,0)</f>
        <v>0</v>
      </c>
      <c r="D122" s="473">
        <f>TRUNC(D118+D120,0)</f>
        <v>0</v>
      </c>
      <c r="E122" s="204"/>
      <c r="F122" s="204"/>
    </row>
    <row r="123" spans="1:6" x14ac:dyDescent="0.25">
      <c r="A123" s="67" t="s">
        <v>55</v>
      </c>
      <c r="B123" s="91" t="s">
        <v>57</v>
      </c>
      <c r="C123" s="479"/>
      <c r="D123" s="479"/>
      <c r="E123" s="94"/>
      <c r="F123" s="94"/>
    </row>
    <row r="124" spans="1:6" x14ac:dyDescent="0.25">
      <c r="A124" s="68" t="s">
        <v>55</v>
      </c>
      <c r="B124" s="97" t="s">
        <v>202</v>
      </c>
      <c r="C124" s="480"/>
      <c r="D124" s="480"/>
      <c r="E124" s="69"/>
      <c r="F124" s="69"/>
    </row>
    <row r="125" spans="1:6" x14ac:dyDescent="0.25">
      <c r="A125" s="89" t="s">
        <v>55</v>
      </c>
      <c r="B125" s="66" t="s">
        <v>57</v>
      </c>
      <c r="C125" s="477"/>
      <c r="D125" s="477"/>
      <c r="E125" s="70"/>
      <c r="F125" s="70"/>
    </row>
    <row r="126" spans="1:6" ht="23.25" x14ac:dyDescent="0.25">
      <c r="A126" s="59" t="s">
        <v>4760</v>
      </c>
      <c r="B126" s="201" t="s">
        <v>329</v>
      </c>
      <c r="C126" s="497">
        <v>0</v>
      </c>
      <c r="D126" s="497">
        <v>0</v>
      </c>
      <c r="E126" s="200"/>
      <c r="F126" s="200"/>
    </row>
    <row r="127" spans="1:6" x14ac:dyDescent="0.25">
      <c r="A127" s="59" t="s">
        <v>4761</v>
      </c>
      <c r="B127" s="201" t="s">
        <v>330</v>
      </c>
      <c r="C127" s="497">
        <v>0</v>
      </c>
      <c r="D127" s="497">
        <v>0</v>
      </c>
      <c r="E127" s="200"/>
      <c r="F127" s="200"/>
    </row>
    <row r="128" spans="1:6" x14ac:dyDescent="0.25">
      <c r="A128" s="59" t="s">
        <v>4762</v>
      </c>
      <c r="B128" s="201" t="s">
        <v>331</v>
      </c>
      <c r="C128" s="497">
        <v>0</v>
      </c>
      <c r="D128" s="497">
        <v>0</v>
      </c>
      <c r="E128" s="200"/>
      <c r="F128" s="200"/>
    </row>
    <row r="129" spans="1:6" x14ac:dyDescent="0.25">
      <c r="A129" s="59" t="s">
        <v>4763</v>
      </c>
      <c r="B129" s="201" t="s">
        <v>332</v>
      </c>
      <c r="C129" s="497">
        <v>0</v>
      </c>
      <c r="D129" s="497">
        <v>0</v>
      </c>
      <c r="E129" s="200"/>
      <c r="F129" s="200"/>
    </row>
    <row r="130" spans="1:6" x14ac:dyDescent="0.25">
      <c r="A130" s="59" t="s">
        <v>4764</v>
      </c>
      <c r="B130" s="125" t="s">
        <v>333</v>
      </c>
      <c r="C130" s="521">
        <v>0</v>
      </c>
      <c r="D130" s="60">
        <v>0</v>
      </c>
      <c r="E130" s="132"/>
      <c r="F130" s="132"/>
    </row>
    <row r="131" spans="1:6" x14ac:dyDescent="0.25">
      <c r="A131" s="67" t="s">
        <v>55</v>
      </c>
      <c r="B131" s="91" t="s">
        <v>57</v>
      </c>
      <c r="C131" s="479"/>
      <c r="D131" s="479"/>
      <c r="E131" s="94"/>
      <c r="F131" s="94"/>
    </row>
    <row r="132" spans="1:6" x14ac:dyDescent="0.25">
      <c r="A132" s="68" t="s">
        <v>55</v>
      </c>
      <c r="B132" s="97" t="s">
        <v>312</v>
      </c>
      <c r="C132" s="480"/>
      <c r="D132" s="480"/>
      <c r="E132" s="69"/>
      <c r="F132" s="69"/>
    </row>
    <row r="133" spans="1:6" x14ac:dyDescent="0.25">
      <c r="A133" s="89" t="s">
        <v>55</v>
      </c>
      <c r="B133" s="66" t="s">
        <v>57</v>
      </c>
      <c r="C133" s="477"/>
      <c r="D133" s="477"/>
      <c r="E133" s="70"/>
      <c r="F133" s="70"/>
    </row>
    <row r="134" spans="1:6" ht="23.25" x14ac:dyDescent="0.25">
      <c r="A134" s="59" t="s">
        <v>4765</v>
      </c>
      <c r="B134" s="201" t="s">
        <v>6557</v>
      </c>
      <c r="C134" s="497">
        <v>0</v>
      </c>
      <c r="D134" s="497">
        <v>0</v>
      </c>
      <c r="E134" s="200"/>
      <c r="F134" s="200"/>
    </row>
    <row r="135" spans="1:6" x14ac:dyDescent="0.25">
      <c r="A135" s="59" t="s">
        <v>4766</v>
      </c>
      <c r="B135" s="125" t="s">
        <v>334</v>
      </c>
      <c r="C135" s="521">
        <v>0</v>
      </c>
      <c r="D135" s="521">
        <v>0</v>
      </c>
      <c r="E135" s="132"/>
      <c r="F135" s="132"/>
    </row>
    <row r="136" spans="1:6" x14ac:dyDescent="0.25">
      <c r="A136" s="196" t="s">
        <v>55</v>
      </c>
      <c r="B136" s="102" t="s">
        <v>57</v>
      </c>
      <c r="C136" s="478"/>
      <c r="D136" s="478"/>
      <c r="E136" s="105"/>
      <c r="F136" s="105"/>
    </row>
    <row r="137" spans="1:6" ht="23.25" x14ac:dyDescent="0.25">
      <c r="A137" s="59" t="s">
        <v>4767</v>
      </c>
      <c r="B137" s="203" t="s">
        <v>335</v>
      </c>
      <c r="C137" s="473">
        <f ca="1">TRUNC(C122-C126-C127-C128-C129-C130+C134+C135,0)</f>
        <v>0</v>
      </c>
      <c r="D137" s="473">
        <v>0</v>
      </c>
      <c r="E137" s="204"/>
      <c r="F137" s="204"/>
    </row>
    <row r="138" spans="1:6" x14ac:dyDescent="0.25">
      <c r="A138" s="67" t="s">
        <v>55</v>
      </c>
      <c r="B138" s="91" t="s">
        <v>57</v>
      </c>
      <c r="C138" s="479"/>
      <c r="D138" s="479"/>
      <c r="E138" s="94"/>
      <c r="F138" s="94"/>
    </row>
    <row r="139" spans="1:6" ht="23.25" x14ac:dyDescent="0.25">
      <c r="A139" s="169" t="s">
        <v>55</v>
      </c>
      <c r="B139" s="97" t="s">
        <v>341</v>
      </c>
      <c r="C139" s="500"/>
      <c r="D139" s="500"/>
      <c r="E139" s="111"/>
      <c r="F139" s="111"/>
    </row>
    <row r="140" spans="1:6" x14ac:dyDescent="0.25">
      <c r="A140" s="89" t="s">
        <v>55</v>
      </c>
      <c r="B140" s="66" t="s">
        <v>57</v>
      </c>
      <c r="C140" s="477"/>
      <c r="D140" s="477"/>
      <c r="E140" s="70"/>
      <c r="F140" s="70"/>
    </row>
    <row r="141" spans="1:6" x14ac:dyDescent="0.25">
      <c r="A141" s="59" t="s">
        <v>4768</v>
      </c>
      <c r="B141" s="201" t="s">
        <v>317</v>
      </c>
      <c r="C141" s="202">
        <v>0</v>
      </c>
      <c r="D141" s="398">
        <v>0</v>
      </c>
      <c r="E141" s="200"/>
      <c r="F141" s="200"/>
    </row>
    <row r="142" spans="1:6" x14ac:dyDescent="0.25">
      <c r="A142" s="59" t="s">
        <v>4769</v>
      </c>
      <c r="B142" s="125" t="s">
        <v>325</v>
      </c>
      <c r="C142" s="521">
        <v>0</v>
      </c>
      <c r="D142" s="60">
        <v>0</v>
      </c>
      <c r="E142" s="132"/>
      <c r="F142" s="132"/>
    </row>
    <row r="143" spans="1:6" x14ac:dyDescent="0.25">
      <c r="A143" s="59" t="s">
        <v>4770</v>
      </c>
      <c r="B143" s="201" t="s">
        <v>326</v>
      </c>
      <c r="C143" s="398">
        <f>C141+C142</f>
        <v>0</v>
      </c>
      <c r="D143" s="398">
        <v>0</v>
      </c>
      <c r="E143" s="200"/>
      <c r="F143" s="200"/>
    </row>
    <row r="144" spans="1:6" x14ac:dyDescent="0.25">
      <c r="A144" s="196" t="s">
        <v>55</v>
      </c>
      <c r="B144" s="102" t="s">
        <v>57</v>
      </c>
      <c r="C144" s="478"/>
      <c r="D144" s="478"/>
      <c r="E144" s="105"/>
      <c r="F144" s="105"/>
    </row>
    <row r="145" spans="1:6" ht="23.25" x14ac:dyDescent="0.25">
      <c r="A145" s="59" t="s">
        <v>4771</v>
      </c>
      <c r="B145" s="201" t="s">
        <v>327</v>
      </c>
      <c r="C145" s="398">
        <v>0</v>
      </c>
      <c r="D145" s="398">
        <v>0</v>
      </c>
      <c r="E145" s="200"/>
      <c r="F145" s="200"/>
    </row>
    <row r="146" spans="1:6" x14ac:dyDescent="0.25">
      <c r="A146" s="196" t="s">
        <v>55</v>
      </c>
      <c r="B146" s="102" t="s">
        <v>57</v>
      </c>
      <c r="C146" s="478"/>
      <c r="D146" s="478"/>
      <c r="E146" s="105"/>
      <c r="F146" s="105"/>
    </row>
    <row r="147" spans="1:6" x14ac:dyDescent="0.25">
      <c r="A147" s="59" t="s">
        <v>4772</v>
      </c>
      <c r="B147" s="203" t="s">
        <v>328</v>
      </c>
      <c r="C147" s="473">
        <f>TRUNC(C143+C145,0)</f>
        <v>0</v>
      </c>
      <c r="D147" s="473">
        <v>0</v>
      </c>
      <c r="E147" s="204"/>
      <c r="F147" s="204"/>
    </row>
    <row r="148" spans="1:6" x14ac:dyDescent="0.25">
      <c r="A148" s="67" t="s">
        <v>55</v>
      </c>
      <c r="B148" s="91" t="s">
        <v>57</v>
      </c>
      <c r="C148" s="479"/>
      <c r="D148" s="479"/>
      <c r="E148" s="94"/>
      <c r="F148" s="94"/>
    </row>
    <row r="149" spans="1:6" x14ac:dyDescent="0.25">
      <c r="A149" s="68" t="s">
        <v>55</v>
      </c>
      <c r="B149" s="97" t="s">
        <v>202</v>
      </c>
      <c r="C149" s="480"/>
      <c r="D149" s="480"/>
      <c r="E149" s="69"/>
      <c r="F149" s="69"/>
    </row>
    <row r="150" spans="1:6" x14ac:dyDescent="0.25">
      <c r="A150" s="89" t="s">
        <v>55</v>
      </c>
      <c r="B150" s="66" t="s">
        <v>57</v>
      </c>
      <c r="C150" s="477"/>
      <c r="D150" s="477"/>
      <c r="E150" s="70"/>
      <c r="F150" s="70"/>
    </row>
    <row r="151" spans="1:6" ht="23.25" x14ac:dyDescent="0.25">
      <c r="A151" s="59" t="s">
        <v>4773</v>
      </c>
      <c r="B151" s="201" t="s">
        <v>6559</v>
      </c>
      <c r="C151" s="398">
        <v>0</v>
      </c>
      <c r="D151" s="398">
        <v>0</v>
      </c>
      <c r="E151" s="200"/>
      <c r="F151" s="200"/>
    </row>
    <row r="152" spans="1:6" x14ac:dyDescent="0.25">
      <c r="A152" s="59" t="s">
        <v>4774</v>
      </c>
      <c r="B152" s="201" t="s">
        <v>342</v>
      </c>
      <c r="C152" s="398">
        <v>0</v>
      </c>
      <c r="D152" s="398">
        <v>0</v>
      </c>
      <c r="E152" s="200"/>
      <c r="F152" s="200"/>
    </row>
    <row r="153" spans="1:6" x14ac:dyDescent="0.25">
      <c r="A153" s="67" t="s">
        <v>55</v>
      </c>
      <c r="B153" s="91" t="s">
        <v>57</v>
      </c>
      <c r="C153" s="479"/>
      <c r="D153" s="479"/>
      <c r="E153" s="94"/>
      <c r="F153" s="94"/>
    </row>
    <row r="154" spans="1:6" x14ac:dyDescent="0.25">
      <c r="A154" s="68" t="s">
        <v>55</v>
      </c>
      <c r="B154" s="97" t="s">
        <v>343</v>
      </c>
      <c r="C154" s="480"/>
      <c r="D154" s="480"/>
      <c r="E154" s="69"/>
      <c r="F154" s="69"/>
    </row>
    <row r="155" spans="1:6" x14ac:dyDescent="0.25">
      <c r="A155" s="89" t="s">
        <v>55</v>
      </c>
      <c r="B155" s="66" t="s">
        <v>57</v>
      </c>
      <c r="C155" s="477"/>
      <c r="D155" s="477"/>
      <c r="E155" s="70"/>
      <c r="F155" s="70"/>
    </row>
    <row r="156" spans="1:6" x14ac:dyDescent="0.25">
      <c r="A156" s="59" t="s">
        <v>4775</v>
      </c>
      <c r="B156" s="201" t="s">
        <v>344</v>
      </c>
      <c r="C156" s="398">
        <v>0</v>
      </c>
      <c r="D156" s="398">
        <v>0</v>
      </c>
      <c r="E156" s="200"/>
      <c r="F156" s="200"/>
    </row>
    <row r="157" spans="1:6" x14ac:dyDescent="0.25">
      <c r="A157" s="59" t="s">
        <v>6560</v>
      </c>
      <c r="B157" s="125" t="s">
        <v>334</v>
      </c>
      <c r="C157" s="60">
        <v>0</v>
      </c>
      <c r="D157" s="60">
        <v>0</v>
      </c>
      <c r="E157" s="132"/>
      <c r="F157" s="132"/>
    </row>
    <row r="158" spans="1:6" x14ac:dyDescent="0.25">
      <c r="A158" s="196" t="s">
        <v>55</v>
      </c>
      <c r="B158" s="102" t="s">
        <v>57</v>
      </c>
      <c r="C158" s="478"/>
      <c r="D158" s="478"/>
      <c r="E158" s="105"/>
      <c r="F158" s="105"/>
    </row>
    <row r="159" spans="1:6" ht="23.25" x14ac:dyDescent="0.25">
      <c r="A159" s="59" t="s">
        <v>6561</v>
      </c>
      <c r="B159" s="203" t="s">
        <v>335</v>
      </c>
      <c r="C159" s="473">
        <f>TRUNC(C147-C151-C152+C156+C157,0)</f>
        <v>0</v>
      </c>
      <c r="D159" s="473">
        <v>0</v>
      </c>
      <c r="E159" s="204"/>
      <c r="F159" s="204"/>
    </row>
    <row r="160" spans="1:6" x14ac:dyDescent="0.25">
      <c r="A160" s="90" t="s">
        <v>55</v>
      </c>
      <c r="B160" s="91" t="s">
        <v>57</v>
      </c>
      <c r="C160" s="479"/>
      <c r="D160" s="479"/>
      <c r="E160" s="94"/>
      <c r="F160" s="94"/>
    </row>
    <row r="161" x14ac:dyDescent="0.25"/>
    <row r="162" x14ac:dyDescent="0.25"/>
    <row r="163" x14ac:dyDescent="0.25"/>
    <row r="164" x14ac:dyDescent="0.25"/>
    <row r="165" x14ac:dyDescent="0.25"/>
    <row r="166" x14ac:dyDescent="0.25"/>
    <row r="167" x14ac:dyDescent="0.25"/>
    <row r="168" x14ac:dyDescent="0.25"/>
    <row r="169" x14ac:dyDescent="0.25"/>
    <row r="170" x14ac:dyDescent="0.25"/>
  </sheetData>
  <mergeCells count="4">
    <mergeCell ref="B7:D7"/>
    <mergeCell ref="B1:D1"/>
    <mergeCell ref="B4:D4"/>
    <mergeCell ref="B5:D5"/>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X128"/>
  <sheetViews>
    <sheetView showGridLines="0" topLeftCell="E105" workbookViewId="0">
      <selection activeCell="T116" sqref="T116"/>
    </sheetView>
  </sheetViews>
  <sheetFormatPr baseColWidth="10" defaultColWidth="0" defaultRowHeight="15" zeroHeight="1" x14ac:dyDescent="0.25"/>
  <cols>
    <col min="1" max="1" width="13.85546875" style="517" customWidth="1"/>
    <col min="2" max="2" width="23.7109375" style="517" customWidth="1"/>
    <col min="3" max="20" width="11.42578125" style="517" customWidth="1"/>
    <col min="21" max="24" width="0" style="517" hidden="1" customWidth="1"/>
    <col min="25" max="16384" width="11.42578125" style="517" hidden="1"/>
  </cols>
  <sheetData>
    <row r="1" spans="1:18" x14ac:dyDescent="0.25">
      <c r="A1" s="35"/>
      <c r="B1" s="1208" t="s">
        <v>3717</v>
      </c>
      <c r="C1" s="1208"/>
      <c r="D1" s="1208"/>
      <c r="E1" s="1208"/>
      <c r="F1" s="1208"/>
      <c r="G1" s="1208"/>
      <c r="H1" s="1208"/>
      <c r="I1" s="36"/>
      <c r="J1" s="36"/>
      <c r="K1" s="36"/>
      <c r="L1" s="36"/>
      <c r="M1" s="36"/>
      <c r="N1" s="36"/>
      <c r="O1" s="36"/>
      <c r="P1" s="36"/>
      <c r="Q1" s="37"/>
      <c r="R1" s="38"/>
    </row>
    <row r="2" spans="1:18" ht="45" x14ac:dyDescent="0.25">
      <c r="A2" s="39" t="s">
        <v>52</v>
      </c>
      <c r="B2" s="39" t="s">
        <v>1</v>
      </c>
      <c r="C2" s="40" t="s">
        <v>6562</v>
      </c>
      <c r="D2" s="40" t="s">
        <v>3301</v>
      </c>
      <c r="E2" s="40" t="s">
        <v>6563</v>
      </c>
      <c r="F2" s="40" t="s">
        <v>6564</v>
      </c>
      <c r="G2" s="40" t="s">
        <v>6565</v>
      </c>
      <c r="H2" s="40" t="s">
        <v>3302</v>
      </c>
      <c r="I2" s="40" t="s">
        <v>6566</v>
      </c>
      <c r="J2" s="40" t="s">
        <v>3303</v>
      </c>
      <c r="K2" s="40" t="s">
        <v>6567</v>
      </c>
      <c r="L2" s="40" t="s">
        <v>3304</v>
      </c>
      <c r="M2" s="40" t="s">
        <v>6568</v>
      </c>
      <c r="N2" s="40" t="s">
        <v>6569</v>
      </c>
      <c r="O2" s="40" t="s">
        <v>6570</v>
      </c>
      <c r="P2" s="40" t="s">
        <v>6571</v>
      </c>
      <c r="Q2" s="41"/>
      <c r="R2" s="41"/>
    </row>
    <row r="3" spans="1:18" x14ac:dyDescent="0.25">
      <c r="A3" s="1093"/>
      <c r="B3" s="1096" t="s">
        <v>6459</v>
      </c>
      <c r="C3" s="1094"/>
      <c r="D3" s="1094"/>
      <c r="E3" s="1094"/>
      <c r="F3" s="1094"/>
      <c r="G3" s="1094"/>
      <c r="H3" s="1094"/>
      <c r="I3" s="1094"/>
      <c r="J3" s="1094"/>
      <c r="K3" s="1094"/>
      <c r="L3" s="1094"/>
      <c r="M3" s="1094"/>
      <c r="N3" s="1094"/>
      <c r="O3" s="1094"/>
      <c r="P3" s="1094"/>
      <c r="Q3" s="1095"/>
      <c r="R3" s="1095"/>
    </row>
    <row r="4" spans="1:18" x14ac:dyDescent="0.25">
      <c r="A4" s="138" t="s">
        <v>55</v>
      </c>
      <c r="B4" s="1209" t="s">
        <v>56</v>
      </c>
      <c r="C4" s="1209"/>
      <c r="D4" s="1209"/>
      <c r="E4" s="1209"/>
      <c r="F4" s="522"/>
      <c r="G4" s="151"/>
      <c r="H4" s="151"/>
      <c r="I4" s="151"/>
      <c r="J4" s="151"/>
      <c r="K4" s="151"/>
      <c r="L4" s="151"/>
      <c r="M4" s="151"/>
      <c r="N4" s="151"/>
      <c r="O4" s="151"/>
      <c r="P4" s="151"/>
      <c r="Q4" s="140"/>
      <c r="R4" s="140"/>
    </row>
    <row r="5" spans="1:18" x14ac:dyDescent="0.25">
      <c r="A5" s="138" t="s">
        <v>55</v>
      </c>
      <c r="B5" s="139" t="s">
        <v>57</v>
      </c>
      <c r="C5" s="151"/>
      <c r="D5" s="151"/>
      <c r="E5" s="151"/>
      <c r="F5" s="151"/>
      <c r="G5" s="151"/>
      <c r="H5" s="151"/>
      <c r="I5" s="151"/>
      <c r="J5" s="151"/>
      <c r="K5" s="151"/>
      <c r="L5" s="151"/>
      <c r="M5" s="151"/>
      <c r="N5" s="151"/>
      <c r="O5" s="151"/>
      <c r="P5" s="151"/>
      <c r="Q5" s="140"/>
      <c r="R5" s="140"/>
    </row>
    <row r="6" spans="1:18" x14ac:dyDescent="0.25">
      <c r="A6" s="138" t="s">
        <v>55</v>
      </c>
      <c r="B6" s="144" t="s">
        <v>345</v>
      </c>
      <c r="C6" s="151"/>
      <c r="D6" s="151"/>
      <c r="E6" s="151"/>
      <c r="F6" s="151"/>
      <c r="G6" s="151"/>
      <c r="H6" s="151"/>
      <c r="I6" s="151"/>
      <c r="J6" s="151"/>
      <c r="K6" s="151"/>
      <c r="L6" s="151"/>
      <c r="M6" s="151"/>
      <c r="N6" s="151"/>
      <c r="O6" s="151"/>
      <c r="P6" s="151"/>
      <c r="Q6" s="140"/>
      <c r="R6" s="140"/>
    </row>
    <row r="7" spans="1:18" x14ac:dyDescent="0.25">
      <c r="A7" s="141" t="s">
        <v>55</v>
      </c>
      <c r="B7" s="142" t="s">
        <v>57</v>
      </c>
      <c r="C7" s="150"/>
      <c r="D7" s="150"/>
      <c r="E7" s="150"/>
      <c r="F7" s="150"/>
      <c r="G7" s="150"/>
      <c r="H7" s="150"/>
      <c r="I7" s="150"/>
      <c r="J7" s="150"/>
      <c r="K7" s="150"/>
      <c r="L7" s="150"/>
      <c r="M7" s="150"/>
      <c r="N7" s="150"/>
      <c r="O7" s="150"/>
      <c r="P7" s="150"/>
      <c r="Q7" s="143"/>
      <c r="R7" s="143"/>
    </row>
    <row r="8" spans="1:18" x14ac:dyDescent="0.25">
      <c r="A8" s="59" t="s">
        <v>4492</v>
      </c>
      <c r="B8" s="43" t="s">
        <v>346</v>
      </c>
      <c r="C8" s="45">
        <f ca="1">VLOOKUP($A8,Balance,4,FALSE)</f>
        <v>0</v>
      </c>
      <c r="D8" s="51">
        <v>0</v>
      </c>
      <c r="E8" s="45">
        <f t="shared" ref="E8:E14" ca="1" si="0">VLOOKUP($A8,Balance,5,FALSE)</f>
        <v>0</v>
      </c>
      <c r="F8" s="51">
        <v>0</v>
      </c>
      <c r="G8" s="45">
        <f t="shared" ref="G8:G18" ca="1" si="1">VLOOKUP($A8,Balance,6,FALSE)</f>
        <v>0</v>
      </c>
      <c r="H8" s="51">
        <v>0</v>
      </c>
      <c r="I8" s="45">
        <f t="shared" ref="I8:I18" ca="1" si="2">VLOOKUP($A8,Balance,7,FALSE)</f>
        <v>752188.77</v>
      </c>
      <c r="J8" s="51">
        <v>1167300</v>
      </c>
      <c r="K8" s="45">
        <f ca="1">ROUND(C8+E8+G8+I8,0)</f>
        <v>752189</v>
      </c>
      <c r="L8" s="51">
        <f t="shared" ref="L8:L14" si="3">ROUND(D8+F8+H8+J8,0)</f>
        <v>1167300</v>
      </c>
      <c r="M8" s="45">
        <f ca="1">K8-O8</f>
        <v>752189</v>
      </c>
      <c r="N8" s="51">
        <f t="shared" ref="N8:N14" si="4">L8-P8</f>
        <v>1167300</v>
      </c>
      <c r="O8" s="45">
        <v>0</v>
      </c>
      <c r="P8" s="51">
        <v>0</v>
      </c>
      <c r="Q8" s="44"/>
      <c r="R8" s="44"/>
    </row>
    <row r="9" spans="1:18" x14ac:dyDescent="0.25">
      <c r="A9" s="59" t="s">
        <v>4493</v>
      </c>
      <c r="B9" s="43" t="s">
        <v>347</v>
      </c>
      <c r="C9" s="45">
        <f t="shared" ref="C9:C14" ca="1" si="5">VLOOKUP($A9,Balance,4,FALSE)</f>
        <v>0</v>
      </c>
      <c r="D9" s="51">
        <v>0</v>
      </c>
      <c r="E9" s="45">
        <f t="shared" ca="1" si="0"/>
        <v>0</v>
      </c>
      <c r="F9" s="51">
        <v>0</v>
      </c>
      <c r="G9" s="45">
        <f t="shared" ca="1" si="1"/>
        <v>0</v>
      </c>
      <c r="H9" s="51">
        <v>0</v>
      </c>
      <c r="I9" s="45">
        <f t="shared" ca="1" si="2"/>
        <v>0</v>
      </c>
      <c r="J9" s="51">
        <v>4054</v>
      </c>
      <c r="K9" s="45">
        <f t="shared" ref="K9:K19" ca="1" si="6">ROUND(C9+E9+G9+I9,0)</f>
        <v>0</v>
      </c>
      <c r="L9" s="51">
        <f t="shared" si="3"/>
        <v>4054</v>
      </c>
      <c r="M9" s="45">
        <f t="shared" ref="M9:M14" ca="1" si="7">K9-O9</f>
        <v>0</v>
      </c>
      <c r="N9" s="51">
        <f t="shared" si="4"/>
        <v>4054</v>
      </c>
      <c r="O9" s="45">
        <v>0</v>
      </c>
      <c r="P9" s="51">
        <v>0</v>
      </c>
      <c r="Q9" s="44"/>
      <c r="R9" s="44"/>
    </row>
    <row r="10" spans="1:18" x14ac:dyDescent="0.25">
      <c r="A10" s="59" t="s">
        <v>4494</v>
      </c>
      <c r="B10" s="43" t="s">
        <v>348</v>
      </c>
      <c r="C10" s="45">
        <f t="shared" ca="1" si="5"/>
        <v>0</v>
      </c>
      <c r="D10" s="51">
        <v>0</v>
      </c>
      <c r="E10" s="45">
        <f t="shared" ca="1" si="0"/>
        <v>0</v>
      </c>
      <c r="F10" s="51">
        <v>0</v>
      </c>
      <c r="G10" s="45">
        <f t="shared" ca="1" si="1"/>
        <v>0</v>
      </c>
      <c r="H10" s="51">
        <v>0</v>
      </c>
      <c r="I10" s="45">
        <f t="shared" ca="1" si="2"/>
        <v>0</v>
      </c>
      <c r="J10" s="51">
        <v>200</v>
      </c>
      <c r="K10" s="45">
        <f t="shared" ca="1" si="6"/>
        <v>0</v>
      </c>
      <c r="L10" s="51">
        <f t="shared" si="3"/>
        <v>200</v>
      </c>
      <c r="M10" s="45">
        <f t="shared" ca="1" si="7"/>
        <v>0</v>
      </c>
      <c r="N10" s="51">
        <f t="shared" si="4"/>
        <v>200</v>
      </c>
      <c r="O10" s="45">
        <v>0</v>
      </c>
      <c r="P10" s="51">
        <v>0</v>
      </c>
      <c r="Q10" s="44"/>
      <c r="R10" s="44"/>
    </row>
    <row r="11" spans="1:18" x14ac:dyDescent="0.25">
      <c r="A11" s="59" t="s">
        <v>4495</v>
      </c>
      <c r="B11" s="43" t="s">
        <v>349</v>
      </c>
      <c r="C11" s="45">
        <f t="shared" ca="1" si="5"/>
        <v>0</v>
      </c>
      <c r="D11" s="51">
        <v>0</v>
      </c>
      <c r="E11" s="45">
        <f t="shared" ca="1" si="0"/>
        <v>0</v>
      </c>
      <c r="F11" s="51">
        <v>0</v>
      </c>
      <c r="G11" s="45">
        <f t="shared" ca="1" si="1"/>
        <v>0</v>
      </c>
      <c r="H11" s="51">
        <v>0</v>
      </c>
      <c r="I11" s="45">
        <f t="shared" ca="1" si="2"/>
        <v>0</v>
      </c>
      <c r="J11" s="51">
        <v>7116</v>
      </c>
      <c r="K11" s="45">
        <f t="shared" ca="1" si="6"/>
        <v>0</v>
      </c>
      <c r="L11" s="51">
        <f t="shared" si="3"/>
        <v>7116</v>
      </c>
      <c r="M11" s="45">
        <f t="shared" ca="1" si="7"/>
        <v>0</v>
      </c>
      <c r="N11" s="51">
        <f t="shared" si="4"/>
        <v>7116</v>
      </c>
      <c r="O11" s="45">
        <v>0</v>
      </c>
      <c r="P11" s="51">
        <v>0</v>
      </c>
      <c r="Q11" s="44"/>
      <c r="R11" s="44"/>
    </row>
    <row r="12" spans="1:18" x14ac:dyDescent="0.25">
      <c r="A12" s="59" t="s">
        <v>4496</v>
      </c>
      <c r="B12" s="43" t="s">
        <v>350</v>
      </c>
      <c r="C12" s="45">
        <f t="shared" ca="1" si="5"/>
        <v>0</v>
      </c>
      <c r="D12" s="51">
        <v>0</v>
      </c>
      <c r="E12" s="45">
        <f t="shared" ca="1" si="0"/>
        <v>0</v>
      </c>
      <c r="F12" s="51">
        <v>0</v>
      </c>
      <c r="G12" s="45">
        <f t="shared" ca="1" si="1"/>
        <v>0</v>
      </c>
      <c r="H12" s="51">
        <v>0</v>
      </c>
      <c r="I12" s="45">
        <f t="shared" ca="1" si="2"/>
        <v>2201.11</v>
      </c>
      <c r="J12" s="51">
        <v>2133</v>
      </c>
      <c r="K12" s="45">
        <f t="shared" ca="1" si="6"/>
        <v>2201</v>
      </c>
      <c r="L12" s="51">
        <f t="shared" si="3"/>
        <v>2133</v>
      </c>
      <c r="M12" s="45">
        <f t="shared" ca="1" si="7"/>
        <v>2201</v>
      </c>
      <c r="N12" s="51">
        <f t="shared" si="4"/>
        <v>2133</v>
      </c>
      <c r="O12" s="45">
        <v>0</v>
      </c>
      <c r="P12" s="51">
        <v>0</v>
      </c>
      <c r="Q12" s="44"/>
      <c r="R12" s="44"/>
    </row>
    <row r="13" spans="1:18" x14ac:dyDescent="0.25">
      <c r="A13" s="59" t="s">
        <v>4497</v>
      </c>
      <c r="B13" s="43" t="s">
        <v>351</v>
      </c>
      <c r="C13" s="45">
        <f t="shared" ca="1" si="5"/>
        <v>0</v>
      </c>
      <c r="D13" s="51">
        <v>0</v>
      </c>
      <c r="E13" s="45">
        <f t="shared" ca="1" si="0"/>
        <v>0</v>
      </c>
      <c r="F13" s="51">
        <v>0</v>
      </c>
      <c r="G13" s="45">
        <f t="shared" ca="1" si="1"/>
        <v>0</v>
      </c>
      <c r="H13" s="51">
        <v>0</v>
      </c>
      <c r="I13" s="45">
        <f t="shared" ca="1" si="2"/>
        <v>206310.77</v>
      </c>
      <c r="J13" s="51">
        <v>59027</v>
      </c>
      <c r="K13" s="45">
        <f t="shared" ca="1" si="6"/>
        <v>206311</v>
      </c>
      <c r="L13" s="51">
        <f t="shared" si="3"/>
        <v>59027</v>
      </c>
      <c r="M13" s="45">
        <f t="shared" ca="1" si="7"/>
        <v>206311</v>
      </c>
      <c r="N13" s="51">
        <f t="shared" si="4"/>
        <v>59027</v>
      </c>
      <c r="O13" s="45">
        <v>0</v>
      </c>
      <c r="P13" s="51">
        <v>0</v>
      </c>
      <c r="Q13" s="44"/>
      <c r="R13" s="44"/>
    </row>
    <row r="14" spans="1:18" x14ac:dyDescent="0.25">
      <c r="A14" s="59" t="s">
        <v>4498</v>
      </c>
      <c r="B14" s="43" t="s">
        <v>352</v>
      </c>
      <c r="C14" s="45">
        <f t="shared" ca="1" si="5"/>
        <v>0</v>
      </c>
      <c r="D14" s="51">
        <v>0</v>
      </c>
      <c r="E14" s="45">
        <f t="shared" ca="1" si="0"/>
        <v>0</v>
      </c>
      <c r="F14" s="51">
        <v>0</v>
      </c>
      <c r="G14" s="45">
        <f t="shared" ca="1" si="1"/>
        <v>0</v>
      </c>
      <c r="H14" s="51">
        <v>0</v>
      </c>
      <c r="I14" s="45">
        <f t="shared" ca="1" si="2"/>
        <v>76654.31</v>
      </c>
      <c r="J14" s="51">
        <v>0</v>
      </c>
      <c r="K14" s="45">
        <f t="shared" ca="1" si="6"/>
        <v>76654</v>
      </c>
      <c r="L14" s="51">
        <f t="shared" si="3"/>
        <v>0</v>
      </c>
      <c r="M14" s="45">
        <f t="shared" ca="1" si="7"/>
        <v>76654</v>
      </c>
      <c r="N14" s="51">
        <f t="shared" si="4"/>
        <v>0</v>
      </c>
      <c r="O14" s="45">
        <v>0</v>
      </c>
      <c r="P14" s="51">
        <v>0</v>
      </c>
      <c r="Q14" s="44"/>
      <c r="R14" s="44"/>
    </row>
    <row r="15" spans="1:18" x14ac:dyDescent="0.25">
      <c r="A15" s="59" t="s">
        <v>4499</v>
      </c>
      <c r="B15" s="46" t="s">
        <v>353</v>
      </c>
      <c r="C15" s="47">
        <f ca="1">SUM(C16:C20)</f>
        <v>0</v>
      </c>
      <c r="D15" s="47">
        <f t="shared" ref="D15:P15" si="8">SUM(D16:D20)</f>
        <v>0</v>
      </c>
      <c r="E15" s="47">
        <f t="shared" ca="1" si="8"/>
        <v>0</v>
      </c>
      <c r="F15" s="47">
        <f t="shared" si="8"/>
        <v>0</v>
      </c>
      <c r="G15" s="47">
        <f t="shared" ca="1" si="8"/>
        <v>0</v>
      </c>
      <c r="H15" s="47">
        <f t="shared" si="8"/>
        <v>0</v>
      </c>
      <c r="I15" s="47">
        <f t="shared" ca="1" si="8"/>
        <v>31883.1</v>
      </c>
      <c r="J15" s="47">
        <f t="shared" si="8"/>
        <v>47500</v>
      </c>
      <c r="K15" s="47">
        <f t="shared" ca="1" si="8"/>
        <v>31883</v>
      </c>
      <c r="L15" s="47">
        <f t="shared" si="8"/>
        <v>47500</v>
      </c>
      <c r="M15" s="47">
        <f t="shared" ca="1" si="8"/>
        <v>31883</v>
      </c>
      <c r="N15" s="47">
        <f t="shared" si="8"/>
        <v>47500</v>
      </c>
      <c r="O15" s="47">
        <f t="shared" si="8"/>
        <v>0</v>
      </c>
      <c r="P15" s="47">
        <f t="shared" si="8"/>
        <v>0</v>
      </c>
      <c r="Q15" s="49"/>
      <c r="R15" s="49"/>
    </row>
    <row r="16" spans="1:18" s="523" customFormat="1" x14ac:dyDescent="0.25">
      <c r="A16" s="59" t="s">
        <v>4500</v>
      </c>
      <c r="B16" s="43" t="s">
        <v>83</v>
      </c>
      <c r="C16" s="45">
        <f ca="1">VLOOKUP($A16,Balance,4,FALSE)</f>
        <v>0</v>
      </c>
      <c r="D16" s="51"/>
      <c r="E16" s="45">
        <f ca="1">VLOOKUP($A16,Balance,5,FALSE)</f>
        <v>0</v>
      </c>
      <c r="F16" s="51"/>
      <c r="G16" s="45">
        <f t="shared" ca="1" si="1"/>
        <v>0</v>
      </c>
      <c r="H16" s="51"/>
      <c r="I16" s="45">
        <f t="shared" ca="1" si="2"/>
        <v>999</v>
      </c>
      <c r="J16" s="50">
        <v>0</v>
      </c>
      <c r="K16" s="45">
        <f t="shared" ca="1" si="6"/>
        <v>999</v>
      </c>
      <c r="L16" s="51">
        <f>ROUND(D16+F16+H16+J16,0)</f>
        <v>0</v>
      </c>
      <c r="M16" s="45">
        <f ca="1">K16-O16</f>
        <v>999</v>
      </c>
      <c r="N16" s="51">
        <f>L16-P16</f>
        <v>0</v>
      </c>
      <c r="O16" s="45">
        <v>0</v>
      </c>
      <c r="P16" s="51">
        <v>0</v>
      </c>
      <c r="Q16" s="44"/>
      <c r="R16" s="44"/>
    </row>
    <row r="17" spans="1:18" s="523" customFormat="1" x14ac:dyDescent="0.25">
      <c r="A17" s="59" t="s">
        <v>6125</v>
      </c>
      <c r="B17" s="43" t="s">
        <v>6127</v>
      </c>
      <c r="C17" s="45">
        <f ca="1">VLOOKUP($A17,Balance,4,FALSE)</f>
        <v>0</v>
      </c>
      <c r="D17" s="51"/>
      <c r="E17" s="45">
        <f ca="1">VLOOKUP($A17,Balance,5,FALSE)</f>
        <v>0</v>
      </c>
      <c r="F17" s="51"/>
      <c r="G17" s="45">
        <f t="shared" ca="1" si="1"/>
        <v>0</v>
      </c>
      <c r="H17" s="51"/>
      <c r="I17" s="45">
        <f t="shared" ca="1" si="2"/>
        <v>12707.96</v>
      </c>
      <c r="J17" s="50">
        <v>0</v>
      </c>
      <c r="K17" s="45">
        <f t="shared" ca="1" si="6"/>
        <v>12708</v>
      </c>
      <c r="L17" s="51">
        <f t="shared" ref="L17:L19" si="9">ROUND(D17+F17+H17+J17,0)</f>
        <v>0</v>
      </c>
      <c r="M17" s="45">
        <f t="shared" ref="M17:M18" ca="1" si="10">K17-O17</f>
        <v>12708</v>
      </c>
      <c r="N17" s="51">
        <f t="shared" ref="N17:N19" si="11">L17-P17</f>
        <v>0</v>
      </c>
      <c r="O17" s="45">
        <v>0</v>
      </c>
      <c r="P17" s="51">
        <v>0</v>
      </c>
      <c r="Q17" s="44"/>
      <c r="R17" s="44"/>
    </row>
    <row r="18" spans="1:18" s="523" customFormat="1" x14ac:dyDescent="0.25">
      <c r="A18" s="59" t="s">
        <v>6126</v>
      </c>
      <c r="B18" s="43" t="s">
        <v>6128</v>
      </c>
      <c r="C18" s="45">
        <f ca="1">VLOOKUP($A18,Balance,4,FALSE)</f>
        <v>0</v>
      </c>
      <c r="D18" s="51"/>
      <c r="E18" s="45">
        <f ca="1">VLOOKUP($A18,Balance,5,FALSE)</f>
        <v>0</v>
      </c>
      <c r="F18" s="51"/>
      <c r="G18" s="45">
        <f t="shared" ca="1" si="1"/>
        <v>0</v>
      </c>
      <c r="H18" s="51"/>
      <c r="I18" s="45">
        <f t="shared" ca="1" si="2"/>
        <v>18176.14</v>
      </c>
      <c r="J18" s="50">
        <v>0</v>
      </c>
      <c r="K18" s="45">
        <f t="shared" ca="1" si="6"/>
        <v>18176</v>
      </c>
      <c r="L18" s="51">
        <f t="shared" si="9"/>
        <v>0</v>
      </c>
      <c r="M18" s="45">
        <f t="shared" ca="1" si="10"/>
        <v>18176</v>
      </c>
      <c r="N18" s="51">
        <f t="shared" si="11"/>
        <v>0</v>
      </c>
      <c r="O18" s="45">
        <v>0</v>
      </c>
      <c r="P18" s="51">
        <v>0</v>
      </c>
      <c r="Q18" s="44"/>
      <c r="R18" s="44"/>
    </row>
    <row r="19" spans="1:18" s="523" customFormat="1" x14ac:dyDescent="0.25">
      <c r="A19" s="59" t="s">
        <v>6214</v>
      </c>
      <c r="B19" s="43" t="s">
        <v>298</v>
      </c>
      <c r="C19" s="45"/>
      <c r="D19" s="51">
        <v>0</v>
      </c>
      <c r="E19" s="45"/>
      <c r="F19" s="51">
        <v>0</v>
      </c>
      <c r="G19" s="45"/>
      <c r="H19" s="51">
        <v>0</v>
      </c>
      <c r="I19" s="45">
        <v>0</v>
      </c>
      <c r="J19" s="50">
        <v>47500</v>
      </c>
      <c r="K19" s="45">
        <f t="shared" si="6"/>
        <v>0</v>
      </c>
      <c r="L19" s="51">
        <f t="shared" si="9"/>
        <v>47500</v>
      </c>
      <c r="M19" s="45"/>
      <c r="N19" s="51">
        <f t="shared" si="11"/>
        <v>47500</v>
      </c>
      <c r="O19" s="45"/>
      <c r="P19" s="51">
        <v>0</v>
      </c>
      <c r="Q19" s="44"/>
      <c r="R19" s="44"/>
    </row>
    <row r="20" spans="1:18" x14ac:dyDescent="0.25">
      <c r="A20" s="1016" t="s">
        <v>55</v>
      </c>
      <c r="B20" s="145" t="s">
        <v>57</v>
      </c>
      <c r="C20" s="146"/>
      <c r="D20" s="146"/>
      <c r="E20" s="146"/>
      <c r="F20" s="146"/>
      <c r="G20" s="146"/>
      <c r="H20" s="146"/>
      <c r="I20" s="146"/>
      <c r="J20" s="146"/>
      <c r="K20" s="146"/>
      <c r="L20" s="146"/>
      <c r="M20" s="146"/>
      <c r="N20" s="146"/>
      <c r="O20" s="146"/>
      <c r="P20" s="146"/>
      <c r="Q20" s="147"/>
      <c r="R20" s="147"/>
    </row>
    <row r="21" spans="1:18" x14ac:dyDescent="0.25">
      <c r="A21" s="59" t="s">
        <v>4776</v>
      </c>
      <c r="B21" s="152" t="s">
        <v>354</v>
      </c>
      <c r="C21" s="153">
        <f t="shared" ref="C21:O21" ca="1" si="12">ROUND(SUM(C8:C15),0)</f>
        <v>0</v>
      </c>
      <c r="D21" s="154">
        <f t="shared" si="12"/>
        <v>0</v>
      </c>
      <c r="E21" s="153">
        <f t="shared" ca="1" si="12"/>
        <v>0</v>
      </c>
      <c r="F21" s="154">
        <f t="shared" si="12"/>
        <v>0</v>
      </c>
      <c r="G21" s="153">
        <f t="shared" ca="1" si="12"/>
        <v>0</v>
      </c>
      <c r="H21" s="154">
        <f t="shared" si="12"/>
        <v>0</v>
      </c>
      <c r="I21" s="153">
        <f t="shared" ca="1" si="12"/>
        <v>1069238</v>
      </c>
      <c r="J21" s="154">
        <f t="shared" si="12"/>
        <v>1287330</v>
      </c>
      <c r="K21" s="153">
        <f t="shared" ca="1" si="12"/>
        <v>1069238</v>
      </c>
      <c r="L21" s="154">
        <f t="shared" si="12"/>
        <v>1287330</v>
      </c>
      <c r="M21" s="153">
        <f t="shared" ca="1" si="12"/>
        <v>1069238</v>
      </c>
      <c r="N21" s="154">
        <f t="shared" si="12"/>
        <v>1287330</v>
      </c>
      <c r="O21" s="153">
        <f t="shared" si="12"/>
        <v>0</v>
      </c>
      <c r="P21" s="154">
        <v>0</v>
      </c>
      <c r="Q21" s="155"/>
      <c r="R21" s="155"/>
    </row>
    <row r="22" spans="1:18" x14ac:dyDescent="0.25">
      <c r="A22" s="135" t="s">
        <v>55</v>
      </c>
      <c r="B22" s="136" t="s">
        <v>57</v>
      </c>
      <c r="C22" s="149"/>
      <c r="D22" s="149"/>
      <c r="E22" s="149"/>
      <c r="F22" s="149"/>
      <c r="G22" s="149"/>
      <c r="H22" s="149"/>
      <c r="I22" s="149"/>
      <c r="J22" s="149"/>
      <c r="K22" s="149"/>
      <c r="L22" s="149"/>
      <c r="M22" s="149"/>
      <c r="N22" s="149"/>
      <c r="O22" s="149"/>
      <c r="P22" s="149"/>
      <c r="Q22" s="137"/>
      <c r="R22" s="137"/>
    </row>
    <row r="23" spans="1:18" x14ac:dyDescent="0.25">
      <c r="A23" s="138" t="s">
        <v>55</v>
      </c>
      <c r="B23" s="144" t="s">
        <v>355</v>
      </c>
      <c r="C23" s="151"/>
      <c r="D23" s="151"/>
      <c r="E23" s="151"/>
      <c r="F23" s="151"/>
      <c r="G23" s="151"/>
      <c r="H23" s="151"/>
      <c r="I23" s="151"/>
      <c r="J23" s="151"/>
      <c r="K23" s="151"/>
      <c r="L23" s="151"/>
      <c r="M23" s="151"/>
      <c r="N23" s="151"/>
      <c r="O23" s="151"/>
      <c r="P23" s="151"/>
      <c r="Q23" s="140"/>
      <c r="R23" s="140"/>
    </row>
    <row r="24" spans="1:18" x14ac:dyDescent="0.25">
      <c r="A24" s="141" t="s">
        <v>55</v>
      </c>
      <c r="B24" s="142" t="s">
        <v>57</v>
      </c>
      <c r="C24" s="150"/>
      <c r="D24" s="150"/>
      <c r="E24" s="150"/>
      <c r="F24" s="150"/>
      <c r="G24" s="150"/>
      <c r="H24" s="150"/>
      <c r="I24" s="150"/>
      <c r="J24" s="150"/>
      <c r="K24" s="150"/>
      <c r="L24" s="150"/>
      <c r="M24" s="150"/>
      <c r="N24" s="150"/>
      <c r="O24" s="150"/>
      <c r="P24" s="150"/>
      <c r="Q24" s="143"/>
      <c r="R24" s="143"/>
    </row>
    <row r="25" spans="1:18" x14ac:dyDescent="0.25">
      <c r="A25" s="59" t="s">
        <v>4501</v>
      </c>
      <c r="B25" s="43" t="s">
        <v>356</v>
      </c>
      <c r="C25" s="45">
        <f ca="1">VLOOKUP($A25,Balance,4,FALSE)</f>
        <v>0</v>
      </c>
      <c r="D25" s="51">
        <v>0</v>
      </c>
      <c r="E25" s="45">
        <f ca="1">VLOOKUP($A25,Balance,5,FALSE)</f>
        <v>0</v>
      </c>
      <c r="F25" s="51">
        <v>0</v>
      </c>
      <c r="G25" s="45">
        <f ca="1">VLOOKUP($A25,Balance,6,FALSE)</f>
        <v>0</v>
      </c>
      <c r="H25" s="51">
        <v>0</v>
      </c>
      <c r="I25" s="45">
        <f ca="1">VLOOKUP($A25,Balance,7,FALSE)</f>
        <v>0</v>
      </c>
      <c r="J25" s="51">
        <v>0</v>
      </c>
      <c r="K25" s="45">
        <f t="shared" ref="K25:L30" ca="1" si="13">ROUND(C25+E25+G25+I25,0)</f>
        <v>0</v>
      </c>
      <c r="L25" s="51">
        <f t="shared" si="13"/>
        <v>0</v>
      </c>
      <c r="M25" s="45">
        <f t="shared" ref="M25:N28" ca="1" si="14">K25-O25</f>
        <v>0</v>
      </c>
      <c r="N25" s="51">
        <f t="shared" si="14"/>
        <v>0</v>
      </c>
      <c r="O25" s="45">
        <v>0</v>
      </c>
      <c r="P25" s="51">
        <v>0</v>
      </c>
      <c r="Q25" s="44"/>
      <c r="R25" s="44"/>
    </row>
    <row r="26" spans="1:18" x14ac:dyDescent="0.25">
      <c r="A26" s="59" t="s">
        <v>4502</v>
      </c>
      <c r="B26" s="43" t="s">
        <v>357</v>
      </c>
      <c r="C26" s="45">
        <f ca="1">VLOOKUP($A26,Balance,4,FALSE)</f>
        <v>0</v>
      </c>
      <c r="D26" s="51">
        <v>0</v>
      </c>
      <c r="E26" s="45">
        <f ca="1">VLOOKUP($A26,Balance,5,FALSE)</f>
        <v>0</v>
      </c>
      <c r="F26" s="51">
        <v>0</v>
      </c>
      <c r="G26" s="45">
        <f ca="1">VLOOKUP($A26,Balance,6,FALSE)</f>
        <v>0</v>
      </c>
      <c r="H26" s="51">
        <v>0</v>
      </c>
      <c r="I26" s="45">
        <f ca="1">VLOOKUP($A26,Balance,7,FALSE)</f>
        <v>0</v>
      </c>
      <c r="J26" s="51">
        <v>0</v>
      </c>
      <c r="K26" s="45">
        <f t="shared" ca="1" si="13"/>
        <v>0</v>
      </c>
      <c r="L26" s="51">
        <f t="shared" si="13"/>
        <v>0</v>
      </c>
      <c r="M26" s="45">
        <f t="shared" ca="1" si="14"/>
        <v>0</v>
      </c>
      <c r="N26" s="51">
        <f t="shared" si="14"/>
        <v>0</v>
      </c>
      <c r="O26" s="45">
        <v>0</v>
      </c>
      <c r="P26" s="51">
        <v>0</v>
      </c>
      <c r="Q26" s="44"/>
      <c r="R26" s="44"/>
    </row>
    <row r="27" spans="1:18" x14ac:dyDescent="0.25">
      <c r="A27" s="59" t="s">
        <v>4503</v>
      </c>
      <c r="B27" s="43" t="s">
        <v>358</v>
      </c>
      <c r="C27" s="45">
        <f ca="1">VLOOKUP($A27,Balance,4,FALSE)</f>
        <v>0</v>
      </c>
      <c r="D27" s="51">
        <v>0</v>
      </c>
      <c r="E27" s="45">
        <f ca="1">VLOOKUP($A27,Balance,5,FALSE)</f>
        <v>0</v>
      </c>
      <c r="F27" s="51">
        <v>0</v>
      </c>
      <c r="G27" s="45">
        <f ca="1">VLOOKUP($A27,Balance,6,FALSE)</f>
        <v>0</v>
      </c>
      <c r="H27" s="51">
        <v>0</v>
      </c>
      <c r="I27" s="45">
        <f ca="1">VLOOKUP($A27,Balance,7,FALSE)</f>
        <v>0</v>
      </c>
      <c r="J27" s="51">
        <v>0</v>
      </c>
      <c r="K27" s="45">
        <f t="shared" ca="1" si="13"/>
        <v>0</v>
      </c>
      <c r="L27" s="51">
        <f t="shared" si="13"/>
        <v>0</v>
      </c>
      <c r="M27" s="45">
        <f t="shared" ca="1" si="14"/>
        <v>0</v>
      </c>
      <c r="N27" s="51">
        <f t="shared" si="14"/>
        <v>0</v>
      </c>
      <c r="O27" s="45">
        <v>0</v>
      </c>
      <c r="P27" s="51">
        <v>0</v>
      </c>
      <c r="Q27" s="44"/>
      <c r="R27" s="44"/>
    </row>
    <row r="28" spans="1:18" ht="23.25" x14ac:dyDescent="0.25">
      <c r="A28" s="59" t="s">
        <v>4504</v>
      </c>
      <c r="B28" s="43" t="s">
        <v>359</v>
      </c>
      <c r="C28" s="45">
        <f ca="1">VLOOKUP($A28,Balance,4,FALSE)</f>
        <v>0</v>
      </c>
      <c r="D28" s="51">
        <v>0</v>
      </c>
      <c r="E28" s="45">
        <f ca="1">VLOOKUP($A28,Balance,5,FALSE)</f>
        <v>0</v>
      </c>
      <c r="F28" s="51">
        <v>0</v>
      </c>
      <c r="G28" s="45">
        <f ca="1">VLOOKUP($A28,Balance,6,FALSE)</f>
        <v>0</v>
      </c>
      <c r="H28" s="51">
        <v>0</v>
      </c>
      <c r="I28" s="45">
        <f ca="1">VLOOKUP($A28,Balance,7,FALSE)</f>
        <v>0</v>
      </c>
      <c r="J28" s="51">
        <v>0</v>
      </c>
      <c r="K28" s="45">
        <f t="shared" ca="1" si="13"/>
        <v>0</v>
      </c>
      <c r="L28" s="51">
        <f t="shared" si="13"/>
        <v>0</v>
      </c>
      <c r="M28" s="45">
        <f t="shared" ca="1" si="14"/>
        <v>0</v>
      </c>
      <c r="N28" s="51">
        <f t="shared" si="14"/>
        <v>0</v>
      </c>
      <c r="O28" s="45">
        <v>0</v>
      </c>
      <c r="P28" s="51">
        <v>0</v>
      </c>
      <c r="Q28" s="44"/>
      <c r="R28" s="44"/>
    </row>
    <row r="29" spans="1:18" x14ac:dyDescent="0.25">
      <c r="A29" s="59" t="s">
        <v>4505</v>
      </c>
      <c r="B29" s="46" t="s">
        <v>360</v>
      </c>
      <c r="C29" s="48">
        <f ca="1">SUM(C30:C31)</f>
        <v>0</v>
      </c>
      <c r="D29" s="48">
        <f t="shared" ref="D29:P29" si="15">SUM(D30:D31)</f>
        <v>0</v>
      </c>
      <c r="E29" s="48">
        <f t="shared" ca="1" si="15"/>
        <v>0</v>
      </c>
      <c r="F29" s="48">
        <f t="shared" si="15"/>
        <v>0</v>
      </c>
      <c r="G29" s="48">
        <f t="shared" ca="1" si="15"/>
        <v>0</v>
      </c>
      <c r="H29" s="48">
        <f t="shared" si="15"/>
        <v>0</v>
      </c>
      <c r="I29" s="48">
        <f t="shared" ca="1" si="15"/>
        <v>0</v>
      </c>
      <c r="J29" s="48">
        <f t="shared" si="15"/>
        <v>0</v>
      </c>
      <c r="K29" s="48">
        <f t="shared" ca="1" si="15"/>
        <v>0</v>
      </c>
      <c r="L29" s="48">
        <f t="shared" si="15"/>
        <v>0</v>
      </c>
      <c r="M29" s="48">
        <f t="shared" ca="1" si="15"/>
        <v>0</v>
      </c>
      <c r="N29" s="48">
        <f t="shared" si="15"/>
        <v>0</v>
      </c>
      <c r="O29" s="48">
        <f t="shared" si="15"/>
        <v>0</v>
      </c>
      <c r="P29" s="48">
        <f t="shared" si="15"/>
        <v>0</v>
      </c>
      <c r="Q29" s="49"/>
      <c r="R29" s="49"/>
    </row>
    <row r="30" spans="1:18" s="523" customFormat="1" x14ac:dyDescent="0.25">
      <c r="A30" s="59" t="s">
        <v>4506</v>
      </c>
      <c r="B30" s="46" t="s">
        <v>83</v>
      </c>
      <c r="C30" s="47">
        <f ca="1">VLOOKUP($A30,Balance,4,FALSE)</f>
        <v>0</v>
      </c>
      <c r="D30" s="47"/>
      <c r="E30" s="47">
        <f ca="1">VLOOKUP($A30,Balance,5,FALSE)</f>
        <v>0</v>
      </c>
      <c r="F30" s="47"/>
      <c r="G30" s="47">
        <f ca="1">VLOOKUP($A30,Balance,6,FALSE)</f>
        <v>0</v>
      </c>
      <c r="H30" s="47"/>
      <c r="I30" s="47">
        <f ca="1">VLOOKUP($A30,Balance,7,FALSE)</f>
        <v>0</v>
      </c>
      <c r="J30" s="47">
        <v>0</v>
      </c>
      <c r="K30" s="47">
        <f t="shared" ca="1" si="13"/>
        <v>0</v>
      </c>
      <c r="L30" s="47">
        <f>ROUND(D30+F30+H30+J30,0)</f>
        <v>0</v>
      </c>
      <c r="M30" s="47">
        <f ca="1">K30-O30</f>
        <v>0</v>
      </c>
      <c r="N30" s="47">
        <f>L30-P30</f>
        <v>0</v>
      </c>
      <c r="O30" s="47">
        <v>0</v>
      </c>
      <c r="P30" s="47">
        <v>0</v>
      </c>
      <c r="Q30" s="49"/>
      <c r="R30" s="49"/>
    </row>
    <row r="31" spans="1:18" x14ac:dyDescent="0.25">
      <c r="A31" s="1016" t="s">
        <v>55</v>
      </c>
      <c r="B31" s="145" t="s">
        <v>57</v>
      </c>
      <c r="C31" s="146"/>
      <c r="D31" s="146"/>
      <c r="E31" s="146"/>
      <c r="F31" s="146"/>
      <c r="G31" s="146"/>
      <c r="H31" s="146"/>
      <c r="I31" s="146"/>
      <c r="J31" s="146"/>
      <c r="K31" s="146"/>
      <c r="L31" s="146"/>
      <c r="M31" s="146"/>
      <c r="N31" s="146"/>
      <c r="O31" s="146"/>
      <c r="P31" s="146"/>
      <c r="Q31" s="147"/>
      <c r="R31" s="147"/>
    </row>
    <row r="32" spans="1:18" ht="23.25" x14ac:dyDescent="0.25">
      <c r="A32" s="59" t="s">
        <v>4777</v>
      </c>
      <c r="B32" s="152" t="s">
        <v>361</v>
      </c>
      <c r="C32" s="153">
        <f t="shared" ref="C32:P32" ca="1" si="16">ROUND(SUM(C25:C29),0)</f>
        <v>0</v>
      </c>
      <c r="D32" s="154">
        <f t="shared" si="16"/>
        <v>0</v>
      </c>
      <c r="E32" s="153">
        <f t="shared" ca="1" si="16"/>
        <v>0</v>
      </c>
      <c r="F32" s="154">
        <f t="shared" si="16"/>
        <v>0</v>
      </c>
      <c r="G32" s="153">
        <f t="shared" ca="1" si="16"/>
        <v>0</v>
      </c>
      <c r="H32" s="154">
        <f t="shared" si="16"/>
        <v>0</v>
      </c>
      <c r="I32" s="153">
        <f t="shared" ca="1" si="16"/>
        <v>0</v>
      </c>
      <c r="J32" s="154">
        <f t="shared" si="16"/>
        <v>0</v>
      </c>
      <c r="K32" s="153">
        <f t="shared" ca="1" si="16"/>
        <v>0</v>
      </c>
      <c r="L32" s="154">
        <f t="shared" si="16"/>
        <v>0</v>
      </c>
      <c r="M32" s="153">
        <f t="shared" ca="1" si="16"/>
        <v>0</v>
      </c>
      <c r="N32" s="154">
        <f t="shared" si="16"/>
        <v>0</v>
      </c>
      <c r="O32" s="153">
        <f t="shared" si="16"/>
        <v>0</v>
      </c>
      <c r="P32" s="154">
        <f t="shared" si="16"/>
        <v>0</v>
      </c>
      <c r="Q32" s="155"/>
      <c r="R32" s="155"/>
    </row>
    <row r="33" spans="1:18" x14ac:dyDescent="0.25">
      <c r="A33" s="135" t="s">
        <v>55</v>
      </c>
      <c r="B33" s="136" t="s">
        <v>57</v>
      </c>
      <c r="C33" s="149"/>
      <c r="D33" s="149"/>
      <c r="E33" s="149"/>
      <c r="F33" s="149"/>
      <c r="G33" s="149"/>
      <c r="H33" s="149"/>
      <c r="I33" s="149"/>
      <c r="J33" s="149"/>
      <c r="K33" s="149"/>
      <c r="L33" s="149"/>
      <c r="M33" s="149"/>
      <c r="N33" s="149"/>
      <c r="O33" s="149"/>
      <c r="P33" s="149"/>
      <c r="Q33" s="137"/>
      <c r="R33" s="137"/>
    </row>
    <row r="34" spans="1:18" ht="23.25" x14ac:dyDescent="0.25">
      <c r="A34" s="138" t="s">
        <v>55</v>
      </c>
      <c r="B34" s="144" t="s">
        <v>362</v>
      </c>
      <c r="C34" s="151"/>
      <c r="D34" s="151"/>
      <c r="E34" s="151"/>
      <c r="F34" s="151"/>
      <c r="G34" s="151"/>
      <c r="H34" s="151"/>
      <c r="I34" s="151"/>
      <c r="J34" s="151"/>
      <c r="K34" s="151"/>
      <c r="L34" s="151"/>
      <c r="M34" s="151"/>
      <c r="N34" s="151"/>
      <c r="O34" s="151"/>
      <c r="P34" s="151"/>
      <c r="Q34" s="140"/>
      <c r="R34" s="140"/>
    </row>
    <row r="35" spans="1:18" x14ac:dyDescent="0.25">
      <c r="A35" s="141" t="s">
        <v>55</v>
      </c>
      <c r="B35" s="142" t="s">
        <v>57</v>
      </c>
      <c r="C35" s="150"/>
      <c r="D35" s="150"/>
      <c r="E35" s="150"/>
      <c r="F35" s="150"/>
      <c r="G35" s="150"/>
      <c r="H35" s="150"/>
      <c r="I35" s="150"/>
      <c r="J35" s="150"/>
      <c r="K35" s="150"/>
      <c r="L35" s="150"/>
      <c r="M35" s="150"/>
      <c r="N35" s="150"/>
      <c r="O35" s="150"/>
      <c r="P35" s="150"/>
      <c r="Q35" s="143"/>
      <c r="R35" s="143"/>
    </row>
    <row r="36" spans="1:18" x14ac:dyDescent="0.25">
      <c r="A36" s="59" t="s">
        <v>4507</v>
      </c>
      <c r="B36" s="43" t="s">
        <v>363</v>
      </c>
      <c r="C36" s="45">
        <f ca="1">VLOOKUP($A36,Balance,4,FALSE)</f>
        <v>0</v>
      </c>
      <c r="D36" s="51">
        <v>0</v>
      </c>
      <c r="E36" s="45">
        <f ca="1">VLOOKUP($A36,Balance,5,FALSE)</f>
        <v>0</v>
      </c>
      <c r="F36" s="51">
        <v>0</v>
      </c>
      <c r="G36" s="45">
        <f ca="1">VLOOKUP($A36,Balance,6,FALSE)</f>
        <v>0</v>
      </c>
      <c r="H36" s="51">
        <v>0</v>
      </c>
      <c r="I36" s="45">
        <f ca="1">VLOOKUP($A36,Balance,7,FALSE)</f>
        <v>149860.46</v>
      </c>
      <c r="J36" s="51">
        <v>163183</v>
      </c>
      <c r="K36" s="45">
        <f t="shared" ref="K36:K39" ca="1" si="17">ROUND(C36+E36+G36+I36,0)</f>
        <v>149860</v>
      </c>
      <c r="L36" s="51">
        <f t="shared" ref="L36:L41" si="18">ROUND(D36+F36+H36+J36,0)</f>
        <v>163183</v>
      </c>
      <c r="M36" s="45">
        <f t="shared" ref="M36:M39" ca="1" si="19">K36-O36</f>
        <v>149860</v>
      </c>
      <c r="N36" s="51">
        <f t="shared" ref="N36:N41" si="20">L36-P36</f>
        <v>163183</v>
      </c>
      <c r="O36" s="45">
        <v>0</v>
      </c>
      <c r="P36" s="51"/>
      <c r="Q36" s="44"/>
      <c r="R36" s="44"/>
    </row>
    <row r="37" spans="1:18" x14ac:dyDescent="0.25">
      <c r="A37" s="59" t="s">
        <v>4508</v>
      </c>
      <c r="B37" s="43" t="s">
        <v>364</v>
      </c>
      <c r="C37" s="45">
        <f ca="1">VLOOKUP($A37,Balance,4,FALSE)</f>
        <v>0</v>
      </c>
      <c r="D37" s="51">
        <v>0</v>
      </c>
      <c r="E37" s="45">
        <f ca="1">VLOOKUP($A37,Balance,5,FALSE)</f>
        <v>0</v>
      </c>
      <c r="F37" s="51">
        <v>0</v>
      </c>
      <c r="G37" s="45">
        <f ca="1">VLOOKUP($A37,Balance,6,FALSE)</f>
        <v>0</v>
      </c>
      <c r="H37" s="51">
        <v>0</v>
      </c>
      <c r="I37" s="45">
        <f ca="1">VLOOKUP($A37,Balance,7,FALSE)</f>
        <v>35077</v>
      </c>
      <c r="J37" s="51">
        <v>35103</v>
      </c>
      <c r="K37" s="45">
        <f t="shared" ca="1" si="17"/>
        <v>35077</v>
      </c>
      <c r="L37" s="51">
        <f t="shared" si="18"/>
        <v>35103</v>
      </c>
      <c r="M37" s="45">
        <f t="shared" ca="1" si="19"/>
        <v>35077</v>
      </c>
      <c r="N37" s="51">
        <f t="shared" si="20"/>
        <v>35103</v>
      </c>
      <c r="O37" s="45">
        <v>0</v>
      </c>
      <c r="P37" s="51"/>
      <c r="Q37" s="44"/>
      <c r="R37" s="44"/>
    </row>
    <row r="38" spans="1:18" x14ac:dyDescent="0.25">
      <c r="A38" s="59" t="s">
        <v>4509</v>
      </c>
      <c r="B38" s="43" t="s">
        <v>365</v>
      </c>
      <c r="C38" s="45">
        <f ca="1">VLOOKUP($A38,Balance,4,FALSE)</f>
        <v>0</v>
      </c>
      <c r="D38" s="51">
        <v>0</v>
      </c>
      <c r="E38" s="45">
        <f ca="1">VLOOKUP($A38,Balance,5,FALSE)</f>
        <v>0</v>
      </c>
      <c r="F38" s="51">
        <v>0</v>
      </c>
      <c r="G38" s="45">
        <f ca="1">VLOOKUP($A38,Balance,6,FALSE)</f>
        <v>0</v>
      </c>
      <c r="H38" s="51">
        <v>0</v>
      </c>
      <c r="I38" s="45">
        <f ca="1">VLOOKUP($A38,Balance,7,FALSE)</f>
        <v>33296.559999999998</v>
      </c>
      <c r="J38" s="51">
        <v>45229</v>
      </c>
      <c r="K38" s="45">
        <f t="shared" ca="1" si="17"/>
        <v>33297</v>
      </c>
      <c r="L38" s="51">
        <f t="shared" si="18"/>
        <v>45229</v>
      </c>
      <c r="M38" s="45">
        <f t="shared" ca="1" si="19"/>
        <v>33297</v>
      </c>
      <c r="N38" s="51">
        <f t="shared" si="20"/>
        <v>45229</v>
      </c>
      <c r="O38" s="45">
        <v>0</v>
      </c>
      <c r="P38" s="51"/>
      <c r="Q38" s="44"/>
      <c r="R38" s="44"/>
    </row>
    <row r="39" spans="1:18" x14ac:dyDescent="0.25">
      <c r="A39" s="59" t="s">
        <v>4510</v>
      </c>
      <c r="B39" s="43" t="s">
        <v>366</v>
      </c>
      <c r="C39" s="45">
        <f ca="1">VLOOKUP($A39,Balance,4,FALSE)</f>
        <v>0</v>
      </c>
      <c r="D39" s="51">
        <v>0</v>
      </c>
      <c r="E39" s="45">
        <f ca="1">VLOOKUP($A39,Balance,5,FALSE)</f>
        <v>0</v>
      </c>
      <c r="F39" s="51">
        <v>0</v>
      </c>
      <c r="G39" s="45">
        <f ca="1">VLOOKUP($A39,Balance,6,FALSE)</f>
        <v>0</v>
      </c>
      <c r="H39" s="51">
        <v>0</v>
      </c>
      <c r="I39" s="45">
        <f ca="1">VLOOKUP($A39,Balance,7,FALSE)</f>
        <v>14031</v>
      </c>
      <c r="J39" s="51">
        <v>14041</v>
      </c>
      <c r="K39" s="45">
        <f t="shared" ca="1" si="17"/>
        <v>14031</v>
      </c>
      <c r="L39" s="51">
        <f t="shared" si="18"/>
        <v>14041</v>
      </c>
      <c r="M39" s="45">
        <f t="shared" ca="1" si="19"/>
        <v>14031</v>
      </c>
      <c r="N39" s="51">
        <f t="shared" si="20"/>
        <v>14041</v>
      </c>
      <c r="O39" s="45">
        <v>0</v>
      </c>
      <c r="P39" s="51"/>
      <c r="Q39" s="44"/>
      <c r="R39" s="44"/>
    </row>
    <row r="40" spans="1:18" ht="23.25" x14ac:dyDescent="0.25">
      <c r="A40" s="59" t="s">
        <v>4511</v>
      </c>
      <c r="B40" s="46" t="s">
        <v>367</v>
      </c>
      <c r="C40" s="48">
        <f ca="1">SUM(C41:C42)</f>
        <v>0</v>
      </c>
      <c r="D40" s="48">
        <f t="shared" ref="D40:P40" si="21">SUM(D41:D42)</f>
        <v>0</v>
      </c>
      <c r="E40" s="48">
        <f t="shared" ca="1" si="21"/>
        <v>0</v>
      </c>
      <c r="F40" s="48">
        <f t="shared" si="21"/>
        <v>0</v>
      </c>
      <c r="G40" s="48">
        <f t="shared" ca="1" si="21"/>
        <v>0</v>
      </c>
      <c r="H40" s="48">
        <f t="shared" si="21"/>
        <v>0</v>
      </c>
      <c r="I40" s="48">
        <f t="shared" ca="1" si="21"/>
        <v>0</v>
      </c>
      <c r="J40" s="48">
        <f t="shared" si="21"/>
        <v>0</v>
      </c>
      <c r="K40" s="48">
        <f t="shared" ca="1" si="21"/>
        <v>0</v>
      </c>
      <c r="L40" s="48">
        <f t="shared" si="21"/>
        <v>0</v>
      </c>
      <c r="M40" s="48">
        <f t="shared" ca="1" si="21"/>
        <v>0</v>
      </c>
      <c r="N40" s="48">
        <f t="shared" si="21"/>
        <v>0</v>
      </c>
      <c r="O40" s="48">
        <f t="shared" si="21"/>
        <v>0</v>
      </c>
      <c r="P40" s="48">
        <f t="shared" si="21"/>
        <v>0</v>
      </c>
      <c r="Q40" s="49"/>
      <c r="R40" s="49"/>
    </row>
    <row r="41" spans="1:18" s="523" customFormat="1" x14ac:dyDescent="0.25">
      <c r="A41" s="59" t="s">
        <v>4512</v>
      </c>
      <c r="B41" s="46" t="s">
        <v>83</v>
      </c>
      <c r="C41" s="47">
        <f ca="1">VLOOKUP($A41,Balance,4,FALSE)</f>
        <v>0</v>
      </c>
      <c r="D41" s="47"/>
      <c r="E41" s="47">
        <f ca="1">VLOOKUP($A41,Balance,5,FALSE)</f>
        <v>0</v>
      </c>
      <c r="F41" s="47"/>
      <c r="G41" s="47">
        <f ca="1">VLOOKUP($A41,Balance,6,FALSE)</f>
        <v>0</v>
      </c>
      <c r="H41" s="47"/>
      <c r="I41" s="47">
        <f ca="1">VLOOKUP($A41,Balance,7,FALSE)</f>
        <v>0</v>
      </c>
      <c r="J41" s="47">
        <v>0</v>
      </c>
      <c r="K41" s="47">
        <f ca="1">ROUND(C41+E41+G41+I41,0)</f>
        <v>0</v>
      </c>
      <c r="L41" s="47">
        <f t="shared" si="18"/>
        <v>0</v>
      </c>
      <c r="M41" s="47">
        <f ca="1">K41-O41</f>
        <v>0</v>
      </c>
      <c r="N41" s="47">
        <f t="shared" si="20"/>
        <v>0</v>
      </c>
      <c r="O41" s="47">
        <v>0</v>
      </c>
      <c r="P41" s="47">
        <v>0</v>
      </c>
      <c r="Q41" s="49"/>
      <c r="R41" s="49"/>
    </row>
    <row r="42" spans="1:18" x14ac:dyDescent="0.25">
      <c r="A42" s="1016" t="s">
        <v>55</v>
      </c>
      <c r="B42" s="145"/>
      <c r="C42" s="146"/>
      <c r="D42" s="146"/>
      <c r="E42" s="146"/>
      <c r="F42" s="146"/>
      <c r="G42" s="146"/>
      <c r="H42" s="146"/>
      <c r="I42" s="146"/>
      <c r="J42" s="146"/>
      <c r="K42" s="146"/>
      <c r="L42" s="146"/>
      <c r="M42" s="146"/>
      <c r="N42" s="146"/>
      <c r="O42" s="146"/>
      <c r="P42" s="146"/>
      <c r="Q42" s="147"/>
      <c r="R42" s="147"/>
    </row>
    <row r="43" spans="1:18" ht="34.5" x14ac:dyDescent="0.25">
      <c r="A43" s="59" t="s">
        <v>4778</v>
      </c>
      <c r="B43" s="152" t="s">
        <v>368</v>
      </c>
      <c r="C43" s="153">
        <f t="shared" ref="C43:P43" ca="1" si="22">ROUND(SUM(C36:C40),0)</f>
        <v>0</v>
      </c>
      <c r="D43" s="154">
        <f t="shared" si="22"/>
        <v>0</v>
      </c>
      <c r="E43" s="153">
        <f t="shared" ca="1" si="22"/>
        <v>0</v>
      </c>
      <c r="F43" s="154">
        <f t="shared" si="22"/>
        <v>0</v>
      </c>
      <c r="G43" s="153">
        <f t="shared" ca="1" si="22"/>
        <v>0</v>
      </c>
      <c r="H43" s="154">
        <f t="shared" si="22"/>
        <v>0</v>
      </c>
      <c r="I43" s="153">
        <f ca="1">ROUND(SUM(I36:I40),0)</f>
        <v>232265</v>
      </c>
      <c r="J43" s="154">
        <f t="shared" si="22"/>
        <v>257556</v>
      </c>
      <c r="K43" s="153">
        <f t="shared" ca="1" si="22"/>
        <v>232265</v>
      </c>
      <c r="L43" s="154">
        <f t="shared" si="22"/>
        <v>257556</v>
      </c>
      <c r="M43" s="153">
        <f t="shared" ca="1" si="22"/>
        <v>232265</v>
      </c>
      <c r="N43" s="154">
        <f t="shared" si="22"/>
        <v>257556</v>
      </c>
      <c r="O43" s="153">
        <f t="shared" si="22"/>
        <v>0</v>
      </c>
      <c r="P43" s="154">
        <f t="shared" si="22"/>
        <v>0</v>
      </c>
      <c r="Q43" s="155"/>
      <c r="R43" s="155"/>
    </row>
    <row r="44" spans="1:18" x14ac:dyDescent="0.25">
      <c r="A44" s="135" t="s">
        <v>55</v>
      </c>
      <c r="B44" s="136" t="s">
        <v>57</v>
      </c>
      <c r="C44" s="149"/>
      <c r="D44" s="149"/>
      <c r="E44" s="149"/>
      <c r="F44" s="149"/>
      <c r="G44" s="149"/>
      <c r="H44" s="149"/>
      <c r="I44" s="149"/>
      <c r="J44" s="149"/>
      <c r="K44" s="149"/>
      <c r="L44" s="149"/>
      <c r="M44" s="149"/>
      <c r="N44" s="149"/>
      <c r="O44" s="149"/>
      <c r="P44" s="149"/>
      <c r="Q44" s="137"/>
      <c r="R44" s="137"/>
    </row>
    <row r="45" spans="1:18" x14ac:dyDescent="0.25">
      <c r="A45" s="138" t="s">
        <v>55</v>
      </c>
      <c r="B45" s="144" t="s">
        <v>369</v>
      </c>
      <c r="C45" s="151"/>
      <c r="D45" s="151"/>
      <c r="E45" s="151"/>
      <c r="F45" s="151"/>
      <c r="G45" s="151"/>
      <c r="H45" s="151"/>
      <c r="I45" s="151"/>
      <c r="J45" s="151"/>
      <c r="K45" s="151"/>
      <c r="L45" s="151"/>
      <c r="M45" s="151"/>
      <c r="N45" s="151"/>
      <c r="O45" s="151"/>
      <c r="P45" s="151"/>
      <c r="Q45" s="140"/>
      <c r="R45" s="140"/>
    </row>
    <row r="46" spans="1:18" x14ac:dyDescent="0.25">
      <c r="A46" s="141" t="s">
        <v>55</v>
      </c>
      <c r="B46" s="142" t="s">
        <v>57</v>
      </c>
      <c r="C46" s="150"/>
      <c r="D46" s="150"/>
      <c r="E46" s="150"/>
      <c r="F46" s="150"/>
      <c r="G46" s="150"/>
      <c r="H46" s="150"/>
      <c r="I46" s="150"/>
      <c r="J46" s="150"/>
      <c r="K46" s="150"/>
      <c r="L46" s="150"/>
      <c r="M46" s="150"/>
      <c r="N46" s="150"/>
      <c r="O46" s="150"/>
      <c r="P46" s="150"/>
      <c r="Q46" s="143"/>
      <c r="R46" s="143"/>
    </row>
    <row r="47" spans="1:18" ht="23.25" x14ac:dyDescent="0.25">
      <c r="A47" s="59" t="s">
        <v>4513</v>
      </c>
      <c r="B47" s="43" t="s">
        <v>370</v>
      </c>
      <c r="C47" s="45">
        <f ca="1">VLOOKUP($A47,Balance,4,FALSE)</f>
        <v>0</v>
      </c>
      <c r="D47" s="51">
        <v>0</v>
      </c>
      <c r="E47" s="45">
        <f ca="1">VLOOKUP($A47,Balance,5,FALSE)</f>
        <v>0</v>
      </c>
      <c r="F47" s="51">
        <v>0</v>
      </c>
      <c r="G47" s="45">
        <f ca="1">VLOOKUP($A47,Balance,6,FALSE)</f>
        <v>0</v>
      </c>
      <c r="H47" s="51">
        <v>0</v>
      </c>
      <c r="I47" s="45">
        <f ca="1">VLOOKUP($A47,Balance,7,FALSE)</f>
        <v>401212.35999999993</v>
      </c>
      <c r="J47" s="51">
        <v>569863</v>
      </c>
      <c r="K47" s="45">
        <f t="shared" ref="K47:L51" ca="1" si="23">ROUND(C47+E47+G47+I47,0)</f>
        <v>401212</v>
      </c>
      <c r="L47" s="51">
        <f t="shared" si="23"/>
        <v>569863</v>
      </c>
      <c r="M47" s="45">
        <f t="shared" ref="M47:N51" ca="1" si="24">K47-O47</f>
        <v>401212</v>
      </c>
      <c r="N47" s="51">
        <f t="shared" si="24"/>
        <v>569863</v>
      </c>
      <c r="O47" s="45">
        <v>0</v>
      </c>
      <c r="P47" s="51">
        <v>0</v>
      </c>
      <c r="Q47" s="44"/>
      <c r="R47" s="44"/>
    </row>
    <row r="48" spans="1:18" ht="23.25" x14ac:dyDescent="0.25">
      <c r="A48" s="59" t="s">
        <v>4514</v>
      </c>
      <c r="B48" s="43" t="s">
        <v>371</v>
      </c>
      <c r="C48" s="45">
        <f ca="1">VLOOKUP($A48,Balance,4,FALSE)</f>
        <v>0</v>
      </c>
      <c r="D48" s="51"/>
      <c r="E48" s="45">
        <f ca="1">VLOOKUP($A48,Balance,5,FALSE)</f>
        <v>0</v>
      </c>
      <c r="F48" s="51"/>
      <c r="G48" s="45">
        <f ca="1">VLOOKUP($A48,Balance,6,FALSE)</f>
        <v>0</v>
      </c>
      <c r="H48" s="51"/>
      <c r="I48" s="45">
        <f ca="1">VLOOKUP($A48,Balance,7,FALSE)</f>
        <v>1057840.4500000002</v>
      </c>
      <c r="J48" s="51">
        <v>0</v>
      </c>
      <c r="K48" s="45">
        <f t="shared" ca="1" si="23"/>
        <v>1057840</v>
      </c>
      <c r="L48" s="51">
        <f t="shared" si="23"/>
        <v>0</v>
      </c>
      <c r="M48" s="45">
        <f t="shared" ca="1" si="24"/>
        <v>1057840</v>
      </c>
      <c r="N48" s="51">
        <f t="shared" si="24"/>
        <v>0</v>
      </c>
      <c r="O48" s="45">
        <v>0</v>
      </c>
      <c r="P48" s="51">
        <v>0</v>
      </c>
      <c r="Q48" s="44"/>
      <c r="R48" s="44"/>
    </row>
    <row r="49" spans="1:18" x14ac:dyDescent="0.25">
      <c r="A49" s="59" t="s">
        <v>4515</v>
      </c>
      <c r="B49" s="43" t="s">
        <v>372</v>
      </c>
      <c r="C49" s="45">
        <f ca="1">VLOOKUP($A49,Balance,4,FALSE)</f>
        <v>0</v>
      </c>
      <c r="D49" s="51">
        <v>0</v>
      </c>
      <c r="E49" s="45">
        <f ca="1">VLOOKUP($A49,Balance,5,FALSE)</f>
        <v>0</v>
      </c>
      <c r="F49" s="51"/>
      <c r="G49" s="45">
        <f ca="1">VLOOKUP($A49,Balance,6,FALSE)</f>
        <v>0</v>
      </c>
      <c r="H49" s="51"/>
      <c r="I49" s="45">
        <f ca="1">VLOOKUP($A49,Balance,7,FALSE)</f>
        <v>0</v>
      </c>
      <c r="J49" s="51">
        <v>0</v>
      </c>
      <c r="K49" s="45">
        <f t="shared" ca="1" si="23"/>
        <v>0</v>
      </c>
      <c r="L49" s="51">
        <f>ROUND(D49+F49+H49+J49,0)</f>
        <v>0</v>
      </c>
      <c r="M49" s="45">
        <f t="shared" ca="1" si="24"/>
        <v>0</v>
      </c>
      <c r="N49" s="51">
        <f t="shared" si="24"/>
        <v>0</v>
      </c>
      <c r="O49" s="45">
        <v>0</v>
      </c>
      <c r="P49" s="51">
        <v>0</v>
      </c>
      <c r="Q49" s="44"/>
      <c r="R49" s="44"/>
    </row>
    <row r="50" spans="1:18" x14ac:dyDescent="0.25">
      <c r="A50" s="59" t="s">
        <v>4779</v>
      </c>
      <c r="B50" s="43" t="s">
        <v>373</v>
      </c>
      <c r="C50" s="45">
        <f t="shared" ref="C50:J50" ca="1" si="25">ROUND(SUM(C47:C49),0)</f>
        <v>0</v>
      </c>
      <c r="D50" s="51">
        <f t="shared" si="25"/>
        <v>0</v>
      </c>
      <c r="E50" s="45">
        <f t="shared" ca="1" si="25"/>
        <v>0</v>
      </c>
      <c r="F50" s="51">
        <f t="shared" si="25"/>
        <v>0</v>
      </c>
      <c r="G50" s="45">
        <f t="shared" ca="1" si="25"/>
        <v>0</v>
      </c>
      <c r="H50" s="51">
        <f t="shared" si="25"/>
        <v>0</v>
      </c>
      <c r="I50" s="45">
        <f t="shared" ca="1" si="25"/>
        <v>1459053</v>
      </c>
      <c r="J50" s="51">
        <f t="shared" si="25"/>
        <v>569863</v>
      </c>
      <c r="K50" s="45">
        <f t="shared" ca="1" si="23"/>
        <v>1459053</v>
      </c>
      <c r="L50" s="51">
        <f>ROUND(SUM(L47:L49),0)</f>
        <v>569863</v>
      </c>
      <c r="M50" s="45">
        <f ca="1">ROUND(SUM(M47:M49),0)</f>
        <v>1459052</v>
      </c>
      <c r="N50" s="51">
        <f>ROUND(SUM(N47:N49),0)</f>
        <v>569863</v>
      </c>
      <c r="O50" s="45">
        <f>ROUND(SUM(O47:O49),0)</f>
        <v>0</v>
      </c>
      <c r="P50" s="51">
        <f>ROUND(SUM(P47:P49),0)</f>
        <v>0</v>
      </c>
      <c r="Q50" s="44"/>
      <c r="R50" s="44"/>
    </row>
    <row r="51" spans="1:18" x14ac:dyDescent="0.25">
      <c r="A51" s="59" t="s">
        <v>4516</v>
      </c>
      <c r="B51" s="43" t="s">
        <v>374</v>
      </c>
      <c r="C51" s="45">
        <f ca="1">VLOOKUP($A51,Balance,4,FALSE)</f>
        <v>0</v>
      </c>
      <c r="D51" s="51">
        <v>0</v>
      </c>
      <c r="E51" s="45">
        <f ca="1">VLOOKUP($A51,Balance,5,FALSE)</f>
        <v>0</v>
      </c>
      <c r="F51" s="51">
        <v>0</v>
      </c>
      <c r="G51" s="45">
        <f ca="1">VLOOKUP($A51,Balance,6,FALSE)</f>
        <v>0</v>
      </c>
      <c r="H51" s="51">
        <v>0</v>
      </c>
      <c r="I51" s="45">
        <f ca="1">VLOOKUP($A51,Balance,7,FALSE)</f>
        <v>0</v>
      </c>
      <c r="J51" s="51">
        <v>0</v>
      </c>
      <c r="K51" s="45">
        <f t="shared" ca="1" si="23"/>
        <v>0</v>
      </c>
      <c r="L51" s="51">
        <f t="shared" si="23"/>
        <v>0</v>
      </c>
      <c r="M51" s="45">
        <f ca="1">K51-O51</f>
        <v>0</v>
      </c>
      <c r="N51" s="51">
        <f t="shared" si="24"/>
        <v>0</v>
      </c>
      <c r="O51" s="45">
        <v>0</v>
      </c>
      <c r="P51" s="51">
        <v>0</v>
      </c>
      <c r="Q51" s="44"/>
      <c r="R51" s="44"/>
    </row>
    <row r="52" spans="1:18" x14ac:dyDescent="0.25">
      <c r="A52" s="1016" t="s">
        <v>55</v>
      </c>
      <c r="B52" s="145" t="s">
        <v>57</v>
      </c>
      <c r="C52" s="146"/>
      <c r="D52" s="146"/>
      <c r="E52" s="146"/>
      <c r="F52" s="146"/>
      <c r="G52" s="146"/>
      <c r="H52" s="146"/>
      <c r="I52" s="146"/>
      <c r="J52" s="146"/>
      <c r="K52" s="146"/>
      <c r="L52" s="146"/>
      <c r="M52" s="146"/>
      <c r="N52" s="146"/>
      <c r="O52" s="146"/>
      <c r="P52" s="146"/>
      <c r="Q52" s="147"/>
      <c r="R52" s="147"/>
    </row>
    <row r="53" spans="1:18" x14ac:dyDescent="0.25">
      <c r="A53" s="59" t="s">
        <v>4780</v>
      </c>
      <c r="B53" s="152" t="s">
        <v>375</v>
      </c>
      <c r="C53" s="153">
        <f ca="1">ROUND(SUM(C50:C51),0)</f>
        <v>0</v>
      </c>
      <c r="D53" s="154">
        <f t="shared" ref="D53:O53" si="26">ROUND(SUM(D50:D51),0)</f>
        <v>0</v>
      </c>
      <c r="E53" s="153">
        <f t="shared" ca="1" si="26"/>
        <v>0</v>
      </c>
      <c r="F53" s="154">
        <f t="shared" si="26"/>
        <v>0</v>
      </c>
      <c r="G53" s="153">
        <f t="shared" ca="1" si="26"/>
        <v>0</v>
      </c>
      <c r="H53" s="154">
        <f>ROUND(SUM(H50:H51),0)</f>
        <v>0</v>
      </c>
      <c r="I53" s="153">
        <f ca="1">ROUND(SUM(I50:I51),0)</f>
        <v>1459053</v>
      </c>
      <c r="J53" s="154">
        <f>ROUND(SUM(J50:J51),0)</f>
        <v>569863</v>
      </c>
      <c r="K53" s="153">
        <f t="shared" ca="1" si="26"/>
        <v>1459053</v>
      </c>
      <c r="L53" s="154">
        <f t="shared" si="26"/>
        <v>569863</v>
      </c>
      <c r="M53" s="153">
        <f t="shared" ca="1" si="26"/>
        <v>1459052</v>
      </c>
      <c r="N53" s="154">
        <f t="shared" si="26"/>
        <v>569863</v>
      </c>
      <c r="O53" s="153">
        <f t="shared" si="26"/>
        <v>0</v>
      </c>
      <c r="P53" s="154">
        <v>0</v>
      </c>
      <c r="Q53" s="155"/>
      <c r="R53" s="155"/>
    </row>
    <row r="54" spans="1:18" x14ac:dyDescent="0.25">
      <c r="A54" s="135" t="s">
        <v>55</v>
      </c>
      <c r="B54" s="136" t="s">
        <v>57</v>
      </c>
      <c r="C54" s="149"/>
      <c r="D54" s="149"/>
      <c r="E54" s="149"/>
      <c r="F54" s="149"/>
      <c r="G54" s="149"/>
      <c r="H54" s="149"/>
      <c r="I54" s="149"/>
      <c r="J54" s="149"/>
      <c r="K54" s="149"/>
      <c r="L54" s="149"/>
      <c r="M54" s="149"/>
      <c r="N54" s="149"/>
      <c r="O54" s="149"/>
      <c r="P54" s="149"/>
      <c r="Q54" s="137"/>
      <c r="R54" s="137"/>
    </row>
    <row r="55" spans="1:18" x14ac:dyDescent="0.25">
      <c r="A55" s="138" t="s">
        <v>55</v>
      </c>
      <c r="B55" s="144" t="s">
        <v>376</v>
      </c>
      <c r="C55" s="151"/>
      <c r="D55" s="151"/>
      <c r="E55" s="151"/>
      <c r="F55" s="151"/>
      <c r="G55" s="151"/>
      <c r="H55" s="151"/>
      <c r="I55" s="151"/>
      <c r="J55" s="151"/>
      <c r="K55" s="151"/>
      <c r="L55" s="151"/>
      <c r="M55" s="151"/>
      <c r="N55" s="151"/>
      <c r="O55" s="151"/>
      <c r="P55" s="151"/>
      <c r="Q55" s="140"/>
      <c r="R55" s="140"/>
    </row>
    <row r="56" spans="1:18" x14ac:dyDescent="0.25">
      <c r="A56" s="141" t="s">
        <v>55</v>
      </c>
      <c r="B56" s="142" t="s">
        <v>57</v>
      </c>
      <c r="C56" s="150"/>
      <c r="D56" s="150"/>
      <c r="E56" s="150"/>
      <c r="F56" s="150"/>
      <c r="G56" s="150"/>
      <c r="H56" s="150"/>
      <c r="I56" s="150"/>
      <c r="J56" s="150"/>
      <c r="K56" s="150"/>
      <c r="L56" s="150"/>
      <c r="M56" s="150"/>
      <c r="N56" s="150"/>
      <c r="O56" s="150"/>
      <c r="P56" s="150"/>
      <c r="Q56" s="143"/>
      <c r="R56" s="143"/>
    </row>
    <row r="57" spans="1:18" ht="23.25" x14ac:dyDescent="0.25">
      <c r="A57" s="59" t="s">
        <v>4517</v>
      </c>
      <c r="B57" s="43" t="s">
        <v>370</v>
      </c>
      <c r="C57" s="45">
        <f ca="1">VLOOKUP($A57,Balance,4,FALSE)</f>
        <v>0</v>
      </c>
      <c r="D57" s="51">
        <v>0</v>
      </c>
      <c r="E57" s="45">
        <f ca="1">VLOOKUP($A57,Balance,5,FALSE)</f>
        <v>0</v>
      </c>
      <c r="F57" s="51">
        <v>0</v>
      </c>
      <c r="G57" s="45">
        <f ca="1">VLOOKUP($A57,Balance,6,FALSE)</f>
        <v>0</v>
      </c>
      <c r="H57" s="51">
        <v>0</v>
      </c>
      <c r="I57" s="45">
        <f ca="1">VLOOKUP($A57,Balance,7,FALSE)</f>
        <v>455260.65</v>
      </c>
      <c r="J57" s="51">
        <v>260105</v>
      </c>
      <c r="K57" s="45">
        <f t="shared" ref="K57:K59" ca="1" si="27">ROUND(C57+E57+G57+I57,0)</f>
        <v>455261</v>
      </c>
      <c r="L57" s="51">
        <f>ROUND(D57+F57+H57+J57,0)</f>
        <v>260105</v>
      </c>
      <c r="M57" s="45">
        <f ca="1">K57-O57</f>
        <v>455261</v>
      </c>
      <c r="N57" s="51">
        <f>L57-P57</f>
        <v>260105</v>
      </c>
      <c r="O57" s="45">
        <v>0</v>
      </c>
      <c r="P57" s="51">
        <v>0</v>
      </c>
      <c r="Q57" s="44"/>
      <c r="R57" s="44"/>
    </row>
    <row r="58" spans="1:18" ht="23.25" x14ac:dyDescent="0.25">
      <c r="A58" s="59" t="s">
        <v>4518</v>
      </c>
      <c r="B58" s="43" t="s">
        <v>371</v>
      </c>
      <c r="C58" s="45">
        <f ca="1">VLOOKUP($A58,Balance,4,FALSE)</f>
        <v>0</v>
      </c>
      <c r="D58" s="51">
        <v>0</v>
      </c>
      <c r="E58" s="45">
        <f ca="1">VLOOKUP($A58,Balance,5,FALSE)</f>
        <v>0</v>
      </c>
      <c r="F58" s="51">
        <v>0</v>
      </c>
      <c r="G58" s="45">
        <f ca="1">VLOOKUP($A58,Balance,6,FALSE)</f>
        <v>0</v>
      </c>
      <c r="H58" s="51">
        <v>0</v>
      </c>
      <c r="I58" s="45">
        <f ca="1">VLOOKUP($A58,Balance,7,FALSE)</f>
        <v>0</v>
      </c>
      <c r="J58" s="51">
        <v>0</v>
      </c>
      <c r="K58" s="45">
        <f t="shared" ca="1" si="27"/>
        <v>0</v>
      </c>
      <c r="L58" s="51">
        <f t="shared" ref="L58:L59" si="28">ROUND(D58+F58+H58+J58,0)</f>
        <v>0</v>
      </c>
      <c r="M58" s="45">
        <f t="shared" ref="M58:N59" ca="1" si="29">K58-O58</f>
        <v>0</v>
      </c>
      <c r="N58" s="51">
        <f t="shared" si="29"/>
        <v>0</v>
      </c>
      <c r="O58" s="45">
        <v>0</v>
      </c>
      <c r="P58" s="51">
        <v>0</v>
      </c>
      <c r="Q58" s="44"/>
      <c r="R58" s="44"/>
    </row>
    <row r="59" spans="1:18" x14ac:dyDescent="0.25">
      <c r="A59" s="59" t="s">
        <v>4519</v>
      </c>
      <c r="B59" s="43" t="s">
        <v>372</v>
      </c>
      <c r="C59" s="45">
        <f ca="1">VLOOKUP($A59,Balance,4,FALSE)</f>
        <v>0</v>
      </c>
      <c r="D59" s="51">
        <v>0</v>
      </c>
      <c r="E59" s="45">
        <f ca="1">VLOOKUP($A59,Balance,5,FALSE)</f>
        <v>0</v>
      </c>
      <c r="F59" s="51">
        <v>0</v>
      </c>
      <c r="G59" s="45">
        <f ca="1">VLOOKUP($A59,Balance,6,FALSE)</f>
        <v>0</v>
      </c>
      <c r="H59" s="51">
        <v>0</v>
      </c>
      <c r="I59" s="45">
        <f ca="1">VLOOKUP($A59,Balance,7,FALSE)</f>
        <v>0</v>
      </c>
      <c r="J59" s="51">
        <v>0</v>
      </c>
      <c r="K59" s="45">
        <f t="shared" ca="1" si="27"/>
        <v>0</v>
      </c>
      <c r="L59" s="51">
        <f t="shared" si="28"/>
        <v>0</v>
      </c>
      <c r="M59" s="45">
        <f t="shared" ca="1" si="29"/>
        <v>0</v>
      </c>
      <c r="N59" s="51">
        <f t="shared" si="29"/>
        <v>0</v>
      </c>
      <c r="O59" s="45">
        <v>0</v>
      </c>
      <c r="P59" s="51">
        <v>0</v>
      </c>
      <c r="Q59" s="44"/>
      <c r="R59" s="44"/>
    </row>
    <row r="60" spans="1:18" x14ac:dyDescent="0.25">
      <c r="A60" s="1016" t="s">
        <v>55</v>
      </c>
      <c r="B60" s="145" t="s">
        <v>57</v>
      </c>
      <c r="C60" s="146"/>
      <c r="D60" s="146"/>
      <c r="E60" s="146"/>
      <c r="F60" s="146"/>
      <c r="G60" s="146"/>
      <c r="H60" s="146"/>
      <c r="I60" s="146"/>
      <c r="J60" s="146"/>
      <c r="K60" s="146"/>
      <c r="L60" s="146"/>
      <c r="M60" s="146"/>
      <c r="N60" s="146"/>
      <c r="O60" s="146"/>
      <c r="P60" s="146"/>
      <c r="Q60" s="147"/>
      <c r="R60" s="147"/>
    </row>
    <row r="61" spans="1:18" x14ac:dyDescent="0.25">
      <c r="A61" s="59" t="s">
        <v>4781</v>
      </c>
      <c r="B61" s="152" t="s">
        <v>377</v>
      </c>
      <c r="C61" s="153">
        <f t="shared" ref="C61:P61" ca="1" si="30">ROUND(SUM(C57:C59),0)</f>
        <v>0</v>
      </c>
      <c r="D61" s="154">
        <f t="shared" si="30"/>
        <v>0</v>
      </c>
      <c r="E61" s="153">
        <f t="shared" ca="1" si="30"/>
        <v>0</v>
      </c>
      <c r="F61" s="154">
        <f t="shared" si="30"/>
        <v>0</v>
      </c>
      <c r="G61" s="153">
        <f t="shared" ca="1" si="30"/>
        <v>0</v>
      </c>
      <c r="H61" s="154">
        <f t="shared" si="30"/>
        <v>0</v>
      </c>
      <c r="I61" s="153">
        <f t="shared" ca="1" si="30"/>
        <v>455261</v>
      </c>
      <c r="J61" s="154">
        <f t="shared" si="30"/>
        <v>260105</v>
      </c>
      <c r="K61" s="153">
        <f t="shared" ca="1" si="30"/>
        <v>455261</v>
      </c>
      <c r="L61" s="154">
        <f>ROUND(SUM(L57:L59),0)</f>
        <v>260105</v>
      </c>
      <c r="M61" s="153">
        <f t="shared" ca="1" si="30"/>
        <v>455261</v>
      </c>
      <c r="N61" s="154">
        <f t="shared" si="30"/>
        <v>260105</v>
      </c>
      <c r="O61" s="153">
        <f t="shared" si="30"/>
        <v>0</v>
      </c>
      <c r="P61" s="154">
        <f t="shared" si="30"/>
        <v>0</v>
      </c>
      <c r="Q61" s="155"/>
      <c r="R61" s="155"/>
    </row>
    <row r="62" spans="1:18" x14ac:dyDescent="0.25">
      <c r="A62" s="135" t="s">
        <v>55</v>
      </c>
      <c r="B62" s="136" t="s">
        <v>57</v>
      </c>
      <c r="C62" s="149"/>
      <c r="D62" s="149"/>
      <c r="E62" s="149"/>
      <c r="F62" s="149"/>
      <c r="G62" s="149"/>
      <c r="H62" s="149"/>
      <c r="I62" s="149"/>
      <c r="J62" s="149"/>
      <c r="K62" s="149"/>
      <c r="L62" s="149"/>
      <c r="M62" s="149"/>
      <c r="N62" s="149"/>
      <c r="O62" s="149"/>
      <c r="P62" s="149"/>
      <c r="Q62" s="137"/>
      <c r="R62" s="137"/>
    </row>
    <row r="63" spans="1:18" ht="23.25" x14ac:dyDescent="0.25">
      <c r="A63" s="138" t="s">
        <v>55</v>
      </c>
      <c r="B63" s="144" t="s">
        <v>378</v>
      </c>
      <c r="C63" s="151"/>
      <c r="D63" s="151"/>
      <c r="E63" s="151"/>
      <c r="F63" s="151"/>
      <c r="G63" s="151"/>
      <c r="H63" s="151"/>
      <c r="I63" s="151"/>
      <c r="J63" s="151"/>
      <c r="K63" s="151"/>
      <c r="L63" s="151"/>
      <c r="M63" s="151"/>
      <c r="N63" s="151"/>
      <c r="O63" s="151"/>
      <c r="P63" s="151"/>
      <c r="Q63" s="140"/>
      <c r="R63" s="140"/>
    </row>
    <row r="64" spans="1:18" x14ac:dyDescent="0.25">
      <c r="A64" s="141" t="s">
        <v>55</v>
      </c>
      <c r="B64" s="142" t="s">
        <v>57</v>
      </c>
      <c r="C64" s="150"/>
      <c r="D64" s="150"/>
      <c r="E64" s="150"/>
      <c r="F64" s="150"/>
      <c r="G64" s="150"/>
      <c r="H64" s="150"/>
      <c r="I64" s="150"/>
      <c r="J64" s="150"/>
      <c r="K64" s="150"/>
      <c r="L64" s="150"/>
      <c r="M64" s="150"/>
      <c r="N64" s="150"/>
      <c r="O64" s="150"/>
      <c r="P64" s="150"/>
      <c r="Q64" s="143"/>
      <c r="R64" s="143"/>
    </row>
    <row r="65" spans="1:18" x14ac:dyDescent="0.25">
      <c r="A65" s="59" t="s">
        <v>4520</v>
      </c>
      <c r="B65" s="43" t="s">
        <v>379</v>
      </c>
      <c r="C65" s="45">
        <f ca="1">VLOOKUP($A65,Balance,4,FALSE)</f>
        <v>0</v>
      </c>
      <c r="D65" s="51">
        <v>0</v>
      </c>
      <c r="E65" s="45">
        <f ca="1">VLOOKUP($A65,Balance,5,FALSE)</f>
        <v>0</v>
      </c>
      <c r="F65" s="51">
        <v>0</v>
      </c>
      <c r="G65" s="45">
        <f ca="1">VLOOKUP($A65,Balance,6,FALSE)</f>
        <v>0</v>
      </c>
      <c r="H65" s="51">
        <v>0</v>
      </c>
      <c r="I65" s="45">
        <f ca="1">VLOOKUP($A65,Balance,7,FALSE)</f>
        <v>97294.080000000002</v>
      </c>
      <c r="J65" s="51">
        <v>160292</v>
      </c>
      <c r="K65" s="45">
        <f t="shared" ref="K65" ca="1" si="31">ROUND(C65+E65+G65+I65,0)</f>
        <v>97294</v>
      </c>
      <c r="L65" s="51">
        <f>ROUND(D65+F65+H65+J65,0)</f>
        <v>160292</v>
      </c>
      <c r="M65" s="45">
        <f ca="1">K65-O65</f>
        <v>97294</v>
      </c>
      <c r="N65" s="51">
        <f>L65-P65</f>
        <v>160292</v>
      </c>
      <c r="O65" s="45">
        <v>0</v>
      </c>
      <c r="P65" s="51">
        <v>0</v>
      </c>
      <c r="Q65" s="44"/>
      <c r="R65" s="44"/>
    </row>
    <row r="66" spans="1:18" x14ac:dyDescent="0.25">
      <c r="A66" s="1016" t="s">
        <v>55</v>
      </c>
      <c r="B66" s="145" t="s">
        <v>57</v>
      </c>
      <c r="C66" s="146"/>
      <c r="D66" s="146"/>
      <c r="E66" s="146"/>
      <c r="F66" s="146"/>
      <c r="G66" s="146"/>
      <c r="H66" s="146"/>
      <c r="I66" s="146"/>
      <c r="J66" s="146"/>
      <c r="K66" s="146"/>
      <c r="L66" s="146"/>
      <c r="M66" s="146"/>
      <c r="N66" s="146"/>
      <c r="O66" s="146"/>
      <c r="P66" s="146"/>
      <c r="Q66" s="147"/>
      <c r="R66" s="147"/>
    </row>
    <row r="67" spans="1:18" x14ac:dyDescent="0.25">
      <c r="A67" s="59" t="s">
        <v>4782</v>
      </c>
      <c r="B67" s="152" t="s">
        <v>380</v>
      </c>
      <c r="C67" s="153">
        <f t="shared" ref="C67:P67" ca="1" si="32">ROUND(SUM(C65),0)</f>
        <v>0</v>
      </c>
      <c r="D67" s="154">
        <f t="shared" si="32"/>
        <v>0</v>
      </c>
      <c r="E67" s="153">
        <f t="shared" ca="1" si="32"/>
        <v>0</v>
      </c>
      <c r="F67" s="154">
        <f t="shared" si="32"/>
        <v>0</v>
      </c>
      <c r="G67" s="153">
        <f t="shared" ca="1" si="32"/>
        <v>0</v>
      </c>
      <c r="H67" s="154">
        <f t="shared" si="32"/>
        <v>0</v>
      </c>
      <c r="I67" s="153">
        <f t="shared" ca="1" si="32"/>
        <v>97294</v>
      </c>
      <c r="J67" s="154">
        <f t="shared" si="32"/>
        <v>160292</v>
      </c>
      <c r="K67" s="153">
        <f t="shared" ca="1" si="32"/>
        <v>97294</v>
      </c>
      <c r="L67" s="154">
        <f t="shared" si="32"/>
        <v>160292</v>
      </c>
      <c r="M67" s="153">
        <f t="shared" ca="1" si="32"/>
        <v>97294</v>
      </c>
      <c r="N67" s="154">
        <f t="shared" si="32"/>
        <v>160292</v>
      </c>
      <c r="O67" s="153">
        <f t="shared" si="32"/>
        <v>0</v>
      </c>
      <c r="P67" s="154">
        <f t="shared" si="32"/>
        <v>0</v>
      </c>
      <c r="Q67" s="155"/>
      <c r="R67" s="155"/>
    </row>
    <row r="68" spans="1:18" x14ac:dyDescent="0.25">
      <c r="A68" s="1016" t="s">
        <v>55</v>
      </c>
      <c r="B68" s="145" t="s">
        <v>57</v>
      </c>
      <c r="C68" s="146"/>
      <c r="D68" s="146"/>
      <c r="E68" s="146"/>
      <c r="F68" s="146"/>
      <c r="G68" s="146"/>
      <c r="H68" s="146"/>
      <c r="I68" s="146"/>
      <c r="J68" s="146"/>
      <c r="K68" s="146"/>
      <c r="L68" s="146"/>
      <c r="M68" s="146"/>
      <c r="N68" s="146"/>
      <c r="O68" s="146"/>
      <c r="P68" s="146"/>
      <c r="Q68" s="147"/>
      <c r="R68" s="147"/>
    </row>
    <row r="69" spans="1:18" x14ac:dyDescent="0.25">
      <c r="A69" s="59" t="s">
        <v>4521</v>
      </c>
      <c r="B69" s="43" t="s">
        <v>122</v>
      </c>
      <c r="C69" s="45">
        <f ca="1">VLOOKUP($A69,Balance,4,FALSE)</f>
        <v>0</v>
      </c>
      <c r="D69" s="51">
        <v>0</v>
      </c>
      <c r="E69" s="45">
        <f ca="1">VLOOKUP($A69,Balance,5,FALSE)</f>
        <v>0</v>
      </c>
      <c r="F69" s="51">
        <v>0</v>
      </c>
      <c r="G69" s="45">
        <f ca="1">VLOOKUP($A69,Balance,6,FALSE)</f>
        <v>0</v>
      </c>
      <c r="H69" s="51">
        <v>0</v>
      </c>
      <c r="I69" s="45">
        <f ca="1">VLOOKUP($A69,Balance,7,FALSE)</f>
        <v>76593.48</v>
      </c>
      <c r="J69" s="51">
        <v>76593</v>
      </c>
      <c r="K69" s="45">
        <f t="shared" ref="K69" ca="1" si="33">ROUND(C69+E69+G69+I69,0)</f>
        <v>76593</v>
      </c>
      <c r="L69" s="51">
        <f>ROUND(D69+F69+H69+J69,0)</f>
        <v>76593</v>
      </c>
      <c r="M69" s="45">
        <f ca="1">K69-O69</f>
        <v>76593</v>
      </c>
      <c r="N69" s="51">
        <f>L69-P69</f>
        <v>76593</v>
      </c>
      <c r="O69" s="45">
        <v>0</v>
      </c>
      <c r="P69" s="51">
        <v>0</v>
      </c>
      <c r="Q69" s="44"/>
      <c r="R69" s="44"/>
    </row>
    <row r="70" spans="1:18" x14ac:dyDescent="0.25">
      <c r="A70" s="1016" t="s">
        <v>55</v>
      </c>
      <c r="B70" s="145" t="s">
        <v>57</v>
      </c>
      <c r="C70" s="146"/>
      <c r="D70" s="146"/>
      <c r="E70" s="146"/>
      <c r="F70" s="146"/>
      <c r="G70" s="146"/>
      <c r="H70" s="146"/>
      <c r="I70" s="146"/>
      <c r="J70" s="146"/>
      <c r="K70" s="146"/>
      <c r="L70" s="146"/>
      <c r="M70" s="146"/>
      <c r="N70" s="146"/>
      <c r="O70" s="146"/>
      <c r="P70" s="146"/>
      <c r="Q70" s="147"/>
      <c r="R70" s="147"/>
    </row>
    <row r="71" spans="1:18" x14ac:dyDescent="0.25">
      <c r="A71" s="59" t="s">
        <v>4783</v>
      </c>
      <c r="B71" s="152" t="s">
        <v>381</v>
      </c>
      <c r="C71" s="153">
        <f t="shared" ref="C71:P71" ca="1" si="34">ROUND(SUM(C69),0)</f>
        <v>0</v>
      </c>
      <c r="D71" s="154">
        <f>ROUND(SUM(D69),0)</f>
        <v>0</v>
      </c>
      <c r="E71" s="153">
        <f t="shared" ca="1" si="34"/>
        <v>0</v>
      </c>
      <c r="F71" s="154">
        <f t="shared" si="34"/>
        <v>0</v>
      </c>
      <c r="G71" s="153">
        <f t="shared" ca="1" si="34"/>
        <v>0</v>
      </c>
      <c r="H71" s="154">
        <f t="shared" si="34"/>
        <v>0</v>
      </c>
      <c r="I71" s="153">
        <f t="shared" ca="1" si="34"/>
        <v>76593</v>
      </c>
      <c r="J71" s="154">
        <f t="shared" si="34"/>
        <v>76593</v>
      </c>
      <c r="K71" s="153">
        <f t="shared" ca="1" si="34"/>
        <v>76593</v>
      </c>
      <c r="L71" s="154">
        <f t="shared" si="34"/>
        <v>76593</v>
      </c>
      <c r="M71" s="153">
        <f t="shared" ca="1" si="34"/>
        <v>76593</v>
      </c>
      <c r="N71" s="154">
        <f>ROUND(SUM(N69),0)</f>
        <v>76593</v>
      </c>
      <c r="O71" s="153">
        <f t="shared" si="34"/>
        <v>0</v>
      </c>
      <c r="P71" s="154">
        <f t="shared" si="34"/>
        <v>0</v>
      </c>
      <c r="Q71" s="155"/>
      <c r="R71" s="155"/>
    </row>
    <row r="72" spans="1:18" x14ac:dyDescent="0.25">
      <c r="A72" s="135" t="s">
        <v>55</v>
      </c>
      <c r="B72" s="136" t="s">
        <v>57</v>
      </c>
      <c r="C72" s="149"/>
      <c r="D72" s="149"/>
      <c r="E72" s="149"/>
      <c r="F72" s="149"/>
      <c r="G72" s="149"/>
      <c r="H72" s="149"/>
      <c r="I72" s="149"/>
      <c r="J72" s="149"/>
      <c r="K72" s="149"/>
      <c r="L72" s="149"/>
      <c r="M72" s="149"/>
      <c r="N72" s="149"/>
      <c r="O72" s="149"/>
      <c r="P72" s="149"/>
      <c r="Q72" s="137"/>
      <c r="R72" s="137"/>
    </row>
    <row r="73" spans="1:18" x14ac:dyDescent="0.25">
      <c r="A73" s="138" t="s">
        <v>55</v>
      </c>
      <c r="B73" s="144" t="s">
        <v>382</v>
      </c>
      <c r="C73" s="151"/>
      <c r="D73" s="151"/>
      <c r="E73" s="151"/>
      <c r="F73" s="151"/>
      <c r="G73" s="151"/>
      <c r="H73" s="151"/>
      <c r="I73" s="151"/>
      <c r="J73" s="151"/>
      <c r="K73" s="151"/>
      <c r="L73" s="151"/>
      <c r="M73" s="151"/>
      <c r="N73" s="151"/>
      <c r="O73" s="151"/>
      <c r="P73" s="151"/>
      <c r="Q73" s="140"/>
      <c r="R73" s="140"/>
    </row>
    <row r="74" spans="1:18" x14ac:dyDescent="0.25">
      <c r="A74" s="141" t="s">
        <v>55</v>
      </c>
      <c r="B74" s="142" t="s">
        <v>57</v>
      </c>
      <c r="C74" s="150"/>
      <c r="D74" s="150"/>
      <c r="E74" s="150"/>
      <c r="F74" s="150"/>
      <c r="G74" s="150"/>
      <c r="H74" s="150"/>
      <c r="I74" s="150"/>
      <c r="J74" s="150"/>
      <c r="K74" s="150"/>
      <c r="L74" s="150"/>
      <c r="M74" s="150"/>
      <c r="N74" s="150"/>
      <c r="O74" s="150"/>
      <c r="P74" s="150"/>
      <c r="Q74" s="143"/>
      <c r="R74" s="143"/>
    </row>
    <row r="75" spans="1:18" x14ac:dyDescent="0.25">
      <c r="A75" s="59" t="s">
        <v>4522</v>
      </c>
      <c r="B75" s="43" t="s">
        <v>383</v>
      </c>
      <c r="C75" s="45">
        <f t="shared" ref="C75:C108" ca="1" si="35">VLOOKUP($A75,Balance,4,FALSE)</f>
        <v>0</v>
      </c>
      <c r="D75" s="51">
        <v>0</v>
      </c>
      <c r="E75" s="45">
        <f t="shared" ref="E75:E108" ca="1" si="36">VLOOKUP($A75,Balance,5,FALSE)</f>
        <v>0</v>
      </c>
      <c r="F75" s="51">
        <v>0</v>
      </c>
      <c r="G75" s="45">
        <f t="shared" ref="G75:G108" ca="1" si="37">VLOOKUP($A75,Balance,6,FALSE)</f>
        <v>0</v>
      </c>
      <c r="H75" s="51">
        <v>0</v>
      </c>
      <c r="I75" s="45">
        <f t="shared" ref="I75:I108" ca="1" si="38">VLOOKUP($A75,Balance,7,FALSE)</f>
        <v>455601.26</v>
      </c>
      <c r="J75" s="51">
        <v>528719</v>
      </c>
      <c r="K75" s="45">
        <f t="shared" ref="K75:K111" ca="1" si="39">ROUND(C75+E75+G75+I75,0)</f>
        <v>455601</v>
      </c>
      <c r="L75" s="51">
        <f>ROUND(D75+F75+H75+J75,0)</f>
        <v>528719</v>
      </c>
      <c r="M75" s="45">
        <f t="shared" ref="M75:M108" ca="1" si="40">K75-O75</f>
        <v>455601</v>
      </c>
      <c r="N75" s="51">
        <f t="shared" ref="N75:N111" si="41">L75-P75</f>
        <v>528719</v>
      </c>
      <c r="O75" s="45">
        <v>0</v>
      </c>
      <c r="P75" s="51">
        <v>0</v>
      </c>
      <c r="Q75" s="44"/>
      <c r="R75" s="44"/>
    </row>
    <row r="76" spans="1:18" x14ac:dyDescent="0.25">
      <c r="A76" s="59" t="s">
        <v>4523</v>
      </c>
      <c r="B76" s="43" t="s">
        <v>384</v>
      </c>
      <c r="C76" s="45">
        <f t="shared" ca="1" si="35"/>
        <v>0</v>
      </c>
      <c r="D76" s="51">
        <v>0</v>
      </c>
      <c r="E76" s="45">
        <f t="shared" ca="1" si="36"/>
        <v>0</v>
      </c>
      <c r="F76" s="51">
        <v>0</v>
      </c>
      <c r="G76" s="45">
        <f t="shared" ca="1" si="37"/>
        <v>0</v>
      </c>
      <c r="H76" s="51">
        <v>0</v>
      </c>
      <c r="I76" s="45">
        <f t="shared" ca="1" si="38"/>
        <v>36746.47</v>
      </c>
      <c r="J76" s="51">
        <v>11920</v>
      </c>
      <c r="K76" s="45">
        <f t="shared" ca="1" si="39"/>
        <v>36746</v>
      </c>
      <c r="L76" s="51">
        <f t="shared" ref="L76:L111" si="42">ROUND(D76+F76+H76+J76,0)</f>
        <v>11920</v>
      </c>
      <c r="M76" s="45">
        <f t="shared" ca="1" si="40"/>
        <v>36746</v>
      </c>
      <c r="N76" s="51">
        <f t="shared" si="41"/>
        <v>11920</v>
      </c>
      <c r="O76" s="45">
        <v>0</v>
      </c>
      <c r="P76" s="51">
        <v>0</v>
      </c>
      <c r="Q76" s="44"/>
      <c r="R76" s="44"/>
    </row>
    <row r="77" spans="1:18" x14ac:dyDescent="0.25">
      <c r="A77" s="59" t="s">
        <v>4524</v>
      </c>
      <c r="B77" s="43" t="s">
        <v>385</v>
      </c>
      <c r="C77" s="45">
        <f t="shared" ca="1" si="35"/>
        <v>0</v>
      </c>
      <c r="D77" s="51">
        <v>0</v>
      </c>
      <c r="E77" s="45">
        <f t="shared" ca="1" si="36"/>
        <v>0</v>
      </c>
      <c r="F77" s="51">
        <v>0</v>
      </c>
      <c r="G77" s="45">
        <f t="shared" ca="1" si="37"/>
        <v>0</v>
      </c>
      <c r="H77" s="51">
        <v>0</v>
      </c>
      <c r="I77" s="45">
        <f t="shared" ca="1" si="38"/>
        <v>0</v>
      </c>
      <c r="J77" s="51">
        <v>0</v>
      </c>
      <c r="K77" s="45">
        <f t="shared" ca="1" si="39"/>
        <v>0</v>
      </c>
      <c r="L77" s="51">
        <f t="shared" si="42"/>
        <v>0</v>
      </c>
      <c r="M77" s="45">
        <f t="shared" ca="1" si="40"/>
        <v>0</v>
      </c>
      <c r="N77" s="51">
        <f t="shared" si="41"/>
        <v>0</v>
      </c>
      <c r="O77" s="45">
        <v>0</v>
      </c>
      <c r="P77" s="51">
        <v>0</v>
      </c>
      <c r="Q77" s="44"/>
      <c r="R77" s="44"/>
    </row>
    <row r="78" spans="1:18" x14ac:dyDescent="0.25">
      <c r="A78" s="59" t="s">
        <v>4525</v>
      </c>
      <c r="B78" s="43" t="s">
        <v>386</v>
      </c>
      <c r="C78" s="45">
        <f t="shared" ca="1" si="35"/>
        <v>0</v>
      </c>
      <c r="D78" s="51">
        <v>0</v>
      </c>
      <c r="E78" s="45">
        <f t="shared" ca="1" si="36"/>
        <v>0</v>
      </c>
      <c r="F78" s="51">
        <v>0</v>
      </c>
      <c r="G78" s="45">
        <f t="shared" ca="1" si="37"/>
        <v>0</v>
      </c>
      <c r="H78" s="51">
        <v>0</v>
      </c>
      <c r="I78" s="45">
        <f t="shared" ca="1" si="38"/>
        <v>92307.98000000001</v>
      </c>
      <c r="J78" s="51">
        <v>124881</v>
      </c>
      <c r="K78" s="45">
        <f t="shared" ca="1" si="39"/>
        <v>92308</v>
      </c>
      <c r="L78" s="51">
        <f t="shared" si="42"/>
        <v>124881</v>
      </c>
      <c r="M78" s="45">
        <f t="shared" ca="1" si="40"/>
        <v>92308</v>
      </c>
      <c r="N78" s="51">
        <f t="shared" si="41"/>
        <v>124881</v>
      </c>
      <c r="O78" s="45">
        <v>0</v>
      </c>
      <c r="P78" s="51">
        <v>0</v>
      </c>
      <c r="Q78" s="44"/>
      <c r="R78" s="44"/>
    </row>
    <row r="79" spans="1:18" x14ac:dyDescent="0.25">
      <c r="A79" s="59" t="s">
        <v>4526</v>
      </c>
      <c r="B79" s="43" t="s">
        <v>387</v>
      </c>
      <c r="C79" s="45">
        <f t="shared" ca="1" si="35"/>
        <v>0</v>
      </c>
      <c r="D79" s="51">
        <v>0</v>
      </c>
      <c r="E79" s="45">
        <f t="shared" ca="1" si="36"/>
        <v>0</v>
      </c>
      <c r="F79" s="51">
        <v>0</v>
      </c>
      <c r="G79" s="45">
        <f t="shared" ca="1" si="37"/>
        <v>0</v>
      </c>
      <c r="H79" s="51">
        <v>0</v>
      </c>
      <c r="I79" s="45">
        <f t="shared" ca="1" si="38"/>
        <v>30609.599999999999</v>
      </c>
      <c r="J79" s="51">
        <v>38906</v>
      </c>
      <c r="K79" s="45">
        <f t="shared" ca="1" si="39"/>
        <v>30610</v>
      </c>
      <c r="L79" s="51">
        <f t="shared" si="42"/>
        <v>38906</v>
      </c>
      <c r="M79" s="45">
        <f t="shared" ca="1" si="40"/>
        <v>30610</v>
      </c>
      <c r="N79" s="51">
        <f t="shared" si="41"/>
        <v>38906</v>
      </c>
      <c r="O79" s="45">
        <v>0</v>
      </c>
      <c r="P79" s="51">
        <v>0</v>
      </c>
      <c r="Q79" s="44"/>
      <c r="R79" s="44"/>
    </row>
    <row r="80" spans="1:18" x14ac:dyDescent="0.25">
      <c r="A80" s="59" t="s">
        <v>4527</v>
      </c>
      <c r="B80" s="43" t="s">
        <v>11</v>
      </c>
      <c r="C80" s="45">
        <f t="shared" ca="1" si="35"/>
        <v>0</v>
      </c>
      <c r="D80" s="51">
        <v>0</v>
      </c>
      <c r="E80" s="45">
        <f t="shared" ca="1" si="36"/>
        <v>0</v>
      </c>
      <c r="F80" s="51">
        <v>0</v>
      </c>
      <c r="G80" s="45">
        <f t="shared" ca="1" si="37"/>
        <v>0</v>
      </c>
      <c r="H80" s="51">
        <v>0</v>
      </c>
      <c r="I80" s="45">
        <f t="shared" ca="1" si="38"/>
        <v>204385.78999999998</v>
      </c>
      <c r="J80" s="51">
        <v>189649</v>
      </c>
      <c r="K80" s="45">
        <f t="shared" ca="1" si="39"/>
        <v>204386</v>
      </c>
      <c r="L80" s="51">
        <f t="shared" si="42"/>
        <v>189649</v>
      </c>
      <c r="M80" s="45">
        <f t="shared" ca="1" si="40"/>
        <v>204386</v>
      </c>
      <c r="N80" s="51">
        <f t="shared" si="41"/>
        <v>189649</v>
      </c>
      <c r="O80" s="45">
        <v>0</v>
      </c>
      <c r="P80" s="51">
        <v>0</v>
      </c>
      <c r="Q80" s="44"/>
      <c r="R80" s="44"/>
    </row>
    <row r="81" spans="1:18" x14ac:dyDescent="0.25">
      <c r="A81" s="59" t="s">
        <v>4528</v>
      </c>
      <c r="B81" s="43" t="s">
        <v>388</v>
      </c>
      <c r="C81" s="45">
        <f t="shared" ca="1" si="35"/>
        <v>0</v>
      </c>
      <c r="D81" s="51">
        <v>0</v>
      </c>
      <c r="E81" s="45">
        <f t="shared" ca="1" si="36"/>
        <v>0</v>
      </c>
      <c r="F81" s="51">
        <v>0</v>
      </c>
      <c r="G81" s="45">
        <f t="shared" ca="1" si="37"/>
        <v>0</v>
      </c>
      <c r="H81" s="51">
        <v>0</v>
      </c>
      <c r="I81" s="45">
        <f t="shared" ca="1" si="38"/>
        <v>10520</v>
      </c>
      <c r="J81" s="51">
        <v>0</v>
      </c>
      <c r="K81" s="45">
        <f t="shared" ca="1" si="39"/>
        <v>10520</v>
      </c>
      <c r="L81" s="51">
        <f t="shared" si="42"/>
        <v>0</v>
      </c>
      <c r="M81" s="45">
        <f t="shared" ca="1" si="40"/>
        <v>10520</v>
      </c>
      <c r="N81" s="51">
        <f t="shared" si="41"/>
        <v>0</v>
      </c>
      <c r="O81" s="45">
        <v>0</v>
      </c>
      <c r="P81" s="51">
        <v>0</v>
      </c>
      <c r="Q81" s="44"/>
      <c r="R81" s="44"/>
    </row>
    <row r="82" spans="1:18" x14ac:dyDescent="0.25">
      <c r="A82" s="59" t="s">
        <v>4529</v>
      </c>
      <c r="B82" s="43" t="s">
        <v>389</v>
      </c>
      <c r="C82" s="45">
        <f t="shared" ca="1" si="35"/>
        <v>0</v>
      </c>
      <c r="D82" s="51">
        <v>0</v>
      </c>
      <c r="E82" s="45">
        <f t="shared" ca="1" si="36"/>
        <v>0</v>
      </c>
      <c r="F82" s="51">
        <v>0</v>
      </c>
      <c r="G82" s="45">
        <f t="shared" ca="1" si="37"/>
        <v>0</v>
      </c>
      <c r="H82" s="51">
        <v>0</v>
      </c>
      <c r="I82" s="45">
        <f t="shared" ca="1" si="38"/>
        <v>0</v>
      </c>
      <c r="J82" s="51">
        <v>0</v>
      </c>
      <c r="K82" s="45">
        <f t="shared" ca="1" si="39"/>
        <v>0</v>
      </c>
      <c r="L82" s="51">
        <f t="shared" si="42"/>
        <v>0</v>
      </c>
      <c r="M82" s="45">
        <f t="shared" ca="1" si="40"/>
        <v>0</v>
      </c>
      <c r="N82" s="51">
        <f t="shared" si="41"/>
        <v>0</v>
      </c>
      <c r="O82" s="45">
        <v>0</v>
      </c>
      <c r="P82" s="51">
        <v>0</v>
      </c>
      <c r="Q82" s="44"/>
      <c r="R82" s="44"/>
    </row>
    <row r="83" spans="1:18" x14ac:dyDescent="0.25">
      <c r="A83" s="59" t="s">
        <v>4530</v>
      </c>
      <c r="B83" s="43" t="s">
        <v>390</v>
      </c>
      <c r="C83" s="45">
        <f t="shared" ca="1" si="35"/>
        <v>0</v>
      </c>
      <c r="D83" s="51">
        <v>0</v>
      </c>
      <c r="E83" s="45">
        <f t="shared" ca="1" si="36"/>
        <v>0</v>
      </c>
      <c r="F83" s="51">
        <v>0</v>
      </c>
      <c r="G83" s="45">
        <f t="shared" ca="1" si="37"/>
        <v>0</v>
      </c>
      <c r="H83" s="51">
        <v>0</v>
      </c>
      <c r="I83" s="45">
        <f t="shared" ca="1" si="38"/>
        <v>7239.22</v>
      </c>
      <c r="J83" s="51">
        <v>3954</v>
      </c>
      <c r="K83" s="45">
        <f t="shared" ca="1" si="39"/>
        <v>7239</v>
      </c>
      <c r="L83" s="51">
        <f t="shared" si="42"/>
        <v>3954</v>
      </c>
      <c r="M83" s="45">
        <f t="shared" ca="1" si="40"/>
        <v>7239</v>
      </c>
      <c r="N83" s="51">
        <f t="shared" si="41"/>
        <v>3954</v>
      </c>
      <c r="O83" s="45">
        <v>0</v>
      </c>
      <c r="P83" s="51">
        <v>0</v>
      </c>
      <c r="Q83" s="44"/>
      <c r="R83" s="44"/>
    </row>
    <row r="84" spans="1:18" x14ac:dyDescent="0.25">
      <c r="A84" s="59" t="s">
        <v>4531</v>
      </c>
      <c r="B84" s="43" t="s">
        <v>391</v>
      </c>
      <c r="C84" s="45">
        <f t="shared" ca="1" si="35"/>
        <v>0</v>
      </c>
      <c r="D84" s="51">
        <v>0</v>
      </c>
      <c r="E84" s="45">
        <f t="shared" ca="1" si="36"/>
        <v>0</v>
      </c>
      <c r="F84" s="51">
        <v>0</v>
      </c>
      <c r="G84" s="45">
        <f t="shared" ca="1" si="37"/>
        <v>0</v>
      </c>
      <c r="H84" s="51">
        <v>0</v>
      </c>
      <c r="I84" s="45">
        <f t="shared" ca="1" si="38"/>
        <v>116741.59</v>
      </c>
      <c r="J84" s="51">
        <v>123376</v>
      </c>
      <c r="K84" s="45">
        <f t="shared" ca="1" si="39"/>
        <v>116742</v>
      </c>
      <c r="L84" s="51">
        <f t="shared" si="42"/>
        <v>123376</v>
      </c>
      <c r="M84" s="45">
        <f t="shared" ca="1" si="40"/>
        <v>116742</v>
      </c>
      <c r="N84" s="51">
        <f t="shared" si="41"/>
        <v>123376</v>
      </c>
      <c r="O84" s="45">
        <v>0</v>
      </c>
      <c r="P84" s="51">
        <v>0</v>
      </c>
      <c r="Q84" s="44"/>
      <c r="R84" s="44"/>
    </row>
    <row r="85" spans="1:18" x14ac:dyDescent="0.25">
      <c r="A85" s="59" t="s">
        <v>4532</v>
      </c>
      <c r="B85" s="43" t="s">
        <v>392</v>
      </c>
      <c r="C85" s="45">
        <f t="shared" ca="1" si="35"/>
        <v>0</v>
      </c>
      <c r="D85" s="51">
        <v>0</v>
      </c>
      <c r="E85" s="45">
        <f t="shared" ca="1" si="36"/>
        <v>0</v>
      </c>
      <c r="F85" s="51">
        <v>0</v>
      </c>
      <c r="G85" s="45">
        <f t="shared" ca="1" si="37"/>
        <v>0</v>
      </c>
      <c r="H85" s="51">
        <v>0</v>
      </c>
      <c r="I85" s="45">
        <f t="shared" ca="1" si="38"/>
        <v>0</v>
      </c>
      <c r="J85" s="51">
        <v>0</v>
      </c>
      <c r="K85" s="45">
        <f t="shared" ca="1" si="39"/>
        <v>0</v>
      </c>
      <c r="L85" s="51">
        <f t="shared" si="42"/>
        <v>0</v>
      </c>
      <c r="M85" s="45">
        <f t="shared" ca="1" si="40"/>
        <v>0</v>
      </c>
      <c r="N85" s="51">
        <f t="shared" si="41"/>
        <v>0</v>
      </c>
      <c r="O85" s="45">
        <v>0</v>
      </c>
      <c r="P85" s="51">
        <v>0</v>
      </c>
      <c r="Q85" s="44"/>
      <c r="R85" s="44"/>
    </row>
    <row r="86" spans="1:18" ht="23.25" x14ac:dyDescent="0.25">
      <c r="A86" s="59" t="s">
        <v>4533</v>
      </c>
      <c r="B86" s="43" t="s">
        <v>393</v>
      </c>
      <c r="C86" s="45">
        <f t="shared" ca="1" si="35"/>
        <v>0</v>
      </c>
      <c r="D86" s="51">
        <v>0</v>
      </c>
      <c r="E86" s="45">
        <f t="shared" ca="1" si="36"/>
        <v>0</v>
      </c>
      <c r="F86" s="51">
        <v>0</v>
      </c>
      <c r="G86" s="45">
        <f t="shared" ca="1" si="37"/>
        <v>0</v>
      </c>
      <c r="H86" s="51">
        <v>0</v>
      </c>
      <c r="I86" s="45">
        <f t="shared" ca="1" si="38"/>
        <v>772225.75</v>
      </c>
      <c r="J86" s="51">
        <v>1625506</v>
      </c>
      <c r="K86" s="45">
        <f t="shared" ca="1" si="39"/>
        <v>772226</v>
      </c>
      <c r="L86" s="51">
        <f t="shared" si="42"/>
        <v>1625506</v>
      </c>
      <c r="M86" s="45">
        <f t="shared" ca="1" si="40"/>
        <v>772226</v>
      </c>
      <c r="N86" s="51">
        <f t="shared" si="41"/>
        <v>1625506</v>
      </c>
      <c r="O86" s="45">
        <v>0</v>
      </c>
      <c r="P86" s="51">
        <v>0</v>
      </c>
      <c r="Q86" s="44"/>
      <c r="R86" s="44"/>
    </row>
    <row r="87" spans="1:18" x14ac:dyDescent="0.25">
      <c r="A87" s="59" t="s">
        <v>4534</v>
      </c>
      <c r="B87" s="43" t="s">
        <v>394</v>
      </c>
      <c r="C87" s="45">
        <f t="shared" ca="1" si="35"/>
        <v>0</v>
      </c>
      <c r="D87" s="51">
        <v>0</v>
      </c>
      <c r="E87" s="45">
        <f t="shared" ca="1" si="36"/>
        <v>0</v>
      </c>
      <c r="F87" s="51">
        <v>0</v>
      </c>
      <c r="G87" s="45">
        <f t="shared" ca="1" si="37"/>
        <v>0</v>
      </c>
      <c r="H87" s="51">
        <v>0</v>
      </c>
      <c r="I87" s="45">
        <f t="shared" ca="1" si="38"/>
        <v>37429.519999999997</v>
      </c>
      <c r="J87" s="51">
        <v>25398</v>
      </c>
      <c r="K87" s="45">
        <f t="shared" ca="1" si="39"/>
        <v>37430</v>
      </c>
      <c r="L87" s="51">
        <f t="shared" si="42"/>
        <v>25398</v>
      </c>
      <c r="M87" s="45">
        <f t="shared" ca="1" si="40"/>
        <v>37430</v>
      </c>
      <c r="N87" s="51">
        <f t="shared" si="41"/>
        <v>25398</v>
      </c>
      <c r="O87" s="45">
        <v>0</v>
      </c>
      <c r="P87" s="51">
        <v>0</v>
      </c>
      <c r="Q87" s="44"/>
      <c r="R87" s="44"/>
    </row>
    <row r="88" spans="1:18" x14ac:dyDescent="0.25">
      <c r="A88" s="59" t="s">
        <v>4535</v>
      </c>
      <c r="B88" s="43" t="s">
        <v>395</v>
      </c>
      <c r="C88" s="45">
        <f t="shared" ca="1" si="35"/>
        <v>0</v>
      </c>
      <c r="D88" s="51">
        <v>0</v>
      </c>
      <c r="E88" s="45">
        <f t="shared" ca="1" si="36"/>
        <v>0</v>
      </c>
      <c r="F88" s="51">
        <v>0</v>
      </c>
      <c r="G88" s="45">
        <f t="shared" ca="1" si="37"/>
        <v>0</v>
      </c>
      <c r="H88" s="51">
        <v>0</v>
      </c>
      <c r="I88" s="45">
        <f t="shared" ca="1" si="38"/>
        <v>469655.33</v>
      </c>
      <c r="J88" s="51">
        <v>121611</v>
      </c>
      <c r="K88" s="45">
        <f t="shared" ca="1" si="39"/>
        <v>469655</v>
      </c>
      <c r="L88" s="51">
        <f t="shared" si="42"/>
        <v>121611</v>
      </c>
      <c r="M88" s="45">
        <v>0</v>
      </c>
      <c r="N88" s="51">
        <f t="shared" si="41"/>
        <v>0</v>
      </c>
      <c r="O88" s="45">
        <f ca="1">K88</f>
        <v>469655</v>
      </c>
      <c r="P88" s="51">
        <f>L88</f>
        <v>121611</v>
      </c>
      <c r="Q88" s="44"/>
      <c r="R88" s="44"/>
    </row>
    <row r="89" spans="1:18" x14ac:dyDescent="0.25">
      <c r="A89" s="59" t="s">
        <v>4536</v>
      </c>
      <c r="B89" s="43" t="s">
        <v>396</v>
      </c>
      <c r="C89" s="45">
        <f t="shared" ca="1" si="35"/>
        <v>0</v>
      </c>
      <c r="D89" s="51">
        <v>0</v>
      </c>
      <c r="E89" s="45">
        <f t="shared" ca="1" si="36"/>
        <v>0</v>
      </c>
      <c r="F89" s="51">
        <v>0</v>
      </c>
      <c r="G89" s="45">
        <f t="shared" ca="1" si="37"/>
        <v>0</v>
      </c>
      <c r="H89" s="51">
        <v>0</v>
      </c>
      <c r="I89" s="45">
        <f t="shared" ca="1" si="38"/>
        <v>36393.61</v>
      </c>
      <c r="J89" s="51">
        <v>37388</v>
      </c>
      <c r="K89" s="45">
        <f t="shared" ca="1" si="39"/>
        <v>36394</v>
      </c>
      <c r="L89" s="51">
        <f t="shared" si="42"/>
        <v>37388</v>
      </c>
      <c r="M89" s="45">
        <f ca="1">K89-O89</f>
        <v>36394</v>
      </c>
      <c r="N89" s="51">
        <f t="shared" si="41"/>
        <v>37388</v>
      </c>
      <c r="O89" s="45">
        <v>0</v>
      </c>
      <c r="P89" s="51">
        <v>0</v>
      </c>
      <c r="Q89" s="44"/>
      <c r="R89" s="44"/>
    </row>
    <row r="90" spans="1:18" x14ac:dyDescent="0.25">
      <c r="A90" s="59" t="s">
        <v>4537</v>
      </c>
      <c r="B90" s="43" t="s">
        <v>397</v>
      </c>
      <c r="C90" s="45">
        <f t="shared" ca="1" si="35"/>
        <v>0</v>
      </c>
      <c r="D90" s="51">
        <v>0</v>
      </c>
      <c r="E90" s="45">
        <f t="shared" ca="1" si="36"/>
        <v>0</v>
      </c>
      <c r="F90" s="51">
        <v>0</v>
      </c>
      <c r="G90" s="45">
        <f t="shared" ca="1" si="37"/>
        <v>0</v>
      </c>
      <c r="H90" s="51">
        <v>0</v>
      </c>
      <c r="I90" s="45">
        <f t="shared" ca="1" si="38"/>
        <v>34870.43</v>
      </c>
      <c r="J90" s="51">
        <v>7603</v>
      </c>
      <c r="K90" s="45">
        <f t="shared" ca="1" si="39"/>
        <v>34870</v>
      </c>
      <c r="L90" s="51">
        <f t="shared" si="42"/>
        <v>7603</v>
      </c>
      <c r="M90" s="45">
        <f t="shared" ca="1" si="40"/>
        <v>34870</v>
      </c>
      <c r="N90" s="51">
        <f t="shared" si="41"/>
        <v>7603</v>
      </c>
      <c r="O90" s="45">
        <v>0</v>
      </c>
      <c r="P90" s="51">
        <v>0</v>
      </c>
      <c r="Q90" s="44"/>
      <c r="R90" s="44"/>
    </row>
    <row r="91" spans="1:18" x14ac:dyDescent="0.25">
      <c r="A91" s="59" t="s">
        <v>4538</v>
      </c>
      <c r="B91" s="43" t="s">
        <v>398</v>
      </c>
      <c r="C91" s="45">
        <f t="shared" ca="1" si="35"/>
        <v>0</v>
      </c>
      <c r="D91" s="51">
        <v>0</v>
      </c>
      <c r="E91" s="45">
        <f t="shared" ca="1" si="36"/>
        <v>0</v>
      </c>
      <c r="F91" s="51">
        <v>0</v>
      </c>
      <c r="G91" s="45">
        <f t="shared" ca="1" si="37"/>
        <v>0</v>
      </c>
      <c r="H91" s="51">
        <v>0</v>
      </c>
      <c r="I91" s="45">
        <f t="shared" ca="1" si="38"/>
        <v>19750.93</v>
      </c>
      <c r="J91" s="51">
        <v>1174</v>
      </c>
      <c r="K91" s="45">
        <f t="shared" ca="1" si="39"/>
        <v>19751</v>
      </c>
      <c r="L91" s="51">
        <f t="shared" si="42"/>
        <v>1174</v>
      </c>
      <c r="M91" s="45">
        <f t="shared" ca="1" si="40"/>
        <v>19751</v>
      </c>
      <c r="N91" s="51">
        <f t="shared" si="41"/>
        <v>1174</v>
      </c>
      <c r="O91" s="45">
        <v>0</v>
      </c>
      <c r="P91" s="51">
        <v>0</v>
      </c>
      <c r="Q91" s="44"/>
      <c r="R91" s="44"/>
    </row>
    <row r="92" spans="1:18" x14ac:dyDescent="0.25">
      <c r="A92" s="59" t="s">
        <v>4539</v>
      </c>
      <c r="B92" s="43" t="s">
        <v>399</v>
      </c>
      <c r="C92" s="45">
        <f t="shared" ca="1" si="35"/>
        <v>0</v>
      </c>
      <c r="D92" s="51">
        <v>0</v>
      </c>
      <c r="E92" s="45">
        <f t="shared" ca="1" si="36"/>
        <v>0</v>
      </c>
      <c r="F92" s="51">
        <v>0</v>
      </c>
      <c r="G92" s="45">
        <f t="shared" ca="1" si="37"/>
        <v>0</v>
      </c>
      <c r="H92" s="51">
        <v>0</v>
      </c>
      <c r="I92" s="45">
        <f t="shared" ca="1" si="38"/>
        <v>111531.42</v>
      </c>
      <c r="J92" s="51">
        <v>72310</v>
      </c>
      <c r="K92" s="45">
        <f t="shared" ca="1" si="39"/>
        <v>111531</v>
      </c>
      <c r="L92" s="51">
        <f t="shared" si="42"/>
        <v>72310</v>
      </c>
      <c r="M92" s="45">
        <f t="shared" ca="1" si="40"/>
        <v>111531</v>
      </c>
      <c r="N92" s="51">
        <f t="shared" si="41"/>
        <v>72310</v>
      </c>
      <c r="O92" s="45">
        <v>0</v>
      </c>
      <c r="P92" s="51">
        <v>0</v>
      </c>
      <c r="Q92" s="44"/>
      <c r="R92" s="44"/>
    </row>
    <row r="93" spans="1:18" x14ac:dyDescent="0.25">
      <c r="A93" s="59" t="s">
        <v>4540</v>
      </c>
      <c r="B93" s="43" t="s">
        <v>400</v>
      </c>
      <c r="C93" s="45">
        <f t="shared" ca="1" si="35"/>
        <v>0</v>
      </c>
      <c r="D93" s="51">
        <v>0</v>
      </c>
      <c r="E93" s="45">
        <f t="shared" ca="1" si="36"/>
        <v>0</v>
      </c>
      <c r="F93" s="51">
        <v>0</v>
      </c>
      <c r="G93" s="45">
        <f t="shared" ca="1" si="37"/>
        <v>0</v>
      </c>
      <c r="H93" s="51">
        <v>0</v>
      </c>
      <c r="I93" s="45">
        <f t="shared" ca="1" si="38"/>
        <v>0</v>
      </c>
      <c r="J93" s="51">
        <v>0</v>
      </c>
      <c r="K93" s="45">
        <f t="shared" ca="1" si="39"/>
        <v>0</v>
      </c>
      <c r="L93" s="51">
        <f t="shared" si="42"/>
        <v>0</v>
      </c>
      <c r="M93" s="45">
        <f t="shared" ca="1" si="40"/>
        <v>0</v>
      </c>
      <c r="N93" s="51">
        <f t="shared" si="41"/>
        <v>0</v>
      </c>
      <c r="O93" s="45">
        <v>0</v>
      </c>
      <c r="P93" s="51">
        <v>0</v>
      </c>
      <c r="Q93" s="44"/>
      <c r="R93" s="44"/>
    </row>
    <row r="94" spans="1:18" x14ac:dyDescent="0.25">
      <c r="A94" s="59" t="s">
        <v>4541</v>
      </c>
      <c r="B94" s="43" t="s">
        <v>401</v>
      </c>
      <c r="C94" s="45">
        <f t="shared" ca="1" si="35"/>
        <v>0</v>
      </c>
      <c r="D94" s="51">
        <v>0</v>
      </c>
      <c r="E94" s="45">
        <f t="shared" ca="1" si="36"/>
        <v>0</v>
      </c>
      <c r="F94" s="51">
        <v>0</v>
      </c>
      <c r="G94" s="45">
        <f t="shared" ca="1" si="37"/>
        <v>0</v>
      </c>
      <c r="H94" s="51">
        <v>0</v>
      </c>
      <c r="I94" s="45">
        <f t="shared" ca="1" si="38"/>
        <v>2317.41</v>
      </c>
      <c r="J94" s="51">
        <v>0</v>
      </c>
      <c r="K94" s="45">
        <f t="shared" ca="1" si="39"/>
        <v>2317</v>
      </c>
      <c r="L94" s="51">
        <f t="shared" si="42"/>
        <v>0</v>
      </c>
      <c r="M94" s="45">
        <f t="shared" ca="1" si="40"/>
        <v>2317</v>
      </c>
      <c r="N94" s="51">
        <f t="shared" si="41"/>
        <v>0</v>
      </c>
      <c r="O94" s="45">
        <v>0</v>
      </c>
      <c r="P94" s="51">
        <v>0</v>
      </c>
      <c r="Q94" s="44"/>
      <c r="R94" s="44"/>
    </row>
    <row r="95" spans="1:18" x14ac:dyDescent="0.25">
      <c r="A95" s="59" t="s">
        <v>4542</v>
      </c>
      <c r="B95" s="43" t="s">
        <v>300</v>
      </c>
      <c r="C95" s="45">
        <f t="shared" ca="1" si="35"/>
        <v>0</v>
      </c>
      <c r="D95" s="51">
        <v>0</v>
      </c>
      <c r="E95" s="45">
        <f t="shared" ca="1" si="36"/>
        <v>0</v>
      </c>
      <c r="F95" s="51">
        <v>0</v>
      </c>
      <c r="G95" s="45">
        <f t="shared" ca="1" si="37"/>
        <v>0</v>
      </c>
      <c r="H95" s="51">
        <v>0</v>
      </c>
      <c r="I95" s="45">
        <f t="shared" ca="1" si="38"/>
        <v>0</v>
      </c>
      <c r="J95" s="51">
        <v>0</v>
      </c>
      <c r="K95" s="45">
        <f t="shared" ca="1" si="39"/>
        <v>0</v>
      </c>
      <c r="L95" s="51">
        <f t="shared" si="42"/>
        <v>0</v>
      </c>
      <c r="M95" s="45">
        <f t="shared" ca="1" si="40"/>
        <v>0</v>
      </c>
      <c r="N95" s="51">
        <f t="shared" si="41"/>
        <v>0</v>
      </c>
      <c r="O95" s="45">
        <v>0</v>
      </c>
      <c r="P95" s="51">
        <v>0</v>
      </c>
      <c r="Q95" s="44"/>
      <c r="R95" s="44"/>
    </row>
    <row r="96" spans="1:18" x14ac:dyDescent="0.25">
      <c r="A96" s="59" t="s">
        <v>4543</v>
      </c>
      <c r="B96" s="43" t="s">
        <v>402</v>
      </c>
      <c r="C96" s="45">
        <f t="shared" ca="1" si="35"/>
        <v>0</v>
      </c>
      <c r="D96" s="51">
        <v>0</v>
      </c>
      <c r="E96" s="45">
        <f t="shared" ca="1" si="36"/>
        <v>0</v>
      </c>
      <c r="F96" s="51">
        <v>0</v>
      </c>
      <c r="G96" s="45">
        <f t="shared" ca="1" si="37"/>
        <v>0</v>
      </c>
      <c r="H96" s="51">
        <v>0</v>
      </c>
      <c r="I96" s="45">
        <f t="shared" ca="1" si="38"/>
        <v>415848</v>
      </c>
      <c r="J96" s="51">
        <v>340307</v>
      </c>
      <c r="K96" s="45">
        <f t="shared" ca="1" si="39"/>
        <v>415848</v>
      </c>
      <c r="L96" s="51">
        <f t="shared" si="42"/>
        <v>340307</v>
      </c>
      <c r="M96" s="45">
        <f t="shared" ca="1" si="40"/>
        <v>415848</v>
      </c>
      <c r="N96" s="51">
        <f t="shared" si="41"/>
        <v>340307</v>
      </c>
      <c r="O96" s="45">
        <v>0</v>
      </c>
      <c r="P96" s="51">
        <v>0</v>
      </c>
      <c r="Q96" s="44"/>
      <c r="R96" s="44"/>
    </row>
    <row r="97" spans="1:18" x14ac:dyDescent="0.25">
      <c r="A97" s="59" t="s">
        <v>4544</v>
      </c>
      <c r="B97" s="43" t="s">
        <v>403</v>
      </c>
      <c r="C97" s="45">
        <f t="shared" ca="1" si="35"/>
        <v>0</v>
      </c>
      <c r="D97" s="51">
        <v>0</v>
      </c>
      <c r="E97" s="45">
        <f t="shared" ca="1" si="36"/>
        <v>0</v>
      </c>
      <c r="F97" s="51">
        <v>0</v>
      </c>
      <c r="G97" s="45">
        <f t="shared" ca="1" si="37"/>
        <v>0</v>
      </c>
      <c r="H97" s="51">
        <v>0</v>
      </c>
      <c r="I97" s="45">
        <f t="shared" ca="1" si="38"/>
        <v>0</v>
      </c>
      <c r="J97" s="51">
        <v>52830</v>
      </c>
      <c r="K97" s="45">
        <f t="shared" ca="1" si="39"/>
        <v>0</v>
      </c>
      <c r="L97" s="51">
        <f t="shared" si="42"/>
        <v>52830</v>
      </c>
      <c r="M97" s="45">
        <f t="shared" ca="1" si="40"/>
        <v>0</v>
      </c>
      <c r="N97" s="51">
        <f t="shared" si="41"/>
        <v>52830</v>
      </c>
      <c r="O97" s="45">
        <v>0</v>
      </c>
      <c r="P97" s="51">
        <v>0</v>
      </c>
      <c r="Q97" s="44"/>
      <c r="R97" s="44"/>
    </row>
    <row r="98" spans="1:18" x14ac:dyDescent="0.25">
      <c r="A98" s="59" t="s">
        <v>4545</v>
      </c>
      <c r="B98" s="43" t="s">
        <v>404</v>
      </c>
      <c r="C98" s="45">
        <f t="shared" ca="1" si="35"/>
        <v>0</v>
      </c>
      <c r="D98" s="51">
        <v>0</v>
      </c>
      <c r="E98" s="45">
        <f t="shared" ca="1" si="36"/>
        <v>0</v>
      </c>
      <c r="F98" s="51">
        <v>0</v>
      </c>
      <c r="G98" s="45">
        <f t="shared" ca="1" si="37"/>
        <v>0</v>
      </c>
      <c r="H98" s="51">
        <v>0</v>
      </c>
      <c r="I98" s="45">
        <f t="shared" ca="1" si="38"/>
        <v>0</v>
      </c>
      <c r="J98" s="51">
        <v>0</v>
      </c>
      <c r="K98" s="45">
        <f t="shared" ca="1" si="39"/>
        <v>0</v>
      </c>
      <c r="L98" s="51">
        <f t="shared" si="42"/>
        <v>0</v>
      </c>
      <c r="M98" s="45">
        <f t="shared" ca="1" si="40"/>
        <v>0</v>
      </c>
      <c r="N98" s="51">
        <f t="shared" si="41"/>
        <v>0</v>
      </c>
      <c r="O98" s="45">
        <v>0</v>
      </c>
      <c r="P98" s="51">
        <v>0</v>
      </c>
      <c r="Q98" s="44"/>
      <c r="R98" s="44"/>
    </row>
    <row r="99" spans="1:18" x14ac:dyDescent="0.25">
      <c r="A99" s="59" t="s">
        <v>4546</v>
      </c>
      <c r="B99" s="43" t="s">
        <v>6572</v>
      </c>
      <c r="C99" s="45">
        <f t="shared" ca="1" si="35"/>
        <v>0</v>
      </c>
      <c r="D99" s="51">
        <v>0</v>
      </c>
      <c r="E99" s="45">
        <f t="shared" ca="1" si="36"/>
        <v>0</v>
      </c>
      <c r="F99" s="51">
        <v>0</v>
      </c>
      <c r="G99" s="45">
        <f t="shared" ca="1" si="37"/>
        <v>0</v>
      </c>
      <c r="H99" s="51">
        <v>0</v>
      </c>
      <c r="I99" s="45">
        <f t="shared" ca="1" si="38"/>
        <v>0</v>
      </c>
      <c r="J99" s="51">
        <v>0</v>
      </c>
      <c r="K99" s="45">
        <f t="shared" ca="1" si="39"/>
        <v>0</v>
      </c>
      <c r="L99" s="51">
        <f t="shared" si="42"/>
        <v>0</v>
      </c>
      <c r="M99" s="45">
        <f t="shared" ca="1" si="40"/>
        <v>0</v>
      </c>
      <c r="N99" s="51">
        <f t="shared" si="41"/>
        <v>0</v>
      </c>
      <c r="O99" s="45">
        <v>0</v>
      </c>
      <c r="P99" s="51">
        <v>0</v>
      </c>
      <c r="Q99" s="44"/>
      <c r="R99" s="44"/>
    </row>
    <row r="100" spans="1:18" x14ac:dyDescent="0.25">
      <c r="A100" s="59" t="s">
        <v>4547</v>
      </c>
      <c r="B100" s="43" t="s">
        <v>6573</v>
      </c>
      <c r="C100" s="45">
        <f t="shared" ca="1" si="35"/>
        <v>0</v>
      </c>
      <c r="D100" s="51">
        <v>0</v>
      </c>
      <c r="E100" s="45">
        <f t="shared" ca="1" si="36"/>
        <v>0</v>
      </c>
      <c r="F100" s="51">
        <v>0</v>
      </c>
      <c r="G100" s="45">
        <f t="shared" ca="1" si="37"/>
        <v>0</v>
      </c>
      <c r="H100" s="51">
        <v>0</v>
      </c>
      <c r="I100" s="45">
        <f t="shared" ca="1" si="38"/>
        <v>0</v>
      </c>
      <c r="J100" s="51">
        <v>0</v>
      </c>
      <c r="K100" s="45">
        <f t="shared" ca="1" si="39"/>
        <v>0</v>
      </c>
      <c r="L100" s="51">
        <f t="shared" si="42"/>
        <v>0</v>
      </c>
      <c r="M100" s="45">
        <f t="shared" ca="1" si="40"/>
        <v>0</v>
      </c>
      <c r="N100" s="51">
        <f t="shared" si="41"/>
        <v>0</v>
      </c>
      <c r="O100" s="45">
        <v>0</v>
      </c>
      <c r="P100" s="51">
        <v>0</v>
      </c>
      <c r="Q100" s="44"/>
      <c r="R100" s="44"/>
    </row>
    <row r="101" spans="1:18" x14ac:dyDescent="0.25">
      <c r="A101" s="59" t="s">
        <v>4548</v>
      </c>
      <c r="B101" s="43" t="s">
        <v>405</v>
      </c>
      <c r="C101" s="45">
        <f t="shared" ca="1" si="35"/>
        <v>0</v>
      </c>
      <c r="D101" s="51">
        <v>0</v>
      </c>
      <c r="E101" s="45">
        <f t="shared" ca="1" si="36"/>
        <v>0</v>
      </c>
      <c r="F101" s="51">
        <v>0</v>
      </c>
      <c r="G101" s="45">
        <f t="shared" ca="1" si="37"/>
        <v>0</v>
      </c>
      <c r="H101" s="51">
        <v>0</v>
      </c>
      <c r="I101" s="45">
        <f t="shared" ca="1" si="38"/>
        <v>0</v>
      </c>
      <c r="J101" s="51">
        <v>0</v>
      </c>
      <c r="K101" s="45">
        <f t="shared" ca="1" si="39"/>
        <v>0</v>
      </c>
      <c r="L101" s="51">
        <f t="shared" si="42"/>
        <v>0</v>
      </c>
      <c r="M101" s="45">
        <f t="shared" ca="1" si="40"/>
        <v>0</v>
      </c>
      <c r="N101" s="51">
        <f t="shared" si="41"/>
        <v>0</v>
      </c>
      <c r="O101" s="45">
        <v>0</v>
      </c>
      <c r="P101" s="51">
        <v>0</v>
      </c>
      <c r="Q101" s="44"/>
      <c r="R101" s="44"/>
    </row>
    <row r="102" spans="1:18" x14ac:dyDescent="0.25">
      <c r="A102" s="59" t="s">
        <v>4549</v>
      </c>
      <c r="B102" s="43" t="s">
        <v>6574</v>
      </c>
      <c r="C102" s="45">
        <f t="shared" ca="1" si="35"/>
        <v>0</v>
      </c>
      <c r="D102" s="51">
        <v>0</v>
      </c>
      <c r="E102" s="45">
        <f t="shared" ca="1" si="36"/>
        <v>0</v>
      </c>
      <c r="F102" s="51">
        <v>0</v>
      </c>
      <c r="G102" s="45">
        <f t="shared" ca="1" si="37"/>
        <v>0</v>
      </c>
      <c r="H102" s="51">
        <v>0</v>
      </c>
      <c r="I102" s="45">
        <f t="shared" ca="1" si="38"/>
        <v>0</v>
      </c>
      <c r="J102" s="51">
        <v>0</v>
      </c>
      <c r="K102" s="45">
        <f t="shared" ca="1" si="39"/>
        <v>0</v>
      </c>
      <c r="L102" s="51">
        <f t="shared" si="42"/>
        <v>0</v>
      </c>
      <c r="M102" s="45">
        <f t="shared" ca="1" si="40"/>
        <v>0</v>
      </c>
      <c r="N102" s="51">
        <f t="shared" si="41"/>
        <v>0</v>
      </c>
      <c r="O102" s="45">
        <v>0</v>
      </c>
      <c r="P102" s="51">
        <v>0</v>
      </c>
      <c r="Q102" s="44"/>
      <c r="R102" s="44"/>
    </row>
    <row r="103" spans="1:18" x14ac:dyDescent="0.25">
      <c r="A103" s="59" t="s">
        <v>4550</v>
      </c>
      <c r="B103" s="43" t="s">
        <v>3715</v>
      </c>
      <c r="C103" s="45">
        <f t="shared" ca="1" si="35"/>
        <v>0</v>
      </c>
      <c r="D103" s="51">
        <v>0</v>
      </c>
      <c r="E103" s="45">
        <f t="shared" ca="1" si="36"/>
        <v>0</v>
      </c>
      <c r="F103" s="51">
        <v>0</v>
      </c>
      <c r="G103" s="45">
        <f t="shared" ca="1" si="37"/>
        <v>0</v>
      </c>
      <c r="H103" s="51">
        <v>0</v>
      </c>
      <c r="I103" s="45">
        <f t="shared" ca="1" si="38"/>
        <v>0</v>
      </c>
      <c r="J103" s="51">
        <v>0</v>
      </c>
      <c r="K103" s="45">
        <f t="shared" ca="1" si="39"/>
        <v>0</v>
      </c>
      <c r="L103" s="51">
        <f t="shared" si="42"/>
        <v>0</v>
      </c>
      <c r="M103" s="45">
        <f t="shared" ca="1" si="40"/>
        <v>0</v>
      </c>
      <c r="N103" s="51">
        <f t="shared" si="41"/>
        <v>0</v>
      </c>
      <c r="O103" s="45">
        <v>0</v>
      </c>
      <c r="P103" s="51">
        <v>0</v>
      </c>
      <c r="Q103" s="44"/>
      <c r="R103" s="44"/>
    </row>
    <row r="104" spans="1:18" x14ac:dyDescent="0.25">
      <c r="A104" s="59" t="s">
        <v>4551</v>
      </c>
      <c r="B104" s="43" t="s">
        <v>406</v>
      </c>
      <c r="C104" s="45">
        <f t="shared" ca="1" si="35"/>
        <v>0</v>
      </c>
      <c r="D104" s="51">
        <v>0</v>
      </c>
      <c r="E104" s="45">
        <f t="shared" ca="1" si="36"/>
        <v>0</v>
      </c>
      <c r="F104" s="51">
        <v>0</v>
      </c>
      <c r="G104" s="45">
        <f t="shared" ca="1" si="37"/>
        <v>0</v>
      </c>
      <c r="H104" s="51">
        <v>0</v>
      </c>
      <c r="I104" s="45">
        <f t="shared" ca="1" si="38"/>
        <v>0</v>
      </c>
      <c r="J104" s="51">
        <v>0</v>
      </c>
      <c r="K104" s="45">
        <f t="shared" ca="1" si="39"/>
        <v>0</v>
      </c>
      <c r="L104" s="51">
        <f t="shared" si="42"/>
        <v>0</v>
      </c>
      <c r="M104" s="45">
        <f t="shared" ca="1" si="40"/>
        <v>0</v>
      </c>
      <c r="N104" s="51">
        <f t="shared" si="41"/>
        <v>0</v>
      </c>
      <c r="O104" s="45">
        <v>0</v>
      </c>
      <c r="P104" s="51">
        <v>0</v>
      </c>
      <c r="Q104" s="44"/>
      <c r="R104" s="44"/>
    </row>
    <row r="105" spans="1:18" x14ac:dyDescent="0.25">
      <c r="A105" s="59" t="s">
        <v>4552</v>
      </c>
      <c r="B105" s="43" t="s">
        <v>121</v>
      </c>
      <c r="C105" s="45">
        <f t="shared" ca="1" si="35"/>
        <v>0</v>
      </c>
      <c r="D105" s="51">
        <v>0</v>
      </c>
      <c r="E105" s="45">
        <f t="shared" ca="1" si="36"/>
        <v>0</v>
      </c>
      <c r="F105" s="51">
        <v>0</v>
      </c>
      <c r="G105" s="45">
        <f t="shared" ca="1" si="37"/>
        <v>0</v>
      </c>
      <c r="H105" s="51">
        <v>0</v>
      </c>
      <c r="I105" s="45">
        <f t="shared" ca="1" si="38"/>
        <v>0</v>
      </c>
      <c r="J105" s="51">
        <v>0</v>
      </c>
      <c r="K105" s="45">
        <f t="shared" ca="1" si="39"/>
        <v>0</v>
      </c>
      <c r="L105" s="51">
        <f t="shared" si="42"/>
        <v>0</v>
      </c>
      <c r="M105" s="45">
        <f t="shared" ca="1" si="40"/>
        <v>0</v>
      </c>
      <c r="N105" s="51">
        <f t="shared" si="41"/>
        <v>0</v>
      </c>
      <c r="O105" s="45">
        <v>0</v>
      </c>
      <c r="P105" s="51">
        <v>0</v>
      </c>
      <c r="Q105" s="44"/>
      <c r="R105" s="44"/>
    </row>
    <row r="106" spans="1:18" ht="23.25" x14ac:dyDescent="0.25">
      <c r="A106" s="59" t="s">
        <v>4553</v>
      </c>
      <c r="B106" s="43" t="s">
        <v>407</v>
      </c>
      <c r="C106" s="45">
        <f t="shared" ca="1" si="35"/>
        <v>0</v>
      </c>
      <c r="D106" s="51">
        <v>0</v>
      </c>
      <c r="E106" s="45">
        <f t="shared" ca="1" si="36"/>
        <v>0</v>
      </c>
      <c r="F106" s="51">
        <v>0</v>
      </c>
      <c r="G106" s="45">
        <f t="shared" ca="1" si="37"/>
        <v>0</v>
      </c>
      <c r="H106" s="51">
        <v>0</v>
      </c>
      <c r="I106" s="45">
        <f t="shared" ca="1" si="38"/>
        <v>0</v>
      </c>
      <c r="J106" s="51">
        <v>0</v>
      </c>
      <c r="K106" s="45">
        <f t="shared" ca="1" si="39"/>
        <v>0</v>
      </c>
      <c r="L106" s="51">
        <f t="shared" si="42"/>
        <v>0</v>
      </c>
      <c r="M106" s="45">
        <f t="shared" ca="1" si="40"/>
        <v>0</v>
      </c>
      <c r="N106" s="51">
        <f t="shared" si="41"/>
        <v>0</v>
      </c>
      <c r="O106" s="45">
        <v>0</v>
      </c>
      <c r="P106" s="51">
        <v>0</v>
      </c>
      <c r="Q106" s="44"/>
      <c r="R106" s="44"/>
    </row>
    <row r="107" spans="1:18" ht="23.25" x14ac:dyDescent="0.25">
      <c r="A107" s="59" t="s">
        <v>4554</v>
      </c>
      <c r="B107" s="43" t="s">
        <v>408</v>
      </c>
      <c r="C107" s="45">
        <f t="shared" ca="1" si="35"/>
        <v>0</v>
      </c>
      <c r="D107" s="51">
        <v>0</v>
      </c>
      <c r="E107" s="45">
        <f t="shared" ca="1" si="36"/>
        <v>0</v>
      </c>
      <c r="F107" s="51">
        <v>0</v>
      </c>
      <c r="G107" s="45">
        <f t="shared" ca="1" si="37"/>
        <v>0</v>
      </c>
      <c r="H107" s="51">
        <v>0</v>
      </c>
      <c r="I107" s="45">
        <f t="shared" ca="1" si="38"/>
        <v>0</v>
      </c>
      <c r="J107" s="51">
        <v>0</v>
      </c>
      <c r="K107" s="45">
        <f t="shared" ca="1" si="39"/>
        <v>0</v>
      </c>
      <c r="L107" s="51">
        <f t="shared" si="42"/>
        <v>0</v>
      </c>
      <c r="M107" s="45">
        <f t="shared" ca="1" si="40"/>
        <v>0</v>
      </c>
      <c r="N107" s="51">
        <f t="shared" si="41"/>
        <v>0</v>
      </c>
      <c r="O107" s="45">
        <v>0</v>
      </c>
      <c r="P107" s="51">
        <v>0</v>
      </c>
      <c r="Q107" s="44"/>
      <c r="R107" s="44"/>
    </row>
    <row r="108" spans="1:18" x14ac:dyDescent="0.25">
      <c r="A108" s="59" t="s">
        <v>4555</v>
      </c>
      <c r="B108" s="43" t="s">
        <v>409</v>
      </c>
      <c r="C108" s="45">
        <f t="shared" ca="1" si="35"/>
        <v>0</v>
      </c>
      <c r="D108" s="51">
        <v>0</v>
      </c>
      <c r="E108" s="45">
        <f t="shared" ca="1" si="36"/>
        <v>0</v>
      </c>
      <c r="F108" s="51">
        <v>0</v>
      </c>
      <c r="G108" s="45">
        <f t="shared" ca="1" si="37"/>
        <v>0</v>
      </c>
      <c r="H108" s="51">
        <v>0</v>
      </c>
      <c r="I108" s="45">
        <f t="shared" ca="1" si="38"/>
        <v>92242.2</v>
      </c>
      <c r="J108" s="51">
        <v>28131</v>
      </c>
      <c r="K108" s="45">
        <f t="shared" ca="1" si="39"/>
        <v>92242</v>
      </c>
      <c r="L108" s="51">
        <f t="shared" si="42"/>
        <v>28131</v>
      </c>
      <c r="M108" s="45">
        <f t="shared" ca="1" si="40"/>
        <v>92242</v>
      </c>
      <c r="N108" s="51">
        <f t="shared" si="41"/>
        <v>28131</v>
      </c>
      <c r="O108" s="45">
        <v>0</v>
      </c>
      <c r="P108" s="51">
        <v>0</v>
      </c>
      <c r="Q108" s="44"/>
      <c r="R108" s="44"/>
    </row>
    <row r="109" spans="1:18" x14ac:dyDescent="0.25">
      <c r="A109" s="59" t="s">
        <v>4556</v>
      </c>
      <c r="B109" s="46" t="s">
        <v>83</v>
      </c>
      <c r="C109" s="48">
        <f ca="1">SUM(C110:C111)</f>
        <v>0</v>
      </c>
      <c r="D109" s="48">
        <f t="shared" ref="D109:R109" si="43">SUM(D110:D111)</f>
        <v>0</v>
      </c>
      <c r="E109" s="48">
        <f t="shared" ca="1" si="43"/>
        <v>0</v>
      </c>
      <c r="F109" s="48">
        <f t="shared" si="43"/>
        <v>0</v>
      </c>
      <c r="G109" s="48">
        <f t="shared" ca="1" si="43"/>
        <v>0</v>
      </c>
      <c r="H109" s="48">
        <f t="shared" si="43"/>
        <v>0</v>
      </c>
      <c r="I109" s="48">
        <f t="shared" ca="1" si="43"/>
        <v>96630.010000000009</v>
      </c>
      <c r="J109" s="48">
        <f t="shared" si="43"/>
        <v>465843</v>
      </c>
      <c r="K109" s="48">
        <f t="shared" ca="1" si="43"/>
        <v>96630</v>
      </c>
      <c r="L109" s="48">
        <f t="shared" si="43"/>
        <v>465843</v>
      </c>
      <c r="M109" s="48">
        <f t="shared" ca="1" si="43"/>
        <v>96630</v>
      </c>
      <c r="N109" s="48">
        <f t="shared" si="43"/>
        <v>465843</v>
      </c>
      <c r="O109" s="48">
        <f t="shared" si="43"/>
        <v>0</v>
      </c>
      <c r="P109" s="48">
        <f t="shared" si="43"/>
        <v>0</v>
      </c>
      <c r="Q109" s="48">
        <f t="shared" si="43"/>
        <v>0</v>
      </c>
      <c r="R109" s="48">
        <f t="shared" si="43"/>
        <v>0</v>
      </c>
    </row>
    <row r="110" spans="1:18" s="523" customFormat="1" x14ac:dyDescent="0.25">
      <c r="A110" s="59" t="s">
        <v>4557</v>
      </c>
      <c r="B110" s="53" t="s">
        <v>410</v>
      </c>
      <c r="C110" s="45">
        <f ca="1">VLOOKUP($A110,Balance,4,FALSE)</f>
        <v>0</v>
      </c>
      <c r="D110" s="51">
        <v>0</v>
      </c>
      <c r="E110" s="45">
        <f ca="1">VLOOKUP($A110,Balance,5,FALSE)</f>
        <v>0</v>
      </c>
      <c r="F110" s="51">
        <v>0</v>
      </c>
      <c r="G110" s="45">
        <f ca="1">VLOOKUP($A110,Balance,6,FALSE)</f>
        <v>0</v>
      </c>
      <c r="H110" s="51">
        <v>0</v>
      </c>
      <c r="I110" s="45">
        <f ca="1">VLOOKUP($A110,Balance,7,FALSE)</f>
        <v>96630.010000000009</v>
      </c>
      <c r="J110" s="54">
        <v>0</v>
      </c>
      <c r="K110" s="45">
        <f t="shared" ca="1" si="39"/>
        <v>96630</v>
      </c>
      <c r="L110" s="51">
        <f t="shared" si="42"/>
        <v>0</v>
      </c>
      <c r="M110" s="45">
        <f ca="1">K110-O110</f>
        <v>96630</v>
      </c>
      <c r="N110" s="51">
        <f t="shared" si="41"/>
        <v>0</v>
      </c>
      <c r="O110" s="45">
        <v>0</v>
      </c>
      <c r="P110" s="51">
        <v>0</v>
      </c>
      <c r="Q110" s="44"/>
      <c r="R110" s="44"/>
    </row>
    <row r="111" spans="1:18" s="523" customFormat="1" x14ac:dyDescent="0.25">
      <c r="A111" s="59" t="s">
        <v>4558</v>
      </c>
      <c r="B111" s="53" t="s">
        <v>1561</v>
      </c>
      <c r="C111" s="45">
        <v>0</v>
      </c>
      <c r="D111" s="51">
        <v>0</v>
      </c>
      <c r="E111" s="45"/>
      <c r="F111" s="51">
        <v>0</v>
      </c>
      <c r="G111" s="45"/>
      <c r="H111" s="51">
        <v>0</v>
      </c>
      <c r="I111" s="45"/>
      <c r="J111" s="54">
        <v>465843</v>
      </c>
      <c r="K111" s="45">
        <f t="shared" si="39"/>
        <v>0</v>
      </c>
      <c r="L111" s="51">
        <f t="shared" si="42"/>
        <v>465843</v>
      </c>
      <c r="M111" s="45"/>
      <c r="N111" s="51">
        <f t="shared" si="41"/>
        <v>465843</v>
      </c>
      <c r="O111" s="45"/>
      <c r="P111" s="51">
        <v>0</v>
      </c>
      <c r="Q111" s="44"/>
      <c r="R111" s="44"/>
    </row>
    <row r="112" spans="1:18" x14ac:dyDescent="0.25">
      <c r="A112" s="59" t="s">
        <v>4784</v>
      </c>
      <c r="B112" s="152" t="s">
        <v>411</v>
      </c>
      <c r="C112" s="153">
        <f ca="1">ROUND(SUM(C75:C109),0)</f>
        <v>0</v>
      </c>
      <c r="D112" s="154">
        <f t="shared" ref="D112:R112" si="44">ROUND(SUM(D75:D109),0)</f>
        <v>0</v>
      </c>
      <c r="E112" s="153">
        <f t="shared" ca="1" si="44"/>
        <v>0</v>
      </c>
      <c r="F112" s="154">
        <f t="shared" si="44"/>
        <v>0</v>
      </c>
      <c r="G112" s="153">
        <f t="shared" ca="1" si="44"/>
        <v>0</v>
      </c>
      <c r="H112" s="154">
        <f t="shared" si="44"/>
        <v>0</v>
      </c>
      <c r="I112" s="153">
        <f t="shared" ca="1" si="44"/>
        <v>3043047</v>
      </c>
      <c r="J112" s="154">
        <f t="shared" si="44"/>
        <v>3799506</v>
      </c>
      <c r="K112" s="153">
        <f t="shared" ca="1" si="44"/>
        <v>3043046</v>
      </c>
      <c r="L112" s="154">
        <f t="shared" si="44"/>
        <v>3799506</v>
      </c>
      <c r="M112" s="153">
        <f t="shared" ca="1" si="44"/>
        <v>2573391</v>
      </c>
      <c r="N112" s="154">
        <f t="shared" si="44"/>
        <v>3677895</v>
      </c>
      <c r="O112" s="153">
        <f t="shared" ca="1" si="44"/>
        <v>469655</v>
      </c>
      <c r="P112" s="154">
        <f t="shared" si="44"/>
        <v>121611</v>
      </c>
      <c r="Q112" s="153">
        <f t="shared" si="44"/>
        <v>0</v>
      </c>
      <c r="R112" s="154">
        <f t="shared" si="44"/>
        <v>0</v>
      </c>
    </row>
    <row r="113" spans="1:18" x14ac:dyDescent="0.25">
      <c r="A113" s="1016" t="s">
        <v>55</v>
      </c>
      <c r="B113" s="145" t="s">
        <v>57</v>
      </c>
      <c r="C113" s="146"/>
      <c r="D113" s="146"/>
      <c r="E113" s="146"/>
      <c r="F113" s="146"/>
      <c r="G113" s="146"/>
      <c r="H113" s="146"/>
      <c r="I113" s="146"/>
      <c r="J113" s="146"/>
      <c r="K113" s="146"/>
      <c r="L113" s="146"/>
      <c r="M113" s="146"/>
      <c r="N113" s="146"/>
      <c r="O113" s="146"/>
      <c r="P113" s="146"/>
      <c r="Q113" s="147"/>
      <c r="R113" s="147"/>
    </row>
    <row r="114" spans="1:18" x14ac:dyDescent="0.25">
      <c r="A114" s="59" t="s">
        <v>4561</v>
      </c>
      <c r="B114" s="43" t="s">
        <v>412</v>
      </c>
      <c r="C114" s="45">
        <f ca="1">VLOOKUP($A114,Balance,4,FALSE)</f>
        <v>0</v>
      </c>
      <c r="D114" s="51">
        <v>0</v>
      </c>
      <c r="E114" s="45">
        <f ca="1">VLOOKUP($A114,Balance,5,FALSE)</f>
        <v>0</v>
      </c>
      <c r="F114" s="51">
        <v>0</v>
      </c>
      <c r="G114" s="45">
        <f ca="1">VLOOKUP($A114,Balance,6,FALSE)</f>
        <v>0</v>
      </c>
      <c r="H114" s="51">
        <v>0</v>
      </c>
      <c r="I114" s="45">
        <f ca="1">VLOOKUP($A114,Balance,7,FALSE)</f>
        <v>0</v>
      </c>
      <c r="J114" s="51">
        <v>0</v>
      </c>
      <c r="K114" s="45">
        <f ca="1">ROUND(C114+E114+G114+I114,0)</f>
        <v>0</v>
      </c>
      <c r="L114" s="51">
        <v>0</v>
      </c>
      <c r="M114" s="45">
        <f ca="1">K114-O114</f>
        <v>0</v>
      </c>
      <c r="N114" s="51">
        <v>0</v>
      </c>
      <c r="O114" s="45">
        <v>0</v>
      </c>
      <c r="P114" s="51">
        <v>0</v>
      </c>
      <c r="Q114" s="44"/>
      <c r="R114" s="44"/>
    </row>
    <row r="115" spans="1:18" x14ac:dyDescent="0.25">
      <c r="A115" s="1016" t="s">
        <v>55</v>
      </c>
      <c r="B115" s="145" t="s">
        <v>57</v>
      </c>
      <c r="C115" s="146"/>
      <c r="D115" s="146"/>
      <c r="E115" s="146"/>
      <c r="F115" s="146"/>
      <c r="G115" s="146"/>
      <c r="H115" s="146"/>
      <c r="I115" s="146"/>
      <c r="J115" s="146"/>
      <c r="K115" s="146"/>
      <c r="L115" s="146"/>
      <c r="M115" s="146"/>
      <c r="N115" s="146"/>
      <c r="O115" s="146"/>
      <c r="P115" s="146"/>
      <c r="Q115" s="147"/>
      <c r="R115" s="147"/>
    </row>
    <row r="116" spans="1:18" x14ac:dyDescent="0.25">
      <c r="A116" s="59" t="s">
        <v>4785</v>
      </c>
      <c r="B116" s="152" t="s">
        <v>6575</v>
      </c>
      <c r="C116" s="153">
        <f t="shared" ref="C116:P116" ca="1" si="45">ROUND(C21+C32+C43+C53+C61+C67+C71+C112+C114,0)</f>
        <v>0</v>
      </c>
      <c r="D116" s="154">
        <f t="shared" si="45"/>
        <v>0</v>
      </c>
      <c r="E116" s="153">
        <f t="shared" ca="1" si="45"/>
        <v>0</v>
      </c>
      <c r="F116" s="154">
        <f t="shared" si="45"/>
        <v>0</v>
      </c>
      <c r="G116" s="153">
        <f t="shared" ca="1" si="45"/>
        <v>0</v>
      </c>
      <c r="H116" s="154">
        <f t="shared" si="45"/>
        <v>0</v>
      </c>
      <c r="I116" s="153">
        <f t="shared" ca="1" si="45"/>
        <v>6432751</v>
      </c>
      <c r="J116" s="154">
        <f t="shared" si="45"/>
        <v>6411245</v>
      </c>
      <c r="K116" s="153">
        <f t="shared" ca="1" si="45"/>
        <v>6432750</v>
      </c>
      <c r="L116" s="154">
        <f t="shared" si="45"/>
        <v>6411245</v>
      </c>
      <c r="M116" s="153">
        <f t="shared" ca="1" si="45"/>
        <v>5963094</v>
      </c>
      <c r="N116" s="154">
        <f t="shared" si="45"/>
        <v>6289634</v>
      </c>
      <c r="O116" s="153">
        <f t="shared" ca="1" si="45"/>
        <v>469655</v>
      </c>
      <c r="P116" s="154">
        <f t="shared" si="45"/>
        <v>121611</v>
      </c>
      <c r="Q116" s="155"/>
      <c r="R116" s="155"/>
    </row>
    <row r="117" spans="1:18" x14ac:dyDescent="0.25">
      <c r="A117" s="42" t="s">
        <v>55</v>
      </c>
      <c r="B117" s="43" t="s">
        <v>57</v>
      </c>
      <c r="C117" s="45"/>
      <c r="D117" s="51"/>
      <c r="E117" s="45"/>
      <c r="F117" s="51"/>
      <c r="G117" s="45"/>
      <c r="H117" s="51"/>
      <c r="I117" s="45"/>
      <c r="J117" s="51"/>
      <c r="K117" s="45"/>
      <c r="L117" s="51"/>
      <c r="M117" s="45"/>
      <c r="N117" s="51"/>
      <c r="O117" s="45"/>
      <c r="P117" s="51"/>
      <c r="Q117" s="44"/>
      <c r="R117" s="44"/>
    </row>
    <row r="118" spans="1:18" x14ac:dyDescent="0.25"/>
    <row r="119" spans="1:18" x14ac:dyDescent="0.25"/>
    <row r="120" spans="1:18" x14ac:dyDescent="0.25"/>
    <row r="121" spans="1:18" x14ac:dyDescent="0.25"/>
    <row r="122" spans="1:18" x14ac:dyDescent="0.25"/>
    <row r="123" spans="1:18" x14ac:dyDescent="0.25"/>
    <row r="124" spans="1:18" x14ac:dyDescent="0.25"/>
    <row r="125" spans="1:18" x14ac:dyDescent="0.25"/>
    <row r="126" spans="1:18" x14ac:dyDescent="0.25"/>
    <row r="127" spans="1:18" x14ac:dyDescent="0.25"/>
    <row r="128" spans="1:18" x14ac:dyDescent="0.25"/>
  </sheetData>
  <mergeCells count="2">
    <mergeCell ref="B1:H1"/>
    <mergeCell ref="B4:E4"/>
  </mergeCells>
  <pageMargins left="0.7" right="0.7" top="0.75" bottom="0.75" header="0.3" footer="0.3"/>
  <pageSetup orientation="portrait" r:id="rId1"/>
  <ignoredErrors>
    <ignoredError sqref="C52:P52 C51 C60:P60 C59 Q29:R29 Q52:R56 Q51:R51 Q60:R64 Q57:R59 Q50:R50 E51 G51 I51 M51 O51 C54:P56 C57 E57 G57 I57 O57 C58 E58 G58 I58 M58 O58 E59 G59 I59 M59 O59 C62:P64" formula="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P32"/>
  <sheetViews>
    <sheetView showGridLines="0" topLeftCell="A2" workbookViewId="0">
      <selection activeCell="F21" sqref="F21"/>
    </sheetView>
  </sheetViews>
  <sheetFormatPr baseColWidth="10" defaultColWidth="0" defaultRowHeight="15" zeroHeight="1" x14ac:dyDescent="0.25"/>
  <cols>
    <col min="1" max="1" width="13.85546875" style="517" customWidth="1"/>
    <col min="2" max="2" width="35.42578125" style="517" customWidth="1"/>
    <col min="3" max="12" width="11.42578125" style="517" customWidth="1"/>
    <col min="13" max="16" width="0" style="517" hidden="1" customWidth="1"/>
    <col min="17" max="16384" width="11.42578125" style="517" hidden="1"/>
  </cols>
  <sheetData>
    <row r="1" spans="1:10" ht="63" customHeight="1" x14ac:dyDescent="0.25">
      <c r="A1" s="35"/>
      <c r="B1" s="1208" t="s">
        <v>3716</v>
      </c>
      <c r="C1" s="1208"/>
      <c r="D1" s="1208"/>
      <c r="E1" s="1208"/>
      <c r="F1" s="1208"/>
      <c r="G1" s="1208"/>
      <c r="H1" s="1208"/>
      <c r="I1" s="37"/>
      <c r="J1" s="38"/>
    </row>
    <row r="2" spans="1:10" ht="22.5" x14ac:dyDescent="0.25">
      <c r="A2" s="39" t="s">
        <v>52</v>
      </c>
      <c r="B2" s="39" t="s">
        <v>1</v>
      </c>
      <c r="C2" s="40" t="s">
        <v>6458</v>
      </c>
      <c r="D2" s="40" t="s">
        <v>1550</v>
      </c>
      <c r="E2" s="40" t="s">
        <v>6576</v>
      </c>
      <c r="F2" s="40" t="s">
        <v>3305</v>
      </c>
      <c r="G2" s="40" t="s">
        <v>6577</v>
      </c>
      <c r="H2" s="40" t="s">
        <v>3306</v>
      </c>
      <c r="I2" s="41"/>
      <c r="J2" s="41"/>
    </row>
    <row r="3" spans="1:10" x14ac:dyDescent="0.25">
      <c r="A3" s="1093"/>
      <c r="B3" s="1096" t="s">
        <v>6459</v>
      </c>
      <c r="C3" s="1094"/>
      <c r="D3" s="1094"/>
      <c r="E3" s="1094"/>
      <c r="F3" s="1094"/>
      <c r="G3" s="1094"/>
      <c r="H3" s="1094"/>
      <c r="I3" s="1095"/>
      <c r="J3" s="1095"/>
    </row>
    <row r="4" spans="1:10" x14ac:dyDescent="0.25">
      <c r="A4" s="138" t="s">
        <v>55</v>
      </c>
      <c r="B4" s="1097" t="s">
        <v>56</v>
      </c>
      <c r="C4" s="1097"/>
      <c r="D4" s="1097"/>
      <c r="E4" s="1097"/>
      <c r="F4" s="1097"/>
      <c r="G4" s="1097"/>
      <c r="H4" s="1097"/>
      <c r="I4" s="140"/>
      <c r="J4" s="140"/>
    </row>
    <row r="5" spans="1:10" x14ac:dyDescent="0.25">
      <c r="A5" s="141" t="s">
        <v>55</v>
      </c>
      <c r="B5" s="142" t="s">
        <v>57</v>
      </c>
      <c r="C5" s="150"/>
      <c r="D5" s="150"/>
      <c r="E5" s="150"/>
      <c r="F5" s="150"/>
      <c r="G5" s="150"/>
      <c r="H5" s="150"/>
      <c r="I5" s="143"/>
      <c r="J5" s="143"/>
    </row>
    <row r="6" spans="1:10" x14ac:dyDescent="0.25">
      <c r="A6" s="59" t="s">
        <v>4454</v>
      </c>
      <c r="B6" s="43" t="s">
        <v>413</v>
      </c>
      <c r="C6" s="45">
        <f t="shared" ref="C6:C15" ca="1" si="0">VLOOKUP(A6,Balance,8,FALSE)</f>
        <v>0</v>
      </c>
      <c r="D6" s="51">
        <v>0</v>
      </c>
      <c r="E6" s="45">
        <v>0</v>
      </c>
      <c r="F6" s="51">
        <v>0</v>
      </c>
      <c r="G6" s="45">
        <v>0</v>
      </c>
      <c r="H6" s="51">
        <v>0</v>
      </c>
      <c r="I6" s="52"/>
      <c r="J6" s="52"/>
    </row>
    <row r="7" spans="1:10" x14ac:dyDescent="0.25">
      <c r="A7" s="59" t="s">
        <v>4455</v>
      </c>
      <c r="B7" s="43" t="s">
        <v>414</v>
      </c>
      <c r="C7" s="45">
        <f t="shared" ca="1" si="0"/>
        <v>0</v>
      </c>
      <c r="D7" s="51">
        <v>0</v>
      </c>
      <c r="E7" s="45">
        <v>0</v>
      </c>
      <c r="F7" s="51">
        <v>0</v>
      </c>
      <c r="G7" s="45">
        <v>0</v>
      </c>
      <c r="H7" s="51">
        <v>0</v>
      </c>
      <c r="I7" s="52"/>
      <c r="J7" s="52"/>
    </row>
    <row r="8" spans="1:10" x14ac:dyDescent="0.25">
      <c r="A8" s="59" t="s">
        <v>4456</v>
      </c>
      <c r="B8" s="43" t="s">
        <v>415</v>
      </c>
      <c r="C8" s="45">
        <f t="shared" ca="1" si="0"/>
        <v>0</v>
      </c>
      <c r="D8" s="51">
        <v>0</v>
      </c>
      <c r="E8" s="45">
        <v>0</v>
      </c>
      <c r="F8" s="51">
        <v>0</v>
      </c>
      <c r="G8" s="45">
        <v>0</v>
      </c>
      <c r="H8" s="51">
        <v>0</v>
      </c>
      <c r="I8" s="52"/>
      <c r="J8" s="52"/>
    </row>
    <row r="9" spans="1:10" x14ac:dyDescent="0.25">
      <c r="A9" s="59" t="s">
        <v>4457</v>
      </c>
      <c r="B9" s="43" t="s">
        <v>416</v>
      </c>
      <c r="C9" s="45">
        <f t="shared" ca="1" si="0"/>
        <v>0</v>
      </c>
      <c r="D9" s="51">
        <v>0</v>
      </c>
      <c r="E9" s="45">
        <v>0</v>
      </c>
      <c r="F9" s="51">
        <v>0</v>
      </c>
      <c r="G9" s="45">
        <v>0</v>
      </c>
      <c r="H9" s="51">
        <v>0</v>
      </c>
      <c r="I9" s="52"/>
      <c r="J9" s="52"/>
    </row>
    <row r="10" spans="1:10" x14ac:dyDescent="0.25">
      <c r="A10" s="59" t="s">
        <v>4458</v>
      </c>
      <c r="B10" s="43" t="s">
        <v>417</v>
      </c>
      <c r="C10" s="45">
        <f t="shared" ca="1" si="0"/>
        <v>0</v>
      </c>
      <c r="D10" s="51">
        <v>0</v>
      </c>
      <c r="E10" s="45">
        <v>0</v>
      </c>
      <c r="F10" s="51">
        <v>0</v>
      </c>
      <c r="G10" s="45">
        <v>0</v>
      </c>
      <c r="H10" s="51">
        <v>0</v>
      </c>
      <c r="I10" s="52"/>
      <c r="J10" s="52"/>
    </row>
    <row r="11" spans="1:10" x14ac:dyDescent="0.25">
      <c r="A11" s="59" t="s">
        <v>4459</v>
      </c>
      <c r="B11" s="43" t="s">
        <v>418</v>
      </c>
      <c r="C11" s="45">
        <f t="shared" ca="1" si="0"/>
        <v>0</v>
      </c>
      <c r="D11" s="51">
        <v>0</v>
      </c>
      <c r="E11" s="45">
        <v>0</v>
      </c>
      <c r="F11" s="51">
        <v>0</v>
      </c>
      <c r="G11" s="45">
        <v>0</v>
      </c>
      <c r="H11" s="51">
        <v>0</v>
      </c>
      <c r="I11" s="52"/>
      <c r="J11" s="52"/>
    </row>
    <row r="12" spans="1:10" x14ac:dyDescent="0.25">
      <c r="A12" s="59" t="s">
        <v>4460</v>
      </c>
      <c r="B12" s="43" t="s">
        <v>419</v>
      </c>
      <c r="C12" s="45">
        <f t="shared" ca="1" si="0"/>
        <v>0</v>
      </c>
      <c r="D12" s="51">
        <v>0</v>
      </c>
      <c r="E12" s="45">
        <v>0</v>
      </c>
      <c r="F12" s="51">
        <v>0</v>
      </c>
      <c r="G12" s="45">
        <v>0</v>
      </c>
      <c r="H12" s="51">
        <v>0</v>
      </c>
      <c r="I12" s="52"/>
      <c r="J12" s="52"/>
    </row>
    <row r="13" spans="1:10" ht="23.25" x14ac:dyDescent="0.25">
      <c r="A13" s="59" t="s">
        <v>4461</v>
      </c>
      <c r="B13" s="43" t="s">
        <v>420</v>
      </c>
      <c r="C13" s="45">
        <f t="shared" ca="1" si="0"/>
        <v>1097252.31208095</v>
      </c>
      <c r="D13" s="51">
        <v>0</v>
      </c>
      <c r="E13" s="45">
        <v>0</v>
      </c>
      <c r="F13" s="51">
        <v>0</v>
      </c>
      <c r="G13" s="45">
        <f ca="1">C13</f>
        <v>1097252.31208095</v>
      </c>
      <c r="H13" s="51">
        <f>D13</f>
        <v>0</v>
      </c>
      <c r="I13" s="52"/>
      <c r="J13" s="52"/>
    </row>
    <row r="14" spans="1:10" ht="23.25" x14ac:dyDescent="0.25">
      <c r="A14" s="59" t="s">
        <v>4462</v>
      </c>
      <c r="B14" s="43" t="s">
        <v>128</v>
      </c>
      <c r="C14" s="45">
        <f t="shared" ca="1" si="0"/>
        <v>0</v>
      </c>
      <c r="D14" s="51">
        <v>0</v>
      </c>
      <c r="E14" s="45">
        <v>0</v>
      </c>
      <c r="F14" s="51">
        <v>0</v>
      </c>
      <c r="G14" s="45">
        <v>0</v>
      </c>
      <c r="H14" s="51">
        <v>0</v>
      </c>
      <c r="I14" s="52"/>
      <c r="J14" s="52"/>
    </row>
    <row r="15" spans="1:10" x14ac:dyDescent="0.25">
      <c r="A15" s="59" t="s">
        <v>4463</v>
      </c>
      <c r="B15" s="43" t="s">
        <v>6523</v>
      </c>
      <c r="C15" s="45">
        <f t="shared" ca="1" si="0"/>
        <v>0</v>
      </c>
      <c r="D15" s="51">
        <v>0</v>
      </c>
      <c r="E15" s="45">
        <v>0</v>
      </c>
      <c r="F15" s="51">
        <v>0</v>
      </c>
      <c r="G15" s="45">
        <v>0</v>
      </c>
      <c r="H15" s="51">
        <v>0</v>
      </c>
      <c r="I15" s="52"/>
      <c r="J15" s="52"/>
    </row>
    <row r="16" spans="1:10" x14ac:dyDescent="0.25">
      <c r="A16" s="59" t="s">
        <v>4786</v>
      </c>
      <c r="B16" s="159" t="s">
        <v>83</v>
      </c>
      <c r="C16" s="158">
        <f ca="1">SUM(C17:C18)</f>
        <v>89686.37</v>
      </c>
      <c r="D16" s="158">
        <f t="shared" ref="D16:H16" si="1">SUM(D17:D18)</f>
        <v>864470</v>
      </c>
      <c r="E16" s="158">
        <f t="shared" si="1"/>
        <v>0</v>
      </c>
      <c r="F16" s="158">
        <f t="shared" si="1"/>
        <v>0</v>
      </c>
      <c r="G16" s="158">
        <f t="shared" ca="1" si="1"/>
        <v>89686.37</v>
      </c>
      <c r="H16" s="158">
        <f t="shared" si="1"/>
        <v>864470</v>
      </c>
      <c r="I16" s="160"/>
      <c r="J16" s="160"/>
    </row>
    <row r="17" spans="1:10" x14ac:dyDescent="0.25">
      <c r="A17" s="59" t="s">
        <v>7004</v>
      </c>
      <c r="B17" s="159" t="s">
        <v>6270</v>
      </c>
      <c r="C17" s="158">
        <f ca="1">VLOOKUP(A17,Balance,8,FALSE)</f>
        <v>89686.37</v>
      </c>
      <c r="D17" s="51">
        <v>864470</v>
      </c>
      <c r="E17" s="158">
        <v>0</v>
      </c>
      <c r="F17" s="158">
        <v>0</v>
      </c>
      <c r="G17" s="158">
        <f ca="1">C17</f>
        <v>89686.37</v>
      </c>
      <c r="H17" s="158">
        <f>D17</f>
        <v>864470</v>
      </c>
      <c r="I17" s="160"/>
      <c r="J17" s="160"/>
    </row>
    <row r="18" spans="1:10" x14ac:dyDescent="0.25">
      <c r="A18" s="1016" t="s">
        <v>55</v>
      </c>
      <c r="B18" s="145" t="s">
        <v>57</v>
      </c>
      <c r="C18" s="146"/>
      <c r="D18" s="146"/>
      <c r="E18" s="146"/>
      <c r="F18" s="146"/>
      <c r="G18" s="146"/>
      <c r="H18" s="146"/>
      <c r="I18" s="147"/>
      <c r="J18" s="147"/>
    </row>
    <row r="19" spans="1:10" x14ac:dyDescent="0.25">
      <c r="A19" s="59" t="s">
        <v>4787</v>
      </c>
      <c r="B19" s="43" t="s">
        <v>412</v>
      </c>
      <c r="C19" s="45">
        <v>0</v>
      </c>
      <c r="D19" s="45">
        <v>0</v>
      </c>
      <c r="E19" s="45"/>
      <c r="F19" s="45"/>
      <c r="G19" s="45"/>
      <c r="H19" s="45"/>
      <c r="I19" s="52"/>
      <c r="J19" s="52"/>
    </row>
    <row r="20" spans="1:10" x14ac:dyDescent="0.25">
      <c r="A20" s="1016" t="s">
        <v>55</v>
      </c>
      <c r="B20" s="145" t="s">
        <v>57</v>
      </c>
      <c r="C20" s="146"/>
      <c r="D20" s="146"/>
      <c r="E20" s="146"/>
      <c r="F20" s="146"/>
      <c r="G20" s="146"/>
      <c r="H20" s="146"/>
      <c r="I20" s="147"/>
      <c r="J20" s="147"/>
    </row>
    <row r="21" spans="1:10" x14ac:dyDescent="0.25">
      <c r="A21" s="59" t="s">
        <v>6578</v>
      </c>
      <c r="B21" s="43" t="s">
        <v>6579</v>
      </c>
      <c r="C21" s="45">
        <f t="shared" ref="C21:H21" ca="1" si="2">TRUNC(SUM(C6:C16)+C19,0)</f>
        <v>1186938</v>
      </c>
      <c r="D21" s="45">
        <f t="shared" si="2"/>
        <v>864470</v>
      </c>
      <c r="E21" s="45">
        <f t="shared" si="2"/>
        <v>0</v>
      </c>
      <c r="F21" s="45">
        <f t="shared" si="2"/>
        <v>0</v>
      </c>
      <c r="G21" s="45">
        <f t="shared" ca="1" si="2"/>
        <v>1186938</v>
      </c>
      <c r="H21" s="45">
        <f t="shared" si="2"/>
        <v>864470</v>
      </c>
      <c r="I21" s="52"/>
      <c r="J21" s="52"/>
    </row>
    <row r="22" spans="1:10" x14ac:dyDescent="0.25">
      <c r="A22" s="148" t="s">
        <v>55</v>
      </c>
      <c r="B22" s="136" t="s">
        <v>57</v>
      </c>
      <c r="C22" s="149"/>
      <c r="D22" s="149"/>
      <c r="E22" s="149"/>
      <c r="F22" s="149"/>
      <c r="G22" s="149"/>
      <c r="H22" s="149"/>
      <c r="I22" s="137"/>
      <c r="J22" s="137"/>
    </row>
    <row r="23" spans="1:10" x14ac:dyDescent="0.25">
      <c r="A23" s="161"/>
      <c r="B23" s="162"/>
      <c r="C23" s="151"/>
      <c r="D23" s="151"/>
      <c r="E23" s="151"/>
      <c r="F23" s="151"/>
      <c r="G23" s="151"/>
      <c r="H23" s="151"/>
      <c r="I23" s="140"/>
      <c r="J23" s="140"/>
    </row>
    <row r="24" spans="1:10" x14ac:dyDescent="0.25"/>
    <row r="25" spans="1:10" x14ac:dyDescent="0.25"/>
    <row r="26" spans="1:10" x14ac:dyDescent="0.25"/>
    <row r="27" spans="1:10" x14ac:dyDescent="0.25"/>
    <row r="28" spans="1:10" x14ac:dyDescent="0.25"/>
    <row r="29" spans="1:10" x14ac:dyDescent="0.25"/>
    <row r="30" spans="1:10" x14ac:dyDescent="0.25"/>
    <row r="31" spans="1:10" x14ac:dyDescent="0.25"/>
    <row r="32" spans="1:10" x14ac:dyDescent="0.25"/>
  </sheetData>
  <mergeCells count="1">
    <mergeCell ref="B1:H1"/>
  </mergeCells>
  <pageMargins left="0.7" right="0.7" top="0.75" bottom="0.75" header="0.3" footer="0.3"/>
  <pageSetup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P92"/>
  <sheetViews>
    <sheetView showGridLines="0" workbookViewId="0">
      <selection activeCell="C4" sqref="C4"/>
    </sheetView>
  </sheetViews>
  <sheetFormatPr baseColWidth="10" defaultColWidth="0" defaultRowHeight="15" zeroHeight="1" x14ac:dyDescent="0.25"/>
  <cols>
    <col min="1" max="1" width="13.42578125" style="517" customWidth="1"/>
    <col min="2" max="2" width="28.5703125" style="517" customWidth="1"/>
    <col min="3" max="12" width="11.42578125" style="517" customWidth="1"/>
    <col min="13" max="16" width="0" style="517" hidden="1" customWidth="1"/>
    <col min="17" max="16384" width="11.42578125" style="517" hidden="1"/>
  </cols>
  <sheetData>
    <row r="1" spans="1:10" x14ac:dyDescent="0.25">
      <c r="A1" s="35"/>
      <c r="B1" s="1208" t="s">
        <v>3718</v>
      </c>
      <c r="C1" s="1208"/>
      <c r="D1" s="1208"/>
      <c r="E1" s="1208"/>
      <c r="F1" s="1208"/>
      <c r="G1" s="1208"/>
      <c r="H1" s="1208"/>
      <c r="I1" s="37"/>
      <c r="J1" s="38"/>
    </row>
    <row r="2" spans="1:10" ht="90" x14ac:dyDescent="0.25">
      <c r="A2" s="39" t="s">
        <v>52</v>
      </c>
      <c r="B2" s="39" t="s">
        <v>1</v>
      </c>
      <c r="C2" s="40" t="s">
        <v>6458</v>
      </c>
      <c r="D2" s="40" t="s">
        <v>1550</v>
      </c>
      <c r="E2" s="40" t="s">
        <v>6580</v>
      </c>
      <c r="F2" s="40" t="s">
        <v>3307</v>
      </c>
      <c r="G2" s="40" t="s">
        <v>6581</v>
      </c>
      <c r="H2" s="40" t="s">
        <v>6582</v>
      </c>
      <c r="I2" s="41"/>
      <c r="J2" s="41"/>
    </row>
    <row r="3" spans="1:10" x14ac:dyDescent="0.25">
      <c r="A3" s="1093"/>
      <c r="B3" s="1096" t="s">
        <v>6459</v>
      </c>
      <c r="C3" s="1094"/>
      <c r="D3" s="1094"/>
      <c r="E3" s="1094"/>
      <c r="F3" s="1094"/>
      <c r="G3" s="1094"/>
      <c r="H3" s="1094"/>
      <c r="I3" s="1095"/>
      <c r="J3" s="1095"/>
    </row>
    <row r="4" spans="1:10" x14ac:dyDescent="0.25">
      <c r="A4" s="138" t="s">
        <v>55</v>
      </c>
      <c r="B4" s="1097" t="s">
        <v>56</v>
      </c>
      <c r="C4" s="1097"/>
      <c r="D4" s="1097"/>
      <c r="E4" s="1097"/>
      <c r="F4" s="1097"/>
      <c r="G4" s="1097"/>
      <c r="H4" s="1097"/>
      <c r="I4" s="140"/>
      <c r="J4" s="140"/>
    </row>
    <row r="5" spans="1:10" x14ac:dyDescent="0.25">
      <c r="A5" s="138" t="s">
        <v>55</v>
      </c>
      <c r="B5" s="139" t="s">
        <v>57</v>
      </c>
      <c r="C5" s="151"/>
      <c r="D5" s="151"/>
      <c r="E5" s="151"/>
      <c r="F5" s="151"/>
      <c r="G5" s="151"/>
      <c r="H5" s="151"/>
      <c r="I5" s="140"/>
      <c r="J5" s="140"/>
    </row>
    <row r="6" spans="1:10" x14ac:dyDescent="0.25">
      <c r="A6" s="138" t="s">
        <v>55</v>
      </c>
      <c r="B6" s="144" t="s">
        <v>421</v>
      </c>
      <c r="C6" s="151"/>
      <c r="D6" s="151"/>
      <c r="E6" s="151"/>
      <c r="F6" s="151"/>
      <c r="G6" s="151"/>
      <c r="H6" s="151"/>
      <c r="I6" s="140"/>
      <c r="J6" s="140"/>
    </row>
    <row r="7" spans="1:10" x14ac:dyDescent="0.25">
      <c r="A7" s="138" t="s">
        <v>55</v>
      </c>
      <c r="B7" s="144" t="s">
        <v>57</v>
      </c>
      <c r="C7" s="151"/>
      <c r="D7" s="151"/>
      <c r="E7" s="151"/>
      <c r="F7" s="151"/>
      <c r="G7" s="151"/>
      <c r="H7" s="151"/>
      <c r="I7" s="140"/>
      <c r="J7" s="140"/>
    </row>
    <row r="8" spans="1:10" x14ac:dyDescent="0.25">
      <c r="A8" s="138" t="s">
        <v>55</v>
      </c>
      <c r="B8" s="144" t="s">
        <v>422</v>
      </c>
      <c r="C8" s="151"/>
      <c r="D8" s="151"/>
      <c r="E8" s="151"/>
      <c r="F8" s="151"/>
      <c r="G8" s="151"/>
      <c r="H8" s="151"/>
      <c r="I8" s="140"/>
      <c r="J8" s="140"/>
    </row>
    <row r="9" spans="1:10" x14ac:dyDescent="0.25">
      <c r="A9" s="141" t="s">
        <v>55</v>
      </c>
      <c r="B9" s="142" t="s">
        <v>57</v>
      </c>
      <c r="C9" s="150"/>
      <c r="D9" s="150"/>
      <c r="E9" s="150"/>
      <c r="F9" s="150"/>
      <c r="G9" s="150"/>
      <c r="H9" s="150"/>
      <c r="I9" s="143"/>
      <c r="J9" s="143"/>
    </row>
    <row r="10" spans="1:10" x14ac:dyDescent="0.25">
      <c r="A10" s="59" t="s">
        <v>4464</v>
      </c>
      <c r="B10" s="43" t="s">
        <v>423</v>
      </c>
      <c r="C10" s="45">
        <f ca="1">-VLOOKUP(A10,Balance,8,FALSE)</f>
        <v>-22691.68</v>
      </c>
      <c r="D10" s="51">
        <v>-41956</v>
      </c>
      <c r="E10" s="45">
        <f t="shared" ref="E10:E12" ca="1" si="0">C10</f>
        <v>-22691.68</v>
      </c>
      <c r="F10" s="51">
        <v>-41956</v>
      </c>
      <c r="G10" s="45">
        <v>0</v>
      </c>
      <c r="H10" s="51">
        <v>0</v>
      </c>
      <c r="I10" s="52"/>
      <c r="J10" s="52"/>
    </row>
    <row r="11" spans="1:10" x14ac:dyDescent="0.25">
      <c r="A11" s="59" t="s">
        <v>4465</v>
      </c>
      <c r="B11" s="43" t="s">
        <v>424</v>
      </c>
      <c r="C11" s="45">
        <f ca="1">-VLOOKUP(A11,Balance,8,FALSE)</f>
        <v>0</v>
      </c>
      <c r="D11" s="51">
        <v>0</v>
      </c>
      <c r="E11" s="45">
        <f t="shared" ca="1" si="0"/>
        <v>0</v>
      </c>
      <c r="F11" s="51">
        <v>0</v>
      </c>
      <c r="G11" s="45">
        <v>0</v>
      </c>
      <c r="H11" s="51">
        <v>0</v>
      </c>
      <c r="I11" s="52"/>
      <c r="J11" s="52"/>
    </row>
    <row r="12" spans="1:10" x14ac:dyDescent="0.25">
      <c r="A12" s="59" t="s">
        <v>4466</v>
      </c>
      <c r="B12" s="43" t="s">
        <v>425</v>
      </c>
      <c r="C12" s="45">
        <f ca="1">-VLOOKUP(A12,Balance,8,FALSE)</f>
        <v>0</v>
      </c>
      <c r="D12" s="51">
        <v>0</v>
      </c>
      <c r="E12" s="45">
        <f t="shared" ca="1" si="0"/>
        <v>0</v>
      </c>
      <c r="F12" s="51">
        <v>0</v>
      </c>
      <c r="G12" s="45">
        <v>0</v>
      </c>
      <c r="H12" s="51">
        <v>0</v>
      </c>
      <c r="I12" s="52"/>
      <c r="J12" s="52"/>
    </row>
    <row r="13" spans="1:10" x14ac:dyDescent="0.25">
      <c r="A13" s="135" t="s">
        <v>55</v>
      </c>
      <c r="B13" s="136" t="s">
        <v>57</v>
      </c>
      <c r="C13" s="149"/>
      <c r="D13" s="149"/>
      <c r="E13" s="149"/>
      <c r="F13" s="149"/>
      <c r="G13" s="149"/>
      <c r="H13" s="149"/>
      <c r="I13" s="137"/>
      <c r="J13" s="137"/>
    </row>
    <row r="14" spans="1:10" x14ac:dyDescent="0.25">
      <c r="A14" s="138" t="s">
        <v>55</v>
      </c>
      <c r="B14" s="144" t="s">
        <v>426</v>
      </c>
      <c r="C14" s="151"/>
      <c r="D14" s="151"/>
      <c r="E14" s="151"/>
      <c r="F14" s="151"/>
      <c r="G14" s="151"/>
      <c r="H14" s="151"/>
      <c r="I14" s="140"/>
      <c r="J14" s="140"/>
    </row>
    <row r="15" spans="1:10" x14ac:dyDescent="0.25">
      <c r="A15" s="141" t="s">
        <v>55</v>
      </c>
      <c r="B15" s="142" t="s">
        <v>57</v>
      </c>
      <c r="C15" s="150"/>
      <c r="D15" s="150"/>
      <c r="E15" s="150"/>
      <c r="F15" s="150"/>
      <c r="G15" s="150"/>
      <c r="H15" s="150"/>
      <c r="I15" s="143"/>
      <c r="J15" s="143"/>
    </row>
    <row r="16" spans="1:10" x14ac:dyDescent="0.25">
      <c r="A16" s="59" t="s">
        <v>4467</v>
      </c>
      <c r="B16" s="43" t="s">
        <v>423</v>
      </c>
      <c r="C16" s="45">
        <f ca="1">-VLOOKUP(A16,Balance,8,FALSE)</f>
        <v>0</v>
      </c>
      <c r="D16" s="51">
        <v>0</v>
      </c>
      <c r="E16" s="45">
        <f t="shared" ref="E16:E18" ca="1" si="1">C16</f>
        <v>0</v>
      </c>
      <c r="F16" s="51">
        <v>0</v>
      </c>
      <c r="G16" s="45">
        <v>0</v>
      </c>
      <c r="H16" s="51">
        <v>0</v>
      </c>
      <c r="I16" s="52"/>
      <c r="J16" s="52"/>
    </row>
    <row r="17" spans="1:10" x14ac:dyDescent="0.25">
      <c r="A17" s="59" t="s">
        <v>4468</v>
      </c>
      <c r="B17" s="43" t="s">
        <v>424</v>
      </c>
      <c r="C17" s="45">
        <f ca="1">-VLOOKUP(A17,Balance,8,FALSE)</f>
        <v>0</v>
      </c>
      <c r="D17" s="51">
        <v>0</v>
      </c>
      <c r="E17" s="45">
        <f t="shared" ca="1" si="1"/>
        <v>0</v>
      </c>
      <c r="F17" s="51">
        <v>0</v>
      </c>
      <c r="G17" s="45">
        <v>0</v>
      </c>
      <c r="H17" s="51">
        <v>0</v>
      </c>
      <c r="I17" s="52"/>
      <c r="J17" s="52"/>
    </row>
    <row r="18" spans="1:10" x14ac:dyDescent="0.25">
      <c r="A18" s="59" t="s">
        <v>4469</v>
      </c>
      <c r="B18" s="43" t="s">
        <v>425</v>
      </c>
      <c r="C18" s="45">
        <f ca="1">-VLOOKUP(A18,Balance,8,FALSE)</f>
        <v>0</v>
      </c>
      <c r="D18" s="51">
        <v>0</v>
      </c>
      <c r="E18" s="45">
        <f t="shared" ca="1" si="1"/>
        <v>0</v>
      </c>
      <c r="F18" s="51">
        <v>0</v>
      </c>
      <c r="G18" s="45">
        <v>0</v>
      </c>
      <c r="H18" s="51">
        <v>0</v>
      </c>
      <c r="I18" s="52"/>
      <c r="J18" s="52"/>
    </row>
    <row r="19" spans="1:10" x14ac:dyDescent="0.25">
      <c r="A19" s="1016" t="s">
        <v>55</v>
      </c>
      <c r="B19" s="145" t="s">
        <v>57</v>
      </c>
      <c r="C19" s="146"/>
      <c r="D19" s="146"/>
      <c r="E19" s="146"/>
      <c r="F19" s="146"/>
      <c r="G19" s="146"/>
      <c r="H19" s="146"/>
      <c r="I19" s="147"/>
      <c r="J19" s="147"/>
    </row>
    <row r="20" spans="1:10" x14ac:dyDescent="0.25">
      <c r="A20" s="59" t="s">
        <v>4470</v>
      </c>
      <c r="B20" s="43" t="s">
        <v>412</v>
      </c>
      <c r="C20" s="45">
        <f ca="1">-VLOOKUP(A20,Balance,8,FALSE)</f>
        <v>0</v>
      </c>
      <c r="D20" s="45">
        <v>0</v>
      </c>
      <c r="E20" s="45"/>
      <c r="F20" s="45">
        <v>0</v>
      </c>
      <c r="G20" s="45">
        <f ca="1">C20</f>
        <v>0</v>
      </c>
      <c r="H20" s="45">
        <v>0</v>
      </c>
      <c r="I20" s="52"/>
      <c r="J20" s="52"/>
    </row>
    <row r="21" spans="1:10" x14ac:dyDescent="0.25">
      <c r="A21" s="1016" t="s">
        <v>55</v>
      </c>
      <c r="B21" s="145" t="s">
        <v>57</v>
      </c>
      <c r="C21" s="146"/>
      <c r="D21" s="146"/>
      <c r="E21" s="146"/>
      <c r="F21" s="146"/>
      <c r="G21" s="146"/>
      <c r="H21" s="146"/>
      <c r="I21" s="147"/>
      <c r="J21" s="147"/>
    </row>
    <row r="22" spans="1:10" x14ac:dyDescent="0.25">
      <c r="A22" s="59" t="s">
        <v>4788</v>
      </c>
      <c r="B22" s="152" t="s">
        <v>427</v>
      </c>
      <c r="C22" s="153">
        <f ca="1">TRUNC(SUM(C10:C12)+SUM(C16:C18)+C20,0)</f>
        <v>-22691</v>
      </c>
      <c r="D22" s="154">
        <f t="shared" ref="D22:F22" si="2">TRUNC(SUM(D10:D12)+SUM(D16:D18)+D20,0)</f>
        <v>-41956</v>
      </c>
      <c r="E22" s="153">
        <f t="shared" ca="1" si="2"/>
        <v>-22691</v>
      </c>
      <c r="F22" s="154">
        <f t="shared" si="2"/>
        <v>-41956</v>
      </c>
      <c r="G22" s="153">
        <f t="shared" ref="G22" ca="1" si="3">TRUNC(SUM(G10:G12)+SUM(G16:G18)+G20,0)</f>
        <v>0</v>
      </c>
      <c r="H22" s="153">
        <v>0</v>
      </c>
      <c r="I22" s="520"/>
      <c r="J22" s="520"/>
    </row>
    <row r="23" spans="1:10" x14ac:dyDescent="0.25">
      <c r="A23" s="135" t="s">
        <v>55</v>
      </c>
      <c r="B23" s="136" t="s">
        <v>57</v>
      </c>
      <c r="C23" s="149"/>
      <c r="D23" s="149"/>
      <c r="E23" s="149"/>
      <c r="F23" s="149"/>
      <c r="G23" s="149"/>
      <c r="H23" s="149"/>
      <c r="I23" s="137"/>
      <c r="J23" s="137"/>
    </row>
    <row r="24" spans="1:10" x14ac:dyDescent="0.25">
      <c r="A24" s="138" t="s">
        <v>55</v>
      </c>
      <c r="B24" s="144" t="s">
        <v>428</v>
      </c>
      <c r="C24" s="151"/>
      <c r="D24" s="151"/>
      <c r="E24" s="151"/>
      <c r="F24" s="151"/>
      <c r="G24" s="151"/>
      <c r="H24" s="151"/>
      <c r="I24" s="140"/>
      <c r="J24" s="140"/>
    </row>
    <row r="25" spans="1:10" x14ac:dyDescent="0.25">
      <c r="A25" s="138" t="s">
        <v>55</v>
      </c>
      <c r="B25" s="144" t="s">
        <v>57</v>
      </c>
      <c r="C25" s="151"/>
      <c r="D25" s="151"/>
      <c r="E25" s="151"/>
      <c r="F25" s="151"/>
      <c r="G25" s="151"/>
      <c r="H25" s="151"/>
      <c r="I25" s="140"/>
      <c r="J25" s="140"/>
    </row>
    <row r="26" spans="1:10" x14ac:dyDescent="0.25">
      <c r="A26" s="138" t="s">
        <v>55</v>
      </c>
      <c r="B26" s="144" t="s">
        <v>422</v>
      </c>
      <c r="C26" s="151"/>
      <c r="D26" s="151"/>
      <c r="E26" s="151"/>
      <c r="F26" s="151"/>
      <c r="G26" s="151"/>
      <c r="H26" s="151"/>
      <c r="I26" s="140"/>
      <c r="J26" s="140"/>
    </row>
    <row r="27" spans="1:10" x14ac:dyDescent="0.25">
      <c r="A27" s="141" t="s">
        <v>55</v>
      </c>
      <c r="B27" s="142" t="s">
        <v>57</v>
      </c>
      <c r="C27" s="150"/>
      <c r="D27" s="150"/>
      <c r="E27" s="150"/>
      <c r="F27" s="150"/>
      <c r="G27" s="150"/>
      <c r="H27" s="150"/>
      <c r="I27" s="143"/>
      <c r="J27" s="143"/>
    </row>
    <row r="28" spans="1:10" x14ac:dyDescent="0.25">
      <c r="A28" s="59" t="s">
        <v>4471</v>
      </c>
      <c r="B28" s="43" t="s">
        <v>423</v>
      </c>
      <c r="C28" s="45">
        <f ca="1">VLOOKUP(A28,Balance,8,FALSE)</f>
        <v>222635.62</v>
      </c>
      <c r="D28" s="51">
        <v>115404</v>
      </c>
      <c r="E28" s="45">
        <f t="shared" ref="E28:E30" ca="1" si="4">C28</f>
        <v>222635.62</v>
      </c>
      <c r="F28" s="51">
        <v>115404</v>
      </c>
      <c r="G28" s="45">
        <v>0</v>
      </c>
      <c r="H28" s="51">
        <v>0</v>
      </c>
      <c r="I28" s="52"/>
      <c r="J28" s="52"/>
    </row>
    <row r="29" spans="1:10" x14ac:dyDescent="0.25">
      <c r="A29" s="59" t="s">
        <v>4472</v>
      </c>
      <c r="B29" s="43" t="s">
        <v>424</v>
      </c>
      <c r="C29" s="45">
        <f ca="1">VLOOKUP(A29,Balance,8,FALSE)</f>
        <v>0</v>
      </c>
      <c r="D29" s="51">
        <v>0</v>
      </c>
      <c r="E29" s="45">
        <f t="shared" ca="1" si="4"/>
        <v>0</v>
      </c>
      <c r="F29" s="51">
        <v>0</v>
      </c>
      <c r="G29" s="45">
        <v>0</v>
      </c>
      <c r="H29" s="51">
        <v>0</v>
      </c>
      <c r="I29" s="52"/>
      <c r="J29" s="52"/>
    </row>
    <row r="30" spans="1:10" x14ac:dyDescent="0.25">
      <c r="A30" s="59" t="s">
        <v>4473</v>
      </c>
      <c r="B30" s="43" t="s">
        <v>425</v>
      </c>
      <c r="C30" s="45">
        <f ca="1">VLOOKUP(A30,Balance,8,FALSE)</f>
        <v>0</v>
      </c>
      <c r="D30" s="51">
        <v>0</v>
      </c>
      <c r="E30" s="45">
        <f t="shared" ca="1" si="4"/>
        <v>0</v>
      </c>
      <c r="F30" s="51">
        <v>0</v>
      </c>
      <c r="G30" s="45">
        <v>0</v>
      </c>
      <c r="H30" s="51">
        <v>0</v>
      </c>
      <c r="I30" s="52"/>
      <c r="J30" s="52"/>
    </row>
    <row r="31" spans="1:10" x14ac:dyDescent="0.25">
      <c r="A31" s="135" t="s">
        <v>55</v>
      </c>
      <c r="B31" s="136" t="s">
        <v>57</v>
      </c>
      <c r="C31" s="149"/>
      <c r="D31" s="149"/>
      <c r="E31" s="149"/>
      <c r="F31" s="149"/>
      <c r="G31" s="149"/>
      <c r="H31" s="149"/>
      <c r="I31" s="137"/>
      <c r="J31" s="137"/>
    </row>
    <row r="32" spans="1:10" x14ac:dyDescent="0.25">
      <c r="A32" s="138" t="s">
        <v>55</v>
      </c>
      <c r="B32" s="144" t="s">
        <v>426</v>
      </c>
      <c r="C32" s="151"/>
      <c r="D32" s="151"/>
      <c r="E32" s="151"/>
      <c r="F32" s="151"/>
      <c r="G32" s="151"/>
      <c r="H32" s="151"/>
      <c r="I32" s="140"/>
      <c r="J32" s="140"/>
    </row>
    <row r="33" spans="1:10" x14ac:dyDescent="0.25">
      <c r="A33" s="141" t="s">
        <v>55</v>
      </c>
      <c r="B33" s="142" t="s">
        <v>57</v>
      </c>
      <c r="C33" s="150"/>
      <c r="D33" s="150"/>
      <c r="E33" s="150"/>
      <c r="F33" s="150"/>
      <c r="G33" s="150"/>
      <c r="H33" s="150"/>
      <c r="I33" s="143"/>
      <c r="J33" s="143"/>
    </row>
    <row r="34" spans="1:10" x14ac:dyDescent="0.25">
      <c r="A34" s="59" t="s">
        <v>4474</v>
      </c>
      <c r="B34" s="43" t="s">
        <v>423</v>
      </c>
      <c r="C34" s="45">
        <f ca="1">VLOOKUP(A34,Balance,8,FALSE)</f>
        <v>0</v>
      </c>
      <c r="D34" s="51">
        <v>0</v>
      </c>
      <c r="E34" s="45">
        <f t="shared" ref="E34:E36" ca="1" si="5">C34</f>
        <v>0</v>
      </c>
      <c r="F34" s="51">
        <v>0</v>
      </c>
      <c r="G34" s="45">
        <v>0</v>
      </c>
      <c r="H34" s="51">
        <v>0</v>
      </c>
      <c r="I34" s="52"/>
      <c r="J34" s="52"/>
    </row>
    <row r="35" spans="1:10" x14ac:dyDescent="0.25">
      <c r="A35" s="59" t="s">
        <v>4475</v>
      </c>
      <c r="B35" s="43" t="s">
        <v>424</v>
      </c>
      <c r="C35" s="45">
        <f ca="1">VLOOKUP(A35,Balance,8,FALSE)</f>
        <v>0</v>
      </c>
      <c r="D35" s="51">
        <v>0</v>
      </c>
      <c r="E35" s="45">
        <f t="shared" ca="1" si="5"/>
        <v>0</v>
      </c>
      <c r="F35" s="51">
        <v>0</v>
      </c>
      <c r="G35" s="45">
        <v>0</v>
      </c>
      <c r="H35" s="51">
        <v>0</v>
      </c>
      <c r="I35" s="52"/>
      <c r="J35" s="52"/>
    </row>
    <row r="36" spans="1:10" x14ac:dyDescent="0.25">
      <c r="A36" s="59" t="s">
        <v>4476</v>
      </c>
      <c r="B36" s="43" t="s">
        <v>425</v>
      </c>
      <c r="C36" s="45">
        <f ca="1">VLOOKUP(A36,Balance,8,FALSE)</f>
        <v>0</v>
      </c>
      <c r="D36" s="51">
        <v>0</v>
      </c>
      <c r="E36" s="45">
        <f t="shared" ca="1" si="5"/>
        <v>0</v>
      </c>
      <c r="F36" s="51">
        <v>0</v>
      </c>
      <c r="G36" s="45">
        <v>0</v>
      </c>
      <c r="H36" s="51">
        <v>0</v>
      </c>
      <c r="I36" s="52"/>
      <c r="J36" s="52"/>
    </row>
    <row r="37" spans="1:10" x14ac:dyDescent="0.25">
      <c r="A37" s="1016" t="s">
        <v>55</v>
      </c>
      <c r="B37" s="145" t="s">
        <v>57</v>
      </c>
      <c r="C37" s="146"/>
      <c r="D37" s="146"/>
      <c r="E37" s="146"/>
      <c r="F37" s="146"/>
      <c r="G37" s="146"/>
      <c r="H37" s="146"/>
      <c r="I37" s="147"/>
      <c r="J37" s="147"/>
    </row>
    <row r="38" spans="1:10" x14ac:dyDescent="0.25">
      <c r="A38" s="59" t="s">
        <v>4477</v>
      </c>
      <c r="B38" s="43" t="s">
        <v>412</v>
      </c>
      <c r="C38" s="45">
        <f ca="1">VLOOKUP(A38,Balance,8,FALSE)</f>
        <v>0</v>
      </c>
      <c r="D38" s="45">
        <v>0</v>
      </c>
      <c r="E38" s="45"/>
      <c r="F38" s="45">
        <v>0</v>
      </c>
      <c r="G38" s="45">
        <f ca="1">C38</f>
        <v>0</v>
      </c>
      <c r="H38" s="45">
        <v>0</v>
      </c>
      <c r="I38" s="52"/>
      <c r="J38" s="52"/>
    </row>
    <row r="39" spans="1:10" x14ac:dyDescent="0.25">
      <c r="A39" s="1016" t="s">
        <v>55</v>
      </c>
      <c r="B39" s="145" t="s">
        <v>57</v>
      </c>
      <c r="C39" s="146"/>
      <c r="D39" s="146"/>
      <c r="E39" s="146"/>
      <c r="F39" s="146"/>
      <c r="G39" s="146"/>
      <c r="H39" s="146"/>
      <c r="I39" s="147"/>
      <c r="J39" s="147"/>
    </row>
    <row r="40" spans="1:10" x14ac:dyDescent="0.25">
      <c r="A40" s="59" t="s">
        <v>4789</v>
      </c>
      <c r="B40" s="152" t="s">
        <v>429</v>
      </c>
      <c r="C40" s="153">
        <f ca="1">TRUNC(SUM(C28:C30)+SUM(C34:C36)+C38,0)</f>
        <v>222635</v>
      </c>
      <c r="D40" s="154">
        <f t="shared" ref="D40:H40" si="6">TRUNC(SUM(D28:D30)+SUM(D34:D36)+D38,0)</f>
        <v>115404</v>
      </c>
      <c r="E40" s="153">
        <f t="shared" ca="1" si="6"/>
        <v>222635</v>
      </c>
      <c r="F40" s="154">
        <f t="shared" si="6"/>
        <v>115404</v>
      </c>
      <c r="G40" s="153">
        <f t="shared" ca="1" si="6"/>
        <v>0</v>
      </c>
      <c r="H40" s="154">
        <f t="shared" si="6"/>
        <v>0</v>
      </c>
      <c r="I40" s="520"/>
      <c r="J40" s="520"/>
    </row>
    <row r="41" spans="1:10" x14ac:dyDescent="0.25">
      <c r="A41" s="135" t="s">
        <v>55</v>
      </c>
      <c r="B41" s="136" t="s">
        <v>57</v>
      </c>
      <c r="C41" s="149"/>
      <c r="D41" s="149"/>
      <c r="E41" s="149"/>
      <c r="F41" s="149"/>
      <c r="G41" s="149"/>
      <c r="H41" s="149"/>
      <c r="I41" s="137"/>
      <c r="J41" s="137"/>
    </row>
    <row r="42" spans="1:10" x14ac:dyDescent="0.25">
      <c r="A42" s="138" t="s">
        <v>55</v>
      </c>
      <c r="B42" s="144" t="s">
        <v>430</v>
      </c>
      <c r="C42" s="151"/>
      <c r="D42" s="151"/>
      <c r="E42" s="151"/>
      <c r="F42" s="151"/>
      <c r="G42" s="151"/>
      <c r="H42" s="151"/>
      <c r="I42" s="140"/>
      <c r="J42" s="140"/>
    </row>
    <row r="43" spans="1:10" x14ac:dyDescent="0.25">
      <c r="A43" s="141" t="s">
        <v>55</v>
      </c>
      <c r="B43" s="142" t="s">
        <v>57</v>
      </c>
      <c r="C43" s="150"/>
      <c r="D43" s="150"/>
      <c r="E43" s="150"/>
      <c r="F43" s="150"/>
      <c r="G43" s="150"/>
      <c r="H43" s="150"/>
      <c r="I43" s="143"/>
      <c r="J43" s="143"/>
    </row>
    <row r="44" spans="1:10" x14ac:dyDescent="0.25">
      <c r="A44" s="59" t="s">
        <v>4478</v>
      </c>
      <c r="B44" s="43" t="s">
        <v>220</v>
      </c>
      <c r="C44" s="45">
        <f ca="1">VLOOKUP(A44,Balance,8,FALSE)</f>
        <v>37418.07</v>
      </c>
      <c r="D44" s="51">
        <v>166141</v>
      </c>
      <c r="E44" s="45">
        <f ca="1">C44</f>
        <v>37418.07</v>
      </c>
      <c r="F44" s="51">
        <v>166141</v>
      </c>
      <c r="G44" s="45">
        <v>0</v>
      </c>
      <c r="H44" s="51">
        <v>0</v>
      </c>
      <c r="I44" s="52"/>
      <c r="J44" s="52"/>
    </row>
    <row r="45" spans="1:10" x14ac:dyDescent="0.25">
      <c r="A45" s="59" t="s">
        <v>4479</v>
      </c>
      <c r="B45" s="43" t="s">
        <v>412</v>
      </c>
      <c r="C45" s="45">
        <f ca="1">VLOOKUP(A45,Balance,8,FALSE)</f>
        <v>0</v>
      </c>
      <c r="D45" s="51">
        <v>0</v>
      </c>
      <c r="E45" s="45">
        <v>0</v>
      </c>
      <c r="F45" s="51">
        <v>0</v>
      </c>
      <c r="G45" s="45">
        <f ca="1">C45</f>
        <v>0</v>
      </c>
      <c r="H45" s="51">
        <v>0</v>
      </c>
      <c r="I45" s="52"/>
      <c r="J45" s="52"/>
    </row>
    <row r="46" spans="1:10" x14ac:dyDescent="0.25">
      <c r="A46" s="1016" t="s">
        <v>55</v>
      </c>
      <c r="B46" s="145" t="s">
        <v>57</v>
      </c>
      <c r="C46" s="146"/>
      <c r="D46" s="146"/>
      <c r="E46" s="146"/>
      <c r="F46" s="146"/>
      <c r="G46" s="146"/>
      <c r="H46" s="146"/>
      <c r="I46" s="147"/>
      <c r="J46" s="147"/>
    </row>
    <row r="47" spans="1:10" x14ac:dyDescent="0.25">
      <c r="A47" s="59" t="s">
        <v>4480</v>
      </c>
      <c r="B47" s="43" t="s">
        <v>219</v>
      </c>
      <c r="C47" s="45">
        <f ca="1">-VLOOKUP(A47,Balance,8,FALSE)</f>
        <v>-125528.95</v>
      </c>
      <c r="D47" s="51">
        <v>-113416</v>
      </c>
      <c r="E47" s="45">
        <f ca="1">C47</f>
        <v>-125528.95</v>
      </c>
      <c r="F47" s="51">
        <v>-113416</v>
      </c>
      <c r="G47" s="45">
        <v>0</v>
      </c>
      <c r="H47" s="51">
        <v>0</v>
      </c>
      <c r="I47" s="52"/>
      <c r="J47" s="52"/>
    </row>
    <row r="48" spans="1:10" x14ac:dyDescent="0.25">
      <c r="A48" s="59" t="s">
        <v>4481</v>
      </c>
      <c r="B48" s="43" t="s">
        <v>412</v>
      </c>
      <c r="C48" s="45">
        <f ca="1">-VLOOKUP(A48,Balance,8,FALSE)</f>
        <v>0</v>
      </c>
      <c r="D48" s="51">
        <v>0</v>
      </c>
      <c r="E48" s="45">
        <v>0</v>
      </c>
      <c r="F48" s="51">
        <v>0</v>
      </c>
      <c r="G48" s="45">
        <f ca="1">C48</f>
        <v>0</v>
      </c>
      <c r="H48" s="51">
        <v>0</v>
      </c>
      <c r="I48" s="52"/>
      <c r="J48" s="52"/>
    </row>
    <row r="49" spans="1:10" x14ac:dyDescent="0.25">
      <c r="A49" s="1016" t="s">
        <v>55</v>
      </c>
      <c r="B49" s="145" t="s">
        <v>57</v>
      </c>
      <c r="C49" s="146"/>
      <c r="D49" s="146"/>
      <c r="E49" s="146"/>
      <c r="F49" s="146"/>
      <c r="G49" s="146"/>
      <c r="H49" s="146"/>
      <c r="I49" s="147"/>
      <c r="J49" s="147"/>
    </row>
    <row r="50" spans="1:10" x14ac:dyDescent="0.25">
      <c r="A50" s="59" t="s">
        <v>4790</v>
      </c>
      <c r="B50" s="152" t="s">
        <v>431</v>
      </c>
      <c r="C50" s="153">
        <f ca="1">TRUNC(C44+C45+C47+C48,0)</f>
        <v>-88110</v>
      </c>
      <c r="D50" s="154">
        <f>TRUNC(D44+D45+D47+D48,0)</f>
        <v>52725</v>
      </c>
      <c r="E50" s="153">
        <f t="shared" ref="E50:F50" ca="1" si="7">TRUNC(E44+E45+E47+E48,0)</f>
        <v>-88110</v>
      </c>
      <c r="F50" s="154">
        <f t="shared" si="7"/>
        <v>52725</v>
      </c>
      <c r="G50" s="153">
        <f t="shared" ref="G50" ca="1" si="8">TRUNC(-G44-G45+G47+G48,0)</f>
        <v>0</v>
      </c>
      <c r="H50" s="153">
        <v>0</v>
      </c>
      <c r="I50" s="520"/>
      <c r="J50" s="520"/>
    </row>
    <row r="51" spans="1:10" x14ac:dyDescent="0.25">
      <c r="A51" s="135" t="s">
        <v>55</v>
      </c>
      <c r="B51" s="136" t="s">
        <v>57</v>
      </c>
      <c r="C51" s="149"/>
      <c r="D51" s="149"/>
      <c r="E51" s="149"/>
      <c r="F51" s="149"/>
      <c r="G51" s="149"/>
      <c r="H51" s="149"/>
      <c r="I51" s="137"/>
      <c r="J51" s="137"/>
    </row>
    <row r="52" spans="1:10" ht="23.25" x14ac:dyDescent="0.25">
      <c r="A52" s="138" t="s">
        <v>55</v>
      </c>
      <c r="B52" s="144" t="s">
        <v>432</v>
      </c>
      <c r="C52" s="151"/>
      <c r="D52" s="151"/>
      <c r="E52" s="151"/>
      <c r="F52" s="151"/>
      <c r="G52" s="151"/>
      <c r="H52" s="151"/>
      <c r="I52" s="140"/>
      <c r="J52" s="140"/>
    </row>
    <row r="53" spans="1:10" x14ac:dyDescent="0.25">
      <c r="A53" s="141" t="s">
        <v>55</v>
      </c>
      <c r="B53" s="142" t="s">
        <v>57</v>
      </c>
      <c r="C53" s="150"/>
      <c r="D53" s="150"/>
      <c r="E53" s="150"/>
      <c r="F53" s="150"/>
      <c r="G53" s="150"/>
      <c r="H53" s="150"/>
      <c r="I53" s="143"/>
      <c r="J53" s="143"/>
    </row>
    <row r="54" spans="1:10" ht="23.25" x14ac:dyDescent="0.25">
      <c r="A54" s="59" t="s">
        <v>4486</v>
      </c>
      <c r="B54" s="43" t="s">
        <v>221</v>
      </c>
      <c r="C54" s="45">
        <f ca="1">VLOOKUP(A54,Balance,8,FALSE)</f>
        <v>0</v>
      </c>
      <c r="D54" s="51">
        <v>0</v>
      </c>
      <c r="E54" s="45">
        <v>0</v>
      </c>
      <c r="F54" s="51">
        <v>0</v>
      </c>
      <c r="G54" s="45">
        <f ca="1">C54</f>
        <v>0</v>
      </c>
      <c r="H54" s="51">
        <v>0</v>
      </c>
      <c r="I54" s="52"/>
      <c r="J54" s="52"/>
    </row>
    <row r="55" spans="1:10" x14ac:dyDescent="0.25">
      <c r="A55" s="59" t="s">
        <v>4487</v>
      </c>
      <c r="B55" s="43" t="s">
        <v>412</v>
      </c>
      <c r="C55" s="45">
        <f ca="1">VLOOKUP(A55,Balance,8,FALSE)</f>
        <v>0</v>
      </c>
      <c r="D55" s="51">
        <v>0</v>
      </c>
      <c r="E55" s="45">
        <v>0</v>
      </c>
      <c r="F55" s="51">
        <v>0</v>
      </c>
      <c r="G55" s="45">
        <f ca="1">C55</f>
        <v>0</v>
      </c>
      <c r="H55" s="51">
        <v>0</v>
      </c>
      <c r="I55" s="52"/>
      <c r="J55" s="52"/>
    </row>
    <row r="56" spans="1:10" x14ac:dyDescent="0.25">
      <c r="A56" s="1016" t="s">
        <v>55</v>
      </c>
      <c r="B56" s="145" t="s">
        <v>57</v>
      </c>
      <c r="C56" s="146"/>
      <c r="D56" s="146"/>
      <c r="E56" s="146"/>
      <c r="F56" s="146"/>
      <c r="G56" s="146"/>
      <c r="H56" s="146"/>
      <c r="I56" s="147"/>
      <c r="J56" s="147"/>
    </row>
    <row r="57" spans="1:10" ht="23.25" x14ac:dyDescent="0.25">
      <c r="A57" s="59" t="s">
        <v>4488</v>
      </c>
      <c r="B57" s="43" t="s">
        <v>222</v>
      </c>
      <c r="C57" s="45">
        <f ca="1">VLOOKUP(A57,Balance,8,FALSE)</f>
        <v>0</v>
      </c>
      <c r="D57" s="51">
        <v>0</v>
      </c>
      <c r="E57" s="45">
        <v>0</v>
      </c>
      <c r="F57" s="51">
        <v>0</v>
      </c>
      <c r="G57" s="45">
        <f ca="1">C57</f>
        <v>0</v>
      </c>
      <c r="H57" s="51">
        <v>0</v>
      </c>
      <c r="I57" s="52"/>
      <c r="J57" s="52"/>
    </row>
    <row r="58" spans="1:10" x14ac:dyDescent="0.25">
      <c r="A58" s="59" t="s">
        <v>4489</v>
      </c>
      <c r="B58" s="43" t="s">
        <v>412</v>
      </c>
      <c r="C58" s="45">
        <f ca="1">VLOOKUP(A58,Balance,8,FALSE)</f>
        <v>0</v>
      </c>
      <c r="D58" s="51">
        <v>0</v>
      </c>
      <c r="E58" s="45">
        <v>0</v>
      </c>
      <c r="F58" s="51">
        <v>0</v>
      </c>
      <c r="G58" s="45">
        <f ca="1">C58</f>
        <v>0</v>
      </c>
      <c r="H58" s="51">
        <v>0</v>
      </c>
      <c r="I58" s="52"/>
      <c r="J58" s="52"/>
    </row>
    <row r="59" spans="1:10" x14ac:dyDescent="0.25">
      <c r="A59" s="1016" t="s">
        <v>55</v>
      </c>
      <c r="B59" s="145" t="s">
        <v>57</v>
      </c>
      <c r="C59" s="146"/>
      <c r="D59" s="146"/>
      <c r="E59" s="146"/>
      <c r="F59" s="146"/>
      <c r="G59" s="146"/>
      <c r="H59" s="146"/>
      <c r="I59" s="147"/>
      <c r="J59" s="147"/>
    </row>
    <row r="60" spans="1:10" ht="23.25" x14ac:dyDescent="0.25">
      <c r="A60" s="59" t="s">
        <v>4490</v>
      </c>
      <c r="B60" s="43" t="s">
        <v>223</v>
      </c>
      <c r="C60" s="45">
        <f ca="1">VLOOKUP(A60,Balance,8,FALSE)</f>
        <v>0</v>
      </c>
      <c r="D60" s="51">
        <v>0</v>
      </c>
      <c r="E60" s="45">
        <v>0</v>
      </c>
      <c r="F60" s="51">
        <v>0</v>
      </c>
      <c r="G60" s="45">
        <f ca="1">C60</f>
        <v>0</v>
      </c>
      <c r="H60" s="51">
        <v>0</v>
      </c>
      <c r="I60" s="52"/>
      <c r="J60" s="52"/>
    </row>
    <row r="61" spans="1:10" x14ac:dyDescent="0.25">
      <c r="A61" s="59" t="s">
        <v>4491</v>
      </c>
      <c r="B61" s="43" t="s">
        <v>412</v>
      </c>
      <c r="C61" s="45">
        <f ca="1">VLOOKUP(A61,Balance,8,FALSE)</f>
        <v>0</v>
      </c>
      <c r="D61" s="51">
        <v>0</v>
      </c>
      <c r="E61" s="45">
        <v>0</v>
      </c>
      <c r="F61" s="51">
        <v>0</v>
      </c>
      <c r="G61" s="45">
        <f ca="1">C61</f>
        <v>0</v>
      </c>
      <c r="H61" s="51">
        <v>0</v>
      </c>
      <c r="I61" s="52"/>
      <c r="J61" s="52"/>
    </row>
    <row r="62" spans="1:10" x14ac:dyDescent="0.25">
      <c r="A62" s="1016" t="s">
        <v>55</v>
      </c>
      <c r="B62" s="145" t="s">
        <v>57</v>
      </c>
      <c r="C62" s="146"/>
      <c r="D62" s="146"/>
      <c r="E62" s="146"/>
      <c r="F62" s="146"/>
      <c r="G62" s="146"/>
      <c r="H62" s="146"/>
      <c r="I62" s="147"/>
      <c r="J62" s="147"/>
    </row>
    <row r="63" spans="1:10" ht="23.25" x14ac:dyDescent="0.25">
      <c r="A63" s="59" t="s">
        <v>4791</v>
      </c>
      <c r="B63" s="152" t="s">
        <v>433</v>
      </c>
      <c r="C63" s="153">
        <f ca="1">TRUNC(C54+C55-C57-C58+C60+C61,0)</f>
        <v>0</v>
      </c>
      <c r="D63" s="153">
        <v>0</v>
      </c>
      <c r="E63" s="153">
        <f t="shared" ref="E63:G63" si="9">TRUNC(E54+E55-E57-E58+E60+E61,0)</f>
        <v>0</v>
      </c>
      <c r="F63" s="153">
        <v>0</v>
      </c>
      <c r="G63" s="153">
        <f t="shared" ca="1" si="9"/>
        <v>0</v>
      </c>
      <c r="H63" s="153">
        <v>0</v>
      </c>
      <c r="I63" s="520"/>
      <c r="J63" s="520"/>
    </row>
    <row r="64" spans="1:10" x14ac:dyDescent="0.25">
      <c r="A64" s="135" t="s">
        <v>55</v>
      </c>
      <c r="B64" s="136" t="s">
        <v>57</v>
      </c>
      <c r="C64" s="149"/>
      <c r="D64" s="149"/>
      <c r="E64" s="149"/>
      <c r="F64" s="149"/>
      <c r="G64" s="149"/>
      <c r="H64" s="149"/>
      <c r="I64" s="137"/>
      <c r="J64" s="137"/>
    </row>
    <row r="65" spans="1:10" x14ac:dyDescent="0.25">
      <c r="A65" s="138" t="s">
        <v>55</v>
      </c>
      <c r="B65" s="144" t="s">
        <v>434</v>
      </c>
      <c r="C65" s="151"/>
      <c r="D65" s="151"/>
      <c r="E65" s="151"/>
      <c r="F65" s="151"/>
      <c r="G65" s="151"/>
      <c r="H65" s="151"/>
      <c r="I65" s="140"/>
      <c r="J65" s="140"/>
    </row>
    <row r="66" spans="1:10" x14ac:dyDescent="0.25">
      <c r="A66" s="141" t="s">
        <v>55</v>
      </c>
      <c r="B66" s="142" t="s">
        <v>57</v>
      </c>
      <c r="C66" s="150"/>
      <c r="D66" s="150"/>
      <c r="E66" s="150"/>
      <c r="F66" s="150"/>
      <c r="G66" s="150"/>
      <c r="H66" s="150"/>
      <c r="I66" s="143"/>
      <c r="J66" s="143"/>
    </row>
    <row r="67" spans="1:10" x14ac:dyDescent="0.25">
      <c r="A67" s="59" t="s">
        <v>4482</v>
      </c>
      <c r="B67" s="159" t="s">
        <v>435</v>
      </c>
      <c r="C67" s="158">
        <f ca="1">VLOOKUP(A67,Balance,8,FALSE)</f>
        <v>0</v>
      </c>
      <c r="D67" s="158">
        <v>0</v>
      </c>
      <c r="E67" s="158">
        <f ca="1">C67</f>
        <v>0</v>
      </c>
      <c r="F67" s="158">
        <v>0</v>
      </c>
      <c r="G67" s="158">
        <v>0</v>
      </c>
      <c r="H67" s="158">
        <v>0</v>
      </c>
      <c r="I67" s="160"/>
      <c r="J67" s="160"/>
    </row>
    <row r="68" spans="1:10" x14ac:dyDescent="0.25">
      <c r="A68" s="59" t="s">
        <v>4483</v>
      </c>
      <c r="B68" s="43" t="s">
        <v>412</v>
      </c>
      <c r="C68" s="45">
        <f ca="1">VLOOKUP(A68,Balance,8,FALSE)</f>
        <v>0</v>
      </c>
      <c r="D68" s="45">
        <v>0</v>
      </c>
      <c r="E68" s="45">
        <v>0</v>
      </c>
      <c r="F68" s="45">
        <v>0</v>
      </c>
      <c r="G68" s="45">
        <f ca="1">C68</f>
        <v>0</v>
      </c>
      <c r="H68" s="45">
        <v>0</v>
      </c>
      <c r="I68" s="52"/>
      <c r="J68" s="52"/>
    </row>
    <row r="69" spans="1:10" x14ac:dyDescent="0.25">
      <c r="A69" s="1016" t="s">
        <v>55</v>
      </c>
      <c r="B69" s="145" t="s">
        <v>57</v>
      </c>
      <c r="C69" s="146"/>
      <c r="D69" s="146"/>
      <c r="E69" s="146"/>
      <c r="F69" s="146"/>
      <c r="G69" s="146"/>
      <c r="H69" s="146"/>
      <c r="I69" s="147"/>
      <c r="J69" s="147"/>
    </row>
    <row r="70" spans="1:10" x14ac:dyDescent="0.25">
      <c r="A70" s="59" t="s">
        <v>4484</v>
      </c>
      <c r="B70" s="159" t="s">
        <v>436</v>
      </c>
      <c r="C70" s="158">
        <f ca="1">VLOOKUP(A70,Balance,8,FALSE)</f>
        <v>0</v>
      </c>
      <c r="D70" s="158">
        <v>0</v>
      </c>
      <c r="E70" s="158">
        <f ca="1">C70</f>
        <v>0</v>
      </c>
      <c r="F70" s="158">
        <v>0</v>
      </c>
      <c r="G70" s="158">
        <v>0</v>
      </c>
      <c r="H70" s="158">
        <v>0</v>
      </c>
      <c r="I70" s="160"/>
      <c r="J70" s="160"/>
    </row>
    <row r="71" spans="1:10" x14ac:dyDescent="0.25">
      <c r="A71" s="59" t="s">
        <v>4485</v>
      </c>
      <c r="B71" s="43" t="s">
        <v>412</v>
      </c>
      <c r="C71" s="45">
        <f ca="1">VLOOKUP(A71,Balance,8,FALSE)</f>
        <v>0</v>
      </c>
      <c r="D71" s="45">
        <v>0</v>
      </c>
      <c r="E71" s="45">
        <v>0</v>
      </c>
      <c r="F71" s="45">
        <v>0</v>
      </c>
      <c r="G71" s="45">
        <f ca="1">C71</f>
        <v>0</v>
      </c>
      <c r="H71" s="45">
        <v>0</v>
      </c>
      <c r="I71" s="52"/>
      <c r="J71" s="52"/>
    </row>
    <row r="72" spans="1:10" x14ac:dyDescent="0.25">
      <c r="A72" s="1016" t="s">
        <v>55</v>
      </c>
      <c r="B72" s="145" t="s">
        <v>57</v>
      </c>
      <c r="C72" s="146"/>
      <c r="D72" s="146"/>
      <c r="E72" s="146"/>
      <c r="F72" s="146"/>
      <c r="G72" s="146"/>
      <c r="H72" s="146"/>
      <c r="I72" s="147"/>
      <c r="J72" s="147"/>
    </row>
    <row r="73" spans="1:10" ht="23.25" x14ac:dyDescent="0.25">
      <c r="A73" s="59" t="s">
        <v>4792</v>
      </c>
      <c r="B73" s="152" t="s">
        <v>437</v>
      </c>
      <c r="C73" s="153">
        <f t="shared" ref="C73:G73" ca="1" si="10">TRUNC(C67+C68-C70-C71,0)</f>
        <v>0</v>
      </c>
      <c r="D73" s="153">
        <v>0</v>
      </c>
      <c r="E73" s="153">
        <f t="shared" ca="1" si="10"/>
        <v>0</v>
      </c>
      <c r="F73" s="153">
        <v>0</v>
      </c>
      <c r="G73" s="153">
        <f t="shared" ca="1" si="10"/>
        <v>0</v>
      </c>
      <c r="H73" s="153">
        <v>0</v>
      </c>
      <c r="I73" s="520"/>
      <c r="J73" s="520"/>
    </row>
    <row r="74" spans="1:10" x14ac:dyDescent="0.25">
      <c r="A74" s="135" t="s">
        <v>55</v>
      </c>
      <c r="B74" s="136" t="s">
        <v>57</v>
      </c>
      <c r="C74" s="149"/>
      <c r="D74" s="149"/>
      <c r="E74" s="149"/>
      <c r="F74" s="149"/>
      <c r="G74" s="149"/>
      <c r="H74" s="149"/>
      <c r="I74" s="137"/>
      <c r="J74" s="137"/>
    </row>
    <row r="75" spans="1:10" x14ac:dyDescent="0.25">
      <c r="A75" s="141" t="s">
        <v>55</v>
      </c>
      <c r="B75" s="142" t="s">
        <v>57</v>
      </c>
      <c r="C75" s="150"/>
      <c r="D75" s="150"/>
      <c r="E75" s="150"/>
      <c r="F75" s="150"/>
      <c r="G75" s="150"/>
      <c r="H75" s="150"/>
      <c r="I75" s="143"/>
      <c r="J75" s="143"/>
    </row>
    <row r="76" spans="1:10" ht="23.25" x14ac:dyDescent="0.25">
      <c r="A76" s="59" t="s">
        <v>4793</v>
      </c>
      <c r="B76" s="152" t="s">
        <v>438</v>
      </c>
      <c r="C76" s="153">
        <f ca="1">TRUNC(C22+C40+C50+C63+C73,0)</f>
        <v>111834</v>
      </c>
      <c r="D76" s="153">
        <v>126173</v>
      </c>
      <c r="E76" s="153">
        <f ca="1">TRUNC(E22+E40+E50+E63+E73,0)</f>
        <v>111834</v>
      </c>
      <c r="F76" s="153">
        <v>126173</v>
      </c>
      <c r="G76" s="153">
        <f t="shared" ref="G76" ca="1" si="11">TRUNC(G22-G40+G50+G63+G73,0)</f>
        <v>0</v>
      </c>
      <c r="H76" s="153">
        <v>0</v>
      </c>
      <c r="I76" s="520"/>
      <c r="J76" s="520"/>
    </row>
    <row r="77" spans="1:10" x14ac:dyDescent="0.25">
      <c r="A77" s="135" t="s">
        <v>55</v>
      </c>
      <c r="B77" s="136" t="s">
        <v>57</v>
      </c>
      <c r="C77" s="149"/>
      <c r="D77" s="149" t="s">
        <v>7018</v>
      </c>
      <c r="E77" s="149"/>
      <c r="F77" s="149"/>
      <c r="G77" s="149"/>
      <c r="H77" s="149"/>
      <c r="I77" s="137"/>
      <c r="J77" s="137"/>
    </row>
    <row r="78" spans="1:10" x14ac:dyDescent="0.25"/>
    <row r="79" spans="1:10" x14ac:dyDescent="0.25">
      <c r="A79" s="518" t="s">
        <v>1309</v>
      </c>
      <c r="B79" s="517" t="s">
        <v>1310</v>
      </c>
    </row>
    <row r="80" spans="1:10" x14ac:dyDescent="0.25">
      <c r="B80" s="517" t="s">
        <v>1308</v>
      </c>
    </row>
    <row r="81" spans="2:2" x14ac:dyDescent="0.25">
      <c r="B81" s="519" t="s">
        <v>1312</v>
      </c>
    </row>
    <row r="82" spans="2:2" x14ac:dyDescent="0.25">
      <c r="B82" s="517" t="s">
        <v>1311</v>
      </c>
    </row>
    <row r="83" spans="2:2" x14ac:dyDescent="0.25"/>
    <row r="84" spans="2:2" x14ac:dyDescent="0.25"/>
    <row r="85" spans="2:2" x14ac:dyDescent="0.25"/>
    <row r="86" spans="2:2" x14ac:dyDescent="0.25"/>
    <row r="87" spans="2:2" x14ac:dyDescent="0.25"/>
    <row r="88" spans="2:2" x14ac:dyDescent="0.25"/>
    <row r="89" spans="2:2" x14ac:dyDescent="0.25"/>
    <row r="90" spans="2:2" x14ac:dyDescent="0.25"/>
    <row r="91" spans="2:2" x14ac:dyDescent="0.25"/>
    <row r="92" spans="2:2" x14ac:dyDescent="0.25"/>
  </sheetData>
  <mergeCells count="1">
    <mergeCell ref="B1:H1"/>
  </mergeCells>
  <pageMargins left="0.7" right="0.7" top="0.75" bottom="0.75"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K379"/>
  <sheetViews>
    <sheetView showGridLines="0" workbookViewId="0">
      <selection activeCell="E16" sqref="E16"/>
    </sheetView>
  </sheetViews>
  <sheetFormatPr baseColWidth="10" defaultColWidth="0" defaultRowHeight="15" zeroHeight="1" outlineLevelRow="3" x14ac:dyDescent="0.25"/>
  <cols>
    <col min="1" max="1" width="15.28515625" style="476" customWidth="1"/>
    <col min="2" max="2" width="31.85546875" style="476" customWidth="1"/>
    <col min="3" max="7" width="11.42578125" style="476" customWidth="1"/>
    <col min="8" max="8" width="22.5703125" style="476" customWidth="1"/>
    <col min="9" max="9" width="15.42578125" style="476" customWidth="1"/>
    <col min="10" max="11" width="11.42578125" style="476" customWidth="1"/>
    <col min="12" max="16384" width="11.42578125" style="476" hidden="1"/>
  </cols>
  <sheetData>
    <row r="1" spans="1:10" ht="30.75" customHeight="1" x14ac:dyDescent="0.25">
      <c r="A1" s="55"/>
      <c r="B1" s="1201" t="s">
        <v>3719</v>
      </c>
      <c r="C1" s="1201"/>
      <c r="D1" s="1201"/>
      <c r="E1" s="1201"/>
      <c r="F1" s="1201"/>
      <c r="G1" s="1207"/>
      <c r="H1" s="99"/>
      <c r="I1" s="100"/>
    </row>
    <row r="2" spans="1:10" ht="78.75" x14ac:dyDescent="0.25">
      <c r="A2" s="56" t="s">
        <v>52</v>
      </c>
      <c r="B2" s="56" t="s">
        <v>1</v>
      </c>
      <c r="C2" s="57" t="s">
        <v>439</v>
      </c>
      <c r="D2" s="57" t="s">
        <v>440</v>
      </c>
      <c r="E2" s="57" t="s">
        <v>441</v>
      </c>
      <c r="F2" s="57" t="s">
        <v>442</v>
      </c>
      <c r="G2" s="57" t="s">
        <v>443</v>
      </c>
      <c r="H2" s="58"/>
      <c r="I2" s="58"/>
    </row>
    <row r="3" spans="1:10" x14ac:dyDescent="0.25">
      <c r="A3" s="1087"/>
      <c r="B3" s="1090" t="s">
        <v>6583</v>
      </c>
      <c r="C3" s="1088"/>
      <c r="D3" s="1088"/>
      <c r="E3" s="1088"/>
      <c r="F3" s="1088"/>
      <c r="G3" s="1088"/>
      <c r="H3" s="110"/>
      <c r="I3" s="110"/>
    </row>
    <row r="4" spans="1:10" x14ac:dyDescent="0.25">
      <c r="A4" s="169" t="s">
        <v>55</v>
      </c>
      <c r="B4" s="1092" t="s">
        <v>56</v>
      </c>
      <c r="C4" s="1092"/>
      <c r="D4" s="1092"/>
      <c r="E4" s="1092"/>
      <c r="F4" s="1092"/>
      <c r="G4" s="1092"/>
      <c r="H4" s="111"/>
      <c r="I4" s="111"/>
    </row>
    <row r="5" spans="1:10" x14ac:dyDescent="0.25">
      <c r="A5" s="169" t="s">
        <v>55</v>
      </c>
      <c r="B5" s="1203" t="s">
        <v>444</v>
      </c>
      <c r="C5" s="1203"/>
      <c r="D5" s="1203"/>
      <c r="E5" s="1203"/>
      <c r="F5" s="1203"/>
      <c r="G5" s="1203"/>
      <c r="H5" s="111"/>
      <c r="I5" s="111"/>
    </row>
    <row r="6" spans="1:10" x14ac:dyDescent="0.25">
      <c r="A6" s="169" t="s">
        <v>55</v>
      </c>
      <c r="B6" s="1203" t="s">
        <v>445</v>
      </c>
      <c r="C6" s="1203"/>
      <c r="D6" s="1203"/>
      <c r="E6" s="1203"/>
      <c r="F6" s="1203"/>
      <c r="G6" s="1203"/>
      <c r="H6" s="111"/>
      <c r="I6" s="111"/>
    </row>
    <row r="7" spans="1:10" x14ac:dyDescent="0.25">
      <c r="A7" s="169"/>
      <c r="D7" s="568"/>
      <c r="E7" s="568"/>
      <c r="F7" s="568"/>
      <c r="G7" s="568"/>
      <c r="H7" s="724" t="s">
        <v>636</v>
      </c>
      <c r="I7" s="725">
        <f ca="1">'19'!G151</f>
        <v>87663904.329999998</v>
      </c>
    </row>
    <row r="8" spans="1:10" x14ac:dyDescent="0.25">
      <c r="A8" s="169"/>
      <c r="D8" s="568"/>
      <c r="E8" s="568"/>
      <c r="F8" s="568"/>
      <c r="G8" s="568"/>
      <c r="H8" s="724" t="s">
        <v>637</v>
      </c>
      <c r="I8" s="725">
        <f ca="1">'19'!G152</f>
        <v>77161303.145899981</v>
      </c>
    </row>
    <row r="9" spans="1:10" ht="23.25" x14ac:dyDescent="0.25">
      <c r="A9" s="169"/>
      <c r="D9" s="568"/>
      <c r="E9" s="568"/>
      <c r="F9" s="568"/>
      <c r="G9" s="568"/>
      <c r="H9" s="724" t="s">
        <v>1568</v>
      </c>
      <c r="I9" s="725">
        <f ca="1">ROUND(I7-I8,0)</f>
        <v>10502601</v>
      </c>
    </row>
    <row r="10" spans="1:10" x14ac:dyDescent="0.25">
      <c r="A10" s="169"/>
      <c r="D10" s="568"/>
      <c r="E10" s="568"/>
      <c r="F10" s="568"/>
      <c r="G10" s="568"/>
      <c r="H10" s="724" t="s">
        <v>795</v>
      </c>
      <c r="I10" s="725">
        <f>'19'!C40</f>
        <v>340278</v>
      </c>
    </row>
    <row r="11" spans="1:10" x14ac:dyDescent="0.25">
      <c r="A11" s="169"/>
      <c r="D11" s="568"/>
      <c r="E11" s="568"/>
      <c r="F11" s="568"/>
      <c r="G11" s="568"/>
      <c r="H11" s="724" t="s">
        <v>621</v>
      </c>
      <c r="I11" s="725">
        <f ca="1">IF(I9&gt;0,I9-I10,0)</f>
        <v>10162323</v>
      </c>
    </row>
    <row r="12" spans="1:10" x14ac:dyDescent="0.25">
      <c r="A12" s="169"/>
      <c r="D12" s="568"/>
      <c r="E12" s="568"/>
      <c r="F12" s="568"/>
      <c r="G12" s="568"/>
      <c r="H12" s="724" t="s">
        <v>1569</v>
      </c>
      <c r="I12" s="726">
        <f ca="1">IF(I9-I10&lt;0,I9-I10,0)</f>
        <v>0</v>
      </c>
    </row>
    <row r="13" spans="1:10" ht="23.25" x14ac:dyDescent="0.25">
      <c r="A13" s="169"/>
      <c r="D13" s="568"/>
      <c r="E13" s="568"/>
      <c r="F13" s="568"/>
      <c r="G13" s="568"/>
      <c r="H13" s="724" t="s">
        <v>1570</v>
      </c>
      <c r="I13" s="725">
        <f>'19'!C45</f>
        <v>0</v>
      </c>
    </row>
    <row r="14" spans="1:10" x14ac:dyDescent="0.25">
      <c r="A14" s="169"/>
      <c r="D14" s="568"/>
      <c r="E14" s="568"/>
      <c r="F14" s="568"/>
      <c r="G14" s="568"/>
      <c r="H14" s="724" t="s">
        <v>921</v>
      </c>
      <c r="I14" s="725">
        <f ca="1">I11-I12-I13</f>
        <v>10162323</v>
      </c>
    </row>
    <row r="15" spans="1:10" x14ac:dyDescent="0.25">
      <c r="A15" s="170" t="s">
        <v>55</v>
      </c>
      <c r="B15" s="117" t="s">
        <v>57</v>
      </c>
      <c r="C15" s="503"/>
      <c r="D15" s="524"/>
      <c r="E15" s="503"/>
      <c r="F15" s="503"/>
      <c r="G15" s="503"/>
      <c r="H15" s="171"/>
      <c r="I15" s="171"/>
      <c r="J15" s="1009" t="s">
        <v>6161</v>
      </c>
    </row>
    <row r="16" spans="1:10" outlineLevel="2" x14ac:dyDescent="0.25">
      <c r="A16" s="59" t="s">
        <v>4794</v>
      </c>
      <c r="B16" s="201" t="s">
        <v>145</v>
      </c>
      <c r="C16" s="398">
        <f ca="1">IF(I14&gt;0,I14,0)</f>
        <v>10162323</v>
      </c>
      <c r="D16" s="525" t="s">
        <v>1316</v>
      </c>
      <c r="E16" s="398">
        <f ca="1">ROUND(C16*D16%,0)</f>
        <v>3048697</v>
      </c>
      <c r="F16" s="398">
        <f ca="1">E16</f>
        <v>3048697</v>
      </c>
      <c r="G16" s="398">
        <f ca="1">E16-F16</f>
        <v>0</v>
      </c>
      <c r="H16" s="200"/>
      <c r="I16" s="200"/>
      <c r="J16" s="1047">
        <f ca="1">E16-'2'!C67</f>
        <v>22874</v>
      </c>
    </row>
    <row r="17" spans="1:10" ht="34.5" outlineLevel="2" x14ac:dyDescent="0.25">
      <c r="A17" s="59" t="s">
        <v>4795</v>
      </c>
      <c r="B17" s="201" t="s">
        <v>446</v>
      </c>
      <c r="C17" s="398"/>
      <c r="D17" s="525" t="s">
        <v>55</v>
      </c>
      <c r="E17" s="398"/>
      <c r="F17" s="398"/>
      <c r="G17" s="398">
        <f>E17-F17</f>
        <v>0</v>
      </c>
      <c r="H17" s="200"/>
      <c r="I17" s="200"/>
    </row>
    <row r="18" spans="1:10" ht="23.25" outlineLevel="2" x14ac:dyDescent="0.25">
      <c r="A18" s="59" t="s">
        <v>4796</v>
      </c>
      <c r="B18" s="201" t="s">
        <v>447</v>
      </c>
      <c r="C18" s="398"/>
      <c r="D18" s="525" t="s">
        <v>55</v>
      </c>
      <c r="E18" s="398"/>
      <c r="F18" s="398"/>
      <c r="G18" s="398">
        <f>E18-F18</f>
        <v>0</v>
      </c>
      <c r="H18" s="200"/>
      <c r="I18" s="200"/>
    </row>
    <row r="19" spans="1:10" outlineLevel="2" x14ac:dyDescent="0.25">
      <c r="A19" s="59" t="s">
        <v>4797</v>
      </c>
      <c r="B19" s="125" t="s">
        <v>448</v>
      </c>
      <c r="C19" s="60">
        <v>0</v>
      </c>
      <c r="D19" s="982"/>
      <c r="E19" s="60">
        <v>0</v>
      </c>
      <c r="F19" s="60">
        <v>0</v>
      </c>
      <c r="G19" s="60">
        <f>E19-F19</f>
        <v>0</v>
      </c>
      <c r="H19" s="132"/>
      <c r="I19" s="132"/>
    </row>
    <row r="20" spans="1:10" outlineLevel="2" x14ac:dyDescent="0.25">
      <c r="A20" s="59" t="s">
        <v>4798</v>
      </c>
      <c r="B20" s="201" t="s">
        <v>449</v>
      </c>
      <c r="C20" s="398"/>
      <c r="D20" s="525" t="s">
        <v>55</v>
      </c>
      <c r="E20" s="398">
        <f ca="1">ROUND(E16-E17-E18-E19,0)</f>
        <v>3048697</v>
      </c>
      <c r="F20" s="398">
        <f ca="1">ROUND(F16-F17-F18-F19,0)</f>
        <v>3048697</v>
      </c>
      <c r="G20" s="398">
        <f ca="1">E20-F20</f>
        <v>0</v>
      </c>
      <c r="H20" s="200"/>
      <c r="I20" s="200"/>
    </row>
    <row r="21" spans="1:10" outlineLevel="1" x14ac:dyDescent="0.25">
      <c r="A21" s="196" t="s">
        <v>55</v>
      </c>
      <c r="B21" s="102" t="s">
        <v>57</v>
      </c>
      <c r="C21" s="478"/>
      <c r="D21" s="526"/>
      <c r="E21" s="478"/>
      <c r="F21" s="478"/>
      <c r="G21" s="478"/>
      <c r="H21" s="105"/>
      <c r="I21" s="105"/>
    </row>
    <row r="22" spans="1:10" ht="45.75" outlineLevel="2" x14ac:dyDescent="0.25">
      <c r="A22" s="59" t="s">
        <v>4799</v>
      </c>
      <c r="B22" s="201" t="s">
        <v>6584</v>
      </c>
      <c r="C22" s="398"/>
      <c r="D22" s="525"/>
      <c r="E22" s="398">
        <v>0</v>
      </c>
      <c r="F22" s="398">
        <v>0</v>
      </c>
      <c r="G22" s="398">
        <f t="shared" ref="G22:G34" si="0">E22-F22</f>
        <v>0</v>
      </c>
      <c r="H22" s="200"/>
      <c r="I22" s="200"/>
    </row>
    <row r="23" spans="1:10" ht="57" outlineLevel="2" x14ac:dyDescent="0.25">
      <c r="A23" s="59" t="s">
        <v>4800</v>
      </c>
      <c r="B23" s="201" t="s">
        <v>6585</v>
      </c>
      <c r="C23" s="398"/>
      <c r="D23" s="525"/>
      <c r="E23" s="398">
        <v>0</v>
      </c>
      <c r="F23" s="398">
        <v>0</v>
      </c>
      <c r="G23" s="398">
        <f t="shared" si="0"/>
        <v>0</v>
      </c>
      <c r="H23" s="200"/>
      <c r="I23" s="200"/>
    </row>
    <row r="24" spans="1:10" ht="34.5" outlineLevel="2" x14ac:dyDescent="0.25">
      <c r="A24" s="59" t="s">
        <v>4801</v>
      </c>
      <c r="B24" s="201" t="s">
        <v>450</v>
      </c>
      <c r="C24" s="398"/>
      <c r="D24" s="525"/>
      <c r="E24" s="398">
        <v>0</v>
      </c>
      <c r="F24" s="398">
        <v>0</v>
      </c>
      <c r="G24" s="398">
        <f t="shared" si="0"/>
        <v>0</v>
      </c>
      <c r="H24" s="200"/>
      <c r="I24" s="200"/>
    </row>
    <row r="25" spans="1:10" ht="23.25" outlineLevel="2" x14ac:dyDescent="0.25">
      <c r="A25" s="59" t="s">
        <v>4802</v>
      </c>
      <c r="B25" s="201" t="s">
        <v>6586</v>
      </c>
      <c r="C25" s="398"/>
      <c r="D25" s="525"/>
      <c r="E25" s="398"/>
      <c r="F25" s="398"/>
      <c r="G25" s="398">
        <f t="shared" si="0"/>
        <v>0</v>
      </c>
      <c r="H25" s="200"/>
      <c r="I25" s="200"/>
    </row>
    <row r="26" spans="1:10" outlineLevel="2" x14ac:dyDescent="0.25">
      <c r="A26" s="59" t="s">
        <v>4803</v>
      </c>
      <c r="B26" s="125" t="s">
        <v>451</v>
      </c>
      <c r="C26" s="60">
        <v>0</v>
      </c>
      <c r="D26" s="982"/>
      <c r="E26" s="60">
        <v>0</v>
      </c>
      <c r="F26" s="60">
        <v>0</v>
      </c>
      <c r="G26" s="60">
        <f t="shared" si="0"/>
        <v>0</v>
      </c>
      <c r="H26" s="132"/>
      <c r="I26" s="132"/>
    </row>
    <row r="27" spans="1:10" outlineLevel="2" x14ac:dyDescent="0.25">
      <c r="A27" s="59" t="s">
        <v>4804</v>
      </c>
      <c r="B27" s="203" t="s">
        <v>452</v>
      </c>
      <c r="C27" s="473"/>
      <c r="D27" s="530"/>
      <c r="E27" s="473">
        <f>SUM(E22:E26)</f>
        <v>0</v>
      </c>
      <c r="F27" s="473">
        <f>SUM(F22:F26)</f>
        <v>0</v>
      </c>
      <c r="G27" s="473">
        <f>E27-F27</f>
        <v>0</v>
      </c>
      <c r="H27" s="204"/>
      <c r="I27" s="204"/>
    </row>
    <row r="28" spans="1:10" ht="23.25" outlineLevel="2" x14ac:dyDescent="0.25">
      <c r="A28" s="59" t="s">
        <v>4805</v>
      </c>
      <c r="B28" s="201" t="s">
        <v>453</v>
      </c>
      <c r="C28" s="398"/>
      <c r="D28" s="525" t="s">
        <v>55</v>
      </c>
      <c r="E28" s="398">
        <f ca="1">IF('11'!C21&gt;F28,'11'!C21,F28)</f>
        <v>3199673</v>
      </c>
      <c r="F28" s="398">
        <f ca="1">IF(F20&gt;'11'!C21,F20,'11'!C21)</f>
        <v>3199673</v>
      </c>
      <c r="G28" s="398">
        <f t="shared" ca="1" si="0"/>
        <v>0</v>
      </c>
      <c r="H28" s="200"/>
      <c r="I28" s="200"/>
      <c r="J28" s="476" t="s">
        <v>7019</v>
      </c>
    </row>
    <row r="29" spans="1:10" outlineLevel="2" x14ac:dyDescent="0.25">
      <c r="A29" s="59" t="s">
        <v>4806</v>
      </c>
      <c r="B29" s="201" t="s">
        <v>454</v>
      </c>
      <c r="C29" s="398"/>
      <c r="D29" s="525" t="s">
        <v>55</v>
      </c>
      <c r="E29" s="398">
        <f>PagProv!O30</f>
        <v>5141</v>
      </c>
      <c r="F29" s="398">
        <f>E29</f>
        <v>5141</v>
      </c>
      <c r="G29" s="398">
        <f t="shared" si="0"/>
        <v>0</v>
      </c>
      <c r="H29" s="200"/>
      <c r="I29" s="200"/>
    </row>
    <row r="30" spans="1:10" outlineLevel="2" x14ac:dyDescent="0.25">
      <c r="A30" s="59" t="s">
        <v>4807</v>
      </c>
      <c r="B30" s="201" t="s">
        <v>455</v>
      </c>
      <c r="C30" s="398"/>
      <c r="D30" s="525" t="s">
        <v>55</v>
      </c>
      <c r="E30" s="398">
        <v>0</v>
      </c>
      <c r="F30" s="398">
        <v>0</v>
      </c>
      <c r="G30" s="398">
        <f t="shared" si="0"/>
        <v>0</v>
      </c>
      <c r="H30" s="200"/>
      <c r="I30" s="200"/>
    </row>
    <row r="31" spans="1:10" ht="23.25" outlineLevel="2" x14ac:dyDescent="0.25">
      <c r="A31" s="59" t="s">
        <v>4808</v>
      </c>
      <c r="B31" s="201" t="s">
        <v>456</v>
      </c>
      <c r="C31" s="398"/>
      <c r="D31" s="525" t="s">
        <v>55</v>
      </c>
      <c r="E31" s="398">
        <v>0</v>
      </c>
      <c r="F31" s="398">
        <v>0</v>
      </c>
      <c r="G31" s="398">
        <f t="shared" si="0"/>
        <v>0</v>
      </c>
      <c r="H31" s="200"/>
      <c r="I31" s="200"/>
    </row>
    <row r="32" spans="1:10" outlineLevel="2" x14ac:dyDescent="0.25">
      <c r="A32" s="59" t="s">
        <v>4809</v>
      </c>
      <c r="B32" s="125" t="s">
        <v>457</v>
      </c>
      <c r="C32" s="60">
        <v>0</v>
      </c>
      <c r="D32" s="982"/>
      <c r="E32" s="60">
        <v>0</v>
      </c>
      <c r="F32" s="60">
        <v>0</v>
      </c>
      <c r="G32" s="60">
        <f t="shared" si="0"/>
        <v>0</v>
      </c>
      <c r="H32" s="132"/>
      <c r="I32" s="132"/>
    </row>
    <row r="33" spans="1:9" outlineLevel="2" x14ac:dyDescent="0.25">
      <c r="A33" s="59" t="s">
        <v>4810</v>
      </c>
      <c r="B33" s="125" t="s">
        <v>458</v>
      </c>
      <c r="C33" s="60">
        <v>0</v>
      </c>
      <c r="D33" s="982"/>
      <c r="E33" s="60">
        <v>0</v>
      </c>
      <c r="F33" s="60">
        <v>0</v>
      </c>
      <c r="G33" s="60">
        <f t="shared" si="0"/>
        <v>0</v>
      </c>
      <c r="H33" s="132"/>
      <c r="I33" s="132"/>
    </row>
    <row r="34" spans="1:9" outlineLevel="2" x14ac:dyDescent="0.25">
      <c r="A34" s="59" t="s">
        <v>4811</v>
      </c>
      <c r="B34" s="203" t="s">
        <v>459</v>
      </c>
      <c r="C34" s="473"/>
      <c r="D34" s="530" t="s">
        <v>55</v>
      </c>
      <c r="E34" s="473">
        <f ca="1">IF(E20-SUM(E27:E31)+E32-E33&gt;0,E20-SUM(E27:E31)+E32-E33,0)</f>
        <v>0</v>
      </c>
      <c r="F34" s="473">
        <f ca="1">IF(F20-SUM(F27:F31)+F32-F33&gt;0,F20-SUM(F27:F32)-F33,0)</f>
        <v>0</v>
      </c>
      <c r="G34" s="473">
        <f t="shared" ca="1" si="0"/>
        <v>0</v>
      </c>
      <c r="H34" s="204"/>
      <c r="I34" s="204"/>
    </row>
    <row r="35" spans="1:9" outlineLevel="1" x14ac:dyDescent="0.25">
      <c r="A35" s="59" t="s">
        <v>4812</v>
      </c>
      <c r="B35" s="203" t="s">
        <v>460</v>
      </c>
      <c r="C35" s="473"/>
      <c r="D35" s="530" t="s">
        <v>55</v>
      </c>
      <c r="E35" s="473">
        <f ca="1">IF(E20-SUM(E27:E31)+E32-E33&lt;0,-(E20-SUM(E27:E32)-E33),0)</f>
        <v>156117</v>
      </c>
      <c r="F35" s="473">
        <f ca="1">IF(F20-SUM(F27:F31)+F32-F33&lt;0,-(F20-SUM(F27:F32)-F33),0)</f>
        <v>156117</v>
      </c>
      <c r="G35" s="473">
        <f ca="1">E35-F35</f>
        <v>0</v>
      </c>
      <c r="H35" s="204"/>
      <c r="I35" s="204"/>
    </row>
    <row r="36" spans="1:9" outlineLevel="1" x14ac:dyDescent="0.25">
      <c r="A36" s="196" t="s">
        <v>55</v>
      </c>
      <c r="B36" s="102" t="s">
        <v>57</v>
      </c>
      <c r="C36" s="478"/>
      <c r="D36" s="526"/>
      <c r="E36" s="478"/>
      <c r="F36" s="478"/>
      <c r="G36" s="478"/>
      <c r="H36" s="105"/>
      <c r="I36" s="105"/>
    </row>
    <row r="37" spans="1:9" ht="23.25" outlineLevel="2" x14ac:dyDescent="0.25">
      <c r="A37" s="59" t="s">
        <v>4813</v>
      </c>
      <c r="B37" s="201" t="s">
        <v>461</v>
      </c>
      <c r="C37" s="398"/>
      <c r="D37" s="525" t="s">
        <v>55</v>
      </c>
      <c r="E37" s="398">
        <f ca="1">IF(E34&gt;IF('16'!I99+'16'!J99&gt;PagProv!O31+PagProv!O32,('16'!I99+'16'!J99)-(PagProv!O31+PagProv!O32),0),IF('16'!I99+'16'!J99&gt;PagProv!O31+PagProv!O32,('16'!I99+'16'!J99)-(PagProv!O31+PagProv!O32),0),E34)</f>
        <v>0</v>
      </c>
      <c r="F37" s="398">
        <f ca="1">E37</f>
        <v>0</v>
      </c>
      <c r="G37" s="398">
        <f ca="1">E37-F37</f>
        <v>0</v>
      </c>
      <c r="H37" s="200"/>
      <c r="I37" s="200"/>
    </row>
    <row r="38" spans="1:9" ht="23.25" outlineLevel="2" x14ac:dyDescent="0.25">
      <c r="A38" s="59" t="s">
        <v>4814</v>
      </c>
      <c r="B38" s="201" t="s">
        <v>3720</v>
      </c>
      <c r="C38" s="398"/>
      <c r="D38" s="525" t="s">
        <v>55</v>
      </c>
      <c r="E38" s="398">
        <f ca="1">IF(E34&gt;0,E34-E37,0)</f>
        <v>0</v>
      </c>
      <c r="F38" s="398">
        <f ca="1">IF(F34&gt;0,F34-F37,0)</f>
        <v>0</v>
      </c>
      <c r="G38" s="398">
        <f ca="1">E38-F38</f>
        <v>0</v>
      </c>
      <c r="H38" s="200"/>
      <c r="I38" s="200"/>
    </row>
    <row r="39" spans="1:9" ht="34.5" outlineLevel="2" x14ac:dyDescent="0.25">
      <c r="A39" s="59" t="s">
        <v>4815</v>
      </c>
      <c r="B39" s="201" t="s">
        <v>462</v>
      </c>
      <c r="C39" s="398"/>
      <c r="D39" s="525" t="s">
        <v>55</v>
      </c>
      <c r="E39" s="398">
        <f>'Vaciado de Impuestos'!D2</f>
        <v>0</v>
      </c>
      <c r="F39" s="398">
        <f>E39</f>
        <v>0</v>
      </c>
      <c r="G39" s="398">
        <f>E39-F39</f>
        <v>0</v>
      </c>
      <c r="H39" s="200"/>
      <c r="I39" s="200"/>
    </row>
    <row r="40" spans="1:9" outlineLevel="1" x14ac:dyDescent="0.25">
      <c r="A40" s="196" t="s">
        <v>55</v>
      </c>
      <c r="B40" s="102" t="s">
        <v>57</v>
      </c>
      <c r="C40" s="478"/>
      <c r="D40" s="526"/>
      <c r="E40" s="478"/>
      <c r="F40" s="478"/>
      <c r="G40" s="478"/>
      <c r="H40" s="105"/>
      <c r="I40" s="105"/>
    </row>
    <row r="41" spans="1:9" outlineLevel="1" x14ac:dyDescent="0.25">
      <c r="A41" s="59" t="s">
        <v>4816</v>
      </c>
      <c r="B41" s="201" t="s">
        <v>463</v>
      </c>
      <c r="C41" s="398"/>
      <c r="D41" s="525" t="s">
        <v>55</v>
      </c>
      <c r="E41" s="398">
        <f ca="1">IF(E38-E39&gt;0,E38-E39,0)</f>
        <v>0</v>
      </c>
      <c r="F41" s="398">
        <f ca="1">IF(F38-F39&gt;0,F38-F39,0)</f>
        <v>0</v>
      </c>
      <c r="G41" s="398">
        <f ca="1">E41-F41</f>
        <v>0</v>
      </c>
      <c r="H41" s="200"/>
      <c r="I41" s="200"/>
    </row>
    <row r="42" spans="1:9" ht="23.25" outlineLevel="1" x14ac:dyDescent="0.25">
      <c r="A42" s="59" t="s">
        <v>4817</v>
      </c>
      <c r="B42" s="201" t="s">
        <v>3721</v>
      </c>
      <c r="C42" s="398"/>
      <c r="D42" s="525"/>
      <c r="E42" s="398">
        <v>0</v>
      </c>
      <c r="F42" s="398">
        <v>0</v>
      </c>
      <c r="G42" s="398">
        <f>E42-F42</f>
        <v>0</v>
      </c>
      <c r="H42" s="200"/>
      <c r="I42" s="200"/>
    </row>
    <row r="43" spans="1:9" outlineLevel="1" x14ac:dyDescent="0.25">
      <c r="A43" s="59" t="s">
        <v>4818</v>
      </c>
      <c r="B43" s="201" t="s">
        <v>504</v>
      </c>
      <c r="C43" s="398"/>
      <c r="D43" s="525" t="s">
        <v>55</v>
      </c>
      <c r="E43" s="398">
        <f ca="1">IF(OR(E38&gt;0,E41&gt;0),E41-E42,E35-E34-E37-E39-E42)</f>
        <v>156117</v>
      </c>
      <c r="F43" s="398">
        <f ca="1">IF(F38-F39&lt;0,-(F38-F39),0)-F42</f>
        <v>0</v>
      </c>
      <c r="G43" s="398">
        <f ca="1">E43-F43</f>
        <v>156117</v>
      </c>
      <c r="H43" s="200"/>
      <c r="I43" s="200"/>
    </row>
    <row r="44" spans="1:9" outlineLevel="1" x14ac:dyDescent="0.25">
      <c r="A44" s="67"/>
      <c r="B44" s="91"/>
      <c r="C44" s="479"/>
      <c r="D44" s="527"/>
      <c r="E44" s="479"/>
      <c r="F44" s="479"/>
      <c r="G44" s="479"/>
      <c r="H44" s="94"/>
      <c r="I44" s="94"/>
    </row>
    <row r="45" spans="1:9" outlineLevel="1" x14ac:dyDescent="0.25">
      <c r="A45" s="68"/>
      <c r="B45" s="97" t="s">
        <v>4176</v>
      </c>
      <c r="C45" s="480"/>
      <c r="D45" s="529"/>
      <c r="E45" s="480"/>
      <c r="F45" s="480"/>
      <c r="G45" s="480"/>
      <c r="H45" s="69"/>
      <c r="I45" s="69"/>
    </row>
    <row r="46" spans="1:9" outlineLevel="1" x14ac:dyDescent="0.25">
      <c r="A46" s="89" t="s">
        <v>55</v>
      </c>
      <c r="B46" s="66" t="s">
        <v>57</v>
      </c>
      <c r="C46" s="477"/>
      <c r="D46" s="528"/>
      <c r="E46" s="477"/>
      <c r="F46" s="477"/>
      <c r="G46" s="477"/>
      <c r="H46" s="70"/>
      <c r="I46" s="70"/>
    </row>
    <row r="47" spans="1:9" ht="23.25" outlineLevel="3" x14ac:dyDescent="0.25">
      <c r="A47" s="59" t="s">
        <v>4819</v>
      </c>
      <c r="B47" s="201" t="s">
        <v>464</v>
      </c>
      <c r="C47" s="398">
        <v>0</v>
      </c>
      <c r="D47" s="525" t="s">
        <v>55</v>
      </c>
      <c r="E47" s="572">
        <f>IFERROR(ROUND(C47*D47,0),0)</f>
        <v>0</v>
      </c>
      <c r="F47" s="398">
        <f>E47</f>
        <v>0</v>
      </c>
      <c r="G47" s="398">
        <f>E47-F47</f>
        <v>0</v>
      </c>
      <c r="H47" s="200"/>
      <c r="I47" s="200"/>
    </row>
    <row r="48" spans="1:9" ht="34.5" outlineLevel="3" x14ac:dyDescent="0.25">
      <c r="A48" s="59" t="s">
        <v>4820</v>
      </c>
      <c r="B48" s="201" t="s">
        <v>465</v>
      </c>
      <c r="C48" s="398">
        <v>0</v>
      </c>
      <c r="D48" s="525" t="s">
        <v>55</v>
      </c>
      <c r="E48" s="572">
        <f>IFERROR(ROUND(C48*D48,0),0)</f>
        <v>0</v>
      </c>
      <c r="F48" s="398">
        <f>E48</f>
        <v>0</v>
      </c>
      <c r="G48" s="398">
        <f>E48-F48</f>
        <v>0</v>
      </c>
      <c r="H48" s="200"/>
      <c r="I48" s="200"/>
    </row>
    <row r="49" spans="1:10" ht="23.25" outlineLevel="2" x14ac:dyDescent="0.25">
      <c r="A49" s="59" t="s">
        <v>4821</v>
      </c>
      <c r="B49" s="201" t="s">
        <v>466</v>
      </c>
      <c r="C49" s="398">
        <v>0</v>
      </c>
      <c r="D49" s="525"/>
      <c r="E49" s="572">
        <f>IFERROR(ROUND(C49*D49,0),0)</f>
        <v>0</v>
      </c>
      <c r="F49" s="398">
        <f>E49</f>
        <v>0</v>
      </c>
      <c r="G49" s="398">
        <f>E49-F49</f>
        <v>0</v>
      </c>
      <c r="H49" s="200"/>
      <c r="I49" s="200"/>
    </row>
    <row r="50" spans="1:10" x14ac:dyDescent="0.25">
      <c r="A50" s="67" t="s">
        <v>55</v>
      </c>
      <c r="B50" s="91" t="s">
        <v>57</v>
      </c>
      <c r="C50" s="479"/>
      <c r="D50" s="527"/>
      <c r="E50" s="479"/>
      <c r="F50" s="479"/>
      <c r="G50" s="479"/>
      <c r="H50" s="94"/>
      <c r="I50" s="94"/>
    </row>
    <row r="51" spans="1:10" x14ac:dyDescent="0.25">
      <c r="A51" s="89" t="s">
        <v>55</v>
      </c>
      <c r="B51" s="117" t="s">
        <v>467</v>
      </c>
      <c r="C51" s="477"/>
      <c r="D51" s="528"/>
      <c r="E51" s="477"/>
      <c r="F51" s="477"/>
      <c r="G51" s="477"/>
      <c r="H51" s="70"/>
      <c r="I51" s="70"/>
    </row>
    <row r="52" spans="1:10" ht="23.25" x14ac:dyDescent="0.25">
      <c r="A52" s="59" t="s">
        <v>4822</v>
      </c>
      <c r="B52" s="201" t="s">
        <v>468</v>
      </c>
      <c r="C52" s="398"/>
      <c r="D52" s="525"/>
      <c r="E52" s="398"/>
      <c r="F52" s="398"/>
      <c r="G52" s="398">
        <f>E52-F52</f>
        <v>0</v>
      </c>
      <c r="H52" s="200"/>
      <c r="I52" s="200"/>
    </row>
    <row r="53" spans="1:10" x14ac:dyDescent="0.25">
      <c r="A53" s="67" t="s">
        <v>55</v>
      </c>
      <c r="B53" s="91" t="s">
        <v>57</v>
      </c>
      <c r="C53" s="479"/>
      <c r="D53" s="527"/>
      <c r="E53" s="479"/>
      <c r="F53" s="479"/>
      <c r="G53" s="479"/>
      <c r="H53" s="94"/>
      <c r="I53" s="94"/>
    </row>
    <row r="54" spans="1:10" ht="23.25" x14ac:dyDescent="0.25">
      <c r="A54" s="68" t="s">
        <v>55</v>
      </c>
      <c r="B54" s="97" t="s">
        <v>469</v>
      </c>
      <c r="C54" s="480"/>
      <c r="D54" s="529"/>
      <c r="E54" s="480"/>
      <c r="F54" s="480"/>
      <c r="G54" s="480"/>
      <c r="H54" s="69"/>
      <c r="I54" s="69"/>
    </row>
    <row r="55" spans="1:10" x14ac:dyDescent="0.25">
      <c r="A55" s="89" t="s">
        <v>55</v>
      </c>
      <c r="B55" s="66" t="s">
        <v>57</v>
      </c>
      <c r="C55" s="477"/>
      <c r="D55" s="528"/>
      <c r="E55" s="477"/>
      <c r="F55" s="477"/>
      <c r="G55" s="477"/>
      <c r="H55" s="70"/>
      <c r="I55" s="70"/>
    </row>
    <row r="56" spans="1:10" outlineLevel="2" x14ac:dyDescent="0.25">
      <c r="A56" s="59" t="s">
        <v>4823</v>
      </c>
      <c r="B56" s="201" t="s">
        <v>152</v>
      </c>
      <c r="C56" s="398">
        <f>IF('16'!F99&gt;0,'16'!F99,0)</f>
        <v>17664357</v>
      </c>
      <c r="D56" s="525" t="s">
        <v>2800</v>
      </c>
      <c r="E56" s="398">
        <f>ROUND(C56*D56%,0)</f>
        <v>529931</v>
      </c>
      <c r="F56" s="398">
        <f>E56</f>
        <v>529931</v>
      </c>
      <c r="G56" s="398">
        <f>E56-F56</f>
        <v>0</v>
      </c>
      <c r="H56" s="200"/>
      <c r="I56" s="200"/>
    </row>
    <row r="57" spans="1:10" ht="45.75" outlineLevel="2" x14ac:dyDescent="0.25">
      <c r="A57" s="59" t="s">
        <v>4824</v>
      </c>
      <c r="B57" s="201" t="s">
        <v>471</v>
      </c>
      <c r="C57" s="398"/>
      <c r="D57" s="525" t="s">
        <v>55</v>
      </c>
      <c r="E57" s="398">
        <f>ROUND(IF('16'!H99&gt;0,'16'!H99,0),0)</f>
        <v>529931</v>
      </c>
      <c r="F57" s="398">
        <f>E57</f>
        <v>529931</v>
      </c>
      <c r="G57" s="398">
        <f>E57-F57</f>
        <v>0</v>
      </c>
      <c r="H57" s="200"/>
      <c r="I57" s="200"/>
    </row>
    <row r="58" spans="1:10" outlineLevel="2" x14ac:dyDescent="0.25">
      <c r="A58" s="59" t="s">
        <v>4825</v>
      </c>
      <c r="B58" s="201" t="s">
        <v>6587</v>
      </c>
      <c r="C58" s="398"/>
      <c r="D58" s="525" t="s">
        <v>55</v>
      </c>
      <c r="E58" s="398">
        <f>ROUND(E56-E57,0)</f>
        <v>0</v>
      </c>
      <c r="F58" s="398">
        <f>ROUND(F56-F57,0)</f>
        <v>0</v>
      </c>
      <c r="G58" s="398">
        <f>E58-F58</f>
        <v>0</v>
      </c>
      <c r="H58" s="200"/>
      <c r="I58" s="200"/>
    </row>
    <row r="59" spans="1:10" outlineLevel="2" x14ac:dyDescent="0.25">
      <c r="A59" s="59" t="s">
        <v>4826</v>
      </c>
      <c r="B59" s="201" t="s">
        <v>472</v>
      </c>
      <c r="C59" s="398"/>
      <c r="D59" s="525" t="s">
        <v>55</v>
      </c>
      <c r="E59" s="398">
        <f>ROUND('16'!J99,0)</f>
        <v>0</v>
      </c>
      <c r="F59" s="398">
        <f>E59</f>
        <v>0</v>
      </c>
      <c r="G59" s="398">
        <f>E59-F59</f>
        <v>0</v>
      </c>
      <c r="H59" s="200"/>
      <c r="I59" s="200"/>
    </row>
    <row r="60" spans="1:10" outlineLevel="1" x14ac:dyDescent="0.25">
      <c r="A60" s="59" t="s">
        <v>4827</v>
      </c>
      <c r="B60" s="201" t="s">
        <v>473</v>
      </c>
      <c r="C60" s="398"/>
      <c r="D60" s="525" t="s">
        <v>55</v>
      </c>
      <c r="E60" s="398">
        <f>ROUND(E58-E59,0)</f>
        <v>0</v>
      </c>
      <c r="F60" s="398">
        <f>ROUND(F58-F59,0)</f>
        <v>0</v>
      </c>
      <c r="G60" s="398">
        <f>E60-F60</f>
        <v>0</v>
      </c>
      <c r="H60" s="200"/>
      <c r="I60" s="200"/>
    </row>
    <row r="61" spans="1:10" outlineLevel="1" x14ac:dyDescent="0.25">
      <c r="A61" s="196" t="s">
        <v>55</v>
      </c>
      <c r="B61" s="102" t="s">
        <v>57</v>
      </c>
      <c r="C61" s="478"/>
      <c r="D61" s="526"/>
      <c r="E61" s="478"/>
      <c r="F61" s="478"/>
      <c r="G61" s="478"/>
      <c r="H61" s="105"/>
      <c r="I61" s="105"/>
    </row>
    <row r="62" spans="1:10" ht="34.5" outlineLevel="2" x14ac:dyDescent="0.25">
      <c r="A62" s="59" t="s">
        <v>4828</v>
      </c>
      <c r="B62" s="201" t="s">
        <v>474</v>
      </c>
      <c r="C62" s="398"/>
      <c r="D62" s="525" t="s">
        <v>55</v>
      </c>
      <c r="E62" s="398">
        <f ca="1">IF(E37&gt;0,ROUND('16'!L99+'16'!P99,0),0)</f>
        <v>0</v>
      </c>
      <c r="F62" s="398">
        <f ca="1">E62</f>
        <v>0</v>
      </c>
      <c r="G62" s="422">
        <f ca="1">E62-F62</f>
        <v>0</v>
      </c>
      <c r="H62" s="200"/>
      <c r="I62" s="200"/>
      <c r="J62" s="476" t="s">
        <v>7020</v>
      </c>
    </row>
    <row r="63" spans="1:10" ht="45.75" outlineLevel="2" x14ac:dyDescent="0.25">
      <c r="A63" s="59" t="s">
        <v>4829</v>
      </c>
      <c r="B63" s="201" t="s">
        <v>475</v>
      </c>
      <c r="C63" s="398"/>
      <c r="D63" s="525" t="s">
        <v>55</v>
      </c>
      <c r="E63" s="398">
        <f>ROUND('16'!M99,0)</f>
        <v>0</v>
      </c>
      <c r="F63" s="398">
        <f t="shared" ref="F63:F70" si="1">E63</f>
        <v>0</v>
      </c>
      <c r="G63" s="422">
        <f t="shared" ref="G63:G71" si="2">E63-F63</f>
        <v>0</v>
      </c>
      <c r="H63" s="200"/>
      <c r="I63" s="200"/>
    </row>
    <row r="64" spans="1:10" ht="34.5" outlineLevel="2" x14ac:dyDescent="0.25">
      <c r="A64" s="59" t="s">
        <v>4830</v>
      </c>
      <c r="B64" s="201" t="s">
        <v>476</v>
      </c>
      <c r="C64" s="398"/>
      <c r="D64" s="525" t="s">
        <v>55</v>
      </c>
      <c r="E64" s="398">
        <v>0</v>
      </c>
      <c r="F64" s="398">
        <f t="shared" si="1"/>
        <v>0</v>
      </c>
      <c r="G64" s="422">
        <f t="shared" si="2"/>
        <v>0</v>
      </c>
      <c r="H64" s="200"/>
      <c r="I64" s="200"/>
    </row>
    <row r="65" spans="1:10" ht="34.5" outlineLevel="2" x14ac:dyDescent="0.25">
      <c r="A65" s="59" t="s">
        <v>4831</v>
      </c>
      <c r="B65" s="201" t="s">
        <v>477</v>
      </c>
      <c r="C65" s="398"/>
      <c r="D65" s="525" t="s">
        <v>55</v>
      </c>
      <c r="E65" s="398">
        <v>0</v>
      </c>
      <c r="F65" s="398">
        <f t="shared" si="1"/>
        <v>0</v>
      </c>
      <c r="G65" s="422">
        <f t="shared" si="2"/>
        <v>0</v>
      </c>
      <c r="H65" s="200"/>
      <c r="I65" s="200"/>
    </row>
    <row r="66" spans="1:10" ht="34.5" outlineLevel="2" x14ac:dyDescent="0.25">
      <c r="A66" s="59" t="s">
        <v>4832</v>
      </c>
      <c r="B66" s="201" t="s">
        <v>478</v>
      </c>
      <c r="C66" s="398"/>
      <c r="D66" s="525" t="s">
        <v>55</v>
      </c>
      <c r="E66" s="398">
        <v>0</v>
      </c>
      <c r="F66" s="398">
        <f t="shared" si="1"/>
        <v>0</v>
      </c>
      <c r="G66" s="422">
        <f t="shared" si="2"/>
        <v>0</v>
      </c>
      <c r="H66" s="200"/>
      <c r="I66" s="200"/>
    </row>
    <row r="67" spans="1:10" ht="34.5" outlineLevel="2" x14ac:dyDescent="0.25">
      <c r="A67" s="59" t="s">
        <v>4833</v>
      </c>
      <c r="B67" s="201" t="s">
        <v>479</v>
      </c>
      <c r="C67" s="398"/>
      <c r="D67" s="525" t="s">
        <v>55</v>
      </c>
      <c r="E67" s="398">
        <v>0</v>
      </c>
      <c r="F67" s="398">
        <f t="shared" si="1"/>
        <v>0</v>
      </c>
      <c r="G67" s="422">
        <f t="shared" si="2"/>
        <v>0</v>
      </c>
      <c r="H67" s="200"/>
      <c r="I67" s="200"/>
    </row>
    <row r="68" spans="1:10" ht="34.5" outlineLevel="2" x14ac:dyDescent="0.25">
      <c r="A68" s="59" t="s">
        <v>4834</v>
      </c>
      <c r="B68" s="201" t="s">
        <v>480</v>
      </c>
      <c r="C68" s="398"/>
      <c r="D68" s="525" t="s">
        <v>55</v>
      </c>
      <c r="E68" s="398">
        <f>ROUND('16'!N99,0)</f>
        <v>0</v>
      </c>
      <c r="F68" s="398">
        <f t="shared" si="1"/>
        <v>0</v>
      </c>
      <c r="G68" s="422">
        <f t="shared" si="2"/>
        <v>0</v>
      </c>
      <c r="H68" s="200"/>
      <c r="I68" s="200"/>
    </row>
    <row r="69" spans="1:10" outlineLevel="2" x14ac:dyDescent="0.25">
      <c r="A69" s="67"/>
      <c r="B69" s="91"/>
      <c r="C69" s="479"/>
      <c r="D69" s="527"/>
      <c r="E69" s="479"/>
      <c r="F69" s="479"/>
      <c r="G69" s="579"/>
      <c r="H69" s="94"/>
      <c r="I69" s="94"/>
    </row>
    <row r="70" spans="1:10" ht="34.5" outlineLevel="2" x14ac:dyDescent="0.25">
      <c r="A70" s="59" t="s">
        <v>4835</v>
      </c>
      <c r="B70" s="201" t="s">
        <v>481</v>
      </c>
      <c r="C70" s="398"/>
      <c r="D70" s="525" t="s">
        <v>55</v>
      </c>
      <c r="E70" s="398">
        <f>ROUND('16'!O99,0)</f>
        <v>0</v>
      </c>
      <c r="F70" s="398">
        <f t="shared" si="1"/>
        <v>0</v>
      </c>
      <c r="G70" s="422">
        <f t="shared" si="2"/>
        <v>0</v>
      </c>
      <c r="H70" s="200"/>
      <c r="I70" s="200"/>
    </row>
    <row r="71" spans="1:10" ht="34.5" outlineLevel="1" x14ac:dyDescent="0.25">
      <c r="A71" s="59" t="s">
        <v>4836</v>
      </c>
      <c r="B71" s="201" t="s">
        <v>482</v>
      </c>
      <c r="C71" s="398"/>
      <c r="D71" s="525" t="s">
        <v>55</v>
      </c>
      <c r="E71" s="398">
        <f ca="1">ROUND(E57+E59-SUM(E62:E70),0)</f>
        <v>529931</v>
      </c>
      <c r="F71" s="398">
        <f ca="1">ROUND(F57+F59-SUM(F62:F70),0)</f>
        <v>529931</v>
      </c>
      <c r="G71" s="422">
        <f t="shared" ca="1" si="2"/>
        <v>0</v>
      </c>
      <c r="H71" s="200"/>
      <c r="I71" s="200"/>
    </row>
    <row r="72" spans="1:10" x14ac:dyDescent="0.25">
      <c r="A72" s="67" t="s">
        <v>55</v>
      </c>
      <c r="B72" s="91" t="s">
        <v>57</v>
      </c>
      <c r="C72" s="479"/>
      <c r="D72" s="527"/>
      <c r="E72" s="479"/>
      <c r="F72" s="479"/>
      <c r="G72" s="479"/>
      <c r="H72" s="94"/>
      <c r="I72" s="94"/>
    </row>
    <row r="73" spans="1:10" ht="23.25" x14ac:dyDescent="0.25">
      <c r="A73" s="68" t="s">
        <v>55</v>
      </c>
      <c r="B73" s="97" t="s">
        <v>483</v>
      </c>
      <c r="C73" s="480"/>
      <c r="D73" s="529"/>
      <c r="E73" s="480"/>
      <c r="F73" s="480"/>
      <c r="G73" s="480"/>
      <c r="H73" s="69"/>
      <c r="I73" s="69"/>
    </row>
    <row r="74" spans="1:10" ht="23.25" x14ac:dyDescent="0.25">
      <c r="A74" s="68"/>
      <c r="D74" s="529"/>
      <c r="E74" s="480"/>
      <c r="F74" s="480"/>
      <c r="G74" s="480"/>
      <c r="H74" s="69"/>
      <c r="I74" s="729" t="s">
        <v>636</v>
      </c>
      <c r="J74" s="730">
        <f>ROUND(Ingresos!T33,0)</f>
        <v>75097377</v>
      </c>
    </row>
    <row r="75" spans="1:10" ht="23.25" x14ac:dyDescent="0.25">
      <c r="A75" s="68"/>
      <c r="D75" s="529"/>
      <c r="E75" s="480"/>
      <c r="F75" s="480"/>
      <c r="G75" s="480"/>
      <c r="H75" s="69"/>
      <c r="I75" s="729" t="s">
        <v>637</v>
      </c>
      <c r="J75" s="730">
        <f>ROUND(PagProv!O133,0)</f>
        <v>62481803</v>
      </c>
    </row>
    <row r="76" spans="1:10" x14ac:dyDescent="0.25">
      <c r="A76" s="68"/>
      <c r="D76" s="529"/>
      <c r="E76" s="480"/>
      <c r="F76" s="480"/>
      <c r="G76" s="480"/>
      <c r="H76" s="69"/>
      <c r="I76" s="729" t="s">
        <v>2803</v>
      </c>
      <c r="J76" s="730">
        <f>IF(J74-J75&gt;0,J74-J75,0)</f>
        <v>12615574</v>
      </c>
    </row>
    <row r="77" spans="1:10" x14ac:dyDescent="0.25">
      <c r="A77" s="89" t="s">
        <v>55</v>
      </c>
      <c r="B77" s="66" t="s">
        <v>57</v>
      </c>
      <c r="C77" s="477"/>
      <c r="D77" s="528"/>
      <c r="E77" s="477"/>
      <c r="F77" s="477"/>
      <c r="G77" s="477"/>
      <c r="H77" s="70"/>
      <c r="I77" s="70"/>
    </row>
    <row r="78" spans="1:10" ht="23.25" outlineLevel="2" x14ac:dyDescent="0.25">
      <c r="A78" s="59" t="s">
        <v>4837</v>
      </c>
      <c r="B78" s="201" t="s">
        <v>6184</v>
      </c>
      <c r="C78" s="398">
        <f>J76</f>
        <v>12615574</v>
      </c>
      <c r="D78" s="525" t="s">
        <v>2804</v>
      </c>
      <c r="E78" s="398">
        <f>ROUND(C78*D78%,0)</f>
        <v>2207725</v>
      </c>
      <c r="F78" s="398">
        <f>E78</f>
        <v>2207725</v>
      </c>
      <c r="G78" s="422">
        <f>E78-F78</f>
        <v>0</v>
      </c>
      <c r="H78" s="200"/>
      <c r="I78" s="200"/>
    </row>
    <row r="79" spans="1:10" ht="23.25" outlineLevel="2" x14ac:dyDescent="0.25">
      <c r="A79" s="59" t="s">
        <v>4838</v>
      </c>
      <c r="B79" s="201" t="s">
        <v>484</v>
      </c>
      <c r="C79" s="398"/>
      <c r="D79" s="525" t="s">
        <v>55</v>
      </c>
      <c r="E79" s="398">
        <f>IF(E78&gt;0,PagProv!O137,0)</f>
        <v>0</v>
      </c>
      <c r="F79" s="398">
        <f>E79</f>
        <v>0</v>
      </c>
      <c r="G79" s="422">
        <f t="shared" ref="G79:G99" si="3">E79-F79</f>
        <v>0</v>
      </c>
      <c r="H79" s="200"/>
      <c r="I79" s="200"/>
    </row>
    <row r="80" spans="1:10" ht="23.25" outlineLevel="2" x14ac:dyDescent="0.25">
      <c r="A80" s="59" t="s">
        <v>4839</v>
      </c>
      <c r="B80" s="201" t="s">
        <v>485</v>
      </c>
      <c r="C80" s="398"/>
      <c r="D80" s="525" t="s">
        <v>55</v>
      </c>
      <c r="E80" s="398">
        <v>0</v>
      </c>
      <c r="F80" s="398">
        <f>E80</f>
        <v>0</v>
      </c>
      <c r="G80" s="422">
        <f t="shared" si="3"/>
        <v>0</v>
      </c>
      <c r="H80" s="200"/>
      <c r="I80" s="200"/>
    </row>
    <row r="81" spans="1:10" ht="23.25" outlineLevel="2" x14ac:dyDescent="0.25">
      <c r="A81" s="59" t="s">
        <v>4840</v>
      </c>
      <c r="B81" s="201" t="s">
        <v>486</v>
      </c>
      <c r="C81" s="398"/>
      <c r="D81" s="525" t="s">
        <v>55</v>
      </c>
      <c r="E81" s="398">
        <f>IF(E78-E79-E80&gt;0,IF(PagProv!O138&gt;E78-E79-E80,E78-E79-E80,PagProv!O138),0)</f>
        <v>202117</v>
      </c>
      <c r="F81" s="398">
        <f t="shared" ref="F81:F90" si="4">E81</f>
        <v>202117</v>
      </c>
      <c r="G81" s="422">
        <f t="shared" si="3"/>
        <v>0</v>
      </c>
      <c r="H81" s="200"/>
      <c r="I81" s="200"/>
    </row>
    <row r="82" spans="1:10" ht="23.25" outlineLevel="2" x14ac:dyDescent="0.25">
      <c r="A82" s="59" t="s">
        <v>4841</v>
      </c>
      <c r="B82" s="201" t="s">
        <v>487</v>
      </c>
      <c r="C82" s="398"/>
      <c r="D82" s="525" t="s">
        <v>55</v>
      </c>
      <c r="E82" s="398">
        <f>IF(E78-E79-E80&gt;0,IF(PagProv!O139&gt;E78-SUM(E79:E81),E78-SUM(E79:E81),PagProv!O139),0)</f>
        <v>38287</v>
      </c>
      <c r="F82" s="398">
        <f t="shared" si="4"/>
        <v>38287</v>
      </c>
      <c r="G82" s="422">
        <f t="shared" si="3"/>
        <v>0</v>
      </c>
      <c r="H82" s="200"/>
      <c r="I82" s="200"/>
    </row>
    <row r="83" spans="1:10" ht="34.5" outlineLevel="2" x14ac:dyDescent="0.25">
      <c r="A83" s="59" t="s">
        <v>4842</v>
      </c>
      <c r="B83" s="201" t="s">
        <v>488</v>
      </c>
      <c r="C83" s="398"/>
      <c r="D83" s="525" t="s">
        <v>55</v>
      </c>
      <c r="E83" s="398">
        <f>IF(E78-SUM(E79:E82)&gt;0,CreditosIetu!Q69,0)</f>
        <v>18310.4918019</v>
      </c>
      <c r="F83" s="398">
        <f t="shared" si="4"/>
        <v>18310.4918019</v>
      </c>
      <c r="G83" s="422">
        <f t="shared" si="3"/>
        <v>0</v>
      </c>
      <c r="H83" s="200"/>
      <c r="I83" s="200"/>
    </row>
    <row r="84" spans="1:10" ht="45.75" outlineLevel="2" x14ac:dyDescent="0.25">
      <c r="A84" s="59" t="s">
        <v>4843</v>
      </c>
      <c r="B84" s="201" t="s">
        <v>489</v>
      </c>
      <c r="C84" s="398"/>
      <c r="D84" s="525" t="s">
        <v>55</v>
      </c>
      <c r="E84" s="398">
        <f>IF(E78-SUM(E79:E83)&gt;0,CreditosIetu!Q85,0)</f>
        <v>0</v>
      </c>
      <c r="F84" s="398">
        <f t="shared" si="4"/>
        <v>0</v>
      </c>
      <c r="G84" s="422">
        <f t="shared" si="3"/>
        <v>0</v>
      </c>
      <c r="H84" s="200"/>
      <c r="I84" s="200"/>
    </row>
    <row r="85" spans="1:10" ht="57" outlineLevel="2" x14ac:dyDescent="0.25">
      <c r="A85" s="59" t="s">
        <v>4844</v>
      </c>
      <c r="B85" s="201" t="s">
        <v>490</v>
      </c>
      <c r="C85" s="398"/>
      <c r="D85" s="525" t="s">
        <v>55</v>
      </c>
      <c r="E85" s="398">
        <f>IF(E78-SUM(E79:E84)&gt;0,PagProv!O142,0)</f>
        <v>0</v>
      </c>
      <c r="F85" s="398">
        <f t="shared" si="4"/>
        <v>0</v>
      </c>
      <c r="G85" s="422">
        <f t="shared" si="3"/>
        <v>0</v>
      </c>
      <c r="H85" s="200"/>
      <c r="I85" s="200"/>
    </row>
    <row r="86" spans="1:10" ht="34.5" outlineLevel="2" x14ac:dyDescent="0.25">
      <c r="A86" s="59" t="s">
        <v>4845</v>
      </c>
      <c r="B86" s="201" t="s">
        <v>491</v>
      </c>
      <c r="C86" s="398"/>
      <c r="D86" s="525" t="s">
        <v>55</v>
      </c>
      <c r="E86" s="398">
        <f>IF(E78-SUM(E79:E85)&gt;0,PagProv!O143,0)</f>
        <v>0</v>
      </c>
      <c r="F86" s="398">
        <f t="shared" si="4"/>
        <v>0</v>
      </c>
      <c r="G86" s="422">
        <f t="shared" si="3"/>
        <v>0</v>
      </c>
      <c r="H86" s="200"/>
      <c r="I86" s="200"/>
    </row>
    <row r="87" spans="1:10" ht="23.25" outlineLevel="2" x14ac:dyDescent="0.25">
      <c r="A87" s="59" t="s">
        <v>4846</v>
      </c>
      <c r="B87" s="201" t="s">
        <v>492</v>
      </c>
      <c r="C87" s="398"/>
      <c r="D87" s="525" t="s">
        <v>55</v>
      </c>
      <c r="E87" s="398">
        <f>IF(E78-SUM(E79:E86)&gt;0,E78-SUM(E79:E86),0)</f>
        <v>1949010.5081980999</v>
      </c>
      <c r="F87" s="398">
        <f>IF(F78-SUM(F79:F86)&gt;0,F78-SUM(F79:F86),0)</f>
        <v>1949010.5081980999</v>
      </c>
      <c r="G87" s="422">
        <f t="shared" si="3"/>
        <v>0</v>
      </c>
      <c r="H87" s="200"/>
      <c r="I87" s="200"/>
      <c r="J87" s="476" t="s">
        <v>7028</v>
      </c>
    </row>
    <row r="88" spans="1:10" ht="57" outlineLevel="2" x14ac:dyDescent="0.25">
      <c r="A88" s="59" t="s">
        <v>4847</v>
      </c>
      <c r="B88" s="201" t="s">
        <v>493</v>
      </c>
      <c r="C88" s="398"/>
      <c r="D88" s="525"/>
      <c r="E88" s="398">
        <f ca="1">IF(E16&gt;E87,E87,IF(E87&gt;0,E16,0))</f>
        <v>1949010.5081980999</v>
      </c>
      <c r="F88" s="398">
        <f ca="1">IF(F16&gt;F87,F87,IF(F87&gt;0,F16,0))</f>
        <v>1949010.5081980999</v>
      </c>
      <c r="G88" s="422"/>
      <c r="H88" s="200"/>
      <c r="I88" s="200"/>
      <c r="J88" s="476" t="s">
        <v>7029</v>
      </c>
    </row>
    <row r="89" spans="1:10" ht="23.25" outlineLevel="2" x14ac:dyDescent="0.25">
      <c r="A89" s="59" t="s">
        <v>4848</v>
      </c>
      <c r="B89" s="201" t="s">
        <v>494</v>
      </c>
      <c r="C89" s="398"/>
      <c r="D89" s="525" t="s">
        <v>55</v>
      </c>
      <c r="E89" s="398">
        <v>0</v>
      </c>
      <c r="F89" s="398">
        <v>0</v>
      </c>
      <c r="G89" s="422">
        <f t="shared" si="3"/>
        <v>0</v>
      </c>
      <c r="H89" s="200"/>
      <c r="I89" s="200"/>
    </row>
    <row r="90" spans="1:10" ht="45.75" outlineLevel="2" x14ac:dyDescent="0.25">
      <c r="A90" s="59" t="s">
        <v>4849</v>
      </c>
      <c r="B90" s="201" t="s">
        <v>495</v>
      </c>
      <c r="C90" s="398"/>
      <c r="D90" s="525" t="s">
        <v>55</v>
      </c>
      <c r="E90" s="398">
        <v>0</v>
      </c>
      <c r="F90" s="398">
        <f t="shared" si="4"/>
        <v>0</v>
      </c>
      <c r="G90" s="422">
        <f t="shared" si="3"/>
        <v>0</v>
      </c>
      <c r="H90" s="200"/>
      <c r="I90" s="200"/>
    </row>
    <row r="91" spans="1:10" ht="34.5" outlineLevel="2" x14ac:dyDescent="0.25">
      <c r="A91" s="59" t="s">
        <v>4850</v>
      </c>
      <c r="B91" s="201" t="s">
        <v>6185</v>
      </c>
      <c r="C91" s="398"/>
      <c r="D91" s="525" t="s">
        <v>55</v>
      </c>
      <c r="E91" s="398">
        <f ca="1">IF(E87-SUM(E88:E90)&gt;0,E87-SUM(E88:E90),0)</f>
        <v>0</v>
      </c>
      <c r="F91" s="398">
        <f ca="1">IF(F87-SUM(F88:F90)&gt;0,F87-SUM(F88:F90),0)</f>
        <v>0</v>
      </c>
      <c r="G91" s="422">
        <f t="shared" ca="1" si="3"/>
        <v>0</v>
      </c>
      <c r="H91" s="200"/>
      <c r="I91" s="200"/>
    </row>
    <row r="92" spans="1:10" outlineLevel="1" x14ac:dyDescent="0.25">
      <c r="A92" s="196" t="s">
        <v>55</v>
      </c>
      <c r="B92" s="102" t="s">
        <v>57</v>
      </c>
      <c r="C92" s="478"/>
      <c r="D92" s="526"/>
      <c r="E92" s="478"/>
      <c r="F92" s="478"/>
      <c r="G92" s="478"/>
      <c r="H92" s="105"/>
      <c r="I92" s="105"/>
    </row>
    <row r="93" spans="1:10" ht="45.75" outlineLevel="1" x14ac:dyDescent="0.25">
      <c r="A93" s="59" t="s">
        <v>4851</v>
      </c>
      <c r="B93" s="201" t="s">
        <v>496</v>
      </c>
      <c r="C93" s="398"/>
      <c r="D93" s="525"/>
      <c r="E93" s="398">
        <f ca="1">ROUND(IF(E87-SUM(E88:E91),E87-SUM(E88:E91),0),0)</f>
        <v>0</v>
      </c>
      <c r="F93" s="398">
        <f ca="1">ROUND(IF(F87-SUM(F88:F91),F87-SUM(F88:F91),0),0)</f>
        <v>0</v>
      </c>
      <c r="G93" s="422">
        <f t="shared" ca="1" si="3"/>
        <v>0</v>
      </c>
      <c r="H93" s="200"/>
      <c r="I93" s="200"/>
    </row>
    <row r="94" spans="1:10" outlineLevel="1" x14ac:dyDescent="0.25">
      <c r="A94" s="196" t="s">
        <v>55</v>
      </c>
      <c r="B94" s="102" t="s">
        <v>57</v>
      </c>
      <c r="C94" s="478"/>
      <c r="D94" s="526"/>
      <c r="E94" s="478"/>
      <c r="F94" s="478"/>
      <c r="G94" s="478"/>
      <c r="H94" s="105"/>
      <c r="I94" s="105"/>
    </row>
    <row r="95" spans="1:10" outlineLevel="2" x14ac:dyDescent="0.25">
      <c r="A95" s="59" t="s">
        <v>4852</v>
      </c>
      <c r="B95" s="201" t="s">
        <v>497</v>
      </c>
      <c r="C95" s="398"/>
      <c r="D95" s="525"/>
      <c r="E95" s="398">
        <f>ROUND(IF('11'!C56&gt;F95,'11'!C56,F95),0)</f>
        <v>0</v>
      </c>
      <c r="F95" s="398">
        <f>ROUND('11'!E56,0)</f>
        <v>0</v>
      </c>
      <c r="G95" s="422">
        <f t="shared" si="3"/>
        <v>0</v>
      </c>
      <c r="H95" s="200"/>
      <c r="I95" s="200"/>
    </row>
    <row r="96" spans="1:10" ht="34.5" outlineLevel="2" x14ac:dyDescent="0.25">
      <c r="A96" s="59" t="s">
        <v>4853</v>
      </c>
      <c r="B96" s="201" t="s">
        <v>498</v>
      </c>
      <c r="C96" s="398"/>
      <c r="D96" s="525"/>
      <c r="E96" s="398">
        <v>0</v>
      </c>
      <c r="F96" s="398">
        <f>E96</f>
        <v>0</v>
      </c>
      <c r="G96" s="422">
        <f t="shared" si="3"/>
        <v>0</v>
      </c>
      <c r="H96" s="200"/>
      <c r="I96" s="200"/>
    </row>
    <row r="97" spans="1:9" ht="23.25" outlineLevel="2" x14ac:dyDescent="0.25">
      <c r="A97" s="59" t="s">
        <v>4854</v>
      </c>
      <c r="B97" s="201" t="s">
        <v>499</v>
      </c>
      <c r="C97" s="398"/>
      <c r="D97" s="525"/>
      <c r="E97" s="398">
        <f>E95</f>
        <v>0</v>
      </c>
      <c r="F97" s="398">
        <f>F95</f>
        <v>0</v>
      </c>
      <c r="G97" s="422">
        <f t="shared" si="3"/>
        <v>0</v>
      </c>
      <c r="H97" s="200"/>
      <c r="I97" s="200"/>
    </row>
    <row r="98" spans="1:9" outlineLevel="2" x14ac:dyDescent="0.25">
      <c r="A98" s="59" t="s">
        <v>4855</v>
      </c>
      <c r="B98" s="201" t="s">
        <v>459</v>
      </c>
      <c r="C98" s="398"/>
      <c r="D98" s="525"/>
      <c r="E98" s="398">
        <f ca="1">IF(E93-SUM(E95:E96)&gt;0,E93-SUM(E95:E96),0)</f>
        <v>0</v>
      </c>
      <c r="F98" s="398">
        <f ca="1">IF(F93-SUM(F95:F96)&gt;0,F93-SUM(F95:F96),0)</f>
        <v>0</v>
      </c>
      <c r="G98" s="422">
        <f t="shared" ca="1" si="3"/>
        <v>0</v>
      </c>
      <c r="H98" s="200"/>
      <c r="I98" s="200"/>
    </row>
    <row r="99" spans="1:9" ht="23.25" outlineLevel="1" x14ac:dyDescent="0.25">
      <c r="A99" s="59" t="s">
        <v>4856</v>
      </c>
      <c r="B99" s="201" t="s">
        <v>500</v>
      </c>
      <c r="C99" s="398"/>
      <c r="D99" s="525"/>
      <c r="E99" s="398">
        <v>0</v>
      </c>
      <c r="F99" s="398">
        <f>E99</f>
        <v>0</v>
      </c>
      <c r="G99" s="422">
        <f t="shared" si="3"/>
        <v>0</v>
      </c>
      <c r="H99" s="200"/>
      <c r="I99" s="200"/>
    </row>
    <row r="100" spans="1:9" outlineLevel="1" x14ac:dyDescent="0.25">
      <c r="A100" s="196" t="s">
        <v>55</v>
      </c>
      <c r="B100" s="102" t="s">
        <v>57</v>
      </c>
      <c r="C100" s="478"/>
      <c r="D100" s="526"/>
      <c r="E100" s="478"/>
      <c r="F100" s="478"/>
      <c r="G100" s="478"/>
      <c r="H100" s="105"/>
      <c r="I100" s="105"/>
    </row>
    <row r="101" spans="1:9" ht="23.25" outlineLevel="2" x14ac:dyDescent="0.25">
      <c r="A101" s="59" t="s">
        <v>4857</v>
      </c>
      <c r="B101" s="125" t="s">
        <v>6588</v>
      </c>
      <c r="C101" s="60">
        <v>0</v>
      </c>
      <c r="D101" s="982"/>
      <c r="E101" s="60">
        <v>0</v>
      </c>
      <c r="F101" s="60">
        <f>E101</f>
        <v>0</v>
      </c>
      <c r="G101" s="60">
        <f>E101-F101</f>
        <v>0</v>
      </c>
      <c r="H101" s="132"/>
      <c r="I101" s="132"/>
    </row>
    <row r="102" spans="1:9" outlineLevel="2" x14ac:dyDescent="0.25">
      <c r="A102" s="196" t="s">
        <v>55</v>
      </c>
      <c r="B102" s="102" t="s">
        <v>57</v>
      </c>
      <c r="C102" s="478"/>
      <c r="D102" s="526"/>
      <c r="E102" s="478"/>
      <c r="F102" s="478"/>
      <c r="G102" s="478"/>
      <c r="H102" s="105"/>
      <c r="I102" s="105"/>
    </row>
    <row r="103" spans="1:9" ht="23.25" outlineLevel="2" x14ac:dyDescent="0.25">
      <c r="A103" s="59" t="s">
        <v>4858</v>
      </c>
      <c r="B103" s="125" t="s">
        <v>6589</v>
      </c>
      <c r="C103" s="60">
        <v>0</v>
      </c>
      <c r="D103" s="982"/>
      <c r="E103" s="60">
        <v>0</v>
      </c>
      <c r="F103" s="60">
        <v>0</v>
      </c>
      <c r="G103" s="60">
        <f>E103-F103</f>
        <v>0</v>
      </c>
      <c r="H103" s="132"/>
      <c r="I103" s="132"/>
    </row>
    <row r="104" spans="1:9" ht="23.25" outlineLevel="2" x14ac:dyDescent="0.25">
      <c r="A104" s="59" t="s">
        <v>4859</v>
      </c>
      <c r="B104" s="201" t="s">
        <v>501</v>
      </c>
      <c r="C104" s="398"/>
      <c r="D104" s="525"/>
      <c r="E104" s="398">
        <v>0</v>
      </c>
      <c r="F104" s="398">
        <f>E104</f>
        <v>0</v>
      </c>
      <c r="G104" s="422">
        <f>E104-F104</f>
        <v>0</v>
      </c>
      <c r="H104" s="200"/>
      <c r="I104" s="200"/>
    </row>
    <row r="105" spans="1:9" ht="23.25" outlineLevel="2" x14ac:dyDescent="0.25">
      <c r="A105" s="59" t="s">
        <v>4860</v>
      </c>
      <c r="B105" s="201" t="s">
        <v>502</v>
      </c>
      <c r="C105" s="398"/>
      <c r="D105" s="525"/>
      <c r="E105" s="398">
        <f>'Vaciado de Impuestos'!D3</f>
        <v>0</v>
      </c>
      <c r="F105" s="398">
        <f>E105</f>
        <v>0</v>
      </c>
      <c r="G105" s="422">
        <f>E105-F105</f>
        <v>0</v>
      </c>
      <c r="H105" s="200"/>
      <c r="I105" s="200"/>
    </row>
    <row r="106" spans="1:9" outlineLevel="2" x14ac:dyDescent="0.25">
      <c r="A106" s="196" t="s">
        <v>55</v>
      </c>
      <c r="B106" s="102" t="s">
        <v>57</v>
      </c>
      <c r="C106" s="478"/>
      <c r="D106" s="526"/>
      <c r="E106" s="478"/>
      <c r="F106" s="478"/>
      <c r="G106" s="478"/>
      <c r="H106" s="105"/>
      <c r="I106" s="105"/>
    </row>
    <row r="107" spans="1:9" outlineLevel="2" x14ac:dyDescent="0.25">
      <c r="A107" s="59" t="s">
        <v>4861</v>
      </c>
      <c r="B107" s="201" t="s">
        <v>503</v>
      </c>
      <c r="C107" s="398"/>
      <c r="D107" s="525"/>
      <c r="E107" s="398">
        <f ca="1">IF(E98-E99+E101-E103-E104-E105&gt;0,E98-E99+E101-E103-E104-E105,0)</f>
        <v>0</v>
      </c>
      <c r="F107" s="398">
        <f ca="1">IF(F98-F99+F101-F103-F104-F105&gt;0,F98-F99+F101-F103-F104-F105,0)</f>
        <v>0</v>
      </c>
      <c r="G107" s="422">
        <f ca="1">E107-F107</f>
        <v>0</v>
      </c>
      <c r="H107" s="200"/>
      <c r="I107" s="200"/>
    </row>
    <row r="108" spans="1:9" outlineLevel="1" x14ac:dyDescent="0.25">
      <c r="A108" s="59" t="s">
        <v>4862</v>
      </c>
      <c r="B108" s="201" t="s">
        <v>504</v>
      </c>
      <c r="C108" s="398"/>
      <c r="D108" s="525"/>
      <c r="E108" s="398">
        <f ca="1">IF(E98-E99+E101-E103-E104-E105&lt;0,-(E98-E99+E101-E103-E104-E105),0)</f>
        <v>0</v>
      </c>
      <c r="F108" s="398">
        <f ca="1">IF(F98-F99+F101-F103-F104-F105&lt;0,-(F98-F99+F101-F103-F104-F105),0)</f>
        <v>0</v>
      </c>
      <c r="G108" s="422">
        <f ca="1">E108-F108</f>
        <v>0</v>
      </c>
      <c r="H108" s="200"/>
      <c r="I108" s="200"/>
    </row>
    <row r="109" spans="1:9" x14ac:dyDescent="0.25">
      <c r="A109" s="67" t="s">
        <v>55</v>
      </c>
      <c r="B109" s="91" t="s">
        <v>57</v>
      </c>
      <c r="C109" s="479"/>
      <c r="D109" s="527"/>
      <c r="E109" s="479"/>
      <c r="F109" s="479"/>
      <c r="G109" s="479"/>
      <c r="H109" s="94"/>
      <c r="I109" s="94"/>
    </row>
    <row r="110" spans="1:9" x14ac:dyDescent="0.25">
      <c r="A110" s="89" t="s">
        <v>55</v>
      </c>
      <c r="B110" s="117" t="s">
        <v>467</v>
      </c>
      <c r="C110" s="477"/>
      <c r="D110" s="528"/>
      <c r="E110" s="477"/>
      <c r="F110" s="477"/>
      <c r="G110" s="477"/>
      <c r="H110" s="70"/>
      <c r="I110" s="70"/>
    </row>
    <row r="111" spans="1:9" ht="23.25" x14ac:dyDescent="0.25">
      <c r="A111" s="59" t="s">
        <v>4863</v>
      </c>
      <c r="B111" s="201" t="s">
        <v>468</v>
      </c>
      <c r="C111" s="398"/>
      <c r="D111" s="525"/>
      <c r="E111" s="398"/>
      <c r="F111" s="398"/>
      <c r="G111" s="398"/>
      <c r="H111" s="200"/>
      <c r="I111" s="200"/>
    </row>
    <row r="112" spans="1:9" x14ac:dyDescent="0.25">
      <c r="A112" s="67" t="s">
        <v>55</v>
      </c>
      <c r="B112" s="91" t="s">
        <v>57</v>
      </c>
      <c r="C112" s="479"/>
      <c r="D112" s="527"/>
      <c r="E112" s="479"/>
      <c r="F112" s="479"/>
      <c r="G112" s="479"/>
      <c r="H112" s="94"/>
      <c r="I112" s="94"/>
    </row>
    <row r="113" spans="1:9" x14ac:dyDescent="0.25">
      <c r="A113" s="68" t="s">
        <v>55</v>
      </c>
      <c r="B113" s="97" t="s">
        <v>505</v>
      </c>
      <c r="C113" s="480"/>
      <c r="D113" s="529"/>
      <c r="E113" s="480"/>
      <c r="F113" s="480"/>
      <c r="G113" s="480"/>
      <c r="H113" s="69"/>
      <c r="I113" s="69"/>
    </row>
    <row r="114" spans="1:9" x14ac:dyDescent="0.25">
      <c r="A114" s="89" t="s">
        <v>55</v>
      </c>
      <c r="B114" s="66" t="s">
        <v>57</v>
      </c>
      <c r="C114" s="477"/>
      <c r="D114" s="528"/>
      <c r="E114" s="477"/>
      <c r="F114" s="477"/>
      <c r="G114" s="477"/>
      <c r="H114" s="70"/>
      <c r="I114" s="70"/>
    </row>
    <row r="115" spans="1:9" ht="23.25" outlineLevel="2" x14ac:dyDescent="0.25">
      <c r="A115" s="59" t="s">
        <v>4864</v>
      </c>
      <c r="B115" s="201" t="s">
        <v>1405</v>
      </c>
      <c r="C115" s="398">
        <f>PagProv!O162</f>
        <v>6575219</v>
      </c>
      <c r="D115" s="525" t="s">
        <v>3722</v>
      </c>
      <c r="E115" s="398">
        <f>ROUND(C115*D115%,0)</f>
        <v>1052035</v>
      </c>
      <c r="F115" s="398">
        <f>E115</f>
        <v>1052035</v>
      </c>
      <c r="G115" s="398">
        <f>E115-F115</f>
        <v>0</v>
      </c>
      <c r="H115" s="200"/>
      <c r="I115" s="200"/>
    </row>
    <row r="116" spans="1:9" ht="23.25" outlineLevel="2" x14ac:dyDescent="0.25">
      <c r="A116" s="59" t="s">
        <v>4865</v>
      </c>
      <c r="B116" s="201" t="s">
        <v>1406</v>
      </c>
      <c r="C116" s="398">
        <f>PagProv!O163</f>
        <v>0</v>
      </c>
      <c r="D116" s="525" t="s">
        <v>3723</v>
      </c>
      <c r="E116" s="398">
        <f>ROUND(C116*D116%,0)</f>
        <v>0</v>
      </c>
      <c r="F116" s="398">
        <f>E116</f>
        <v>0</v>
      </c>
      <c r="G116" s="398">
        <f>E116-F116</f>
        <v>0</v>
      </c>
      <c r="H116" s="200"/>
      <c r="I116" s="200"/>
    </row>
    <row r="117" spans="1:9" ht="23.25" outlineLevel="2" x14ac:dyDescent="0.25">
      <c r="A117" s="59" t="s">
        <v>4866</v>
      </c>
      <c r="B117" s="201" t="s">
        <v>506</v>
      </c>
      <c r="C117" s="398">
        <f>PagProv!O164</f>
        <v>68397050</v>
      </c>
      <c r="D117" s="525" t="s">
        <v>2827</v>
      </c>
      <c r="E117" s="398">
        <f>ROUND(C117*D117%,0)</f>
        <v>0</v>
      </c>
      <c r="F117" s="398">
        <f>E117</f>
        <v>0</v>
      </c>
      <c r="G117" s="398">
        <v>0</v>
      </c>
      <c r="H117" s="200"/>
      <c r="I117" s="200"/>
    </row>
    <row r="118" spans="1:9" outlineLevel="1" x14ac:dyDescent="0.25">
      <c r="A118" s="196" t="s">
        <v>55</v>
      </c>
      <c r="B118" s="102" t="s">
        <v>57</v>
      </c>
      <c r="C118" s="478"/>
      <c r="D118" s="526" t="s">
        <v>55</v>
      </c>
      <c r="E118" s="478"/>
      <c r="F118" s="478"/>
      <c r="G118" s="478"/>
      <c r="H118" s="105"/>
      <c r="I118" s="105"/>
    </row>
    <row r="119" spans="1:9" ht="23.25" outlineLevel="1" x14ac:dyDescent="0.25">
      <c r="A119" s="59" t="s">
        <v>4867</v>
      </c>
      <c r="B119" s="201" t="s">
        <v>507</v>
      </c>
      <c r="C119" s="398">
        <f>SUM(C115:C118)</f>
        <v>74972269</v>
      </c>
      <c r="D119" s="525" t="s">
        <v>55</v>
      </c>
      <c r="E119" s="398">
        <f>SUM(E115:E118)</f>
        <v>1052035</v>
      </c>
      <c r="F119" s="398">
        <f>SUM(F115:F118)</f>
        <v>1052035</v>
      </c>
      <c r="G119" s="398">
        <f>E119-F119</f>
        <v>0</v>
      </c>
      <c r="H119" s="200"/>
      <c r="I119" s="200"/>
    </row>
    <row r="120" spans="1:9" outlineLevel="1" x14ac:dyDescent="0.25">
      <c r="A120" s="196" t="s">
        <v>55</v>
      </c>
      <c r="B120" s="102" t="s">
        <v>57</v>
      </c>
      <c r="C120" s="478"/>
      <c r="D120" s="526" t="s">
        <v>55</v>
      </c>
      <c r="E120" s="478"/>
      <c r="F120" s="478"/>
      <c r="G120" s="478"/>
      <c r="H120" s="105"/>
      <c r="I120" s="105"/>
    </row>
    <row r="121" spans="1:9" ht="23.25" outlineLevel="3" x14ac:dyDescent="0.25">
      <c r="A121" s="59" t="s">
        <v>4868</v>
      </c>
      <c r="B121" s="201" t="s">
        <v>508</v>
      </c>
      <c r="C121" s="398">
        <f>PagProv!O166</f>
        <v>0</v>
      </c>
      <c r="D121" s="525" t="s">
        <v>55</v>
      </c>
      <c r="E121" s="398">
        <v>0</v>
      </c>
      <c r="F121" s="398">
        <v>0</v>
      </c>
      <c r="G121" s="398">
        <f>E121-F121</f>
        <v>0</v>
      </c>
      <c r="H121" s="200"/>
      <c r="I121" s="200"/>
    </row>
    <row r="122" spans="1:9" outlineLevel="3" x14ac:dyDescent="0.25">
      <c r="A122" s="196" t="s">
        <v>55</v>
      </c>
      <c r="B122" s="102" t="s">
        <v>57</v>
      </c>
      <c r="C122" s="478"/>
      <c r="D122" s="526" t="s">
        <v>55</v>
      </c>
      <c r="E122" s="478"/>
      <c r="F122" s="478"/>
      <c r="G122" s="478"/>
      <c r="H122" s="105"/>
      <c r="I122" s="105"/>
    </row>
    <row r="123" spans="1:9" ht="23.25" outlineLevel="3" x14ac:dyDescent="0.25">
      <c r="A123" s="59" t="s">
        <v>4869</v>
      </c>
      <c r="B123" s="201" t="s">
        <v>509</v>
      </c>
      <c r="C123" s="398">
        <f>C119+C121</f>
        <v>74972269</v>
      </c>
      <c r="D123" s="525" t="s">
        <v>55</v>
      </c>
      <c r="E123" s="398">
        <f>E119+E121</f>
        <v>1052035</v>
      </c>
      <c r="F123" s="398">
        <f>F119+F121</f>
        <v>1052035</v>
      </c>
      <c r="G123" s="398">
        <f>E123-F123</f>
        <v>0</v>
      </c>
      <c r="H123" s="200"/>
      <c r="I123" s="200"/>
    </row>
    <row r="124" spans="1:9" outlineLevel="3" x14ac:dyDescent="0.25">
      <c r="A124" s="196" t="s">
        <v>55</v>
      </c>
      <c r="B124" s="102" t="s">
        <v>57</v>
      </c>
      <c r="C124" s="478"/>
      <c r="D124" s="526"/>
      <c r="E124" s="478"/>
      <c r="F124" s="478"/>
      <c r="G124" s="478"/>
      <c r="H124" s="105"/>
      <c r="I124" s="105"/>
    </row>
    <row r="125" spans="1:9" ht="23.25" outlineLevel="3" x14ac:dyDescent="0.25">
      <c r="A125" s="59" t="s">
        <v>4870</v>
      </c>
      <c r="B125" s="201" t="s">
        <v>510</v>
      </c>
      <c r="C125" s="398"/>
      <c r="D125" s="525" t="s">
        <v>55</v>
      </c>
      <c r="E125" s="398">
        <f>PagProv!O168</f>
        <v>1052035</v>
      </c>
      <c r="F125" s="398">
        <f>E125</f>
        <v>1052035</v>
      </c>
      <c r="G125" s="398">
        <f t="shared" ref="G125:G130" si="5">E125-F125</f>
        <v>0</v>
      </c>
      <c r="H125" s="200"/>
      <c r="I125" s="200"/>
    </row>
    <row r="126" spans="1:9" ht="23.25" outlineLevel="3" x14ac:dyDescent="0.25">
      <c r="A126" s="59" t="s">
        <v>4871</v>
      </c>
      <c r="B126" s="201" t="s">
        <v>511</v>
      </c>
      <c r="C126" s="398"/>
      <c r="D126" s="525" t="s">
        <v>55</v>
      </c>
      <c r="E126" s="398">
        <f>PagProv!O176</f>
        <v>1518127</v>
      </c>
      <c r="F126" s="398">
        <f>E126</f>
        <v>1518127</v>
      </c>
      <c r="G126" s="398">
        <f t="shared" si="5"/>
        <v>0</v>
      </c>
      <c r="H126" s="200"/>
      <c r="I126" s="200"/>
    </row>
    <row r="127" spans="1:9" outlineLevel="3" x14ac:dyDescent="0.25">
      <c r="A127" s="196" t="s">
        <v>55</v>
      </c>
      <c r="B127" s="102" t="s">
        <v>57</v>
      </c>
      <c r="C127" s="478"/>
      <c r="D127" s="526"/>
      <c r="E127" s="478"/>
      <c r="F127" s="478"/>
      <c r="G127" s="478"/>
      <c r="H127" s="105"/>
      <c r="I127" s="105"/>
    </row>
    <row r="128" spans="1:9" ht="34.5" outlineLevel="3" x14ac:dyDescent="0.25">
      <c r="A128" s="59" t="s">
        <v>4872</v>
      </c>
      <c r="B128" s="201" t="s">
        <v>512</v>
      </c>
      <c r="C128" s="398"/>
      <c r="D128" s="525" t="s">
        <v>55</v>
      </c>
      <c r="E128" s="398">
        <f>PagProv!O182</f>
        <v>0</v>
      </c>
      <c r="F128" s="398">
        <f>E128</f>
        <v>0</v>
      </c>
      <c r="G128" s="398">
        <f t="shared" si="5"/>
        <v>0</v>
      </c>
      <c r="H128" s="200"/>
      <c r="I128" s="200"/>
    </row>
    <row r="129" spans="1:9" ht="23.25" outlineLevel="3" x14ac:dyDescent="0.25">
      <c r="A129" s="59" t="s">
        <v>4873</v>
      </c>
      <c r="B129" s="201" t="s">
        <v>513</v>
      </c>
      <c r="C129" s="398"/>
      <c r="D129" s="525" t="s">
        <v>55</v>
      </c>
      <c r="E129" s="398">
        <f>PagProv!O183</f>
        <v>103254</v>
      </c>
      <c r="F129" s="398">
        <f>E129</f>
        <v>103254</v>
      </c>
      <c r="G129" s="398">
        <f t="shared" si="5"/>
        <v>0</v>
      </c>
      <c r="H129" s="200"/>
      <c r="I129" s="200"/>
    </row>
    <row r="130" spans="1:9" ht="23.25" outlineLevel="2" x14ac:dyDescent="0.25">
      <c r="A130" s="59" t="s">
        <v>4874</v>
      </c>
      <c r="B130" s="201" t="s">
        <v>514</v>
      </c>
      <c r="C130" s="398"/>
      <c r="D130" s="525" t="s">
        <v>55</v>
      </c>
      <c r="E130" s="398">
        <f>PagProv!O181</f>
        <v>0</v>
      </c>
      <c r="F130" s="398">
        <f>E130</f>
        <v>0</v>
      </c>
      <c r="G130" s="398">
        <f t="shared" si="5"/>
        <v>0</v>
      </c>
      <c r="H130" s="200"/>
      <c r="I130" s="200"/>
    </row>
    <row r="131" spans="1:9" x14ac:dyDescent="0.25">
      <c r="A131" s="67" t="s">
        <v>55</v>
      </c>
      <c r="B131" s="91" t="s">
        <v>57</v>
      </c>
      <c r="C131" s="479"/>
      <c r="D131" s="527"/>
      <c r="E131" s="479"/>
      <c r="F131" s="479"/>
      <c r="G131" s="479"/>
      <c r="H131" s="94"/>
      <c r="I131" s="94"/>
    </row>
    <row r="132" spans="1:9" ht="23.25" x14ac:dyDescent="0.25">
      <c r="A132" s="68" t="s">
        <v>55</v>
      </c>
      <c r="B132" s="97" t="s">
        <v>515</v>
      </c>
      <c r="C132" s="480"/>
      <c r="D132" s="529"/>
      <c r="E132" s="480"/>
      <c r="F132" s="480"/>
      <c r="G132" s="480"/>
      <c r="H132" s="69"/>
      <c r="I132" s="69"/>
    </row>
    <row r="133" spans="1:9" x14ac:dyDescent="0.25">
      <c r="A133" s="68" t="s">
        <v>55</v>
      </c>
      <c r="B133" s="106" t="s">
        <v>57</v>
      </c>
      <c r="C133" s="480"/>
      <c r="D133" s="529"/>
      <c r="E133" s="480"/>
      <c r="F133" s="480"/>
      <c r="G133" s="480"/>
      <c r="H133" s="69"/>
      <c r="I133" s="69"/>
    </row>
    <row r="134" spans="1:9" x14ac:dyDescent="0.25">
      <c r="A134" s="89" t="s">
        <v>55</v>
      </c>
      <c r="B134" s="66" t="s">
        <v>57</v>
      </c>
      <c r="C134" s="477"/>
      <c r="D134" s="528"/>
      <c r="E134" s="477"/>
      <c r="F134" s="477"/>
      <c r="G134" s="477"/>
      <c r="H134" s="70"/>
      <c r="I134" s="70"/>
    </row>
    <row r="135" spans="1:9" ht="23.25" outlineLevel="2" x14ac:dyDescent="0.25">
      <c r="A135" s="59" t="s">
        <v>4875</v>
      </c>
      <c r="B135" s="201" t="s">
        <v>3724</v>
      </c>
      <c r="C135" s="398">
        <f>ROUND(PagProv!O206,0)</f>
        <v>0</v>
      </c>
      <c r="D135" s="525" t="s">
        <v>2800</v>
      </c>
      <c r="E135" s="398">
        <f t="shared" ref="E135:E143" si="6">ROUND(C135*D135%,0)</f>
        <v>0</v>
      </c>
      <c r="F135" s="398">
        <f>E135</f>
        <v>0</v>
      </c>
      <c r="G135" s="398">
        <f t="shared" ref="G135:G143" si="7">+E135-F135</f>
        <v>0</v>
      </c>
      <c r="H135" s="200"/>
      <c r="I135" s="200"/>
    </row>
    <row r="136" spans="1:9" ht="23.25" outlineLevel="2" x14ac:dyDescent="0.25">
      <c r="A136" s="59" t="s">
        <v>4876</v>
      </c>
      <c r="B136" s="201" t="s">
        <v>516</v>
      </c>
      <c r="C136" s="398">
        <f>ROUND(PagProv!O207,0)</f>
        <v>0</v>
      </c>
      <c r="D136" s="525" t="s">
        <v>2829</v>
      </c>
      <c r="E136" s="398">
        <f t="shared" si="6"/>
        <v>0</v>
      </c>
      <c r="F136" s="398">
        <f t="shared" ref="F136:F143" si="8">E136</f>
        <v>0</v>
      </c>
      <c r="G136" s="398">
        <f t="shared" si="7"/>
        <v>0</v>
      </c>
      <c r="H136" s="200"/>
      <c r="I136" s="200"/>
    </row>
    <row r="137" spans="1:9" ht="23.25" outlineLevel="2" x14ac:dyDescent="0.25">
      <c r="A137" s="59" t="s">
        <v>4877</v>
      </c>
      <c r="B137" s="201" t="s">
        <v>3725</v>
      </c>
      <c r="C137" s="398">
        <f>ROUND(PagProv!O208,0)</f>
        <v>0</v>
      </c>
      <c r="D137" s="525" t="s">
        <v>3728</v>
      </c>
      <c r="E137" s="398">
        <f t="shared" si="6"/>
        <v>0</v>
      </c>
      <c r="F137" s="398">
        <f t="shared" si="8"/>
        <v>0</v>
      </c>
      <c r="G137" s="398">
        <f t="shared" si="7"/>
        <v>0</v>
      </c>
      <c r="H137" s="200"/>
      <c r="I137" s="200"/>
    </row>
    <row r="138" spans="1:9" ht="23.25" outlineLevel="2" x14ac:dyDescent="0.25">
      <c r="A138" s="59" t="s">
        <v>4878</v>
      </c>
      <c r="B138" s="201" t="s">
        <v>517</v>
      </c>
      <c r="C138" s="398">
        <f>ROUND(PagProv!O209,0)</f>
        <v>0</v>
      </c>
      <c r="D138" s="525" t="s">
        <v>2830</v>
      </c>
      <c r="E138" s="398">
        <f t="shared" si="6"/>
        <v>0</v>
      </c>
      <c r="F138" s="398">
        <f t="shared" si="8"/>
        <v>0</v>
      </c>
      <c r="G138" s="398">
        <f t="shared" si="7"/>
        <v>0</v>
      </c>
      <c r="H138" s="200"/>
      <c r="I138" s="200"/>
    </row>
    <row r="139" spans="1:9" ht="23.25" outlineLevel="2" x14ac:dyDescent="0.25">
      <c r="A139" s="59" t="s">
        <v>4879</v>
      </c>
      <c r="B139" s="201" t="s">
        <v>518</v>
      </c>
      <c r="C139" s="398">
        <f>ROUND(PagProv!O210,0)</f>
        <v>0</v>
      </c>
      <c r="D139" s="525" t="s">
        <v>2831</v>
      </c>
      <c r="E139" s="398">
        <f t="shared" si="6"/>
        <v>0</v>
      </c>
      <c r="F139" s="398">
        <f t="shared" si="8"/>
        <v>0</v>
      </c>
      <c r="G139" s="398">
        <f t="shared" si="7"/>
        <v>0</v>
      </c>
      <c r="H139" s="200"/>
      <c r="I139" s="200"/>
    </row>
    <row r="140" spans="1:9" ht="23.25" outlineLevel="2" x14ac:dyDescent="0.25">
      <c r="A140" s="59" t="s">
        <v>4880</v>
      </c>
      <c r="B140" s="201" t="s">
        <v>519</v>
      </c>
      <c r="C140" s="398">
        <f>ROUND(PagProv!O211,0)</f>
        <v>0</v>
      </c>
      <c r="D140" s="525" t="s">
        <v>2832</v>
      </c>
      <c r="E140" s="398">
        <f t="shared" si="6"/>
        <v>0</v>
      </c>
      <c r="F140" s="398">
        <f t="shared" si="8"/>
        <v>0</v>
      </c>
      <c r="G140" s="398">
        <f t="shared" si="7"/>
        <v>0</v>
      </c>
      <c r="H140" s="200"/>
      <c r="I140" s="200"/>
    </row>
    <row r="141" spans="1:9" ht="23.25" outlineLevel="2" x14ac:dyDescent="0.25">
      <c r="A141" s="59" t="s">
        <v>4881</v>
      </c>
      <c r="B141" s="201" t="s">
        <v>3727</v>
      </c>
      <c r="C141" s="398">
        <f>ROUND(PagProv!O212,0)</f>
        <v>0</v>
      </c>
      <c r="D141" s="525" t="s">
        <v>3729</v>
      </c>
      <c r="E141" s="398">
        <f t="shared" si="6"/>
        <v>0</v>
      </c>
      <c r="F141" s="398">
        <f t="shared" si="8"/>
        <v>0</v>
      </c>
      <c r="G141" s="398">
        <f t="shared" si="7"/>
        <v>0</v>
      </c>
      <c r="H141" s="200"/>
      <c r="I141" s="200"/>
    </row>
    <row r="142" spans="1:9" ht="23.25" outlineLevel="2" x14ac:dyDescent="0.25">
      <c r="A142" s="59" t="s">
        <v>4882</v>
      </c>
      <c r="B142" s="201" t="s">
        <v>520</v>
      </c>
      <c r="C142" s="398">
        <f>ROUND(PagProv!O213,0)</f>
        <v>0</v>
      </c>
      <c r="D142" s="525" t="s">
        <v>2833</v>
      </c>
      <c r="E142" s="398">
        <f t="shared" si="6"/>
        <v>0</v>
      </c>
      <c r="F142" s="398">
        <f t="shared" si="8"/>
        <v>0</v>
      </c>
      <c r="G142" s="398">
        <f t="shared" si="7"/>
        <v>0</v>
      </c>
      <c r="H142" s="200"/>
      <c r="I142" s="200"/>
    </row>
    <row r="143" spans="1:9" ht="23.25" outlineLevel="2" x14ac:dyDescent="0.25">
      <c r="A143" s="59" t="s">
        <v>4883</v>
      </c>
      <c r="B143" s="325" t="s">
        <v>521</v>
      </c>
      <c r="C143" s="532">
        <f>ROUND(PagProv!O214,0)</f>
        <v>0</v>
      </c>
      <c r="D143" s="1100"/>
      <c r="E143" s="532">
        <f t="shared" si="6"/>
        <v>0</v>
      </c>
      <c r="F143" s="532">
        <f t="shared" si="8"/>
        <v>0</v>
      </c>
      <c r="G143" s="532">
        <f t="shared" si="7"/>
        <v>0</v>
      </c>
      <c r="H143" s="533"/>
      <c r="I143" s="533"/>
    </row>
    <row r="144" spans="1:9" outlineLevel="1" x14ac:dyDescent="0.25">
      <c r="A144" s="196" t="s">
        <v>55</v>
      </c>
      <c r="B144" s="102" t="s">
        <v>57</v>
      </c>
      <c r="C144" s="478"/>
      <c r="D144" s="526"/>
      <c r="E144" s="478"/>
      <c r="F144" s="478"/>
      <c r="G144" s="478"/>
      <c r="H144" s="105"/>
      <c r="I144" s="105"/>
    </row>
    <row r="145" spans="1:9" ht="23.25" outlineLevel="1" x14ac:dyDescent="0.25">
      <c r="A145" s="59" t="s">
        <v>4884</v>
      </c>
      <c r="B145" s="201" t="s">
        <v>507</v>
      </c>
      <c r="C145" s="398">
        <f>SUM(C135:C144)</f>
        <v>0</v>
      </c>
      <c r="D145" s="525"/>
      <c r="E145" s="398">
        <f>SUM(E135:E144)</f>
        <v>0</v>
      </c>
      <c r="F145" s="398">
        <f>SUM(F135:F144)</f>
        <v>0</v>
      </c>
      <c r="G145" s="398">
        <f>+E145-F145</f>
        <v>0</v>
      </c>
      <c r="H145" s="200"/>
      <c r="I145" s="200"/>
    </row>
    <row r="146" spans="1:9" outlineLevel="1" x14ac:dyDescent="0.25">
      <c r="A146" s="196" t="s">
        <v>55</v>
      </c>
      <c r="B146" s="102" t="s">
        <v>57</v>
      </c>
      <c r="C146" s="478"/>
      <c r="D146" s="526"/>
      <c r="E146" s="478"/>
      <c r="F146" s="478"/>
      <c r="G146" s="478"/>
      <c r="H146" s="105"/>
      <c r="I146" s="105"/>
    </row>
    <row r="147" spans="1:9" ht="23.25" outlineLevel="2" x14ac:dyDescent="0.25">
      <c r="A147" s="59" t="s">
        <v>4885</v>
      </c>
      <c r="B147" s="201" t="s">
        <v>508</v>
      </c>
      <c r="C147" s="398">
        <f>ROUND(PagProv!O229,0)</f>
        <v>0</v>
      </c>
      <c r="D147" s="525"/>
      <c r="E147" s="398">
        <v>0</v>
      </c>
      <c r="F147" s="398">
        <v>0</v>
      </c>
      <c r="G147" s="398">
        <f>+E147-F147</f>
        <v>0</v>
      </c>
      <c r="H147" s="200"/>
      <c r="I147" s="200"/>
    </row>
    <row r="148" spans="1:9" outlineLevel="2" x14ac:dyDescent="0.25">
      <c r="A148" s="196" t="s">
        <v>55</v>
      </c>
      <c r="B148" s="102" t="s">
        <v>57</v>
      </c>
      <c r="C148" s="478"/>
      <c r="D148" s="526"/>
      <c r="E148" s="478"/>
      <c r="F148" s="478"/>
      <c r="G148" s="478"/>
      <c r="H148" s="105"/>
      <c r="I148" s="105"/>
    </row>
    <row r="149" spans="1:9" ht="23.25" outlineLevel="2" x14ac:dyDescent="0.25">
      <c r="A149" s="59" t="s">
        <v>4886</v>
      </c>
      <c r="B149" s="201" t="s">
        <v>509</v>
      </c>
      <c r="C149" s="398">
        <f>+C145+C147</f>
        <v>0</v>
      </c>
      <c r="D149" s="525"/>
      <c r="E149" s="398">
        <f>+E145+E147</f>
        <v>0</v>
      </c>
      <c r="F149" s="398">
        <f>+F145+F147</f>
        <v>0</v>
      </c>
      <c r="G149" s="398">
        <f>+E149-F149</f>
        <v>0</v>
      </c>
      <c r="H149" s="200"/>
      <c r="I149" s="200"/>
    </row>
    <row r="150" spans="1:9" outlineLevel="2" x14ac:dyDescent="0.25">
      <c r="A150" s="196" t="s">
        <v>55</v>
      </c>
      <c r="B150" s="102" t="s">
        <v>57</v>
      </c>
      <c r="C150" s="478"/>
      <c r="D150" s="526"/>
      <c r="E150" s="478"/>
      <c r="F150" s="478"/>
      <c r="G150" s="478"/>
      <c r="H150" s="105"/>
      <c r="I150" s="105"/>
    </row>
    <row r="151" spans="1:9" ht="23.25" outlineLevel="2" x14ac:dyDescent="0.25">
      <c r="A151" s="59" t="s">
        <v>4887</v>
      </c>
      <c r="B151" s="201" t="s">
        <v>522</v>
      </c>
      <c r="C151" s="398">
        <f>ROUND(PagProv!O227,0)</f>
        <v>0</v>
      </c>
      <c r="D151" s="525"/>
      <c r="E151" s="398">
        <f>ROUND(PagProv!O240,0)</f>
        <v>0</v>
      </c>
      <c r="F151" s="398">
        <f>E151</f>
        <v>0</v>
      </c>
      <c r="G151" s="398">
        <f>+E151-F151</f>
        <v>0</v>
      </c>
      <c r="H151" s="200"/>
      <c r="I151" s="200"/>
    </row>
    <row r="152" spans="1:9" outlineLevel="2" x14ac:dyDescent="0.25">
      <c r="A152" s="196"/>
      <c r="B152" s="102"/>
      <c r="C152" s="478"/>
      <c r="D152" s="526"/>
      <c r="E152" s="478"/>
      <c r="F152" s="478"/>
      <c r="G152" s="478"/>
      <c r="H152" s="105"/>
      <c r="I152" s="105"/>
    </row>
    <row r="153" spans="1:9" ht="23.25" outlineLevel="2" x14ac:dyDescent="0.25">
      <c r="A153" s="59" t="s">
        <v>4888</v>
      </c>
      <c r="B153" s="201" t="s">
        <v>6186</v>
      </c>
      <c r="C153" s="398">
        <f>ROUND(PagProv!O218,0)</f>
        <v>0</v>
      </c>
      <c r="D153" s="525" t="s">
        <v>2829</v>
      </c>
      <c r="E153" s="398">
        <f t="shared" ref="E153:E160" si="9">ROUND(C153*D153%,0)</f>
        <v>0</v>
      </c>
      <c r="F153" s="398">
        <f t="shared" ref="F153:F160" si="10">E153</f>
        <v>0</v>
      </c>
      <c r="G153" s="398">
        <f t="shared" ref="G153:G160" si="11">+E153-F153</f>
        <v>0</v>
      </c>
      <c r="H153" s="200"/>
      <c r="I153" s="200"/>
    </row>
    <row r="154" spans="1:9" ht="23.25" outlineLevel="2" x14ac:dyDescent="0.25">
      <c r="A154" s="59" t="s">
        <v>4889</v>
      </c>
      <c r="B154" s="201" t="s">
        <v>6187</v>
      </c>
      <c r="C154" s="398">
        <f>ROUND(PagProv!O219,0)</f>
        <v>0</v>
      </c>
      <c r="D154" s="525" t="s">
        <v>3739</v>
      </c>
      <c r="E154" s="398">
        <f t="shared" si="9"/>
        <v>0</v>
      </c>
      <c r="F154" s="398">
        <f t="shared" si="10"/>
        <v>0</v>
      </c>
      <c r="G154" s="398">
        <f t="shared" si="11"/>
        <v>0</v>
      </c>
      <c r="H154" s="200"/>
      <c r="I154" s="200"/>
    </row>
    <row r="155" spans="1:9" ht="23.25" outlineLevel="2" x14ac:dyDescent="0.25">
      <c r="A155" s="59" t="s">
        <v>4890</v>
      </c>
      <c r="B155" s="201" t="s">
        <v>6168</v>
      </c>
      <c r="C155" s="398">
        <f>ROUND(PagProv!O220,0)</f>
        <v>0</v>
      </c>
      <c r="D155" s="525" t="s">
        <v>2830</v>
      </c>
      <c r="E155" s="398">
        <f t="shared" si="9"/>
        <v>0</v>
      </c>
      <c r="F155" s="398">
        <f t="shared" si="10"/>
        <v>0</v>
      </c>
      <c r="G155" s="398">
        <f t="shared" si="11"/>
        <v>0</v>
      </c>
      <c r="H155" s="200"/>
      <c r="I155" s="200"/>
    </row>
    <row r="156" spans="1:9" ht="23.25" outlineLevel="2" x14ac:dyDescent="0.25">
      <c r="A156" s="59" t="s">
        <v>4891</v>
      </c>
      <c r="B156" s="201" t="s">
        <v>6169</v>
      </c>
      <c r="C156" s="398">
        <f>ROUND(PagProv!O221,0)</f>
        <v>0</v>
      </c>
      <c r="D156" s="525" t="s">
        <v>2831</v>
      </c>
      <c r="E156" s="398">
        <f t="shared" si="9"/>
        <v>0</v>
      </c>
      <c r="F156" s="398">
        <f t="shared" si="10"/>
        <v>0</v>
      </c>
      <c r="G156" s="398">
        <f t="shared" si="11"/>
        <v>0</v>
      </c>
      <c r="H156" s="200"/>
      <c r="I156" s="200"/>
    </row>
    <row r="157" spans="1:9" ht="23.25" outlineLevel="2" x14ac:dyDescent="0.25">
      <c r="A157" s="59" t="s">
        <v>4892</v>
      </c>
      <c r="B157" s="201" t="s">
        <v>6170</v>
      </c>
      <c r="C157" s="398">
        <f>ROUND(PagProv!O222,0)</f>
        <v>0</v>
      </c>
      <c r="D157" s="525" t="s">
        <v>2832</v>
      </c>
      <c r="E157" s="398">
        <f t="shared" si="9"/>
        <v>0</v>
      </c>
      <c r="F157" s="398">
        <f t="shared" si="10"/>
        <v>0</v>
      </c>
      <c r="G157" s="398">
        <f t="shared" si="11"/>
        <v>0</v>
      </c>
      <c r="H157" s="200"/>
      <c r="I157" s="200"/>
    </row>
    <row r="158" spans="1:9" ht="23.25" outlineLevel="2" x14ac:dyDescent="0.25">
      <c r="A158" s="59" t="s">
        <v>4893</v>
      </c>
      <c r="B158" s="201" t="s">
        <v>6171</v>
      </c>
      <c r="C158" s="398">
        <f>ROUND(PagProv!O223,0)</f>
        <v>0</v>
      </c>
      <c r="D158" s="525" t="s">
        <v>3729</v>
      </c>
      <c r="E158" s="398">
        <f t="shared" si="9"/>
        <v>0</v>
      </c>
      <c r="F158" s="398">
        <f t="shared" si="10"/>
        <v>0</v>
      </c>
      <c r="G158" s="398">
        <f t="shared" si="11"/>
        <v>0</v>
      </c>
      <c r="H158" s="200"/>
      <c r="I158" s="200"/>
    </row>
    <row r="159" spans="1:9" ht="23.25" outlineLevel="2" x14ac:dyDescent="0.25">
      <c r="A159" s="59" t="s">
        <v>4894</v>
      </c>
      <c r="B159" s="201" t="s">
        <v>3736</v>
      </c>
      <c r="C159" s="398">
        <f>ROUND(PagProv!O224,0)</f>
        <v>0</v>
      </c>
      <c r="D159" s="525" t="s">
        <v>2833</v>
      </c>
      <c r="E159" s="398">
        <f t="shared" si="9"/>
        <v>0</v>
      </c>
      <c r="F159" s="398">
        <f t="shared" si="10"/>
        <v>0</v>
      </c>
      <c r="G159" s="398">
        <f t="shared" si="11"/>
        <v>0</v>
      </c>
      <c r="H159" s="200"/>
      <c r="I159" s="200"/>
    </row>
    <row r="160" spans="1:9" ht="23.25" outlineLevel="2" x14ac:dyDescent="0.25">
      <c r="A160" s="59" t="s">
        <v>4895</v>
      </c>
      <c r="B160" s="325" t="s">
        <v>3737</v>
      </c>
      <c r="C160" s="532">
        <f>ROUND(PagProv!O225,0)</f>
        <v>0</v>
      </c>
      <c r="D160" s="1100"/>
      <c r="E160" s="532">
        <f t="shared" si="9"/>
        <v>0</v>
      </c>
      <c r="F160" s="532">
        <f t="shared" si="10"/>
        <v>0</v>
      </c>
      <c r="G160" s="532">
        <f t="shared" si="11"/>
        <v>0</v>
      </c>
      <c r="H160" s="533"/>
      <c r="I160" s="533"/>
    </row>
    <row r="161" spans="1:9" outlineLevel="2" x14ac:dyDescent="0.25">
      <c r="A161" s="196"/>
      <c r="B161" s="102"/>
      <c r="C161" s="478"/>
      <c r="D161" s="526"/>
      <c r="E161" s="478"/>
      <c r="F161" s="478"/>
      <c r="G161" s="478"/>
      <c r="H161" s="105"/>
      <c r="I161" s="105"/>
    </row>
    <row r="162" spans="1:9" ht="23.25" outlineLevel="2" x14ac:dyDescent="0.25">
      <c r="A162" s="59" t="s">
        <v>4896</v>
      </c>
      <c r="B162" s="201" t="s">
        <v>3738</v>
      </c>
      <c r="C162" s="398">
        <f>SUM(C153:C160)</f>
        <v>0</v>
      </c>
      <c r="D162" s="525"/>
      <c r="E162" s="398">
        <f>PagProv!O287</f>
        <v>0</v>
      </c>
      <c r="F162" s="398">
        <f>E162</f>
        <v>0</v>
      </c>
      <c r="G162" s="398">
        <f>+E162-F162</f>
        <v>0</v>
      </c>
      <c r="H162" s="200"/>
      <c r="I162" s="200"/>
    </row>
    <row r="163" spans="1:9" outlineLevel="2" x14ac:dyDescent="0.25">
      <c r="A163" s="196" t="s">
        <v>55</v>
      </c>
      <c r="B163" s="102" t="s">
        <v>57</v>
      </c>
      <c r="C163" s="478"/>
      <c r="D163" s="526"/>
      <c r="E163" s="478"/>
      <c r="F163" s="478"/>
      <c r="G163" s="478"/>
      <c r="H163" s="105"/>
      <c r="I163" s="105"/>
    </row>
    <row r="164" spans="1:9" ht="23.25" outlineLevel="2" x14ac:dyDescent="0.25">
      <c r="A164" s="59" t="s">
        <v>4897</v>
      </c>
      <c r="B164" s="201" t="s">
        <v>3740</v>
      </c>
      <c r="C164" s="398">
        <f>PagProv!O253</f>
        <v>0</v>
      </c>
      <c r="D164" s="525"/>
      <c r="E164" s="398">
        <f>ROUND(C164*D164%,0)</f>
        <v>0</v>
      </c>
      <c r="F164" s="398">
        <f t="shared" ref="F164:F181" si="12">E164</f>
        <v>0</v>
      </c>
      <c r="G164" s="398">
        <f t="shared" ref="G164:G177" si="13">+E164-F164</f>
        <v>0</v>
      </c>
      <c r="H164" s="200"/>
      <c r="I164" s="200"/>
    </row>
    <row r="165" spans="1:9" ht="23.25" outlineLevel="2" x14ac:dyDescent="0.25">
      <c r="A165" s="59" t="s">
        <v>4898</v>
      </c>
      <c r="B165" s="201" t="s">
        <v>3741</v>
      </c>
      <c r="C165" s="398">
        <f>PagProv!O254</f>
        <v>0</v>
      </c>
      <c r="D165" s="525"/>
      <c r="E165" s="398">
        <f t="shared" ref="E165:E176" si="14">ROUND(C165*D165%,0)</f>
        <v>0</v>
      </c>
      <c r="F165" s="398">
        <f t="shared" si="12"/>
        <v>0</v>
      </c>
      <c r="G165" s="398">
        <f t="shared" si="13"/>
        <v>0</v>
      </c>
      <c r="H165" s="200"/>
      <c r="I165" s="200"/>
    </row>
    <row r="166" spans="1:9" ht="45.75" outlineLevel="2" x14ac:dyDescent="0.25">
      <c r="A166" s="59" t="s">
        <v>4899</v>
      </c>
      <c r="B166" s="201" t="s">
        <v>6590</v>
      </c>
      <c r="C166" s="398">
        <f>PagProv!O255</f>
        <v>0</v>
      </c>
      <c r="D166" s="525"/>
      <c r="E166" s="398">
        <f t="shared" si="14"/>
        <v>0</v>
      </c>
      <c r="F166" s="398">
        <f t="shared" si="12"/>
        <v>0</v>
      </c>
      <c r="G166" s="398">
        <f t="shared" si="13"/>
        <v>0</v>
      </c>
      <c r="H166" s="200"/>
      <c r="I166" s="200"/>
    </row>
    <row r="167" spans="1:9" ht="45.75" outlineLevel="2" x14ac:dyDescent="0.25">
      <c r="A167" s="59" t="s">
        <v>4900</v>
      </c>
      <c r="B167" s="201" t="s">
        <v>6591</v>
      </c>
      <c r="C167" s="398">
        <f>PagProv!O256</f>
        <v>0</v>
      </c>
      <c r="D167" s="525"/>
      <c r="E167" s="398">
        <f t="shared" si="14"/>
        <v>0</v>
      </c>
      <c r="F167" s="398">
        <f t="shared" si="12"/>
        <v>0</v>
      </c>
      <c r="G167" s="398">
        <f t="shared" si="13"/>
        <v>0</v>
      </c>
      <c r="H167" s="200"/>
      <c r="I167" s="200"/>
    </row>
    <row r="168" spans="1:9" ht="45.75" outlineLevel="2" x14ac:dyDescent="0.25">
      <c r="A168" s="59" t="s">
        <v>4901</v>
      </c>
      <c r="B168" s="201" t="s">
        <v>3744</v>
      </c>
      <c r="C168" s="398">
        <f>PagProv!O257</f>
        <v>0</v>
      </c>
      <c r="D168" s="525"/>
      <c r="E168" s="398">
        <f t="shared" si="14"/>
        <v>0</v>
      </c>
      <c r="F168" s="398">
        <f t="shared" si="12"/>
        <v>0</v>
      </c>
      <c r="G168" s="398">
        <f t="shared" si="13"/>
        <v>0</v>
      </c>
      <c r="H168" s="200"/>
      <c r="I168" s="200"/>
    </row>
    <row r="169" spans="1:9" ht="45.75" outlineLevel="2" x14ac:dyDescent="0.25">
      <c r="A169" s="59" t="s">
        <v>4902</v>
      </c>
      <c r="B169" s="201" t="s">
        <v>3745</v>
      </c>
      <c r="C169" s="398">
        <f>PagProv!O258</f>
        <v>0</v>
      </c>
      <c r="D169" s="525"/>
      <c r="E169" s="398">
        <f t="shared" si="14"/>
        <v>0</v>
      </c>
      <c r="F169" s="398">
        <f t="shared" si="12"/>
        <v>0</v>
      </c>
      <c r="G169" s="398">
        <f t="shared" si="13"/>
        <v>0</v>
      </c>
      <c r="H169" s="200"/>
      <c r="I169" s="200"/>
    </row>
    <row r="170" spans="1:9" outlineLevel="2" x14ac:dyDescent="0.25">
      <c r="A170" s="196"/>
      <c r="B170" s="102"/>
      <c r="C170" s="478"/>
      <c r="D170" s="526"/>
      <c r="E170" s="478"/>
      <c r="F170" s="478"/>
      <c r="G170" s="478"/>
      <c r="H170" s="105"/>
      <c r="I170" s="105"/>
    </row>
    <row r="171" spans="1:9" ht="23.25" outlineLevel="2" x14ac:dyDescent="0.25">
      <c r="A171" s="59" t="s">
        <v>4903</v>
      </c>
      <c r="B171" s="201" t="s">
        <v>6592</v>
      </c>
      <c r="C171" s="398"/>
      <c r="D171" s="525"/>
      <c r="E171" s="398">
        <f t="shared" si="14"/>
        <v>0</v>
      </c>
      <c r="F171" s="398">
        <f t="shared" si="12"/>
        <v>0</v>
      </c>
      <c r="G171" s="398">
        <f t="shared" si="13"/>
        <v>0</v>
      </c>
      <c r="H171" s="200"/>
      <c r="I171" s="200"/>
    </row>
    <row r="172" spans="1:9" ht="23.25" outlineLevel="2" x14ac:dyDescent="0.25">
      <c r="A172" s="59" t="s">
        <v>4904</v>
      </c>
      <c r="B172" s="201" t="s">
        <v>6593</v>
      </c>
      <c r="C172" s="398"/>
      <c r="D172" s="525"/>
      <c r="E172" s="398">
        <f t="shared" si="14"/>
        <v>0</v>
      </c>
      <c r="F172" s="398">
        <f t="shared" si="12"/>
        <v>0</v>
      </c>
      <c r="G172" s="398">
        <f t="shared" si="13"/>
        <v>0</v>
      </c>
      <c r="H172" s="200"/>
      <c r="I172" s="200"/>
    </row>
    <row r="173" spans="1:9" ht="45.75" outlineLevel="2" x14ac:dyDescent="0.25">
      <c r="A173" s="59" t="s">
        <v>4905</v>
      </c>
      <c r="B173" s="201" t="s">
        <v>6594</v>
      </c>
      <c r="C173" s="398"/>
      <c r="D173" s="525"/>
      <c r="E173" s="398">
        <f t="shared" si="14"/>
        <v>0</v>
      </c>
      <c r="F173" s="398">
        <f t="shared" si="12"/>
        <v>0</v>
      </c>
      <c r="G173" s="398">
        <f t="shared" si="13"/>
        <v>0</v>
      </c>
      <c r="H173" s="200"/>
      <c r="I173" s="200"/>
    </row>
    <row r="174" spans="1:9" ht="45.75" outlineLevel="2" x14ac:dyDescent="0.25">
      <c r="A174" s="59" t="s">
        <v>4906</v>
      </c>
      <c r="B174" s="201" t="s">
        <v>6595</v>
      </c>
      <c r="C174" s="398"/>
      <c r="D174" s="525"/>
      <c r="E174" s="398">
        <f t="shared" si="14"/>
        <v>0</v>
      </c>
      <c r="F174" s="398">
        <f t="shared" si="12"/>
        <v>0</v>
      </c>
      <c r="G174" s="398">
        <f t="shared" si="13"/>
        <v>0</v>
      </c>
      <c r="H174" s="200"/>
      <c r="I174" s="200"/>
    </row>
    <row r="175" spans="1:9" ht="45.75" outlineLevel="2" x14ac:dyDescent="0.25">
      <c r="A175" s="59" t="s">
        <v>4907</v>
      </c>
      <c r="B175" s="201" t="s">
        <v>6596</v>
      </c>
      <c r="C175" s="398"/>
      <c r="D175" s="525"/>
      <c r="E175" s="398">
        <f t="shared" si="14"/>
        <v>0</v>
      </c>
      <c r="F175" s="398">
        <f t="shared" si="12"/>
        <v>0</v>
      </c>
      <c r="G175" s="398">
        <f t="shared" si="13"/>
        <v>0</v>
      </c>
      <c r="H175" s="200"/>
      <c r="I175" s="200"/>
    </row>
    <row r="176" spans="1:9" ht="45.75" outlineLevel="2" x14ac:dyDescent="0.25">
      <c r="A176" s="59" t="s">
        <v>4908</v>
      </c>
      <c r="B176" s="201" t="s">
        <v>6597</v>
      </c>
      <c r="C176" s="398"/>
      <c r="D176" s="525"/>
      <c r="E176" s="398">
        <f t="shared" si="14"/>
        <v>0</v>
      </c>
      <c r="F176" s="398">
        <f t="shared" si="12"/>
        <v>0</v>
      </c>
      <c r="G176" s="398">
        <f t="shared" si="13"/>
        <v>0</v>
      </c>
      <c r="H176" s="200"/>
      <c r="I176" s="200"/>
    </row>
    <row r="177" spans="1:9" ht="23.25" outlineLevel="2" x14ac:dyDescent="0.25">
      <c r="A177" s="59" t="s">
        <v>4909</v>
      </c>
      <c r="B177" s="201" t="s">
        <v>3746</v>
      </c>
      <c r="C177" s="398"/>
      <c r="D177" s="525"/>
      <c r="E177" s="398">
        <f>PagProv!O287</f>
        <v>0</v>
      </c>
      <c r="F177" s="398">
        <f t="shared" si="12"/>
        <v>0</v>
      </c>
      <c r="G177" s="398">
        <f t="shared" si="13"/>
        <v>0</v>
      </c>
      <c r="H177" s="200"/>
      <c r="I177" s="200"/>
    </row>
    <row r="178" spans="1:9" ht="23.25" outlineLevel="2" x14ac:dyDescent="0.25">
      <c r="A178" s="59" t="s">
        <v>4910</v>
      </c>
      <c r="B178" s="201" t="s">
        <v>3747</v>
      </c>
      <c r="C178" s="398"/>
      <c r="D178" s="525"/>
      <c r="E178" s="398">
        <v>0</v>
      </c>
      <c r="F178" s="398">
        <f t="shared" si="12"/>
        <v>0</v>
      </c>
      <c r="G178" s="398"/>
      <c r="H178" s="200"/>
      <c r="I178" s="200"/>
    </row>
    <row r="179" spans="1:9" outlineLevel="2" x14ac:dyDescent="0.25">
      <c r="A179" s="196"/>
      <c r="B179" s="102"/>
      <c r="C179" s="478"/>
      <c r="D179" s="526"/>
      <c r="E179" s="478"/>
      <c r="F179" s="478"/>
      <c r="G179" s="478"/>
      <c r="H179" s="105"/>
      <c r="I179" s="105"/>
    </row>
    <row r="180" spans="1:9" ht="57" outlineLevel="2" x14ac:dyDescent="0.25">
      <c r="A180" s="59" t="s">
        <v>4911</v>
      </c>
      <c r="B180" s="201" t="s">
        <v>3748</v>
      </c>
      <c r="C180" s="398"/>
      <c r="D180" s="525"/>
      <c r="E180" s="398">
        <v>0</v>
      </c>
      <c r="F180" s="398">
        <f t="shared" si="12"/>
        <v>0</v>
      </c>
      <c r="G180" s="398">
        <f>+E180-F180</f>
        <v>0</v>
      </c>
      <c r="H180" s="200"/>
      <c r="I180" s="200"/>
    </row>
    <row r="181" spans="1:9" ht="57" outlineLevel="2" x14ac:dyDescent="0.25">
      <c r="A181" s="59" t="s">
        <v>4912</v>
      </c>
      <c r="B181" s="201" t="s">
        <v>6172</v>
      </c>
      <c r="C181" s="398"/>
      <c r="D181" s="525"/>
      <c r="E181" s="398">
        <v>0</v>
      </c>
      <c r="F181" s="398">
        <f t="shared" si="12"/>
        <v>0</v>
      </c>
      <c r="G181" s="398"/>
      <c r="H181" s="200"/>
      <c r="I181" s="200"/>
    </row>
    <row r="182" spans="1:9" outlineLevel="2" x14ac:dyDescent="0.25">
      <c r="A182" s="196"/>
      <c r="B182" s="102"/>
      <c r="C182" s="478"/>
      <c r="D182" s="526"/>
      <c r="E182" s="478"/>
      <c r="F182" s="478"/>
      <c r="G182" s="478"/>
      <c r="H182" s="105"/>
      <c r="I182" s="105"/>
    </row>
    <row r="183" spans="1:9" ht="68.25" outlineLevel="2" x14ac:dyDescent="0.25">
      <c r="A183" s="59" t="s">
        <v>4913</v>
      </c>
      <c r="B183" s="201" t="s">
        <v>3749</v>
      </c>
      <c r="C183" s="398"/>
      <c r="D183" s="525"/>
      <c r="E183" s="398"/>
      <c r="F183" s="398"/>
      <c r="G183" s="398"/>
      <c r="H183" s="200"/>
      <c r="I183" s="200"/>
    </row>
    <row r="184" spans="1:9" ht="68.25" outlineLevel="2" x14ac:dyDescent="0.25">
      <c r="A184" s="59" t="s">
        <v>4914</v>
      </c>
      <c r="B184" s="201" t="s">
        <v>3750</v>
      </c>
      <c r="C184" s="398"/>
      <c r="D184" s="525"/>
      <c r="E184" s="398"/>
      <c r="F184" s="398"/>
      <c r="G184" s="398"/>
      <c r="H184" s="200"/>
      <c r="I184" s="200"/>
    </row>
    <row r="185" spans="1:9" outlineLevel="2" x14ac:dyDescent="0.25">
      <c r="A185" s="196"/>
      <c r="B185" s="102"/>
      <c r="C185" s="478"/>
      <c r="D185" s="526"/>
      <c r="E185" s="478"/>
      <c r="F185" s="478"/>
      <c r="G185" s="478"/>
      <c r="H185" s="105"/>
      <c r="I185" s="105"/>
    </row>
    <row r="186" spans="1:9" ht="23.25" outlineLevel="2" x14ac:dyDescent="0.25">
      <c r="A186" s="59" t="s">
        <v>4915</v>
      </c>
      <c r="B186" s="201" t="s">
        <v>523</v>
      </c>
      <c r="C186" s="398"/>
      <c r="D186" s="525"/>
      <c r="E186" s="398"/>
      <c r="F186" s="398"/>
      <c r="G186" s="398"/>
      <c r="H186" s="200"/>
      <c r="I186" s="200"/>
    </row>
    <row r="187" spans="1:9" outlineLevel="2" x14ac:dyDescent="0.25">
      <c r="A187" s="196"/>
      <c r="B187" s="102"/>
      <c r="C187" s="478"/>
      <c r="D187" s="526"/>
      <c r="E187" s="478"/>
      <c r="F187" s="478"/>
      <c r="G187" s="478"/>
      <c r="H187" s="105"/>
      <c r="I187" s="105"/>
    </row>
    <row r="188" spans="1:9" ht="23.25" outlineLevel="2" x14ac:dyDescent="0.25">
      <c r="A188" s="59" t="s">
        <v>4916</v>
      </c>
      <c r="B188" s="201" t="s">
        <v>524</v>
      </c>
      <c r="C188" s="398"/>
      <c r="D188" s="525"/>
      <c r="E188" s="398"/>
      <c r="F188" s="398"/>
      <c r="G188" s="398"/>
      <c r="H188" s="200"/>
      <c r="I188" s="200"/>
    </row>
    <row r="189" spans="1:9" ht="34.5" outlineLevel="2" x14ac:dyDescent="0.25">
      <c r="A189" s="59" t="s">
        <v>4917</v>
      </c>
      <c r="B189" s="201" t="s">
        <v>525</v>
      </c>
      <c r="C189" s="398"/>
      <c r="D189" s="525"/>
      <c r="E189" s="398"/>
      <c r="F189" s="398"/>
      <c r="G189" s="398"/>
      <c r="H189" s="200"/>
      <c r="I189" s="200"/>
    </row>
    <row r="190" spans="1:9" ht="23.25" outlineLevel="2" x14ac:dyDescent="0.25">
      <c r="A190" s="59" t="s">
        <v>4918</v>
      </c>
      <c r="B190" s="201" t="s">
        <v>526</v>
      </c>
      <c r="C190" s="398"/>
      <c r="D190" s="525"/>
      <c r="E190" s="398"/>
      <c r="F190" s="398"/>
      <c r="G190" s="398"/>
      <c r="H190" s="200"/>
      <c r="I190" s="200"/>
    </row>
    <row r="191" spans="1:9" ht="23.25" outlineLevel="2" x14ac:dyDescent="0.25">
      <c r="A191" s="59" t="s">
        <v>4919</v>
      </c>
      <c r="B191" s="201" t="s">
        <v>6598</v>
      </c>
      <c r="C191" s="398"/>
      <c r="D191" s="525"/>
      <c r="E191" s="398"/>
      <c r="F191" s="398"/>
      <c r="G191" s="398"/>
      <c r="H191" s="200"/>
      <c r="I191" s="200"/>
    </row>
    <row r="192" spans="1:9" x14ac:dyDescent="0.25">
      <c r="A192" s="67" t="s">
        <v>55</v>
      </c>
      <c r="B192" s="91" t="s">
        <v>57</v>
      </c>
      <c r="C192" s="479"/>
      <c r="D192" s="527"/>
      <c r="E192" s="479"/>
      <c r="F192" s="479"/>
      <c r="G192" s="479"/>
      <c r="H192" s="94"/>
      <c r="I192" s="94"/>
    </row>
    <row r="193" spans="1:9" x14ac:dyDescent="0.25">
      <c r="A193" s="68" t="s">
        <v>55</v>
      </c>
      <c r="B193" s="97" t="s">
        <v>527</v>
      </c>
      <c r="C193" s="480"/>
      <c r="D193" s="529"/>
      <c r="E193" s="480"/>
      <c r="F193" s="480"/>
      <c r="G193" s="480"/>
      <c r="H193" s="69"/>
      <c r="I193" s="69"/>
    </row>
    <row r="194" spans="1:9" x14ac:dyDescent="0.25">
      <c r="A194" s="89" t="s">
        <v>55</v>
      </c>
      <c r="B194" s="66" t="s">
        <v>57</v>
      </c>
      <c r="C194" s="477"/>
      <c r="D194" s="528" t="s">
        <v>55</v>
      </c>
      <c r="E194" s="477"/>
      <c r="F194" s="477"/>
      <c r="G194" s="477"/>
      <c r="H194" s="70"/>
      <c r="I194" s="70"/>
    </row>
    <row r="195" spans="1:9" outlineLevel="1" x14ac:dyDescent="0.25">
      <c r="A195" s="59" t="s">
        <v>4920</v>
      </c>
      <c r="B195" s="201" t="s">
        <v>528</v>
      </c>
      <c r="C195" s="497"/>
      <c r="D195" s="694"/>
      <c r="E195" s="497"/>
      <c r="F195" s="497"/>
      <c r="G195" s="398">
        <f>+E195-F195</f>
        <v>0</v>
      </c>
      <c r="H195" s="200"/>
      <c r="I195" s="200"/>
    </row>
    <row r="196" spans="1:9" outlineLevel="1" x14ac:dyDescent="0.25">
      <c r="A196" s="59" t="s">
        <v>4921</v>
      </c>
      <c r="B196" s="201" t="s">
        <v>530</v>
      </c>
      <c r="C196" s="497"/>
      <c r="D196" s="694"/>
      <c r="E196" s="497"/>
      <c r="F196" s="497"/>
      <c r="G196" s="398">
        <f>+E196-F196</f>
        <v>0</v>
      </c>
      <c r="H196" s="200"/>
      <c r="I196" s="200"/>
    </row>
    <row r="197" spans="1:9" outlineLevel="1" x14ac:dyDescent="0.25">
      <c r="A197" s="196" t="s">
        <v>55</v>
      </c>
      <c r="B197" s="102" t="s">
        <v>57</v>
      </c>
      <c r="C197" s="478"/>
      <c r="D197" s="526"/>
      <c r="E197" s="478"/>
      <c r="F197" s="478"/>
      <c r="G197" s="478"/>
      <c r="H197" s="105"/>
      <c r="I197" s="105"/>
    </row>
    <row r="198" spans="1:9" outlineLevel="1" x14ac:dyDescent="0.25">
      <c r="A198" s="59" t="s">
        <v>4922</v>
      </c>
      <c r="B198" s="201" t="s">
        <v>531</v>
      </c>
      <c r="C198" s="398">
        <f>SUM(C195:C196)</f>
        <v>0</v>
      </c>
      <c r="D198" s="525"/>
      <c r="E198" s="398">
        <f>SUM(E195:E196)</f>
        <v>0</v>
      </c>
      <c r="F198" s="398">
        <f>SUM(F195:F196)</f>
        <v>0</v>
      </c>
      <c r="G198" s="398">
        <f>+E198-F198</f>
        <v>0</v>
      </c>
      <c r="H198" s="200"/>
      <c r="I198" s="200"/>
    </row>
    <row r="199" spans="1:9" x14ac:dyDescent="0.25">
      <c r="A199" s="67" t="s">
        <v>55</v>
      </c>
      <c r="B199" s="91" t="s">
        <v>57</v>
      </c>
      <c r="C199" s="479"/>
      <c r="D199" s="527"/>
      <c r="E199" s="479"/>
      <c r="F199" s="479"/>
      <c r="G199" s="479"/>
      <c r="H199" s="94"/>
      <c r="I199" s="94"/>
    </row>
    <row r="200" spans="1:9" x14ac:dyDescent="0.25">
      <c r="A200" s="68" t="s">
        <v>55</v>
      </c>
      <c r="B200" s="97" t="s">
        <v>532</v>
      </c>
      <c r="C200" s="480"/>
      <c r="D200" s="529"/>
      <c r="E200" s="480"/>
      <c r="F200" s="480"/>
      <c r="G200" s="480"/>
      <c r="H200" s="69"/>
      <c r="I200" s="69"/>
    </row>
    <row r="201" spans="1:9" x14ac:dyDescent="0.25">
      <c r="A201" s="89" t="s">
        <v>55</v>
      </c>
      <c r="B201" s="66" t="s">
        <v>57</v>
      </c>
      <c r="C201" s="477"/>
      <c r="D201" s="528"/>
      <c r="E201" s="477"/>
      <c r="F201" s="477"/>
      <c r="G201" s="477"/>
      <c r="H201" s="70"/>
      <c r="I201" s="70"/>
    </row>
    <row r="202" spans="1:9" outlineLevel="1" x14ac:dyDescent="0.25">
      <c r="A202" s="59" t="s">
        <v>4923</v>
      </c>
      <c r="B202" s="201" t="s">
        <v>533</v>
      </c>
      <c r="C202" s="398">
        <f>ROUND('Vaciado Imss'!M30/0.01,0)</f>
        <v>706168</v>
      </c>
      <c r="D202" s="525" t="s">
        <v>529</v>
      </c>
      <c r="E202" s="398">
        <f>ROUND('Vaciado Imss'!N30+VaciadoSarInfonavit!D15,0)+1347</f>
        <v>149860</v>
      </c>
      <c r="F202" s="398">
        <f ca="1">'7'!K36</f>
        <v>149860</v>
      </c>
      <c r="G202" s="398">
        <f ca="1">+E202-F202</f>
        <v>0</v>
      </c>
      <c r="H202" s="200"/>
      <c r="I202" s="200"/>
    </row>
    <row r="203" spans="1:9" outlineLevel="1" x14ac:dyDescent="0.25">
      <c r="A203" s="59" t="s">
        <v>4924</v>
      </c>
      <c r="B203" s="201" t="s">
        <v>364</v>
      </c>
      <c r="C203" s="398">
        <f>ROUND(VaciadoSarInfonavit!J15/0.05,0)</f>
        <v>706307</v>
      </c>
      <c r="D203" s="525" t="s">
        <v>534</v>
      </c>
      <c r="E203" s="398">
        <f>ROUND(C203*0.05,0)-238</f>
        <v>35077</v>
      </c>
      <c r="F203" s="398">
        <f ca="1">'7'!K37</f>
        <v>35077</v>
      </c>
      <c r="G203" s="398">
        <f ca="1">+E203-F203</f>
        <v>0</v>
      </c>
      <c r="H203" s="200"/>
      <c r="I203" s="200"/>
    </row>
    <row r="204" spans="1:9" outlineLevel="1" x14ac:dyDescent="0.25">
      <c r="A204" s="59" t="s">
        <v>4925</v>
      </c>
      <c r="B204" s="201" t="s">
        <v>535</v>
      </c>
      <c r="C204" s="398">
        <f>ROUND(VaciadoSarInfonavit!C15/0.02,0)</f>
        <v>706818</v>
      </c>
      <c r="D204" s="525" t="s">
        <v>470</v>
      </c>
      <c r="E204" s="398">
        <f>ROUND(C204*0.02,0)-105</f>
        <v>14031</v>
      </c>
      <c r="F204" s="398">
        <f ca="1">'7'!K39</f>
        <v>14031</v>
      </c>
      <c r="G204" s="398">
        <f ca="1">+E204-F204</f>
        <v>0</v>
      </c>
      <c r="H204" s="200"/>
      <c r="I204" s="200"/>
    </row>
    <row r="205" spans="1:9" x14ac:dyDescent="0.25">
      <c r="A205" s="67" t="s">
        <v>55</v>
      </c>
      <c r="B205" s="91" t="s">
        <v>57</v>
      </c>
      <c r="C205" s="479"/>
      <c r="D205" s="527"/>
      <c r="E205" s="479"/>
      <c r="F205" s="479"/>
      <c r="G205" s="479"/>
      <c r="H205" s="94"/>
      <c r="I205" s="94"/>
    </row>
    <row r="206" spans="1:9" x14ac:dyDescent="0.25">
      <c r="A206" s="68" t="s">
        <v>55</v>
      </c>
      <c r="B206" s="106" t="s">
        <v>57</v>
      </c>
      <c r="C206" s="480"/>
      <c r="D206" s="529"/>
      <c r="E206" s="480"/>
      <c r="F206" s="480"/>
      <c r="G206" s="480"/>
      <c r="H206" s="69"/>
      <c r="I206" s="69"/>
    </row>
    <row r="207" spans="1:9" ht="23.25" x14ac:dyDescent="0.25">
      <c r="A207" s="68" t="s">
        <v>55</v>
      </c>
      <c r="B207" s="97" t="s">
        <v>536</v>
      </c>
      <c r="C207" s="480"/>
      <c r="D207" s="529"/>
      <c r="E207" s="480"/>
      <c r="F207" s="480"/>
      <c r="G207" s="480"/>
      <c r="H207" s="69"/>
      <c r="I207" s="69"/>
    </row>
    <row r="208" spans="1:9" x14ac:dyDescent="0.25">
      <c r="A208" s="89" t="s">
        <v>55</v>
      </c>
      <c r="B208" s="66" t="s">
        <v>57</v>
      </c>
      <c r="C208" s="477"/>
      <c r="D208" s="528"/>
      <c r="E208" s="477"/>
      <c r="F208" s="477"/>
      <c r="G208" s="477"/>
      <c r="H208" s="70"/>
      <c r="I208" s="70"/>
    </row>
    <row r="209" spans="1:9" outlineLevel="1" x14ac:dyDescent="0.25">
      <c r="A209" s="59" t="s">
        <v>4926</v>
      </c>
      <c r="B209" s="201" t="s">
        <v>537</v>
      </c>
      <c r="C209" s="398"/>
      <c r="D209" s="525"/>
      <c r="E209" s="398"/>
      <c r="F209" s="398"/>
      <c r="G209" s="398">
        <f>+E209-F209</f>
        <v>0</v>
      </c>
      <c r="H209" s="200"/>
      <c r="I209" s="200"/>
    </row>
    <row r="210" spans="1:9" ht="23.25" outlineLevel="1" x14ac:dyDescent="0.25">
      <c r="A210" s="59" t="s">
        <v>4927</v>
      </c>
      <c r="B210" s="201" t="s">
        <v>538</v>
      </c>
      <c r="C210" s="398"/>
      <c r="D210" s="525"/>
      <c r="E210" s="398"/>
      <c r="F210" s="398"/>
      <c r="G210" s="398">
        <f>+E210-F210</f>
        <v>0</v>
      </c>
      <c r="H210" s="200"/>
      <c r="I210" s="200"/>
    </row>
    <row r="211" spans="1:9" ht="23.25" outlineLevel="1" x14ac:dyDescent="0.25">
      <c r="A211" s="59" t="s">
        <v>4928</v>
      </c>
      <c r="B211" s="201" t="s">
        <v>539</v>
      </c>
      <c r="C211" s="398"/>
      <c r="D211" s="525"/>
      <c r="E211" s="398"/>
      <c r="F211" s="398"/>
      <c r="G211" s="398">
        <f>+E211-F211</f>
        <v>0</v>
      </c>
      <c r="H211" s="200"/>
      <c r="I211" s="200"/>
    </row>
    <row r="212" spans="1:9" outlineLevel="1" x14ac:dyDescent="0.25">
      <c r="A212" s="59" t="s">
        <v>4929</v>
      </c>
      <c r="B212" s="125" t="s">
        <v>540</v>
      </c>
      <c r="C212" s="60">
        <v>0</v>
      </c>
      <c r="D212" s="982"/>
      <c r="E212" s="60">
        <v>0</v>
      </c>
      <c r="F212" s="60">
        <v>0</v>
      </c>
      <c r="G212" s="60">
        <f>E212-F212</f>
        <v>0</v>
      </c>
      <c r="H212" s="132"/>
      <c r="I212" s="132"/>
    </row>
    <row r="213" spans="1:9" x14ac:dyDescent="0.25">
      <c r="A213" s="67" t="s">
        <v>55</v>
      </c>
      <c r="B213" s="91" t="s">
        <v>57</v>
      </c>
      <c r="C213" s="479"/>
      <c r="D213" s="527"/>
      <c r="E213" s="479"/>
      <c r="F213" s="479"/>
      <c r="G213" s="479"/>
      <c r="H213" s="94"/>
      <c r="I213" s="94"/>
    </row>
    <row r="214" spans="1:9" ht="23.25" x14ac:dyDescent="0.25">
      <c r="A214" s="68" t="s">
        <v>55</v>
      </c>
      <c r="B214" s="97" t="s">
        <v>541</v>
      </c>
      <c r="C214" s="480"/>
      <c r="D214" s="529"/>
      <c r="E214" s="480"/>
      <c r="F214" s="480"/>
      <c r="G214" s="480"/>
      <c r="H214" s="69"/>
      <c r="I214" s="69"/>
    </row>
    <row r="215" spans="1:9" x14ac:dyDescent="0.25">
      <c r="A215" s="68" t="s">
        <v>55</v>
      </c>
      <c r="B215" s="97" t="s">
        <v>57</v>
      </c>
      <c r="C215" s="480"/>
      <c r="D215" s="529"/>
      <c r="E215" s="480"/>
      <c r="F215" s="480"/>
      <c r="G215" s="480"/>
      <c r="H215" s="69"/>
      <c r="I215" s="69"/>
    </row>
    <row r="216" spans="1:9" x14ac:dyDescent="0.25">
      <c r="A216" s="68" t="s">
        <v>55</v>
      </c>
      <c r="B216" s="97" t="s">
        <v>445</v>
      </c>
      <c r="C216" s="480"/>
      <c r="D216" s="529"/>
      <c r="E216" s="480"/>
      <c r="F216" s="480"/>
      <c r="G216" s="480"/>
      <c r="H216" s="69"/>
      <c r="I216" s="69"/>
    </row>
    <row r="217" spans="1:9" x14ac:dyDescent="0.25">
      <c r="A217" s="68" t="s">
        <v>55</v>
      </c>
      <c r="B217" s="97" t="s">
        <v>57</v>
      </c>
      <c r="C217" s="480"/>
      <c r="D217" s="529"/>
      <c r="E217" s="480"/>
      <c r="F217" s="480"/>
      <c r="G217" s="480"/>
      <c r="H217" s="69"/>
      <c r="I217" s="69"/>
    </row>
    <row r="218" spans="1:9" x14ac:dyDescent="0.25">
      <c r="A218" s="68" t="s">
        <v>55</v>
      </c>
      <c r="B218" s="97" t="s">
        <v>542</v>
      </c>
      <c r="C218" s="480"/>
      <c r="D218" s="529"/>
      <c r="E218" s="480"/>
      <c r="F218" s="480"/>
      <c r="G218" s="480"/>
      <c r="H218" s="69"/>
      <c r="I218" s="69"/>
    </row>
    <row r="219" spans="1:9" x14ac:dyDescent="0.25">
      <c r="A219" s="89" t="s">
        <v>55</v>
      </c>
      <c r="B219" s="66" t="s">
        <v>57</v>
      </c>
      <c r="C219" s="477"/>
      <c r="D219" s="528"/>
      <c r="E219" s="477"/>
      <c r="F219" s="477"/>
      <c r="G219" s="477"/>
      <c r="H219" s="70"/>
      <c r="I219" s="70"/>
    </row>
    <row r="220" spans="1:9" outlineLevel="1" x14ac:dyDescent="0.25">
      <c r="A220" s="59" t="s">
        <v>4930</v>
      </c>
      <c r="B220" s="201" t="s">
        <v>543</v>
      </c>
      <c r="C220" s="398">
        <f>ROUND(Deducciones!Q71,0)</f>
        <v>1331862</v>
      </c>
      <c r="D220" s="525" t="s">
        <v>544</v>
      </c>
      <c r="E220" s="398">
        <f>ROUND('Vaciado de Impuestos'!D127,0)</f>
        <v>74030</v>
      </c>
      <c r="F220" s="398">
        <f>E220</f>
        <v>74030</v>
      </c>
      <c r="G220" s="398">
        <f>E220-F220</f>
        <v>0</v>
      </c>
      <c r="H220" s="200"/>
      <c r="I220" s="200"/>
    </row>
    <row r="221" spans="1:9" outlineLevel="1" x14ac:dyDescent="0.25">
      <c r="A221" s="59" t="s">
        <v>4931</v>
      </c>
      <c r="B221" s="201" t="s">
        <v>6599</v>
      </c>
      <c r="C221" s="398">
        <v>0</v>
      </c>
      <c r="D221" s="525" t="s">
        <v>2830</v>
      </c>
      <c r="E221" s="398">
        <f>ROUND(C221*D221%,0)</f>
        <v>0</v>
      </c>
      <c r="F221" s="398">
        <f>E221</f>
        <v>0</v>
      </c>
      <c r="G221" s="398">
        <f t="shared" ref="G221:G227" si="15">E221-F221</f>
        <v>0</v>
      </c>
      <c r="H221" s="200"/>
      <c r="I221" s="200"/>
    </row>
    <row r="222" spans="1:9" outlineLevel="1" x14ac:dyDescent="0.25">
      <c r="A222" s="59" t="s">
        <v>4932</v>
      </c>
      <c r="B222" s="201" t="s">
        <v>545</v>
      </c>
      <c r="C222" s="398">
        <v>0</v>
      </c>
      <c r="D222" s="525" t="s">
        <v>1000</v>
      </c>
      <c r="E222" s="398">
        <v>0</v>
      </c>
      <c r="F222" s="398">
        <f>E222</f>
        <v>0</v>
      </c>
      <c r="G222" s="398">
        <f t="shared" si="15"/>
        <v>0</v>
      </c>
      <c r="H222" s="200"/>
      <c r="I222" s="200"/>
    </row>
    <row r="223" spans="1:9" outlineLevel="1" x14ac:dyDescent="0.25">
      <c r="A223" s="59" t="s">
        <v>4933</v>
      </c>
      <c r="B223" s="201" t="s">
        <v>546</v>
      </c>
      <c r="C223" s="398">
        <f>ROUND(PagProv!O315,0)</f>
        <v>374982</v>
      </c>
      <c r="D223" s="525" t="s">
        <v>547</v>
      </c>
      <c r="E223" s="398">
        <f>ROUND(C223*D223%,0)+1</f>
        <v>37499</v>
      </c>
      <c r="F223" s="398">
        <f>'Vaciado de Impuestos'!D80</f>
        <v>37499</v>
      </c>
      <c r="G223" s="398">
        <f t="shared" si="15"/>
        <v>0</v>
      </c>
      <c r="H223" s="200"/>
      <c r="I223" s="200"/>
    </row>
    <row r="224" spans="1:9" outlineLevel="1" x14ac:dyDescent="0.25">
      <c r="A224" s="59" t="s">
        <v>4934</v>
      </c>
      <c r="B224" s="201" t="s">
        <v>548</v>
      </c>
      <c r="C224" s="398">
        <f>ROUND(PagProv!O318,0)</f>
        <v>455261</v>
      </c>
      <c r="D224" s="525" t="s">
        <v>547</v>
      </c>
      <c r="E224" s="398">
        <f>ROUND(C224*D224%,0)-2</f>
        <v>45524</v>
      </c>
      <c r="F224" s="398">
        <f>'Vaciado de Impuestos'!D95</f>
        <v>45524</v>
      </c>
      <c r="G224" s="398">
        <f t="shared" si="15"/>
        <v>0</v>
      </c>
      <c r="H224" s="200"/>
      <c r="I224" s="200"/>
    </row>
    <row r="225" spans="1:9" outlineLevel="1" x14ac:dyDescent="0.25">
      <c r="A225" s="59" t="s">
        <v>4935</v>
      </c>
      <c r="B225" s="201" t="s">
        <v>549</v>
      </c>
      <c r="C225" s="398"/>
      <c r="D225" s="525" t="s">
        <v>2828</v>
      </c>
      <c r="E225" s="398">
        <f>ROUND(C225*D225%,0)</f>
        <v>0</v>
      </c>
      <c r="F225" s="398">
        <f>E225</f>
        <v>0</v>
      </c>
      <c r="G225" s="398">
        <f t="shared" si="15"/>
        <v>0</v>
      </c>
      <c r="H225" s="200"/>
      <c r="I225" s="200"/>
    </row>
    <row r="226" spans="1:9" outlineLevel="1" x14ac:dyDescent="0.25">
      <c r="A226" s="59" t="s">
        <v>4936</v>
      </c>
      <c r="B226" s="201" t="s">
        <v>550</v>
      </c>
      <c r="C226" s="398"/>
      <c r="D226" s="525" t="s">
        <v>2828</v>
      </c>
      <c r="E226" s="398">
        <f>ROUND(C226*D226%,0)</f>
        <v>0</v>
      </c>
      <c r="F226" s="398">
        <f>E226</f>
        <v>0</v>
      </c>
      <c r="G226" s="398">
        <f t="shared" si="15"/>
        <v>0</v>
      </c>
      <c r="H226" s="200"/>
      <c r="I226" s="200"/>
    </row>
    <row r="227" spans="1:9" outlineLevel="1" x14ac:dyDescent="0.25">
      <c r="A227" s="59" t="s">
        <v>4937</v>
      </c>
      <c r="B227" s="201" t="s">
        <v>298</v>
      </c>
      <c r="C227" s="398"/>
      <c r="D227" s="525"/>
      <c r="E227" s="398">
        <f>ROUND(C227*D227%,0)</f>
        <v>0</v>
      </c>
      <c r="F227" s="398">
        <f>E227</f>
        <v>0</v>
      </c>
      <c r="G227" s="398">
        <f t="shared" si="15"/>
        <v>0</v>
      </c>
      <c r="H227" s="200"/>
      <c r="I227" s="200"/>
    </row>
    <row r="228" spans="1:9" outlineLevel="1" x14ac:dyDescent="0.25">
      <c r="A228" s="59" t="s">
        <v>4938</v>
      </c>
      <c r="B228" s="125" t="s">
        <v>83</v>
      </c>
      <c r="C228" s="60">
        <v>0</v>
      </c>
      <c r="D228" s="982"/>
      <c r="E228" s="60">
        <v>0</v>
      </c>
      <c r="F228" s="60">
        <f>E228</f>
        <v>0</v>
      </c>
      <c r="G228" s="60">
        <f>E228-F228</f>
        <v>0</v>
      </c>
      <c r="H228" s="132"/>
      <c r="I228" s="132"/>
    </row>
    <row r="229" spans="1:9" outlineLevel="1" x14ac:dyDescent="0.25">
      <c r="A229" s="196" t="s">
        <v>55</v>
      </c>
      <c r="B229" s="102" t="s">
        <v>57</v>
      </c>
      <c r="C229" s="478"/>
      <c r="D229" s="526"/>
      <c r="E229" s="478"/>
      <c r="F229" s="478"/>
      <c r="G229" s="478"/>
      <c r="H229" s="105"/>
      <c r="I229" s="105"/>
    </row>
    <row r="230" spans="1:9" ht="23.25" outlineLevel="1" x14ac:dyDescent="0.25">
      <c r="A230" s="59" t="s">
        <v>4939</v>
      </c>
      <c r="B230" s="201" t="s">
        <v>551</v>
      </c>
      <c r="C230" s="398">
        <f>ROUND(SUM(C220:C228),0)</f>
        <v>2162105</v>
      </c>
      <c r="D230" s="525"/>
      <c r="E230" s="398">
        <f>ROUND(SUM(E220:E228),0)</f>
        <v>157053</v>
      </c>
      <c r="F230" s="398">
        <f>ROUND(SUM(F220:F228),0)</f>
        <v>157053</v>
      </c>
      <c r="G230" s="398">
        <f>E230-F230</f>
        <v>0</v>
      </c>
      <c r="H230" s="200"/>
      <c r="I230" s="200"/>
    </row>
    <row r="231" spans="1:9" x14ac:dyDescent="0.25">
      <c r="A231" s="67" t="s">
        <v>55</v>
      </c>
      <c r="B231" s="91" t="s">
        <v>57</v>
      </c>
      <c r="C231" s="479"/>
      <c r="D231" s="527"/>
      <c r="E231" s="479" t="s">
        <v>7030</v>
      </c>
      <c r="F231" s="479"/>
      <c r="G231" s="479"/>
      <c r="H231" s="94"/>
      <c r="I231" s="94"/>
    </row>
    <row r="232" spans="1:9" ht="23.25" x14ac:dyDescent="0.25">
      <c r="A232" s="68" t="s">
        <v>55</v>
      </c>
      <c r="B232" s="97" t="s">
        <v>552</v>
      </c>
      <c r="C232" s="480"/>
      <c r="D232" s="529"/>
      <c r="E232" s="480"/>
      <c r="F232" s="480"/>
      <c r="G232" s="480"/>
      <c r="H232" s="69"/>
      <c r="I232" s="69"/>
    </row>
    <row r="233" spans="1:9" x14ac:dyDescent="0.25">
      <c r="A233" s="68" t="s">
        <v>55</v>
      </c>
      <c r="B233" s="106" t="s">
        <v>57</v>
      </c>
      <c r="C233" s="480"/>
      <c r="D233" s="529"/>
      <c r="E233" s="480"/>
      <c r="F233" s="480"/>
      <c r="G233" s="480"/>
      <c r="H233" s="69"/>
      <c r="I233" s="69"/>
    </row>
    <row r="234" spans="1:9" x14ac:dyDescent="0.25">
      <c r="A234" s="89" t="s">
        <v>55</v>
      </c>
      <c r="B234" s="66" t="s">
        <v>57</v>
      </c>
      <c r="C234" s="477"/>
      <c r="D234" s="528"/>
      <c r="E234" s="477"/>
      <c r="F234" s="477"/>
      <c r="G234" s="477"/>
      <c r="H234" s="70"/>
      <c r="I234" s="70"/>
    </row>
    <row r="235" spans="1:9" outlineLevel="1" x14ac:dyDescent="0.25">
      <c r="A235" s="59" t="s">
        <v>4940</v>
      </c>
      <c r="B235" s="201" t="s">
        <v>553</v>
      </c>
      <c r="C235" s="398"/>
      <c r="D235" s="525"/>
      <c r="E235" s="398">
        <v>0</v>
      </c>
      <c r="F235" s="398">
        <v>0</v>
      </c>
      <c r="G235" s="398">
        <f t="shared" ref="G235:G260" si="16">E235-F235</f>
        <v>0</v>
      </c>
      <c r="H235" s="200"/>
      <c r="I235" s="200"/>
    </row>
    <row r="236" spans="1:9" outlineLevel="1" x14ac:dyDescent="0.25">
      <c r="A236" s="59" t="s">
        <v>4941</v>
      </c>
      <c r="B236" s="201" t="s">
        <v>554</v>
      </c>
      <c r="C236" s="398"/>
      <c r="D236" s="525"/>
      <c r="E236" s="398">
        <v>0</v>
      </c>
      <c r="F236" s="398">
        <v>0</v>
      </c>
      <c r="G236" s="398">
        <f t="shared" si="16"/>
        <v>0</v>
      </c>
      <c r="H236" s="200"/>
      <c r="I236" s="200"/>
    </row>
    <row r="237" spans="1:9" outlineLevel="1" x14ac:dyDescent="0.25">
      <c r="A237" s="59" t="s">
        <v>4942</v>
      </c>
      <c r="B237" s="201" t="s">
        <v>555</v>
      </c>
      <c r="C237" s="398"/>
      <c r="D237" s="525"/>
      <c r="E237" s="398">
        <v>0</v>
      </c>
      <c r="F237" s="398">
        <v>0</v>
      </c>
      <c r="G237" s="398">
        <f t="shared" si="16"/>
        <v>0</v>
      </c>
      <c r="H237" s="200"/>
      <c r="I237" s="200"/>
    </row>
    <row r="238" spans="1:9" outlineLevel="1" x14ac:dyDescent="0.25">
      <c r="A238" s="59" t="s">
        <v>4943</v>
      </c>
      <c r="B238" s="201" t="s">
        <v>556</v>
      </c>
      <c r="C238" s="398"/>
      <c r="D238" s="525"/>
      <c r="E238" s="398">
        <v>0</v>
      </c>
      <c r="F238" s="398">
        <v>0</v>
      </c>
      <c r="G238" s="398">
        <f t="shared" si="16"/>
        <v>0</v>
      </c>
      <c r="H238" s="200"/>
      <c r="I238" s="200"/>
    </row>
    <row r="239" spans="1:9" outlineLevel="1" x14ac:dyDescent="0.25">
      <c r="A239" s="59" t="s">
        <v>4944</v>
      </c>
      <c r="B239" s="201" t="s">
        <v>557</v>
      </c>
      <c r="C239" s="398"/>
      <c r="D239" s="525"/>
      <c r="E239" s="398">
        <v>0</v>
      </c>
      <c r="F239" s="398">
        <v>0</v>
      </c>
      <c r="G239" s="398">
        <f t="shared" si="16"/>
        <v>0</v>
      </c>
      <c r="H239" s="200"/>
      <c r="I239" s="200"/>
    </row>
    <row r="240" spans="1:9" outlineLevel="1" x14ac:dyDescent="0.25">
      <c r="A240" s="59" t="s">
        <v>4945</v>
      </c>
      <c r="B240" s="201" t="s">
        <v>558</v>
      </c>
      <c r="C240" s="398"/>
      <c r="D240" s="525"/>
      <c r="E240" s="398">
        <v>0</v>
      </c>
      <c r="F240" s="398">
        <v>0</v>
      </c>
      <c r="G240" s="398">
        <f t="shared" si="16"/>
        <v>0</v>
      </c>
      <c r="H240" s="200"/>
      <c r="I240" s="200"/>
    </row>
    <row r="241" spans="1:9" outlineLevel="1" x14ac:dyDescent="0.25">
      <c r="A241" s="59" t="s">
        <v>4946</v>
      </c>
      <c r="B241" s="201" t="s">
        <v>3751</v>
      </c>
      <c r="C241" s="398"/>
      <c r="D241" s="525"/>
      <c r="E241" s="398">
        <v>0</v>
      </c>
      <c r="F241" s="398">
        <v>0</v>
      </c>
      <c r="G241" s="398">
        <f t="shared" si="16"/>
        <v>0</v>
      </c>
      <c r="H241" s="200"/>
      <c r="I241" s="200"/>
    </row>
    <row r="242" spans="1:9" outlineLevel="1" x14ac:dyDescent="0.25">
      <c r="A242" s="59" t="s">
        <v>4947</v>
      </c>
      <c r="B242" s="201" t="s">
        <v>300</v>
      </c>
      <c r="C242" s="398"/>
      <c r="D242" s="525"/>
      <c r="E242" s="398">
        <v>0</v>
      </c>
      <c r="F242" s="398">
        <v>0</v>
      </c>
      <c r="G242" s="398">
        <f t="shared" si="16"/>
        <v>0</v>
      </c>
      <c r="H242" s="200"/>
      <c r="I242" s="200"/>
    </row>
    <row r="243" spans="1:9" outlineLevel="1" x14ac:dyDescent="0.25">
      <c r="A243" s="59" t="s">
        <v>4948</v>
      </c>
      <c r="B243" s="201" t="s">
        <v>559</v>
      </c>
      <c r="C243" s="398"/>
      <c r="D243" s="525"/>
      <c r="E243" s="398">
        <v>0</v>
      </c>
      <c r="F243" s="398">
        <v>0</v>
      </c>
      <c r="G243" s="398">
        <f t="shared" si="16"/>
        <v>0</v>
      </c>
      <c r="H243" s="200"/>
      <c r="I243" s="200"/>
    </row>
    <row r="244" spans="1:9" outlineLevel="1" x14ac:dyDescent="0.25">
      <c r="A244" s="59" t="s">
        <v>4949</v>
      </c>
      <c r="B244" s="201" t="s">
        <v>560</v>
      </c>
      <c r="C244" s="398"/>
      <c r="D244" s="525"/>
      <c r="E244" s="398">
        <v>0</v>
      </c>
      <c r="F244" s="398">
        <v>0</v>
      </c>
      <c r="G244" s="398">
        <f t="shared" si="16"/>
        <v>0</v>
      </c>
      <c r="H244" s="200"/>
      <c r="I244" s="200"/>
    </row>
    <row r="245" spans="1:9" outlineLevel="1" x14ac:dyDescent="0.25">
      <c r="A245" s="59" t="s">
        <v>4950</v>
      </c>
      <c r="B245" s="201" t="s">
        <v>561</v>
      </c>
      <c r="C245" s="398"/>
      <c r="D245" s="525"/>
      <c r="E245" s="398">
        <v>0</v>
      </c>
      <c r="F245" s="398">
        <v>0</v>
      </c>
      <c r="G245" s="398">
        <f t="shared" si="16"/>
        <v>0</v>
      </c>
      <c r="H245" s="200"/>
      <c r="I245" s="200"/>
    </row>
    <row r="246" spans="1:9" outlineLevel="1" x14ac:dyDescent="0.25">
      <c r="A246" s="59" t="s">
        <v>4951</v>
      </c>
      <c r="B246" s="201" t="s">
        <v>562</v>
      </c>
      <c r="C246" s="398"/>
      <c r="D246" s="525"/>
      <c r="E246" s="398">
        <v>0</v>
      </c>
      <c r="F246" s="398">
        <v>0</v>
      </c>
      <c r="G246" s="398">
        <f t="shared" si="16"/>
        <v>0</v>
      </c>
      <c r="H246" s="200"/>
      <c r="I246" s="200"/>
    </row>
    <row r="247" spans="1:9" outlineLevel="1" x14ac:dyDescent="0.25">
      <c r="A247" s="59" t="s">
        <v>4952</v>
      </c>
      <c r="B247" s="201" t="s">
        <v>563</v>
      </c>
      <c r="C247" s="398"/>
      <c r="D247" s="525"/>
      <c r="E247" s="398">
        <v>0</v>
      </c>
      <c r="F247" s="398">
        <v>0</v>
      </c>
      <c r="G247" s="398">
        <f t="shared" si="16"/>
        <v>0</v>
      </c>
      <c r="H247" s="200"/>
      <c r="I247" s="200"/>
    </row>
    <row r="248" spans="1:9" outlineLevel="1" x14ac:dyDescent="0.25">
      <c r="A248" s="59" t="s">
        <v>4953</v>
      </c>
      <c r="B248" s="201" t="s">
        <v>564</v>
      </c>
      <c r="C248" s="398"/>
      <c r="D248" s="525"/>
      <c r="E248" s="398">
        <v>0</v>
      </c>
      <c r="F248" s="398">
        <v>0</v>
      </c>
      <c r="G248" s="398">
        <f t="shared" si="16"/>
        <v>0</v>
      </c>
      <c r="H248" s="200"/>
      <c r="I248" s="200"/>
    </row>
    <row r="249" spans="1:9" outlineLevel="1" x14ac:dyDescent="0.25">
      <c r="A249" s="59" t="s">
        <v>4954</v>
      </c>
      <c r="B249" s="201" t="s">
        <v>545</v>
      </c>
      <c r="C249" s="398"/>
      <c r="D249" s="525"/>
      <c r="E249" s="398">
        <v>0</v>
      </c>
      <c r="F249" s="398">
        <v>0</v>
      </c>
      <c r="G249" s="398">
        <f t="shared" si="16"/>
        <v>0</v>
      </c>
      <c r="H249" s="200"/>
      <c r="I249" s="200"/>
    </row>
    <row r="250" spans="1:9" outlineLevel="1" x14ac:dyDescent="0.25">
      <c r="A250" s="59" t="s">
        <v>4955</v>
      </c>
      <c r="B250" s="201" t="s">
        <v>565</v>
      </c>
      <c r="C250" s="398"/>
      <c r="D250" s="525"/>
      <c r="E250" s="398">
        <v>0</v>
      </c>
      <c r="F250" s="398">
        <v>0</v>
      </c>
      <c r="G250" s="398">
        <f t="shared" si="16"/>
        <v>0</v>
      </c>
      <c r="H250" s="200"/>
      <c r="I250" s="200"/>
    </row>
    <row r="251" spans="1:9" outlineLevel="1" x14ac:dyDescent="0.25">
      <c r="A251" s="59" t="s">
        <v>4956</v>
      </c>
      <c r="B251" s="201" t="s">
        <v>566</v>
      </c>
      <c r="C251" s="398"/>
      <c r="D251" s="525"/>
      <c r="E251" s="398">
        <v>0</v>
      </c>
      <c r="F251" s="398">
        <v>0</v>
      </c>
      <c r="G251" s="398">
        <f t="shared" si="16"/>
        <v>0</v>
      </c>
      <c r="H251" s="200"/>
      <c r="I251" s="200"/>
    </row>
    <row r="252" spans="1:9" outlineLevel="1" x14ac:dyDescent="0.25">
      <c r="A252" s="59" t="s">
        <v>4957</v>
      </c>
      <c r="B252" s="201" t="s">
        <v>567</v>
      </c>
      <c r="C252" s="398"/>
      <c r="D252" s="525"/>
      <c r="E252" s="398">
        <v>0</v>
      </c>
      <c r="F252" s="398">
        <v>0</v>
      </c>
      <c r="G252" s="398">
        <f t="shared" si="16"/>
        <v>0</v>
      </c>
      <c r="H252" s="200"/>
      <c r="I252" s="200"/>
    </row>
    <row r="253" spans="1:9" outlineLevel="1" x14ac:dyDescent="0.25">
      <c r="A253" s="59" t="s">
        <v>4958</v>
      </c>
      <c r="B253" s="201" t="s">
        <v>568</v>
      </c>
      <c r="C253" s="398"/>
      <c r="D253" s="525"/>
      <c r="E253" s="398">
        <v>0</v>
      </c>
      <c r="F253" s="398">
        <v>0</v>
      </c>
      <c r="G253" s="398">
        <f t="shared" si="16"/>
        <v>0</v>
      </c>
      <c r="H253" s="200"/>
      <c r="I253" s="200"/>
    </row>
    <row r="254" spans="1:9" outlineLevel="1" x14ac:dyDescent="0.25">
      <c r="A254" s="59" t="s">
        <v>4959</v>
      </c>
      <c r="B254" s="201" t="s">
        <v>6600</v>
      </c>
      <c r="C254" s="398"/>
      <c r="D254" s="525"/>
      <c r="E254" s="398">
        <v>0</v>
      </c>
      <c r="F254" s="398">
        <v>0</v>
      </c>
      <c r="G254" s="398">
        <f t="shared" si="16"/>
        <v>0</v>
      </c>
      <c r="H254" s="200"/>
      <c r="I254" s="200"/>
    </row>
    <row r="255" spans="1:9" outlineLevel="1" x14ac:dyDescent="0.25">
      <c r="A255" s="59" t="s">
        <v>4960</v>
      </c>
      <c r="B255" s="201" t="s">
        <v>3752</v>
      </c>
      <c r="C255" s="398"/>
      <c r="D255" s="525"/>
      <c r="E255" s="398">
        <v>0</v>
      </c>
      <c r="F255" s="398">
        <v>0</v>
      </c>
      <c r="G255" s="398">
        <f t="shared" si="16"/>
        <v>0</v>
      </c>
      <c r="H255" s="200"/>
      <c r="I255" s="200"/>
    </row>
    <row r="256" spans="1:9" outlineLevel="1" x14ac:dyDescent="0.25">
      <c r="A256" s="59" t="s">
        <v>4961</v>
      </c>
      <c r="B256" s="201" t="s">
        <v>569</v>
      </c>
      <c r="C256" s="398"/>
      <c r="D256" s="525"/>
      <c r="E256" s="398">
        <v>0</v>
      </c>
      <c r="F256" s="398">
        <v>0</v>
      </c>
      <c r="G256" s="398">
        <f t="shared" si="16"/>
        <v>0</v>
      </c>
      <c r="H256" s="200"/>
      <c r="I256" s="200"/>
    </row>
    <row r="257" spans="1:9" outlineLevel="1" x14ac:dyDescent="0.25">
      <c r="A257" s="59" t="s">
        <v>4962</v>
      </c>
      <c r="B257" s="201" t="s">
        <v>570</v>
      </c>
      <c r="C257" s="398"/>
      <c r="D257" s="525"/>
      <c r="E257" s="398">
        <v>0</v>
      </c>
      <c r="F257" s="398">
        <v>0</v>
      </c>
      <c r="G257" s="398">
        <f t="shared" si="16"/>
        <v>0</v>
      </c>
      <c r="H257" s="200"/>
      <c r="I257" s="200"/>
    </row>
    <row r="258" spans="1:9" ht="23.25" outlineLevel="1" x14ac:dyDescent="0.25">
      <c r="A258" s="59" t="s">
        <v>4963</v>
      </c>
      <c r="B258" s="201" t="s">
        <v>571</v>
      </c>
      <c r="C258" s="398"/>
      <c r="D258" s="525"/>
      <c r="E258" s="398">
        <v>0</v>
      </c>
      <c r="F258" s="398">
        <v>0</v>
      </c>
      <c r="G258" s="398">
        <f t="shared" si="16"/>
        <v>0</v>
      </c>
      <c r="H258" s="200"/>
      <c r="I258" s="200"/>
    </row>
    <row r="259" spans="1:9" ht="34.5" outlineLevel="1" x14ac:dyDescent="0.25">
      <c r="A259" s="59" t="s">
        <v>4964</v>
      </c>
      <c r="B259" s="201" t="s">
        <v>572</v>
      </c>
      <c r="C259" s="398"/>
      <c r="D259" s="525"/>
      <c r="E259" s="398">
        <v>0</v>
      </c>
      <c r="F259" s="398">
        <v>0</v>
      </c>
      <c r="G259" s="398">
        <f t="shared" si="16"/>
        <v>0</v>
      </c>
      <c r="H259" s="200"/>
      <c r="I259" s="200"/>
    </row>
    <row r="260" spans="1:9" ht="23.25" outlineLevel="1" x14ac:dyDescent="0.25">
      <c r="A260" s="59" t="s">
        <v>4965</v>
      </c>
      <c r="B260" s="201" t="s">
        <v>573</v>
      </c>
      <c r="C260" s="398"/>
      <c r="D260" s="525"/>
      <c r="E260" s="398">
        <v>0</v>
      </c>
      <c r="F260" s="398">
        <v>0</v>
      </c>
      <c r="G260" s="398">
        <f t="shared" si="16"/>
        <v>0</v>
      </c>
      <c r="H260" s="200"/>
      <c r="I260" s="200"/>
    </row>
    <row r="261" spans="1:9" outlineLevel="1" x14ac:dyDescent="0.25">
      <c r="A261" s="59" t="s">
        <v>4966</v>
      </c>
      <c r="B261" s="125" t="s">
        <v>83</v>
      </c>
      <c r="C261" s="60">
        <v>0</v>
      </c>
      <c r="D261" s="982"/>
      <c r="E261" s="60">
        <v>0</v>
      </c>
      <c r="F261" s="60">
        <v>0</v>
      </c>
      <c r="G261" s="60">
        <f>E261-F261</f>
        <v>0</v>
      </c>
      <c r="H261" s="132"/>
      <c r="I261" s="132"/>
    </row>
    <row r="262" spans="1:9" outlineLevel="1" x14ac:dyDescent="0.25">
      <c r="A262" s="196" t="s">
        <v>55</v>
      </c>
      <c r="B262" s="102" t="s">
        <v>57</v>
      </c>
      <c r="C262" s="478"/>
      <c r="D262" s="526"/>
      <c r="E262" s="478"/>
      <c r="F262" s="478"/>
      <c r="G262" s="478"/>
      <c r="H262" s="105"/>
      <c r="I262" s="105"/>
    </row>
    <row r="263" spans="1:9" ht="23.25" outlineLevel="1" x14ac:dyDescent="0.25">
      <c r="A263" s="59" t="s">
        <v>4967</v>
      </c>
      <c r="B263" s="201" t="s">
        <v>574</v>
      </c>
      <c r="C263" s="398">
        <f>SUM(C235:C261)</f>
        <v>0</v>
      </c>
      <c r="D263" s="525"/>
      <c r="E263" s="398">
        <f>SUM(E235:E261)</f>
        <v>0</v>
      </c>
      <c r="F263" s="398">
        <f>SUM(F235:F261)</f>
        <v>0</v>
      </c>
      <c r="G263" s="398">
        <f>+E263-F263</f>
        <v>0</v>
      </c>
      <c r="H263" s="200"/>
      <c r="I263" s="200"/>
    </row>
    <row r="264" spans="1:9" x14ac:dyDescent="0.25">
      <c r="A264" s="67" t="s">
        <v>55</v>
      </c>
      <c r="B264" s="91" t="s">
        <v>57</v>
      </c>
      <c r="C264" s="479"/>
      <c r="D264" s="527"/>
      <c r="E264" s="479" t="s">
        <v>7031</v>
      </c>
      <c r="F264" s="479"/>
      <c r="G264" s="479"/>
      <c r="H264" s="94"/>
      <c r="I264" s="94"/>
    </row>
    <row r="265" spans="1:9" x14ac:dyDescent="0.25">
      <c r="A265" s="68" t="s">
        <v>55</v>
      </c>
      <c r="B265" s="97" t="s">
        <v>505</v>
      </c>
      <c r="C265" s="480"/>
      <c r="D265" s="529"/>
      <c r="E265" s="480"/>
      <c r="F265" s="480"/>
      <c r="G265" s="480"/>
      <c r="H265" s="69"/>
      <c r="I265" s="69"/>
    </row>
    <row r="266" spans="1:9" x14ac:dyDescent="0.25">
      <c r="A266" s="89" t="s">
        <v>55</v>
      </c>
      <c r="B266" s="66" t="s">
        <v>57</v>
      </c>
      <c r="C266" s="477"/>
      <c r="D266" s="528"/>
      <c r="E266" s="477"/>
      <c r="F266" s="477"/>
      <c r="G266" s="477"/>
      <c r="H266" s="70"/>
      <c r="I266" s="70"/>
    </row>
    <row r="267" spans="1:9" ht="23.25" outlineLevel="1" x14ac:dyDescent="0.25">
      <c r="A267" s="59" t="s">
        <v>4968</v>
      </c>
      <c r="B267" s="201" t="s">
        <v>575</v>
      </c>
      <c r="C267" s="398">
        <f>ROUND(PagProv!O315,0)</f>
        <v>374982</v>
      </c>
      <c r="D267" s="723">
        <v>10.666600000000001</v>
      </c>
      <c r="E267" s="398">
        <f>ROUND(C267*D267%,0)</f>
        <v>39998</v>
      </c>
      <c r="F267" s="398">
        <f>E267</f>
        <v>39998</v>
      </c>
      <c r="G267" s="398">
        <f t="shared" ref="G267:G272" si="17">E267-F267</f>
        <v>0</v>
      </c>
      <c r="H267" s="200"/>
      <c r="I267" s="200"/>
    </row>
    <row r="268" spans="1:9" ht="23.25" outlineLevel="1" x14ac:dyDescent="0.25">
      <c r="A268" s="59" t="s">
        <v>4969</v>
      </c>
      <c r="B268" s="201" t="s">
        <v>576</v>
      </c>
      <c r="C268" s="398">
        <f>ROUND(PagProv!O318,0)</f>
        <v>455261</v>
      </c>
      <c r="D268" s="723">
        <v>10.666600000000001</v>
      </c>
      <c r="E268" s="398">
        <f>ROUND(C268*D268%,0)</f>
        <v>48561</v>
      </c>
      <c r="F268" s="398">
        <f>E268</f>
        <v>48561</v>
      </c>
      <c r="G268" s="398">
        <f t="shared" si="17"/>
        <v>0</v>
      </c>
      <c r="H268" s="200"/>
      <c r="I268" s="200"/>
    </row>
    <row r="269" spans="1:9" outlineLevel="1" x14ac:dyDescent="0.25">
      <c r="A269" s="59" t="s">
        <v>4970</v>
      </c>
      <c r="B269" s="201" t="s">
        <v>6601</v>
      </c>
      <c r="C269" s="398"/>
      <c r="D269" s="525" t="s">
        <v>55</v>
      </c>
      <c r="E269" s="398">
        <v>0</v>
      </c>
      <c r="F269" s="398"/>
      <c r="G269" s="398">
        <f t="shared" si="17"/>
        <v>0</v>
      </c>
      <c r="H269" s="200"/>
      <c r="I269" s="200"/>
    </row>
    <row r="270" spans="1:9" ht="34.5" outlineLevel="1" x14ac:dyDescent="0.25">
      <c r="A270" s="59" t="s">
        <v>4971</v>
      </c>
      <c r="B270" s="201" t="s">
        <v>577</v>
      </c>
      <c r="C270" s="398">
        <f>ROUND(PagProv!O321,0)</f>
        <v>415849</v>
      </c>
      <c r="D270" s="525" t="s">
        <v>578</v>
      </c>
      <c r="E270" s="398">
        <f>ROUND(C270*D270%,0)</f>
        <v>16634</v>
      </c>
      <c r="F270" s="398">
        <f>E270</f>
        <v>16634</v>
      </c>
      <c r="G270" s="398">
        <f t="shared" si="17"/>
        <v>0</v>
      </c>
      <c r="H270" s="200"/>
      <c r="I270" s="200"/>
    </row>
    <row r="271" spans="1:9" ht="23.25" outlineLevel="1" x14ac:dyDescent="0.25">
      <c r="A271" s="59" t="s">
        <v>4972</v>
      </c>
      <c r="B271" s="201" t="s">
        <v>579</v>
      </c>
      <c r="C271" s="398"/>
      <c r="D271" s="525"/>
      <c r="E271" s="398">
        <v>0</v>
      </c>
      <c r="F271" s="398">
        <v>0</v>
      </c>
      <c r="G271" s="398">
        <f t="shared" si="17"/>
        <v>0</v>
      </c>
      <c r="H271" s="200"/>
      <c r="I271" s="200"/>
    </row>
    <row r="272" spans="1:9" ht="45.75" outlineLevel="1" x14ac:dyDescent="0.25">
      <c r="A272" s="59" t="s">
        <v>4973</v>
      </c>
      <c r="B272" s="201" t="s">
        <v>580</v>
      </c>
      <c r="C272" s="398"/>
      <c r="D272" s="525" t="s">
        <v>55</v>
      </c>
      <c r="E272" s="398"/>
      <c r="F272" s="398"/>
      <c r="G272" s="398">
        <f t="shared" si="17"/>
        <v>0</v>
      </c>
      <c r="H272" s="200"/>
      <c r="I272" s="200"/>
    </row>
    <row r="273" spans="1:9" outlineLevel="1" x14ac:dyDescent="0.25">
      <c r="A273" s="59" t="s">
        <v>4974</v>
      </c>
      <c r="B273" s="125" t="s">
        <v>83</v>
      </c>
      <c r="C273" s="60">
        <v>0</v>
      </c>
      <c r="D273" s="982"/>
      <c r="E273" s="60">
        <v>0</v>
      </c>
      <c r="F273" s="60">
        <v>0</v>
      </c>
      <c r="G273" s="60">
        <f>E273-F273</f>
        <v>0</v>
      </c>
      <c r="H273" s="132"/>
      <c r="I273" s="132"/>
    </row>
    <row r="274" spans="1:9" outlineLevel="1" x14ac:dyDescent="0.25">
      <c r="A274" s="196" t="s">
        <v>55</v>
      </c>
      <c r="B274" s="102" t="s">
        <v>57</v>
      </c>
      <c r="C274" s="478"/>
      <c r="D274" s="526"/>
      <c r="E274" s="478"/>
      <c r="F274" s="478"/>
      <c r="G274" s="478"/>
      <c r="H274" s="105"/>
      <c r="I274" s="105"/>
    </row>
    <row r="275" spans="1:9" outlineLevel="1" x14ac:dyDescent="0.25">
      <c r="A275" s="59" t="s">
        <v>4975</v>
      </c>
      <c r="B275" s="203" t="s">
        <v>581</v>
      </c>
      <c r="C275" s="473">
        <f>ROUND(SUM(C267:C273),0)</f>
        <v>1246092</v>
      </c>
      <c r="D275" s="530" t="s">
        <v>55</v>
      </c>
      <c r="E275" s="473">
        <f>ROUND(SUM(E267:E273),0)</f>
        <v>105193</v>
      </c>
      <c r="F275" s="473">
        <f>ROUND(SUM(F267:F273),0)</f>
        <v>105193</v>
      </c>
      <c r="G275" s="398">
        <f>E275-F275</f>
        <v>0</v>
      </c>
      <c r="H275" s="204"/>
      <c r="I275" s="204"/>
    </row>
    <row r="276" spans="1:9" x14ac:dyDescent="0.25">
      <c r="A276" s="67" t="s">
        <v>55</v>
      </c>
      <c r="B276" s="91" t="s">
        <v>57</v>
      </c>
      <c r="C276" s="479"/>
      <c r="D276" s="527"/>
      <c r="E276" s="479" t="s">
        <v>7032</v>
      </c>
      <c r="F276" s="479"/>
      <c r="G276" s="479"/>
      <c r="H276" s="94"/>
      <c r="I276" s="94"/>
    </row>
    <row r="277" spans="1:9" x14ac:dyDescent="0.25">
      <c r="A277" s="68" t="s">
        <v>55</v>
      </c>
      <c r="B277" s="97" t="s">
        <v>582</v>
      </c>
      <c r="C277" s="480"/>
      <c r="D277" s="529"/>
      <c r="E277" s="480"/>
      <c r="F277" s="480"/>
      <c r="G277" s="480"/>
      <c r="H277" s="69"/>
      <c r="I277" s="69"/>
    </row>
    <row r="278" spans="1:9" x14ac:dyDescent="0.25">
      <c r="A278" s="89" t="s">
        <v>55</v>
      </c>
      <c r="B278" s="66" t="s">
        <v>57</v>
      </c>
      <c r="C278" s="477"/>
      <c r="D278" s="528"/>
      <c r="E278" s="477"/>
      <c r="F278" s="477"/>
      <c r="G278" s="477"/>
      <c r="H278" s="70"/>
      <c r="I278" s="70"/>
    </row>
    <row r="279" spans="1:9" ht="23.25" outlineLevel="1" x14ac:dyDescent="0.25">
      <c r="A279" s="59" t="s">
        <v>4976</v>
      </c>
      <c r="B279" s="201" t="s">
        <v>583</v>
      </c>
      <c r="C279" s="398"/>
      <c r="D279" s="525"/>
      <c r="E279" s="398"/>
      <c r="F279" s="398"/>
      <c r="G279" s="398"/>
      <c r="H279" s="200"/>
      <c r="I279" s="200"/>
    </row>
    <row r="280" spans="1:9" outlineLevel="1" x14ac:dyDescent="0.25">
      <c r="A280" s="59" t="s">
        <v>4977</v>
      </c>
      <c r="B280" s="201" t="s">
        <v>584</v>
      </c>
      <c r="C280" s="398">
        <f>C202</f>
        <v>706168</v>
      </c>
      <c r="D280" s="525" t="s">
        <v>529</v>
      </c>
      <c r="E280" s="398">
        <f>ROUND('Vaciado Imss'!O30+VaciadoSarInfonavit!E15,0)</f>
        <v>16750</v>
      </c>
      <c r="F280" s="398">
        <f>E280</f>
        <v>16750</v>
      </c>
      <c r="G280" s="398">
        <f>E280-F280</f>
        <v>0</v>
      </c>
      <c r="H280" s="200"/>
      <c r="I280" s="200"/>
    </row>
    <row r="281" spans="1:9" outlineLevel="1" x14ac:dyDescent="0.25">
      <c r="A281" s="59" t="s">
        <v>4978</v>
      </c>
      <c r="B281" s="125" t="s">
        <v>83</v>
      </c>
      <c r="C281" s="60">
        <v>0</v>
      </c>
      <c r="D281" s="982"/>
      <c r="E281" s="60">
        <v>0</v>
      </c>
      <c r="F281" s="60">
        <v>0</v>
      </c>
      <c r="G281" s="60">
        <f>E281-F281</f>
        <v>0</v>
      </c>
      <c r="H281" s="132"/>
      <c r="I281" s="132"/>
    </row>
    <row r="282" spans="1:9" x14ac:dyDescent="0.25">
      <c r="A282" s="67" t="s">
        <v>55</v>
      </c>
      <c r="B282" s="91" t="s">
        <v>57</v>
      </c>
      <c r="C282" s="479"/>
      <c r="D282" s="527"/>
      <c r="E282" s="479"/>
      <c r="F282" s="479"/>
      <c r="G282" s="479"/>
      <c r="H282" s="94"/>
      <c r="I282" s="94"/>
    </row>
    <row r="283" spans="1:9" ht="34.5" x14ac:dyDescent="0.25">
      <c r="A283" s="68" t="s">
        <v>55</v>
      </c>
      <c r="B283" s="97" t="s">
        <v>585</v>
      </c>
      <c r="C283" s="480"/>
      <c r="D283" s="529"/>
      <c r="E283" s="480"/>
      <c r="F283" s="480"/>
      <c r="G283" s="480"/>
      <c r="H283" s="69"/>
      <c r="I283" s="69"/>
    </row>
    <row r="284" spans="1:9" x14ac:dyDescent="0.25">
      <c r="A284" s="89" t="s">
        <v>55</v>
      </c>
      <c r="B284" s="66" t="s">
        <v>57</v>
      </c>
      <c r="C284" s="477"/>
      <c r="D284" s="528"/>
      <c r="E284" s="477"/>
      <c r="F284" s="477"/>
      <c r="G284" s="477"/>
      <c r="H284" s="70"/>
      <c r="I284" s="70"/>
    </row>
    <row r="285" spans="1:9" ht="23.25" outlineLevel="1" x14ac:dyDescent="0.25">
      <c r="A285" s="59" t="s">
        <v>4979</v>
      </c>
      <c r="B285" s="201" t="s">
        <v>586</v>
      </c>
      <c r="C285" s="398"/>
      <c r="D285" s="525"/>
      <c r="E285" s="398"/>
      <c r="F285" s="398"/>
      <c r="G285" s="398"/>
      <c r="H285" s="200"/>
      <c r="I285" s="200"/>
    </row>
    <row r="286" spans="1:9" ht="23.25" outlineLevel="1" x14ac:dyDescent="0.25">
      <c r="A286" s="59" t="s">
        <v>4980</v>
      </c>
      <c r="B286" s="201" t="s">
        <v>587</v>
      </c>
      <c r="C286" s="398"/>
      <c r="D286" s="525"/>
      <c r="E286" s="398"/>
      <c r="F286" s="398"/>
      <c r="G286" s="398"/>
      <c r="H286" s="200"/>
      <c r="I286" s="200"/>
    </row>
    <row r="287" spans="1:9" x14ac:dyDescent="0.25">
      <c r="A287" s="67" t="s">
        <v>55</v>
      </c>
      <c r="B287" s="91" t="s">
        <v>57</v>
      </c>
      <c r="C287" s="479"/>
      <c r="D287" s="527"/>
      <c r="E287" s="479"/>
      <c r="F287" s="479"/>
      <c r="G287" s="479"/>
      <c r="H287" s="94"/>
      <c r="I287" s="94"/>
    </row>
    <row r="288" spans="1:9" ht="23.25" x14ac:dyDescent="0.25">
      <c r="A288" s="68" t="s">
        <v>55</v>
      </c>
      <c r="B288" s="97" t="s">
        <v>588</v>
      </c>
      <c r="C288" s="480"/>
      <c r="D288" s="529"/>
      <c r="E288" s="480"/>
      <c r="F288" s="480"/>
      <c r="G288" s="480"/>
      <c r="H288" s="69"/>
      <c r="I288" s="69"/>
    </row>
    <row r="289" spans="1:9" x14ac:dyDescent="0.25">
      <c r="A289" s="68" t="s">
        <v>55</v>
      </c>
      <c r="B289" s="97" t="s">
        <v>57</v>
      </c>
      <c r="C289" s="480"/>
      <c r="D289" s="529"/>
      <c r="E289" s="480"/>
      <c r="F289" s="480"/>
      <c r="G289" s="480"/>
      <c r="H289" s="69"/>
      <c r="I289" s="69"/>
    </row>
    <row r="290" spans="1:9" ht="34.5" x14ac:dyDescent="0.25">
      <c r="A290" s="68" t="s">
        <v>55</v>
      </c>
      <c r="B290" s="97" t="s">
        <v>6602</v>
      </c>
      <c r="C290" s="480"/>
      <c r="D290" s="529"/>
      <c r="E290" s="480"/>
      <c r="F290" s="480"/>
      <c r="G290" s="480"/>
      <c r="H290" s="69"/>
      <c r="I290" s="69"/>
    </row>
    <row r="291" spans="1:9" x14ac:dyDescent="0.25">
      <c r="A291" s="68" t="s">
        <v>55</v>
      </c>
      <c r="B291" s="97" t="s">
        <v>57</v>
      </c>
      <c r="C291" s="480"/>
      <c r="D291" s="529"/>
      <c r="E291" s="480"/>
      <c r="F291" s="480"/>
      <c r="G291" s="480"/>
      <c r="H291" s="69"/>
      <c r="I291" s="69"/>
    </row>
    <row r="292" spans="1:9" x14ac:dyDescent="0.25">
      <c r="A292" s="89" t="s">
        <v>55</v>
      </c>
      <c r="B292" s="117" t="s">
        <v>589</v>
      </c>
      <c r="C292" s="477"/>
      <c r="D292" s="528"/>
      <c r="E292" s="477"/>
      <c r="F292" s="477"/>
      <c r="G292" s="477"/>
      <c r="H292" s="70"/>
      <c r="I292" s="70"/>
    </row>
    <row r="293" spans="1:9" outlineLevel="1" x14ac:dyDescent="0.25">
      <c r="A293" s="59" t="s">
        <v>4981</v>
      </c>
      <c r="B293" s="201" t="s">
        <v>147</v>
      </c>
      <c r="C293" s="981"/>
      <c r="D293" s="982"/>
      <c r="E293" s="398">
        <v>819993</v>
      </c>
      <c r="F293" s="398">
        <f>E293</f>
        <v>819993</v>
      </c>
      <c r="G293" s="398">
        <f t="shared" ref="G293:G298" si="18">E293-F293</f>
        <v>0</v>
      </c>
      <c r="H293" s="200"/>
      <c r="I293" s="200"/>
    </row>
    <row r="294" spans="1:9" outlineLevel="1" x14ac:dyDescent="0.25">
      <c r="A294" s="59" t="s">
        <v>4982</v>
      </c>
      <c r="B294" s="201" t="s">
        <v>145</v>
      </c>
      <c r="C294" s="981"/>
      <c r="D294" s="982"/>
      <c r="E294" s="398">
        <v>523626</v>
      </c>
      <c r="F294" s="398">
        <f>E294</f>
        <v>523626</v>
      </c>
      <c r="G294" s="398">
        <f t="shared" si="18"/>
        <v>0</v>
      </c>
      <c r="H294" s="200"/>
      <c r="I294" s="200"/>
    </row>
    <row r="295" spans="1:9" outlineLevel="1" x14ac:dyDescent="0.25">
      <c r="A295" s="59" t="s">
        <v>4983</v>
      </c>
      <c r="B295" s="201" t="s">
        <v>146</v>
      </c>
      <c r="C295" s="981"/>
      <c r="D295" s="982"/>
      <c r="E295" s="398">
        <v>0</v>
      </c>
      <c r="F295" s="398">
        <v>0</v>
      </c>
      <c r="G295" s="398">
        <f t="shared" si="18"/>
        <v>0</v>
      </c>
      <c r="H295" s="200"/>
      <c r="I295" s="200"/>
    </row>
    <row r="296" spans="1:9" outlineLevel="1" x14ac:dyDescent="0.25">
      <c r="A296" s="59" t="s">
        <v>4984</v>
      </c>
      <c r="B296" s="201" t="s">
        <v>148</v>
      </c>
      <c r="C296" s="981"/>
      <c r="D296" s="982"/>
      <c r="E296" s="398">
        <v>0</v>
      </c>
      <c r="F296" s="398">
        <v>0</v>
      </c>
      <c r="G296" s="398">
        <f t="shared" si="18"/>
        <v>0</v>
      </c>
      <c r="H296" s="200"/>
      <c r="I296" s="200"/>
    </row>
    <row r="297" spans="1:9" outlineLevel="1" x14ac:dyDescent="0.25">
      <c r="A297" s="59" t="s">
        <v>4985</v>
      </c>
      <c r="B297" s="201" t="s">
        <v>152</v>
      </c>
      <c r="C297" s="981"/>
      <c r="D297" s="982"/>
      <c r="E297" s="398">
        <v>0</v>
      </c>
      <c r="F297" s="398">
        <v>0</v>
      </c>
      <c r="G297" s="398">
        <f t="shared" si="18"/>
        <v>0</v>
      </c>
      <c r="H297" s="200"/>
      <c r="I297" s="200"/>
    </row>
    <row r="298" spans="1:9" outlineLevel="1" x14ac:dyDescent="0.25">
      <c r="A298" s="59" t="s">
        <v>4986</v>
      </c>
      <c r="B298" s="125" t="s">
        <v>590</v>
      </c>
      <c r="C298" s="981"/>
      <c r="D298" s="982"/>
      <c r="E298" s="60">
        <v>0</v>
      </c>
      <c r="F298" s="60">
        <v>0</v>
      </c>
      <c r="G298" s="60">
        <f t="shared" si="18"/>
        <v>0</v>
      </c>
      <c r="H298" s="132"/>
      <c r="I298" s="132"/>
    </row>
    <row r="299" spans="1:9" x14ac:dyDescent="0.25">
      <c r="A299" s="67" t="s">
        <v>55</v>
      </c>
      <c r="B299" s="91" t="s">
        <v>57</v>
      </c>
      <c r="C299" s="479"/>
      <c r="D299" s="527"/>
      <c r="E299" s="479"/>
      <c r="F299" s="479"/>
      <c r="G299" s="479"/>
      <c r="H299" s="94"/>
      <c r="I299" s="94"/>
    </row>
    <row r="300" spans="1:9" x14ac:dyDescent="0.25">
      <c r="A300" s="89" t="s">
        <v>55</v>
      </c>
      <c r="B300" s="117" t="s">
        <v>591</v>
      </c>
      <c r="C300" s="477"/>
      <c r="D300" s="528"/>
      <c r="E300" s="477"/>
      <c r="F300" s="477"/>
      <c r="G300" s="477"/>
      <c r="H300" s="70"/>
      <c r="I300" s="70"/>
    </row>
    <row r="301" spans="1:9" outlineLevel="1" x14ac:dyDescent="0.25">
      <c r="A301" s="59" t="s">
        <v>4987</v>
      </c>
      <c r="B301" s="201" t="s">
        <v>147</v>
      </c>
      <c r="C301" s="981"/>
      <c r="D301" s="982"/>
      <c r="E301" s="398">
        <v>819993</v>
      </c>
      <c r="F301" s="398">
        <f>E301</f>
        <v>819993</v>
      </c>
      <c r="G301" s="398">
        <f t="shared" ref="G301:G305" si="19">E301-F301</f>
        <v>0</v>
      </c>
      <c r="H301" s="200"/>
      <c r="I301" s="200"/>
    </row>
    <row r="302" spans="1:9" outlineLevel="1" x14ac:dyDescent="0.25">
      <c r="A302" s="59" t="s">
        <v>4988</v>
      </c>
      <c r="B302" s="201" t="s">
        <v>145</v>
      </c>
      <c r="C302" s="981"/>
      <c r="D302" s="982"/>
      <c r="E302" s="398">
        <v>523626</v>
      </c>
      <c r="F302" s="398">
        <f t="shared" ref="F302:F305" si="20">E302</f>
        <v>523626</v>
      </c>
      <c r="G302" s="398">
        <f t="shared" si="19"/>
        <v>0</v>
      </c>
      <c r="H302" s="200"/>
      <c r="I302" s="200"/>
    </row>
    <row r="303" spans="1:9" outlineLevel="1" x14ac:dyDescent="0.25">
      <c r="A303" s="59" t="s">
        <v>4989</v>
      </c>
      <c r="B303" s="201" t="s">
        <v>146</v>
      </c>
      <c r="C303" s="981"/>
      <c r="D303" s="982"/>
      <c r="E303" s="398">
        <v>0</v>
      </c>
      <c r="F303" s="398">
        <f t="shared" si="20"/>
        <v>0</v>
      </c>
      <c r="G303" s="398">
        <f t="shared" si="19"/>
        <v>0</v>
      </c>
      <c r="H303" s="200"/>
      <c r="I303" s="200"/>
    </row>
    <row r="304" spans="1:9" outlineLevel="1" x14ac:dyDescent="0.25">
      <c r="A304" s="59" t="s">
        <v>4990</v>
      </c>
      <c r="B304" s="201" t="s">
        <v>148</v>
      </c>
      <c r="C304" s="981"/>
      <c r="D304" s="982"/>
      <c r="E304" s="398">
        <v>0</v>
      </c>
      <c r="F304" s="398">
        <f t="shared" si="20"/>
        <v>0</v>
      </c>
      <c r="G304" s="398">
        <f t="shared" si="19"/>
        <v>0</v>
      </c>
      <c r="H304" s="200"/>
      <c r="I304" s="200"/>
    </row>
    <row r="305" spans="1:9" outlineLevel="1" x14ac:dyDescent="0.25">
      <c r="A305" s="59" t="s">
        <v>4991</v>
      </c>
      <c r="B305" s="201" t="s">
        <v>152</v>
      </c>
      <c r="C305" s="981"/>
      <c r="D305" s="982"/>
      <c r="E305" s="398">
        <v>0</v>
      </c>
      <c r="F305" s="398">
        <f t="shared" si="20"/>
        <v>0</v>
      </c>
      <c r="G305" s="398">
        <f t="shared" si="19"/>
        <v>0</v>
      </c>
      <c r="H305" s="200"/>
      <c r="I305" s="200"/>
    </row>
    <row r="306" spans="1:9" outlineLevel="1" x14ac:dyDescent="0.25">
      <c r="A306" s="59" t="s">
        <v>4992</v>
      </c>
      <c r="B306" s="125" t="s">
        <v>590</v>
      </c>
      <c r="C306" s="981"/>
      <c r="D306" s="982"/>
      <c r="E306" s="60">
        <v>0</v>
      </c>
      <c r="F306" s="60">
        <v>0</v>
      </c>
      <c r="G306" s="60">
        <v>0</v>
      </c>
      <c r="H306" s="132"/>
      <c r="I306" s="132"/>
    </row>
    <row r="307" spans="1:9" x14ac:dyDescent="0.25">
      <c r="A307" s="67" t="s">
        <v>55</v>
      </c>
      <c r="B307" s="91" t="s">
        <v>57</v>
      </c>
      <c r="C307" s="479"/>
      <c r="D307" s="527"/>
      <c r="E307" s="479"/>
      <c r="F307" s="479"/>
      <c r="G307" s="479"/>
      <c r="H307" s="94"/>
      <c r="I307" s="94"/>
    </row>
    <row r="308" spans="1:9" x14ac:dyDescent="0.25">
      <c r="A308" s="68"/>
      <c r="B308" s="106"/>
      <c r="C308" s="480"/>
      <c r="D308" s="529"/>
      <c r="E308" s="480"/>
      <c r="F308" s="480"/>
      <c r="G308" s="480"/>
      <c r="H308" s="69"/>
      <c r="I308" s="69"/>
    </row>
    <row r="309" spans="1:9" ht="23.25" x14ac:dyDescent="0.25">
      <c r="A309" s="68" t="s">
        <v>55</v>
      </c>
      <c r="B309" s="97" t="s">
        <v>6603</v>
      </c>
      <c r="C309" s="480"/>
      <c r="D309" s="529"/>
      <c r="E309" s="480"/>
      <c r="F309" s="480"/>
      <c r="G309" s="480"/>
      <c r="H309" s="69"/>
      <c r="I309" s="69"/>
    </row>
    <row r="310" spans="1:9" x14ac:dyDescent="0.25">
      <c r="A310" s="68" t="s">
        <v>55</v>
      </c>
      <c r="B310" s="97" t="s">
        <v>57</v>
      </c>
      <c r="C310" s="480"/>
      <c r="D310" s="529"/>
      <c r="E310" s="480"/>
      <c r="F310" s="480"/>
      <c r="G310" s="480"/>
      <c r="H310" s="69"/>
      <c r="I310" s="69"/>
    </row>
    <row r="311" spans="1:9" x14ac:dyDescent="0.25">
      <c r="A311" s="89" t="s">
        <v>55</v>
      </c>
      <c r="B311" s="117" t="s">
        <v>589</v>
      </c>
      <c r="C311" s="477"/>
      <c r="D311" s="528"/>
      <c r="E311" s="477"/>
      <c r="F311" s="477"/>
      <c r="G311" s="477"/>
      <c r="H311" s="70"/>
      <c r="I311" s="70"/>
    </row>
    <row r="312" spans="1:9" x14ac:dyDescent="0.25">
      <c r="A312" s="59" t="s">
        <v>4993</v>
      </c>
      <c r="B312" s="201" t="s">
        <v>3753</v>
      </c>
      <c r="C312" s="981"/>
      <c r="D312" s="982"/>
      <c r="E312" s="398">
        <v>0</v>
      </c>
      <c r="F312" s="398">
        <f>E312</f>
        <v>0</v>
      </c>
      <c r="G312" s="398">
        <f t="shared" ref="G312:G319" si="21">E312-F312</f>
        <v>0</v>
      </c>
      <c r="H312" s="200"/>
      <c r="I312" s="200"/>
    </row>
    <row r="313" spans="1:9" ht="23.25" x14ac:dyDescent="0.25">
      <c r="A313" s="59" t="s">
        <v>4994</v>
      </c>
      <c r="B313" s="201" t="s">
        <v>3754</v>
      </c>
      <c r="C313" s="981"/>
      <c r="D313" s="982"/>
      <c r="E313" s="398">
        <v>0</v>
      </c>
      <c r="F313" s="398">
        <f t="shared" ref="F313:F318" si="22">E313</f>
        <v>0</v>
      </c>
      <c r="G313" s="398">
        <f t="shared" si="21"/>
        <v>0</v>
      </c>
      <c r="H313" s="200"/>
      <c r="I313" s="200"/>
    </row>
    <row r="314" spans="1:9" x14ac:dyDescent="0.25">
      <c r="A314" s="59" t="s">
        <v>4995</v>
      </c>
      <c r="B314" s="201" t="s">
        <v>3755</v>
      </c>
      <c r="C314" s="981"/>
      <c r="D314" s="982"/>
      <c r="E314" s="398">
        <f>819993+523626</f>
        <v>1343619</v>
      </c>
      <c r="F314" s="398">
        <f t="shared" si="22"/>
        <v>1343619</v>
      </c>
      <c r="G314" s="398">
        <f t="shared" si="21"/>
        <v>0</v>
      </c>
      <c r="H314" s="200"/>
      <c r="I314" s="200"/>
    </row>
    <row r="315" spans="1:9" ht="23.25" x14ac:dyDescent="0.25">
      <c r="A315" s="59" t="s">
        <v>4996</v>
      </c>
      <c r="B315" s="201" t="s">
        <v>3756</v>
      </c>
      <c r="C315" s="981"/>
      <c r="D315" s="982"/>
      <c r="E315" s="398">
        <v>0</v>
      </c>
      <c r="F315" s="398">
        <f t="shared" si="22"/>
        <v>0</v>
      </c>
      <c r="G315" s="398">
        <f t="shared" si="21"/>
        <v>0</v>
      </c>
      <c r="H315" s="200"/>
      <c r="I315" s="200"/>
    </row>
    <row r="316" spans="1:9" x14ac:dyDescent="0.25">
      <c r="A316" s="59" t="s">
        <v>4997</v>
      </c>
      <c r="B316" s="201" t="s">
        <v>146</v>
      </c>
      <c r="C316" s="981"/>
      <c r="D316" s="982"/>
      <c r="E316" s="398">
        <v>0</v>
      </c>
      <c r="F316" s="398">
        <f t="shared" si="22"/>
        <v>0</v>
      </c>
      <c r="G316" s="398">
        <f t="shared" si="21"/>
        <v>0</v>
      </c>
      <c r="H316" s="200"/>
      <c r="I316" s="200"/>
    </row>
    <row r="317" spans="1:9" x14ac:dyDescent="0.25">
      <c r="A317" s="59" t="s">
        <v>4998</v>
      </c>
      <c r="B317" s="201" t="s">
        <v>148</v>
      </c>
      <c r="C317" s="981"/>
      <c r="D317" s="982"/>
      <c r="E317" s="398">
        <v>0</v>
      </c>
      <c r="F317" s="398">
        <f t="shared" si="22"/>
        <v>0</v>
      </c>
      <c r="G317" s="398">
        <f>E317-F317</f>
        <v>0</v>
      </c>
      <c r="H317" s="200"/>
      <c r="I317" s="200"/>
    </row>
    <row r="318" spans="1:9" x14ac:dyDescent="0.25">
      <c r="A318" s="59" t="s">
        <v>4999</v>
      </c>
      <c r="B318" s="201" t="s">
        <v>152</v>
      </c>
      <c r="C318" s="981"/>
      <c r="D318" s="982"/>
      <c r="E318" s="398">
        <v>0</v>
      </c>
      <c r="F318" s="398">
        <f t="shared" si="22"/>
        <v>0</v>
      </c>
      <c r="G318" s="398">
        <f>E318-F318</f>
        <v>0</v>
      </c>
      <c r="H318" s="200"/>
      <c r="I318" s="200"/>
    </row>
    <row r="319" spans="1:9" x14ac:dyDescent="0.25">
      <c r="A319" s="59" t="s">
        <v>5000</v>
      </c>
      <c r="B319" s="125" t="s">
        <v>590</v>
      </c>
      <c r="C319" s="981"/>
      <c r="D319" s="982"/>
      <c r="E319" s="60">
        <v>0</v>
      </c>
      <c r="F319" s="60">
        <v>0</v>
      </c>
      <c r="G319" s="60">
        <f t="shared" si="21"/>
        <v>0</v>
      </c>
      <c r="H319" s="132"/>
      <c r="I319" s="132"/>
    </row>
    <row r="320" spans="1:9" x14ac:dyDescent="0.25">
      <c r="A320" s="67" t="s">
        <v>55</v>
      </c>
      <c r="B320" s="91" t="s">
        <v>57</v>
      </c>
      <c r="C320" s="479"/>
      <c r="D320" s="527"/>
      <c r="E320" s="479"/>
      <c r="F320" s="479"/>
      <c r="G320" s="479"/>
      <c r="H320" s="94"/>
      <c r="I320" s="94"/>
    </row>
    <row r="321" spans="1:9" x14ac:dyDescent="0.25">
      <c r="A321" s="89" t="s">
        <v>55</v>
      </c>
      <c r="B321" s="117" t="s">
        <v>591</v>
      </c>
      <c r="C321" s="477"/>
      <c r="D321" s="528"/>
      <c r="E321" s="477"/>
      <c r="F321" s="477"/>
      <c r="G321" s="477"/>
      <c r="H321" s="70"/>
      <c r="I321" s="70"/>
    </row>
    <row r="322" spans="1:9" x14ac:dyDescent="0.25">
      <c r="A322" s="59" t="s">
        <v>5001</v>
      </c>
      <c r="B322" s="201" t="s">
        <v>3753</v>
      </c>
      <c r="C322" s="981"/>
      <c r="D322" s="982"/>
      <c r="E322" s="398">
        <v>0</v>
      </c>
      <c r="F322" s="398">
        <f t="shared" ref="F322:F329" si="23">E322</f>
        <v>0</v>
      </c>
      <c r="G322" s="398">
        <f t="shared" ref="G322:G332" si="24">E322-F322</f>
        <v>0</v>
      </c>
      <c r="H322" s="200"/>
      <c r="I322" s="200"/>
    </row>
    <row r="323" spans="1:9" ht="23.25" x14ac:dyDescent="0.25">
      <c r="A323" s="59" t="s">
        <v>5002</v>
      </c>
      <c r="B323" s="201" t="s">
        <v>3754</v>
      </c>
      <c r="C323" s="981"/>
      <c r="D323" s="982"/>
      <c r="E323" s="398">
        <v>0</v>
      </c>
      <c r="F323" s="398">
        <f t="shared" si="23"/>
        <v>0</v>
      </c>
      <c r="G323" s="398">
        <f t="shared" si="24"/>
        <v>0</v>
      </c>
      <c r="H323" s="200"/>
      <c r="I323" s="200"/>
    </row>
    <row r="324" spans="1:9" x14ac:dyDescent="0.25">
      <c r="A324" s="59" t="s">
        <v>5003</v>
      </c>
      <c r="B324" s="201" t="s">
        <v>3755</v>
      </c>
      <c r="C324" s="981"/>
      <c r="D324" s="982"/>
      <c r="E324" s="398">
        <v>1343619</v>
      </c>
      <c r="F324" s="398">
        <f t="shared" si="23"/>
        <v>1343619</v>
      </c>
      <c r="G324" s="398">
        <f t="shared" si="24"/>
        <v>0</v>
      </c>
      <c r="H324" s="200"/>
      <c r="I324" s="200"/>
    </row>
    <row r="325" spans="1:9" ht="23.25" x14ac:dyDescent="0.25">
      <c r="A325" s="59" t="s">
        <v>5004</v>
      </c>
      <c r="B325" s="201" t="s">
        <v>3756</v>
      </c>
      <c r="C325" s="981"/>
      <c r="D325" s="982"/>
      <c r="E325" s="398">
        <v>0</v>
      </c>
      <c r="F325" s="398">
        <f t="shared" si="23"/>
        <v>0</v>
      </c>
      <c r="G325" s="398">
        <f t="shared" si="24"/>
        <v>0</v>
      </c>
      <c r="H325" s="200"/>
      <c r="I325" s="200"/>
    </row>
    <row r="326" spans="1:9" x14ac:dyDescent="0.25">
      <c r="A326" s="59" t="s">
        <v>5005</v>
      </c>
      <c r="B326" s="201" t="s">
        <v>146</v>
      </c>
      <c r="C326" s="981"/>
      <c r="D326" s="982"/>
      <c r="E326" s="398">
        <v>0</v>
      </c>
      <c r="F326" s="398">
        <f t="shared" si="23"/>
        <v>0</v>
      </c>
      <c r="G326" s="398">
        <f t="shared" si="24"/>
        <v>0</v>
      </c>
      <c r="H326" s="200"/>
      <c r="I326" s="200"/>
    </row>
    <row r="327" spans="1:9" x14ac:dyDescent="0.25">
      <c r="A327" s="59" t="s">
        <v>5006</v>
      </c>
      <c r="B327" s="201" t="s">
        <v>148</v>
      </c>
      <c r="C327" s="981"/>
      <c r="D327" s="982"/>
      <c r="E327" s="398">
        <v>0</v>
      </c>
      <c r="F327" s="398">
        <f t="shared" si="23"/>
        <v>0</v>
      </c>
      <c r="G327" s="398">
        <f t="shared" si="24"/>
        <v>0</v>
      </c>
      <c r="H327" s="200"/>
      <c r="I327" s="200"/>
    </row>
    <row r="328" spans="1:9" x14ac:dyDescent="0.25">
      <c r="A328" s="59" t="s">
        <v>5007</v>
      </c>
      <c r="B328" s="201" t="s">
        <v>152</v>
      </c>
      <c r="C328" s="981"/>
      <c r="D328" s="982"/>
      <c r="E328" s="398">
        <v>0</v>
      </c>
      <c r="F328" s="398">
        <f t="shared" si="23"/>
        <v>0</v>
      </c>
      <c r="G328" s="398">
        <f t="shared" si="24"/>
        <v>0</v>
      </c>
      <c r="H328" s="200"/>
      <c r="I328" s="200"/>
    </row>
    <row r="329" spans="1:9" x14ac:dyDescent="0.25">
      <c r="A329" s="59" t="s">
        <v>5008</v>
      </c>
      <c r="B329" s="201" t="s">
        <v>590</v>
      </c>
      <c r="C329" s="981"/>
      <c r="D329" s="982"/>
      <c r="E329" s="398">
        <v>0</v>
      </c>
      <c r="F329" s="398">
        <f t="shared" si="23"/>
        <v>0</v>
      </c>
      <c r="G329" s="398">
        <f t="shared" si="24"/>
        <v>0</v>
      </c>
      <c r="H329" s="200"/>
      <c r="I329" s="200"/>
    </row>
    <row r="330" spans="1:9" x14ac:dyDescent="0.25">
      <c r="A330" s="196"/>
      <c r="B330" s="102"/>
      <c r="C330" s="983"/>
      <c r="D330" s="984"/>
      <c r="E330" s="478"/>
      <c r="F330" s="478"/>
      <c r="G330" s="478"/>
      <c r="H330" s="105"/>
      <c r="I330" s="105"/>
    </row>
    <row r="331" spans="1:9" x14ac:dyDescent="0.25">
      <c r="A331" s="59" t="s">
        <v>5009</v>
      </c>
      <c r="B331" s="201" t="s">
        <v>3590</v>
      </c>
      <c r="C331" s="981"/>
      <c r="D331" s="982"/>
      <c r="E331" s="398">
        <v>0</v>
      </c>
      <c r="F331" s="398">
        <f t="shared" ref="F331:F332" si="25">E331</f>
        <v>0</v>
      </c>
      <c r="G331" s="398">
        <f t="shared" si="24"/>
        <v>0</v>
      </c>
      <c r="H331" s="200"/>
      <c r="I331" s="200"/>
    </row>
    <row r="332" spans="1:9" x14ac:dyDescent="0.25">
      <c r="A332" s="59" t="s">
        <v>5010</v>
      </c>
      <c r="B332" s="201" t="s">
        <v>813</v>
      </c>
      <c r="C332" s="981"/>
      <c r="D332" s="982"/>
      <c r="E332" s="398">
        <v>0</v>
      </c>
      <c r="F332" s="398">
        <f t="shared" si="25"/>
        <v>0</v>
      </c>
      <c r="G332" s="398">
        <f t="shared" si="24"/>
        <v>0</v>
      </c>
      <c r="H332" s="200"/>
      <c r="I332" s="200"/>
    </row>
    <row r="333" spans="1:9" x14ac:dyDescent="0.25">
      <c r="A333" s="59" t="s">
        <v>5011</v>
      </c>
      <c r="B333" s="125" t="s">
        <v>3757</v>
      </c>
      <c r="C333" s="981"/>
      <c r="D333" s="982"/>
      <c r="E333" s="60">
        <v>0</v>
      </c>
      <c r="F333" s="60">
        <v>0</v>
      </c>
      <c r="G333" s="60">
        <v>0</v>
      </c>
      <c r="H333" s="132"/>
      <c r="I333" s="132"/>
    </row>
    <row r="334" spans="1:9" x14ac:dyDescent="0.25">
      <c r="A334" s="68"/>
      <c r="B334" s="106"/>
      <c r="C334" s="480"/>
      <c r="D334" s="529"/>
      <c r="E334" s="480"/>
      <c r="F334" s="480"/>
      <c r="G334" s="480"/>
      <c r="H334" s="69"/>
      <c r="I334" s="69"/>
    </row>
    <row r="335" spans="1:9" x14ac:dyDescent="0.25">
      <c r="A335" s="68"/>
      <c r="B335" s="106"/>
      <c r="C335" s="480"/>
      <c r="D335" s="529"/>
      <c r="E335" s="480"/>
      <c r="F335" s="480"/>
      <c r="G335" s="480"/>
      <c r="H335" s="69"/>
      <c r="I335" s="69"/>
    </row>
    <row r="336" spans="1:9" x14ac:dyDescent="0.25">
      <c r="A336" s="68" t="s">
        <v>55</v>
      </c>
      <c r="B336" s="97" t="s">
        <v>592</v>
      </c>
      <c r="C336" s="480"/>
      <c r="D336" s="529"/>
      <c r="E336" s="480"/>
      <c r="F336" s="480"/>
      <c r="G336" s="480"/>
      <c r="H336" s="69"/>
      <c r="I336" s="69"/>
    </row>
    <row r="337" spans="1:9" x14ac:dyDescent="0.25">
      <c r="A337" s="68" t="s">
        <v>55</v>
      </c>
      <c r="B337" s="97" t="s">
        <v>57</v>
      </c>
      <c r="C337" s="480"/>
      <c r="D337" s="529"/>
      <c r="E337" s="480"/>
      <c r="F337" s="480"/>
      <c r="G337" s="480"/>
      <c r="H337" s="69"/>
      <c r="I337" s="69"/>
    </row>
    <row r="338" spans="1:9" x14ac:dyDescent="0.25">
      <c r="A338" s="89" t="s">
        <v>55</v>
      </c>
      <c r="B338" s="117" t="s">
        <v>589</v>
      </c>
      <c r="C338" s="477"/>
      <c r="D338" s="528"/>
      <c r="E338" s="477"/>
      <c r="F338" s="477"/>
      <c r="G338" s="477"/>
      <c r="H338" s="70"/>
      <c r="I338" s="70"/>
    </row>
    <row r="339" spans="1:9" outlineLevel="1" x14ac:dyDescent="0.25">
      <c r="A339" s="59" t="s">
        <v>5012</v>
      </c>
      <c r="B339" s="201" t="s">
        <v>147</v>
      </c>
      <c r="C339" s="981"/>
      <c r="D339" s="982"/>
      <c r="E339" s="398">
        <v>0</v>
      </c>
      <c r="F339" s="398">
        <f t="shared" ref="F339:F343" si="26">E339</f>
        <v>0</v>
      </c>
      <c r="G339" s="398">
        <f t="shared" ref="G339:G343" si="27">E339-F339</f>
        <v>0</v>
      </c>
      <c r="H339" s="200"/>
      <c r="I339" s="200"/>
    </row>
    <row r="340" spans="1:9" outlineLevel="1" x14ac:dyDescent="0.25">
      <c r="A340" s="59" t="s">
        <v>5013</v>
      </c>
      <c r="B340" s="201" t="s">
        <v>145</v>
      </c>
      <c r="C340" s="981"/>
      <c r="D340" s="982"/>
      <c r="E340" s="398">
        <v>0</v>
      </c>
      <c r="F340" s="398">
        <f t="shared" si="26"/>
        <v>0</v>
      </c>
      <c r="G340" s="398">
        <f t="shared" si="27"/>
        <v>0</v>
      </c>
      <c r="H340" s="200"/>
      <c r="I340" s="200"/>
    </row>
    <row r="341" spans="1:9" outlineLevel="1" x14ac:dyDescent="0.25">
      <c r="A341" s="59" t="s">
        <v>5014</v>
      </c>
      <c r="B341" s="201" t="s">
        <v>146</v>
      </c>
      <c r="C341" s="981"/>
      <c r="D341" s="982"/>
      <c r="E341" s="398">
        <v>0</v>
      </c>
      <c r="F341" s="398">
        <f t="shared" si="26"/>
        <v>0</v>
      </c>
      <c r="G341" s="398">
        <f t="shared" si="27"/>
        <v>0</v>
      </c>
      <c r="H341" s="200"/>
      <c r="I341" s="200"/>
    </row>
    <row r="342" spans="1:9" outlineLevel="1" x14ac:dyDescent="0.25">
      <c r="A342" s="59" t="s">
        <v>5015</v>
      </c>
      <c r="B342" s="201" t="s">
        <v>148</v>
      </c>
      <c r="C342" s="981"/>
      <c r="D342" s="982"/>
      <c r="E342" s="398">
        <v>0</v>
      </c>
      <c r="F342" s="398">
        <f t="shared" si="26"/>
        <v>0</v>
      </c>
      <c r="G342" s="398">
        <f t="shared" si="27"/>
        <v>0</v>
      </c>
      <c r="H342" s="200"/>
      <c r="I342" s="200"/>
    </row>
    <row r="343" spans="1:9" outlineLevel="1" x14ac:dyDescent="0.25">
      <c r="A343" s="59" t="s">
        <v>5016</v>
      </c>
      <c r="B343" s="201" t="s">
        <v>152</v>
      </c>
      <c r="C343" s="981"/>
      <c r="D343" s="982"/>
      <c r="E343" s="398">
        <v>0</v>
      </c>
      <c r="F343" s="398">
        <f t="shared" si="26"/>
        <v>0</v>
      </c>
      <c r="G343" s="398">
        <f t="shared" si="27"/>
        <v>0</v>
      </c>
      <c r="H343" s="200"/>
      <c r="I343" s="200"/>
    </row>
    <row r="344" spans="1:9" outlineLevel="1" x14ac:dyDescent="0.25">
      <c r="A344" s="59" t="s">
        <v>5017</v>
      </c>
      <c r="B344" s="125" t="s">
        <v>590</v>
      </c>
      <c r="C344" s="981"/>
      <c r="D344" s="982"/>
      <c r="E344" s="60">
        <v>0</v>
      </c>
      <c r="F344" s="60">
        <v>0</v>
      </c>
      <c r="G344" s="60">
        <v>0</v>
      </c>
      <c r="H344" s="132"/>
      <c r="I344" s="132"/>
    </row>
    <row r="345" spans="1:9" x14ac:dyDescent="0.25">
      <c r="A345" s="67" t="s">
        <v>55</v>
      </c>
      <c r="B345" s="91" t="s">
        <v>57</v>
      </c>
      <c r="C345" s="479"/>
      <c r="D345" s="527"/>
      <c r="E345" s="479"/>
      <c r="F345" s="479"/>
      <c r="G345" s="479"/>
      <c r="H345" s="94"/>
      <c r="I345" s="94"/>
    </row>
    <row r="346" spans="1:9" x14ac:dyDescent="0.25">
      <c r="A346" s="89" t="s">
        <v>55</v>
      </c>
      <c r="B346" s="117" t="s">
        <v>591</v>
      </c>
      <c r="C346" s="477"/>
      <c r="D346" s="528"/>
      <c r="E346" s="477"/>
      <c r="F346" s="477"/>
      <c r="G346" s="477"/>
      <c r="H346" s="70"/>
      <c r="I346" s="70"/>
    </row>
    <row r="347" spans="1:9" outlineLevel="1" x14ac:dyDescent="0.25">
      <c r="A347" s="59" t="s">
        <v>6604</v>
      </c>
      <c r="B347" s="201" t="s">
        <v>147</v>
      </c>
      <c r="C347" s="981"/>
      <c r="D347" s="981"/>
      <c r="E347" s="398">
        <v>0</v>
      </c>
      <c r="F347" s="398">
        <f t="shared" ref="F347:F351" si="28">E347</f>
        <v>0</v>
      </c>
      <c r="G347" s="398">
        <f t="shared" ref="G347:G351" si="29">E347-F347</f>
        <v>0</v>
      </c>
      <c r="H347" s="200"/>
      <c r="I347" s="200"/>
    </row>
    <row r="348" spans="1:9" outlineLevel="1" x14ac:dyDescent="0.25">
      <c r="A348" s="59" t="s">
        <v>6605</v>
      </c>
      <c r="B348" s="201" t="s">
        <v>145</v>
      </c>
      <c r="C348" s="981"/>
      <c r="D348" s="981"/>
      <c r="E348" s="398">
        <v>0</v>
      </c>
      <c r="F348" s="398">
        <f t="shared" si="28"/>
        <v>0</v>
      </c>
      <c r="G348" s="398">
        <f t="shared" si="29"/>
        <v>0</v>
      </c>
      <c r="H348" s="200"/>
      <c r="I348" s="200"/>
    </row>
    <row r="349" spans="1:9" outlineLevel="1" x14ac:dyDescent="0.25">
      <c r="A349" s="59" t="s">
        <v>6606</v>
      </c>
      <c r="B349" s="201" t="s">
        <v>146</v>
      </c>
      <c r="C349" s="981"/>
      <c r="D349" s="981"/>
      <c r="E349" s="398">
        <v>0</v>
      </c>
      <c r="F349" s="398">
        <f t="shared" si="28"/>
        <v>0</v>
      </c>
      <c r="G349" s="398">
        <f t="shared" si="29"/>
        <v>0</v>
      </c>
      <c r="H349" s="200"/>
      <c r="I349" s="200"/>
    </row>
    <row r="350" spans="1:9" outlineLevel="1" x14ac:dyDescent="0.25">
      <c r="A350" s="59" t="s">
        <v>6607</v>
      </c>
      <c r="B350" s="201" t="s">
        <v>148</v>
      </c>
      <c r="C350" s="981"/>
      <c r="D350" s="981"/>
      <c r="E350" s="398">
        <v>0</v>
      </c>
      <c r="F350" s="398">
        <f t="shared" si="28"/>
        <v>0</v>
      </c>
      <c r="G350" s="398">
        <f t="shared" si="29"/>
        <v>0</v>
      </c>
      <c r="H350" s="200"/>
      <c r="I350" s="200"/>
    </row>
    <row r="351" spans="1:9" outlineLevel="1" x14ac:dyDescent="0.25">
      <c r="A351" s="59" t="s">
        <v>6608</v>
      </c>
      <c r="B351" s="201" t="s">
        <v>152</v>
      </c>
      <c r="C351" s="981"/>
      <c r="D351" s="981"/>
      <c r="E351" s="398">
        <v>0</v>
      </c>
      <c r="F351" s="398">
        <f t="shared" si="28"/>
        <v>0</v>
      </c>
      <c r="G351" s="398">
        <f t="shared" si="29"/>
        <v>0</v>
      </c>
      <c r="H351" s="200"/>
      <c r="I351" s="200"/>
    </row>
    <row r="352" spans="1:9" outlineLevel="1" x14ac:dyDescent="0.25">
      <c r="A352" s="59" t="s">
        <v>6609</v>
      </c>
      <c r="B352" s="125" t="s">
        <v>590</v>
      </c>
      <c r="C352" s="981"/>
      <c r="D352" s="981"/>
      <c r="E352" s="60">
        <v>0</v>
      </c>
      <c r="F352" s="60">
        <v>0</v>
      </c>
      <c r="G352" s="60">
        <v>0</v>
      </c>
      <c r="H352" s="132"/>
      <c r="I352" s="132"/>
    </row>
    <row r="353" spans="1:9" x14ac:dyDescent="0.25">
      <c r="A353" s="67" t="s">
        <v>55</v>
      </c>
      <c r="B353" s="91" t="s">
        <v>57</v>
      </c>
      <c r="C353" s="479"/>
      <c r="D353" s="527"/>
      <c r="E353" s="479"/>
      <c r="F353" s="479"/>
      <c r="G353" s="479"/>
      <c r="H353" s="94"/>
      <c r="I353" s="94"/>
    </row>
    <row r="354" spans="1:9" x14ac:dyDescent="0.25">
      <c r="A354" s="127"/>
      <c r="B354" s="128"/>
      <c r="C354" s="480"/>
      <c r="D354" s="529"/>
      <c r="E354" s="480"/>
      <c r="F354" s="480"/>
      <c r="G354" s="480"/>
      <c r="H354" s="69"/>
      <c r="I354" s="69"/>
    </row>
    <row r="355" spans="1:9" x14ac:dyDescent="0.25"/>
    <row r="356" spans="1:9" x14ac:dyDescent="0.25"/>
    <row r="357" spans="1:9" x14ac:dyDescent="0.25"/>
    <row r="358" spans="1:9" x14ac:dyDescent="0.25"/>
    <row r="359" spans="1:9" x14ac:dyDescent="0.25"/>
    <row r="360" spans="1:9" x14ac:dyDescent="0.25"/>
    <row r="361" spans="1:9" x14ac:dyDescent="0.25"/>
    <row r="362" spans="1:9" x14ac:dyDescent="0.25"/>
    <row r="363" spans="1:9" x14ac:dyDescent="0.25"/>
    <row r="364" spans="1:9" x14ac:dyDescent="0.25"/>
    <row r="365" spans="1:9" x14ac:dyDescent="0.25"/>
    <row r="366" spans="1:9" x14ac:dyDescent="0.25"/>
    <row r="367" spans="1:9" x14ac:dyDescent="0.25"/>
    <row r="368" spans="1:9"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sheetData>
  <mergeCells count="3">
    <mergeCell ref="B6:G6"/>
    <mergeCell ref="B1:G1"/>
    <mergeCell ref="B5:G5"/>
  </mergeCells>
  <pageMargins left="0.7" right="0.7" top="0.75" bottom="0.75" header="0.3" footer="0.3"/>
  <pageSetup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J112"/>
  <sheetViews>
    <sheetView showGridLines="0" workbookViewId="0">
      <pane xSplit="1" ySplit="2" topLeftCell="B94" activePane="bottomRight" state="frozen"/>
      <selection pane="topRight" activeCell="B1" sqref="B1"/>
      <selection pane="bottomLeft" activeCell="A3" sqref="A3"/>
      <selection pane="bottomRight" activeCell="F112" sqref="F112"/>
    </sheetView>
  </sheetViews>
  <sheetFormatPr baseColWidth="10" defaultColWidth="0" defaultRowHeight="15" zeroHeight="1" x14ac:dyDescent="0.25"/>
  <cols>
    <col min="1" max="1" width="12.85546875" style="476" customWidth="1"/>
    <col min="2" max="2" width="18.140625" style="476" customWidth="1"/>
    <col min="3" max="10" width="11.42578125" style="476" customWidth="1"/>
    <col min="11" max="16384" width="11.42578125" style="476" hidden="1"/>
  </cols>
  <sheetData>
    <row r="1" spans="1:9" x14ac:dyDescent="0.25">
      <c r="A1" s="55"/>
      <c r="B1" s="1201" t="s">
        <v>3758</v>
      </c>
      <c r="C1" s="1201"/>
      <c r="D1" s="1201"/>
      <c r="E1" s="1201"/>
      <c r="F1" s="1207"/>
      <c r="G1" s="99"/>
      <c r="H1" s="100"/>
    </row>
    <row r="2" spans="1:9" ht="67.5" x14ac:dyDescent="0.25">
      <c r="A2" s="56" t="s">
        <v>52</v>
      </c>
      <c r="B2" s="56" t="s">
        <v>1</v>
      </c>
      <c r="C2" s="57" t="s">
        <v>593</v>
      </c>
      <c r="D2" s="57" t="s">
        <v>6610</v>
      </c>
      <c r="E2" s="57" t="s">
        <v>443</v>
      </c>
      <c r="F2" s="57" t="s">
        <v>594</v>
      </c>
      <c r="G2" s="58" t="s">
        <v>595</v>
      </c>
      <c r="H2" s="58" t="s">
        <v>1428</v>
      </c>
    </row>
    <row r="3" spans="1:9" x14ac:dyDescent="0.25">
      <c r="A3" s="1000"/>
      <c r="B3" s="1003" t="s">
        <v>6583</v>
      </c>
      <c r="C3" s="1001"/>
      <c r="D3" s="1001"/>
      <c r="E3" s="1001"/>
      <c r="F3" s="1001"/>
      <c r="G3" s="1002"/>
      <c r="H3" s="1002"/>
    </row>
    <row r="4" spans="1:9" ht="15" customHeight="1" x14ac:dyDescent="0.25">
      <c r="A4" s="68" t="s">
        <v>55</v>
      </c>
      <c r="B4" s="1203" t="s">
        <v>56</v>
      </c>
      <c r="C4" s="1203"/>
      <c r="D4" s="1092"/>
      <c r="E4" s="1092"/>
      <c r="F4" s="1092"/>
      <c r="G4" s="69"/>
      <c r="H4" s="69"/>
    </row>
    <row r="5" spans="1:9" x14ac:dyDescent="0.25">
      <c r="A5" s="68" t="s">
        <v>55</v>
      </c>
      <c r="B5" s="97" t="s">
        <v>57</v>
      </c>
      <c r="C5" s="500"/>
      <c r="D5" s="500"/>
      <c r="E5" s="500"/>
      <c r="F5" s="500"/>
      <c r="G5" s="69"/>
      <c r="H5" s="69"/>
    </row>
    <row r="6" spans="1:9" ht="25.5" customHeight="1" x14ac:dyDescent="0.25">
      <c r="A6" s="68" t="s">
        <v>55</v>
      </c>
      <c r="B6" s="1204" t="s">
        <v>596</v>
      </c>
      <c r="C6" s="1204"/>
      <c r="D6" s="1204"/>
      <c r="E6" s="1204"/>
      <c r="F6" s="1204"/>
      <c r="G6" s="69"/>
      <c r="H6" s="69"/>
    </row>
    <row r="7" spans="1:9" x14ac:dyDescent="0.25">
      <c r="A7" s="89" t="s">
        <v>55</v>
      </c>
      <c r="B7" s="66" t="s">
        <v>57</v>
      </c>
      <c r="C7" s="477"/>
      <c r="D7" s="477"/>
      <c r="E7" s="477"/>
      <c r="F7" s="477"/>
      <c r="G7" s="70"/>
      <c r="H7" s="70"/>
    </row>
    <row r="8" spans="1:9" x14ac:dyDescent="0.25">
      <c r="A8" s="59" t="s">
        <v>5018</v>
      </c>
      <c r="B8" s="201" t="s">
        <v>6611</v>
      </c>
      <c r="C8" s="398">
        <f t="shared" ref="C8:C19" si="0">VLOOKUP($A8,VacImp,30,0)</f>
        <v>154727</v>
      </c>
      <c r="D8" s="398">
        <f t="shared" ref="D8:D19" si="1">VLOOKUP(A8,VacImp,4,0)</f>
        <v>136459</v>
      </c>
      <c r="E8" s="398">
        <f>C8-D8</f>
        <v>18268</v>
      </c>
      <c r="F8" s="398">
        <f t="shared" ref="F8:F19" si="2">VLOOKUP($A8,VacImp,31,0)</f>
        <v>0</v>
      </c>
      <c r="G8" s="200">
        <v>0</v>
      </c>
      <c r="H8" s="422">
        <f>F8-G8</f>
        <v>0</v>
      </c>
    </row>
    <row r="9" spans="1:9" x14ac:dyDescent="0.25">
      <c r="A9" s="59" t="s">
        <v>5019</v>
      </c>
      <c r="B9" s="201" t="s">
        <v>598</v>
      </c>
      <c r="C9" s="398">
        <f t="shared" si="0"/>
        <v>140797</v>
      </c>
      <c r="D9" s="398">
        <f t="shared" si="1"/>
        <v>101722</v>
      </c>
      <c r="E9" s="398">
        <f t="shared" ref="E9:E19" si="3">C9-D9</f>
        <v>39075</v>
      </c>
      <c r="F9" s="398">
        <f t="shared" si="2"/>
        <v>0</v>
      </c>
      <c r="G9" s="200">
        <v>0</v>
      </c>
      <c r="H9" s="422">
        <f t="shared" ref="H9:H19" si="4">F9-G9</f>
        <v>0</v>
      </c>
    </row>
    <row r="10" spans="1:9" x14ac:dyDescent="0.25">
      <c r="A10" s="59" t="s">
        <v>5020</v>
      </c>
      <c r="B10" s="201" t="s">
        <v>6612</v>
      </c>
      <c r="C10" s="398">
        <f t="shared" si="0"/>
        <v>156392</v>
      </c>
      <c r="D10" s="398">
        <f t="shared" si="1"/>
        <v>268167</v>
      </c>
      <c r="E10" s="398">
        <f t="shared" si="3"/>
        <v>-111775</v>
      </c>
      <c r="F10" s="398">
        <f t="shared" si="2"/>
        <v>0</v>
      </c>
      <c r="G10" s="200">
        <v>0</v>
      </c>
      <c r="H10" s="422">
        <f t="shared" si="4"/>
        <v>0</v>
      </c>
    </row>
    <row r="11" spans="1:9" x14ac:dyDescent="0.25">
      <c r="A11" s="59" t="s">
        <v>5021</v>
      </c>
      <c r="B11" s="201" t="s">
        <v>6613</v>
      </c>
      <c r="C11" s="398">
        <f t="shared" si="0"/>
        <v>362194</v>
      </c>
      <c r="D11" s="398">
        <f t="shared" si="1"/>
        <v>409839</v>
      </c>
      <c r="E11" s="398">
        <f t="shared" si="3"/>
        <v>-47645</v>
      </c>
      <c r="F11" s="398">
        <f t="shared" si="2"/>
        <v>0</v>
      </c>
      <c r="G11" s="200">
        <v>0</v>
      </c>
      <c r="H11" s="422">
        <f t="shared" si="4"/>
        <v>0</v>
      </c>
    </row>
    <row r="12" spans="1:9" x14ac:dyDescent="0.25">
      <c r="A12" s="59" t="s">
        <v>5022</v>
      </c>
      <c r="B12" s="201" t="s">
        <v>601</v>
      </c>
      <c r="C12" s="398">
        <f t="shared" si="0"/>
        <v>470757</v>
      </c>
      <c r="D12" s="398">
        <f t="shared" si="1"/>
        <v>508234</v>
      </c>
      <c r="E12" s="398">
        <f t="shared" si="3"/>
        <v>-37477</v>
      </c>
      <c r="F12" s="398">
        <f t="shared" si="2"/>
        <v>0</v>
      </c>
      <c r="G12" s="200">
        <v>0</v>
      </c>
      <c r="H12" s="422">
        <f t="shared" si="4"/>
        <v>0</v>
      </c>
      <c r="I12" s="662"/>
    </row>
    <row r="13" spans="1:9" x14ac:dyDescent="0.25">
      <c r="A13" s="59" t="s">
        <v>5023</v>
      </c>
      <c r="B13" s="201" t="s">
        <v>602</v>
      </c>
      <c r="C13" s="398">
        <f t="shared" si="0"/>
        <v>187871</v>
      </c>
      <c r="D13" s="398">
        <f t="shared" si="1"/>
        <v>262488</v>
      </c>
      <c r="E13" s="398">
        <f t="shared" si="3"/>
        <v>-74617</v>
      </c>
      <c r="F13" s="398">
        <f t="shared" si="2"/>
        <v>0</v>
      </c>
      <c r="G13" s="200">
        <v>0</v>
      </c>
      <c r="H13" s="422">
        <f t="shared" si="4"/>
        <v>0</v>
      </c>
      <c r="I13" s="662"/>
    </row>
    <row r="14" spans="1:9" x14ac:dyDescent="0.25">
      <c r="A14" s="59" t="s">
        <v>5024</v>
      </c>
      <c r="B14" s="201" t="s">
        <v>603</v>
      </c>
      <c r="C14" s="398">
        <f t="shared" si="0"/>
        <v>459633</v>
      </c>
      <c r="D14" s="398">
        <f t="shared" si="1"/>
        <v>453787</v>
      </c>
      <c r="E14" s="398">
        <f t="shared" si="3"/>
        <v>5846</v>
      </c>
      <c r="F14" s="398">
        <f t="shared" si="2"/>
        <v>0</v>
      </c>
      <c r="G14" s="200">
        <v>0</v>
      </c>
      <c r="H14" s="422">
        <f t="shared" si="4"/>
        <v>0</v>
      </c>
      <c r="I14" s="662"/>
    </row>
    <row r="15" spans="1:9" x14ac:dyDescent="0.25">
      <c r="A15" s="59" t="s">
        <v>5025</v>
      </c>
      <c r="B15" s="201" t="s">
        <v>604</v>
      </c>
      <c r="C15" s="398">
        <f t="shared" si="0"/>
        <v>238536</v>
      </c>
      <c r="D15" s="398">
        <f t="shared" si="1"/>
        <v>33809</v>
      </c>
      <c r="E15" s="398">
        <f t="shared" si="3"/>
        <v>204727</v>
      </c>
      <c r="F15" s="398">
        <f t="shared" si="2"/>
        <v>0</v>
      </c>
      <c r="G15" s="200">
        <v>0</v>
      </c>
      <c r="H15" s="422">
        <f t="shared" si="4"/>
        <v>0</v>
      </c>
      <c r="I15" s="662"/>
    </row>
    <row r="16" spans="1:9" x14ac:dyDescent="0.25">
      <c r="A16" s="59" t="s">
        <v>5026</v>
      </c>
      <c r="B16" s="201" t="s">
        <v>605</v>
      </c>
      <c r="C16" s="398">
        <f t="shared" si="0"/>
        <v>313847</v>
      </c>
      <c r="D16" s="398">
        <f t="shared" si="1"/>
        <v>320480</v>
      </c>
      <c r="E16" s="398">
        <f t="shared" si="3"/>
        <v>-6633</v>
      </c>
      <c r="F16" s="398">
        <f t="shared" si="2"/>
        <v>0</v>
      </c>
      <c r="G16" s="200">
        <v>0</v>
      </c>
      <c r="H16" s="422">
        <f t="shared" si="4"/>
        <v>0</v>
      </c>
      <c r="I16" s="662"/>
    </row>
    <row r="17" spans="1:9" x14ac:dyDescent="0.25">
      <c r="A17" s="59" t="s">
        <v>5027</v>
      </c>
      <c r="B17" s="201" t="s">
        <v>606</v>
      </c>
      <c r="C17" s="398">
        <f t="shared" si="0"/>
        <v>136199</v>
      </c>
      <c r="D17" s="398">
        <f t="shared" si="1"/>
        <v>134013</v>
      </c>
      <c r="E17" s="398">
        <f t="shared" si="3"/>
        <v>2186</v>
      </c>
      <c r="F17" s="398">
        <f t="shared" si="2"/>
        <v>0</v>
      </c>
      <c r="G17" s="200">
        <v>0</v>
      </c>
      <c r="H17" s="422">
        <f t="shared" si="4"/>
        <v>0</v>
      </c>
      <c r="I17" s="662"/>
    </row>
    <row r="18" spans="1:9" x14ac:dyDescent="0.25">
      <c r="A18" s="59" t="s">
        <v>5028</v>
      </c>
      <c r="B18" s="201" t="s">
        <v>607</v>
      </c>
      <c r="C18" s="398">
        <f t="shared" si="0"/>
        <v>326222</v>
      </c>
      <c r="D18" s="398">
        <f t="shared" si="1"/>
        <v>269083</v>
      </c>
      <c r="E18" s="398">
        <f t="shared" si="3"/>
        <v>57139</v>
      </c>
      <c r="F18" s="398">
        <f t="shared" si="2"/>
        <v>0</v>
      </c>
      <c r="G18" s="200">
        <v>0</v>
      </c>
      <c r="H18" s="422">
        <f t="shared" si="4"/>
        <v>0</v>
      </c>
      <c r="I18" s="662"/>
    </row>
    <row r="19" spans="1:9" x14ac:dyDescent="0.25">
      <c r="A19" s="59" t="s">
        <v>5029</v>
      </c>
      <c r="B19" s="201" t="s">
        <v>608</v>
      </c>
      <c r="C19" s="398">
        <f t="shared" si="0"/>
        <v>252498</v>
      </c>
      <c r="D19" s="398">
        <f t="shared" si="1"/>
        <v>461051</v>
      </c>
      <c r="E19" s="398">
        <f t="shared" si="3"/>
        <v>-208553</v>
      </c>
      <c r="F19" s="398">
        <f t="shared" si="2"/>
        <v>0</v>
      </c>
      <c r="G19" s="200">
        <v>0</v>
      </c>
      <c r="H19" s="422">
        <f t="shared" si="4"/>
        <v>0</v>
      </c>
      <c r="I19" s="662"/>
    </row>
    <row r="20" spans="1:9" x14ac:dyDescent="0.25">
      <c r="A20" s="196" t="s">
        <v>55</v>
      </c>
      <c r="B20" s="102" t="s">
        <v>57</v>
      </c>
      <c r="C20" s="478"/>
      <c r="D20" s="478"/>
      <c r="E20" s="478"/>
      <c r="F20" s="478"/>
      <c r="G20" s="105"/>
      <c r="H20" s="105"/>
    </row>
    <row r="21" spans="1:9" ht="23.25" x14ac:dyDescent="0.25">
      <c r="A21" s="59" t="s">
        <v>5030</v>
      </c>
      <c r="B21" s="203" t="s">
        <v>6614</v>
      </c>
      <c r="C21" s="207">
        <f>SUM(C8:C20)</f>
        <v>3199673</v>
      </c>
      <c r="D21" s="207">
        <f>SUM(D8:D20)</f>
        <v>3359132</v>
      </c>
      <c r="E21" s="207">
        <f>SUM(E8:E20)</f>
        <v>-159459</v>
      </c>
      <c r="F21" s="207">
        <f>SUM(F8:F20)</f>
        <v>0</v>
      </c>
      <c r="G21" s="207">
        <f>SUM(G8:G20)</f>
        <v>0</v>
      </c>
      <c r="H21" s="204"/>
    </row>
    <row r="22" spans="1:9" x14ac:dyDescent="0.25">
      <c r="A22" s="67" t="s">
        <v>55</v>
      </c>
      <c r="B22" s="91" t="s">
        <v>57</v>
      </c>
      <c r="C22" s="479"/>
      <c r="D22" s="479"/>
      <c r="E22" s="479"/>
      <c r="F22" s="479"/>
      <c r="G22" s="94"/>
      <c r="H22" s="94"/>
    </row>
    <row r="23" spans="1:9" ht="28.5" customHeight="1" x14ac:dyDescent="0.25">
      <c r="A23" s="68" t="s">
        <v>55</v>
      </c>
      <c r="B23" s="1203" t="s">
        <v>6615</v>
      </c>
      <c r="C23" s="1203"/>
      <c r="D23" s="1203"/>
      <c r="E23" s="1203"/>
      <c r="F23" s="1203"/>
      <c r="G23" s="69"/>
      <c r="H23" s="69"/>
    </row>
    <row r="24" spans="1:9" x14ac:dyDescent="0.25">
      <c r="A24" s="89" t="s">
        <v>55</v>
      </c>
      <c r="B24" s="66" t="s">
        <v>57</v>
      </c>
      <c r="C24" s="477"/>
      <c r="D24" s="477"/>
      <c r="E24" s="477"/>
      <c r="F24" s="477"/>
      <c r="G24" s="70"/>
      <c r="H24" s="70"/>
    </row>
    <row r="25" spans="1:9" x14ac:dyDescent="0.25">
      <c r="A25" s="59" t="s">
        <v>5031</v>
      </c>
      <c r="B25" s="201" t="s">
        <v>6611</v>
      </c>
      <c r="C25" s="398"/>
      <c r="D25" s="398"/>
      <c r="E25" s="398"/>
      <c r="F25" s="398"/>
      <c r="G25" s="200"/>
      <c r="H25" s="200"/>
    </row>
    <row r="26" spans="1:9" x14ac:dyDescent="0.25">
      <c r="A26" s="59" t="s">
        <v>5032</v>
      </c>
      <c r="B26" s="201" t="s">
        <v>598</v>
      </c>
      <c r="C26" s="398"/>
      <c r="D26" s="398"/>
      <c r="E26" s="398"/>
      <c r="F26" s="398"/>
      <c r="G26" s="200"/>
      <c r="H26" s="200"/>
    </row>
    <row r="27" spans="1:9" x14ac:dyDescent="0.25">
      <c r="A27" s="59" t="s">
        <v>5033</v>
      </c>
      <c r="B27" s="201" t="s">
        <v>6612</v>
      </c>
      <c r="C27" s="398"/>
      <c r="D27" s="398"/>
      <c r="E27" s="398"/>
      <c r="F27" s="398"/>
      <c r="G27" s="200"/>
      <c r="H27" s="200"/>
    </row>
    <row r="28" spans="1:9" x14ac:dyDescent="0.25">
      <c r="A28" s="59" t="s">
        <v>5034</v>
      </c>
      <c r="B28" s="201" t="s">
        <v>6613</v>
      </c>
      <c r="C28" s="398"/>
      <c r="D28" s="398"/>
      <c r="E28" s="398"/>
      <c r="F28" s="398"/>
      <c r="G28" s="200"/>
      <c r="H28" s="200"/>
    </row>
    <row r="29" spans="1:9" x14ac:dyDescent="0.25">
      <c r="A29" s="59" t="s">
        <v>5035</v>
      </c>
      <c r="B29" s="201" t="s">
        <v>601</v>
      </c>
      <c r="C29" s="398"/>
      <c r="D29" s="398"/>
      <c r="E29" s="398"/>
      <c r="F29" s="398"/>
      <c r="G29" s="200"/>
      <c r="H29" s="200"/>
    </row>
    <row r="30" spans="1:9" x14ac:dyDescent="0.25">
      <c r="A30" s="59" t="s">
        <v>5036</v>
      </c>
      <c r="B30" s="201" t="s">
        <v>602</v>
      </c>
      <c r="C30" s="398"/>
      <c r="D30" s="398"/>
      <c r="E30" s="398"/>
      <c r="F30" s="398"/>
      <c r="G30" s="200"/>
      <c r="H30" s="200"/>
    </row>
    <row r="31" spans="1:9" x14ac:dyDescent="0.25">
      <c r="A31" s="59" t="s">
        <v>5037</v>
      </c>
      <c r="B31" s="201" t="s">
        <v>603</v>
      </c>
      <c r="C31" s="398"/>
      <c r="D31" s="398"/>
      <c r="E31" s="398"/>
      <c r="F31" s="398"/>
      <c r="G31" s="200"/>
      <c r="H31" s="200"/>
    </row>
    <row r="32" spans="1:9" x14ac:dyDescent="0.25">
      <c r="A32" s="59" t="s">
        <v>5038</v>
      </c>
      <c r="B32" s="201" t="s">
        <v>604</v>
      </c>
      <c r="C32" s="398"/>
      <c r="D32" s="398"/>
      <c r="E32" s="398"/>
      <c r="F32" s="398"/>
      <c r="G32" s="200"/>
      <c r="H32" s="200"/>
    </row>
    <row r="33" spans="1:8" x14ac:dyDescent="0.25">
      <c r="A33" s="59" t="s">
        <v>5039</v>
      </c>
      <c r="B33" s="201" t="s">
        <v>605</v>
      </c>
      <c r="C33" s="398"/>
      <c r="D33" s="398"/>
      <c r="E33" s="398"/>
      <c r="F33" s="398"/>
      <c r="G33" s="200"/>
      <c r="H33" s="200"/>
    </row>
    <row r="34" spans="1:8" x14ac:dyDescent="0.25">
      <c r="A34" s="59" t="s">
        <v>5040</v>
      </c>
      <c r="B34" s="201" t="s">
        <v>606</v>
      </c>
      <c r="C34" s="398"/>
      <c r="D34" s="398"/>
      <c r="E34" s="398"/>
      <c r="F34" s="398"/>
      <c r="G34" s="200"/>
      <c r="H34" s="200"/>
    </row>
    <row r="35" spans="1:8" x14ac:dyDescent="0.25">
      <c r="A35" s="59" t="s">
        <v>5041</v>
      </c>
      <c r="B35" s="201" t="s">
        <v>607</v>
      </c>
      <c r="C35" s="398"/>
      <c r="D35" s="398"/>
      <c r="E35" s="398"/>
      <c r="F35" s="398"/>
      <c r="G35" s="200"/>
      <c r="H35" s="200"/>
    </row>
    <row r="36" spans="1:8" x14ac:dyDescent="0.25">
      <c r="A36" s="59" t="s">
        <v>5042</v>
      </c>
      <c r="B36" s="201" t="s">
        <v>608</v>
      </c>
      <c r="C36" s="398"/>
      <c r="D36" s="398"/>
      <c r="E36" s="398"/>
      <c r="F36" s="398"/>
      <c r="G36" s="200"/>
      <c r="H36" s="200"/>
    </row>
    <row r="37" spans="1:8" x14ac:dyDescent="0.25">
      <c r="A37" s="196" t="s">
        <v>55</v>
      </c>
      <c r="B37" s="102" t="s">
        <v>57</v>
      </c>
      <c r="C37" s="478"/>
      <c r="D37" s="478"/>
      <c r="E37" s="478"/>
      <c r="F37" s="478"/>
      <c r="G37" s="105"/>
      <c r="H37" s="105"/>
    </row>
    <row r="38" spans="1:8" x14ac:dyDescent="0.25">
      <c r="A38" s="59" t="s">
        <v>5043</v>
      </c>
      <c r="B38" s="203" t="s">
        <v>610</v>
      </c>
      <c r="C38" s="207">
        <v>0</v>
      </c>
      <c r="D38" s="207">
        <v>0</v>
      </c>
      <c r="E38" s="207">
        <v>0</v>
      </c>
      <c r="F38" s="207">
        <v>0</v>
      </c>
      <c r="G38" s="204"/>
      <c r="H38" s="204"/>
    </row>
    <row r="39" spans="1:8" x14ac:dyDescent="0.25">
      <c r="A39" s="67" t="s">
        <v>55</v>
      </c>
      <c r="B39" s="91" t="s">
        <v>57</v>
      </c>
      <c r="C39" s="479"/>
      <c r="D39" s="479"/>
      <c r="E39" s="479"/>
      <c r="F39" s="479"/>
      <c r="G39" s="94"/>
      <c r="H39" s="94"/>
    </row>
    <row r="40" spans="1:8" x14ac:dyDescent="0.25">
      <c r="A40" s="68" t="s">
        <v>55</v>
      </c>
      <c r="B40" s="1203" t="s">
        <v>611</v>
      </c>
      <c r="C40" s="1203"/>
      <c r="D40" s="1203"/>
      <c r="E40" s="1203"/>
      <c r="F40" s="1203"/>
      <c r="G40" s="69"/>
      <c r="H40" s="69"/>
    </row>
    <row r="41" spans="1:8" x14ac:dyDescent="0.25">
      <c r="A41" s="68" t="s">
        <v>55</v>
      </c>
      <c r="B41" s="106" t="s">
        <v>57</v>
      </c>
      <c r="C41" s="480"/>
      <c r="D41" s="480"/>
      <c r="E41" s="480"/>
      <c r="F41" s="480"/>
      <c r="G41" s="69"/>
      <c r="H41" s="69"/>
    </row>
    <row r="42" spans="1:8" x14ac:dyDescent="0.25">
      <c r="A42" s="89" t="s">
        <v>55</v>
      </c>
      <c r="B42" s="66" t="s">
        <v>57</v>
      </c>
      <c r="C42" s="477"/>
      <c r="D42" s="477"/>
      <c r="E42" s="477"/>
      <c r="F42" s="477"/>
      <c r="G42" s="70"/>
      <c r="H42" s="70"/>
    </row>
    <row r="43" spans="1:8" x14ac:dyDescent="0.25">
      <c r="A43" s="59" t="s">
        <v>5044</v>
      </c>
      <c r="B43" s="201" t="s">
        <v>6611</v>
      </c>
      <c r="C43" s="398">
        <f t="shared" ref="C43:C54" si="5">VLOOKUP(A43,VacImp,30,0)</f>
        <v>0</v>
      </c>
      <c r="D43" s="398">
        <f t="shared" ref="D43:D54" si="6">VLOOKUP(A43,VacImp,4,0)</f>
        <v>0</v>
      </c>
      <c r="E43" s="398">
        <f>C43-D43</f>
        <v>0</v>
      </c>
      <c r="F43" s="398">
        <f t="shared" ref="F43:F54" si="7">VLOOKUP(A43,VacImp,31,0)</f>
        <v>0</v>
      </c>
      <c r="G43" s="200">
        <v>0</v>
      </c>
      <c r="H43" s="200">
        <v>0</v>
      </c>
    </row>
    <row r="44" spans="1:8" x14ac:dyDescent="0.25">
      <c r="A44" s="59" t="s">
        <v>5045</v>
      </c>
      <c r="B44" s="201" t="s">
        <v>6616</v>
      </c>
      <c r="C44" s="398">
        <f t="shared" si="5"/>
        <v>0</v>
      </c>
      <c r="D44" s="398">
        <f t="shared" si="6"/>
        <v>0</v>
      </c>
      <c r="E44" s="398">
        <f t="shared" ref="E44:E54" si="8">C44-D44</f>
        <v>0</v>
      </c>
      <c r="F44" s="398">
        <f t="shared" si="7"/>
        <v>0</v>
      </c>
      <c r="G44" s="200">
        <v>0</v>
      </c>
      <c r="H44" s="200">
        <v>0</v>
      </c>
    </row>
    <row r="45" spans="1:8" x14ac:dyDescent="0.25">
      <c r="A45" s="59" t="s">
        <v>5046</v>
      </c>
      <c r="B45" s="201" t="s">
        <v>6612</v>
      </c>
      <c r="C45" s="398">
        <f t="shared" si="5"/>
        <v>0</v>
      </c>
      <c r="D45" s="398">
        <f t="shared" si="6"/>
        <v>0</v>
      </c>
      <c r="E45" s="398">
        <f t="shared" si="8"/>
        <v>0</v>
      </c>
      <c r="F45" s="398">
        <f t="shared" si="7"/>
        <v>0</v>
      </c>
      <c r="G45" s="200">
        <v>0</v>
      </c>
      <c r="H45" s="200">
        <v>0</v>
      </c>
    </row>
    <row r="46" spans="1:8" x14ac:dyDescent="0.25">
      <c r="A46" s="59" t="s">
        <v>5047</v>
      </c>
      <c r="B46" s="201" t="s">
        <v>6613</v>
      </c>
      <c r="C46" s="398">
        <f t="shared" si="5"/>
        <v>0</v>
      </c>
      <c r="D46" s="398">
        <f t="shared" si="6"/>
        <v>0</v>
      </c>
      <c r="E46" s="398">
        <f t="shared" si="8"/>
        <v>0</v>
      </c>
      <c r="F46" s="398">
        <f t="shared" si="7"/>
        <v>0</v>
      </c>
      <c r="G46" s="200">
        <v>0</v>
      </c>
      <c r="H46" s="200">
        <v>0</v>
      </c>
    </row>
    <row r="47" spans="1:8" x14ac:dyDescent="0.25">
      <c r="A47" s="59" t="s">
        <v>5048</v>
      </c>
      <c r="B47" s="201" t="s">
        <v>601</v>
      </c>
      <c r="C47" s="398">
        <f t="shared" si="5"/>
        <v>0</v>
      </c>
      <c r="D47" s="398">
        <f t="shared" si="6"/>
        <v>0</v>
      </c>
      <c r="E47" s="398">
        <f t="shared" si="8"/>
        <v>0</v>
      </c>
      <c r="F47" s="398">
        <f t="shared" si="7"/>
        <v>0</v>
      </c>
      <c r="G47" s="200">
        <v>0</v>
      </c>
      <c r="H47" s="200">
        <v>0</v>
      </c>
    </row>
    <row r="48" spans="1:8" x14ac:dyDescent="0.25">
      <c r="A48" s="59" t="s">
        <v>5049</v>
      </c>
      <c r="B48" s="201" t="s">
        <v>602</v>
      </c>
      <c r="C48" s="398">
        <f t="shared" si="5"/>
        <v>0</v>
      </c>
      <c r="D48" s="398">
        <f t="shared" si="6"/>
        <v>0</v>
      </c>
      <c r="E48" s="398">
        <f t="shared" si="8"/>
        <v>0</v>
      </c>
      <c r="F48" s="398">
        <f t="shared" si="7"/>
        <v>0</v>
      </c>
      <c r="G48" s="200">
        <v>0</v>
      </c>
      <c r="H48" s="200">
        <v>0</v>
      </c>
    </row>
    <row r="49" spans="1:8" x14ac:dyDescent="0.25">
      <c r="A49" s="59" t="s">
        <v>5050</v>
      </c>
      <c r="B49" s="201" t="s">
        <v>603</v>
      </c>
      <c r="C49" s="398">
        <f t="shared" si="5"/>
        <v>0</v>
      </c>
      <c r="D49" s="398">
        <f t="shared" si="6"/>
        <v>0</v>
      </c>
      <c r="E49" s="398">
        <f t="shared" si="8"/>
        <v>0</v>
      </c>
      <c r="F49" s="398">
        <f t="shared" si="7"/>
        <v>0</v>
      </c>
      <c r="G49" s="200">
        <v>0</v>
      </c>
      <c r="H49" s="200">
        <v>0</v>
      </c>
    </row>
    <row r="50" spans="1:8" x14ac:dyDescent="0.25">
      <c r="A50" s="59" t="s">
        <v>5051</v>
      </c>
      <c r="B50" s="201" t="s">
        <v>604</v>
      </c>
      <c r="C50" s="398">
        <f t="shared" si="5"/>
        <v>0</v>
      </c>
      <c r="D50" s="398">
        <f t="shared" si="6"/>
        <v>0</v>
      </c>
      <c r="E50" s="398">
        <f t="shared" si="8"/>
        <v>0</v>
      </c>
      <c r="F50" s="398">
        <f t="shared" si="7"/>
        <v>0</v>
      </c>
      <c r="G50" s="200">
        <v>0</v>
      </c>
      <c r="H50" s="200">
        <v>0</v>
      </c>
    </row>
    <row r="51" spans="1:8" x14ac:dyDescent="0.25">
      <c r="A51" s="59" t="s">
        <v>5052</v>
      </c>
      <c r="B51" s="201" t="s">
        <v>605</v>
      </c>
      <c r="C51" s="398">
        <f t="shared" si="5"/>
        <v>0</v>
      </c>
      <c r="D51" s="398">
        <f t="shared" si="6"/>
        <v>0</v>
      </c>
      <c r="E51" s="398">
        <f t="shared" si="8"/>
        <v>0</v>
      </c>
      <c r="F51" s="398">
        <f t="shared" si="7"/>
        <v>0</v>
      </c>
      <c r="G51" s="200">
        <v>0</v>
      </c>
      <c r="H51" s="200">
        <v>0</v>
      </c>
    </row>
    <row r="52" spans="1:8" x14ac:dyDescent="0.25">
      <c r="A52" s="59" t="s">
        <v>5053</v>
      </c>
      <c r="B52" s="201" t="s">
        <v>606</v>
      </c>
      <c r="C52" s="398">
        <f t="shared" si="5"/>
        <v>0</v>
      </c>
      <c r="D52" s="398">
        <f t="shared" si="6"/>
        <v>0</v>
      </c>
      <c r="E52" s="398">
        <f t="shared" si="8"/>
        <v>0</v>
      </c>
      <c r="F52" s="398">
        <f t="shared" si="7"/>
        <v>0</v>
      </c>
      <c r="G52" s="200">
        <v>0</v>
      </c>
      <c r="H52" s="200">
        <v>0</v>
      </c>
    </row>
    <row r="53" spans="1:8" x14ac:dyDescent="0.25">
      <c r="A53" s="59" t="s">
        <v>5054</v>
      </c>
      <c r="B53" s="201" t="s">
        <v>607</v>
      </c>
      <c r="C53" s="398">
        <f t="shared" si="5"/>
        <v>0</v>
      </c>
      <c r="D53" s="398">
        <f t="shared" si="6"/>
        <v>0</v>
      </c>
      <c r="E53" s="398">
        <f t="shared" si="8"/>
        <v>0</v>
      </c>
      <c r="F53" s="398">
        <f t="shared" si="7"/>
        <v>0</v>
      </c>
      <c r="G53" s="200">
        <v>0</v>
      </c>
      <c r="H53" s="200">
        <v>0</v>
      </c>
    </row>
    <row r="54" spans="1:8" x14ac:dyDescent="0.25">
      <c r="A54" s="59" t="s">
        <v>5055</v>
      </c>
      <c r="B54" s="201" t="s">
        <v>608</v>
      </c>
      <c r="C54" s="398">
        <f t="shared" si="5"/>
        <v>0</v>
      </c>
      <c r="D54" s="398">
        <f t="shared" si="6"/>
        <v>0</v>
      </c>
      <c r="E54" s="398">
        <f t="shared" si="8"/>
        <v>0</v>
      </c>
      <c r="F54" s="398">
        <f t="shared" si="7"/>
        <v>0</v>
      </c>
      <c r="G54" s="200">
        <v>0</v>
      </c>
      <c r="H54" s="200">
        <v>0</v>
      </c>
    </row>
    <row r="55" spans="1:8" x14ac:dyDescent="0.25">
      <c r="A55" s="196" t="s">
        <v>55</v>
      </c>
      <c r="B55" s="102" t="s">
        <v>57</v>
      </c>
      <c r="C55" s="478"/>
      <c r="D55" s="478"/>
      <c r="E55" s="478"/>
      <c r="F55" s="478"/>
      <c r="G55" s="105"/>
      <c r="H55" s="105"/>
    </row>
    <row r="56" spans="1:8" ht="23.25" x14ac:dyDescent="0.25">
      <c r="A56" s="59" t="s">
        <v>5056</v>
      </c>
      <c r="B56" s="203" t="s">
        <v>6614</v>
      </c>
      <c r="C56" s="207">
        <f>SUM(C43:C55)</f>
        <v>0</v>
      </c>
      <c r="D56" s="207">
        <f>SUM(D43:D55)</f>
        <v>0</v>
      </c>
      <c r="E56" s="207">
        <f>SUM(E43:E55)</f>
        <v>0</v>
      </c>
      <c r="F56" s="207">
        <f>SUM(F43:F55)</f>
        <v>0</v>
      </c>
      <c r="G56" s="207">
        <f t="shared" ref="G56:H56" si="9">SUM(G43:G55)</f>
        <v>0</v>
      </c>
      <c r="H56" s="207">
        <f t="shared" si="9"/>
        <v>0</v>
      </c>
    </row>
    <row r="57" spans="1:8" x14ac:dyDescent="0.25">
      <c r="A57" s="67" t="s">
        <v>55</v>
      </c>
      <c r="B57" s="91" t="s">
        <v>57</v>
      </c>
      <c r="C57" s="479"/>
      <c r="D57" s="479"/>
      <c r="E57" s="479"/>
      <c r="F57" s="479"/>
      <c r="G57" s="94"/>
      <c r="H57" s="94"/>
    </row>
    <row r="58" spans="1:8" ht="22.5" customHeight="1" x14ac:dyDescent="0.25">
      <c r="A58" s="68" t="s">
        <v>55</v>
      </c>
      <c r="B58" s="1203" t="s">
        <v>612</v>
      </c>
      <c r="C58" s="1203"/>
      <c r="D58" s="1203"/>
      <c r="E58" s="1203"/>
      <c r="F58" s="1203"/>
      <c r="G58" s="69"/>
      <c r="H58" s="69"/>
    </row>
    <row r="59" spans="1:8" x14ac:dyDescent="0.25">
      <c r="A59" s="68" t="s">
        <v>55</v>
      </c>
      <c r="B59" s="106" t="s">
        <v>57</v>
      </c>
      <c r="C59" s="480"/>
      <c r="D59" s="480"/>
      <c r="E59" s="480"/>
      <c r="F59" s="480"/>
      <c r="G59" s="69"/>
      <c r="H59" s="69"/>
    </row>
    <row r="60" spans="1:8" x14ac:dyDescent="0.25">
      <c r="A60" s="89" t="s">
        <v>55</v>
      </c>
      <c r="B60" s="66" t="s">
        <v>57</v>
      </c>
      <c r="C60" s="477"/>
      <c r="D60" s="477"/>
      <c r="E60" s="477"/>
      <c r="F60" s="477"/>
      <c r="G60" s="70"/>
      <c r="H60" s="70"/>
    </row>
    <row r="61" spans="1:8" x14ac:dyDescent="0.25">
      <c r="A61" s="59" t="s">
        <v>5057</v>
      </c>
      <c r="B61" s="201" t="s">
        <v>6611</v>
      </c>
      <c r="C61" s="398"/>
      <c r="D61" s="398"/>
      <c r="E61" s="398"/>
      <c r="F61" s="398"/>
      <c r="G61" s="200"/>
      <c r="H61" s="200"/>
    </row>
    <row r="62" spans="1:8" x14ac:dyDescent="0.25">
      <c r="A62" s="59" t="s">
        <v>5058</v>
      </c>
      <c r="B62" s="201" t="s">
        <v>6616</v>
      </c>
      <c r="C62" s="398"/>
      <c r="D62" s="398"/>
      <c r="E62" s="398"/>
      <c r="F62" s="398"/>
      <c r="G62" s="200"/>
      <c r="H62" s="200"/>
    </row>
    <row r="63" spans="1:8" x14ac:dyDescent="0.25">
      <c r="A63" s="59" t="s">
        <v>5059</v>
      </c>
      <c r="B63" s="201" t="s">
        <v>6612</v>
      </c>
      <c r="C63" s="398"/>
      <c r="D63" s="398"/>
      <c r="E63" s="398"/>
      <c r="F63" s="398"/>
      <c r="G63" s="200"/>
      <c r="H63" s="200"/>
    </row>
    <row r="64" spans="1:8" x14ac:dyDescent="0.25">
      <c r="A64" s="59" t="s">
        <v>5060</v>
      </c>
      <c r="B64" s="201" t="s">
        <v>6613</v>
      </c>
      <c r="C64" s="398"/>
      <c r="D64" s="398"/>
      <c r="E64" s="398"/>
      <c r="F64" s="398"/>
      <c r="G64" s="200"/>
      <c r="H64" s="200"/>
    </row>
    <row r="65" spans="1:8" x14ac:dyDescent="0.25">
      <c r="A65" s="59" t="s">
        <v>5061</v>
      </c>
      <c r="B65" s="201" t="s">
        <v>601</v>
      </c>
      <c r="C65" s="398"/>
      <c r="D65" s="398"/>
      <c r="E65" s="398"/>
      <c r="F65" s="398"/>
      <c r="G65" s="200"/>
      <c r="H65" s="200"/>
    </row>
    <row r="66" spans="1:8" x14ac:dyDescent="0.25">
      <c r="A66" s="59" t="s">
        <v>5062</v>
      </c>
      <c r="B66" s="201" t="s">
        <v>602</v>
      </c>
      <c r="C66" s="398"/>
      <c r="D66" s="398"/>
      <c r="E66" s="398"/>
      <c r="F66" s="398"/>
      <c r="G66" s="200"/>
      <c r="H66" s="200"/>
    </row>
    <row r="67" spans="1:8" x14ac:dyDescent="0.25">
      <c r="A67" s="59" t="s">
        <v>5063</v>
      </c>
      <c r="B67" s="201" t="s">
        <v>603</v>
      </c>
      <c r="C67" s="398"/>
      <c r="D67" s="398"/>
      <c r="E67" s="398"/>
      <c r="F67" s="398"/>
      <c r="G67" s="200"/>
      <c r="H67" s="200"/>
    </row>
    <row r="68" spans="1:8" x14ac:dyDescent="0.25">
      <c r="A68" s="59" t="s">
        <v>5064</v>
      </c>
      <c r="B68" s="201" t="s">
        <v>604</v>
      </c>
      <c r="C68" s="398"/>
      <c r="D68" s="398"/>
      <c r="E68" s="398"/>
      <c r="F68" s="398"/>
      <c r="G68" s="200"/>
      <c r="H68" s="200"/>
    </row>
    <row r="69" spans="1:8" x14ac:dyDescent="0.25">
      <c r="A69" s="59" t="s">
        <v>5065</v>
      </c>
      <c r="B69" s="201" t="s">
        <v>605</v>
      </c>
      <c r="C69" s="398"/>
      <c r="D69" s="398"/>
      <c r="E69" s="398"/>
      <c r="F69" s="398"/>
      <c r="G69" s="200"/>
      <c r="H69" s="200"/>
    </row>
    <row r="70" spans="1:8" x14ac:dyDescent="0.25">
      <c r="A70" s="59" t="s">
        <v>5066</v>
      </c>
      <c r="B70" s="201" t="s">
        <v>606</v>
      </c>
      <c r="C70" s="398"/>
      <c r="D70" s="398"/>
      <c r="E70" s="398"/>
      <c r="F70" s="398"/>
      <c r="G70" s="200"/>
      <c r="H70" s="200"/>
    </row>
    <row r="71" spans="1:8" x14ac:dyDescent="0.25">
      <c r="A71" s="59" t="s">
        <v>5067</v>
      </c>
      <c r="B71" s="201" t="s">
        <v>607</v>
      </c>
      <c r="C71" s="398"/>
      <c r="D71" s="398"/>
      <c r="E71" s="398"/>
      <c r="F71" s="398"/>
      <c r="G71" s="200"/>
      <c r="H71" s="200"/>
    </row>
    <row r="72" spans="1:8" x14ac:dyDescent="0.25">
      <c r="A72" s="59" t="s">
        <v>5068</v>
      </c>
      <c r="B72" s="201" t="s">
        <v>608</v>
      </c>
      <c r="C72" s="398"/>
      <c r="D72" s="398"/>
      <c r="E72" s="398"/>
      <c r="F72" s="398"/>
      <c r="G72" s="200"/>
      <c r="H72" s="200"/>
    </row>
    <row r="73" spans="1:8" x14ac:dyDescent="0.25">
      <c r="A73" s="196" t="s">
        <v>55</v>
      </c>
      <c r="B73" s="102" t="s">
        <v>57</v>
      </c>
      <c r="C73" s="478"/>
      <c r="D73" s="478"/>
      <c r="E73" s="478"/>
      <c r="F73" s="478"/>
      <c r="G73" s="105"/>
      <c r="H73" s="105"/>
    </row>
    <row r="74" spans="1:8" x14ac:dyDescent="0.25">
      <c r="A74" s="59" t="s">
        <v>5069</v>
      </c>
      <c r="B74" s="203" t="s">
        <v>6617</v>
      </c>
      <c r="C74" s="207">
        <f>SUM(C61:C72)</f>
        <v>0</v>
      </c>
      <c r="D74" s="207">
        <f>SUM(D61:D72)</f>
        <v>0</v>
      </c>
      <c r="E74" s="207">
        <f>SUM(E61:E72)</f>
        <v>0</v>
      </c>
      <c r="F74" s="207">
        <f>SUM(F61:F72)</f>
        <v>0</v>
      </c>
      <c r="G74" s="204"/>
      <c r="H74" s="204"/>
    </row>
    <row r="75" spans="1:8" x14ac:dyDescent="0.25">
      <c r="A75" s="67" t="s">
        <v>55</v>
      </c>
      <c r="B75" s="91" t="s">
        <v>57</v>
      </c>
      <c r="C75" s="479"/>
      <c r="D75" s="479"/>
      <c r="E75" s="479"/>
      <c r="F75" s="479"/>
      <c r="G75" s="94"/>
      <c r="H75" s="94"/>
    </row>
    <row r="76" spans="1:8" x14ac:dyDescent="0.25">
      <c r="A76" s="68" t="s">
        <v>55</v>
      </c>
      <c r="B76" s="1203" t="s">
        <v>613</v>
      </c>
      <c r="C76" s="1203"/>
      <c r="D76" s="1203"/>
      <c r="E76" s="1203"/>
      <c r="F76" s="1203"/>
      <c r="G76" s="69"/>
      <c r="H76" s="69"/>
    </row>
    <row r="77" spans="1:8" x14ac:dyDescent="0.25">
      <c r="A77" s="89" t="s">
        <v>55</v>
      </c>
      <c r="B77" s="66" t="s">
        <v>57</v>
      </c>
      <c r="C77" s="477"/>
      <c r="D77" s="477"/>
      <c r="E77" s="477"/>
      <c r="F77" s="477"/>
      <c r="G77" s="70"/>
      <c r="H77" s="70"/>
    </row>
    <row r="78" spans="1:8" x14ac:dyDescent="0.25">
      <c r="A78" s="59" t="s">
        <v>5070</v>
      </c>
      <c r="B78" s="201" t="s">
        <v>6611</v>
      </c>
      <c r="C78" s="398">
        <f t="shared" ref="C78:C89" si="10">VLOOKUP(A78,VacImp,30,0)</f>
        <v>0</v>
      </c>
      <c r="D78" s="398">
        <f t="shared" ref="D78:D89" si="11">VLOOKUP(A78,VacImp,4,0)</f>
        <v>0</v>
      </c>
      <c r="E78" s="398">
        <f>C78-D78</f>
        <v>0</v>
      </c>
      <c r="F78" s="398">
        <f t="shared" ref="F78:F89" si="12">VLOOKUP(A78,VacImp,31,0)</f>
        <v>55412</v>
      </c>
      <c r="G78" s="398">
        <f t="shared" ref="G78:G89" si="13">VLOOKUP(A78,VacImp,5,0)</f>
        <v>55412</v>
      </c>
      <c r="H78" s="422">
        <f>F78-G78</f>
        <v>0</v>
      </c>
    </row>
    <row r="79" spans="1:8" x14ac:dyDescent="0.25">
      <c r="A79" s="59" t="s">
        <v>5071</v>
      </c>
      <c r="B79" s="201" t="s">
        <v>6616</v>
      </c>
      <c r="C79" s="398">
        <f t="shared" si="10"/>
        <v>0</v>
      </c>
      <c r="D79" s="398">
        <f t="shared" si="11"/>
        <v>0</v>
      </c>
      <c r="E79" s="398">
        <f t="shared" ref="E79:E89" si="14">C79-D79</f>
        <v>0</v>
      </c>
      <c r="F79" s="398">
        <f t="shared" si="12"/>
        <v>111</v>
      </c>
      <c r="G79" s="398">
        <f t="shared" si="13"/>
        <v>111</v>
      </c>
      <c r="H79" s="422">
        <f t="shared" ref="H79:H89" si="15">F79-G79</f>
        <v>0</v>
      </c>
    </row>
    <row r="80" spans="1:8" x14ac:dyDescent="0.25">
      <c r="A80" s="59" t="s">
        <v>5072</v>
      </c>
      <c r="B80" s="201" t="s">
        <v>6612</v>
      </c>
      <c r="C80" s="398">
        <f t="shared" si="10"/>
        <v>0</v>
      </c>
      <c r="D80" s="398">
        <f t="shared" si="11"/>
        <v>0</v>
      </c>
      <c r="E80" s="398">
        <f t="shared" si="14"/>
        <v>0</v>
      </c>
      <c r="F80" s="398">
        <f t="shared" si="12"/>
        <v>152658</v>
      </c>
      <c r="G80" s="398">
        <f t="shared" si="13"/>
        <v>152658</v>
      </c>
      <c r="H80" s="422">
        <f t="shared" si="15"/>
        <v>0</v>
      </c>
    </row>
    <row r="81" spans="1:8" x14ac:dyDescent="0.25">
      <c r="A81" s="59" t="s">
        <v>5073</v>
      </c>
      <c r="B81" s="201" t="s">
        <v>6613</v>
      </c>
      <c r="C81" s="398">
        <f t="shared" si="10"/>
        <v>0</v>
      </c>
      <c r="D81" s="398">
        <f t="shared" si="11"/>
        <v>0</v>
      </c>
      <c r="E81" s="398">
        <f t="shared" si="14"/>
        <v>0</v>
      </c>
      <c r="F81" s="398">
        <f t="shared" si="12"/>
        <v>0</v>
      </c>
      <c r="G81" s="398">
        <f t="shared" si="13"/>
        <v>0</v>
      </c>
      <c r="H81" s="422">
        <f t="shared" si="15"/>
        <v>0</v>
      </c>
    </row>
    <row r="82" spans="1:8" x14ac:dyDescent="0.25">
      <c r="A82" s="59" t="s">
        <v>5074</v>
      </c>
      <c r="B82" s="201" t="s">
        <v>601</v>
      </c>
      <c r="C82" s="398">
        <f t="shared" si="10"/>
        <v>0</v>
      </c>
      <c r="D82" s="398">
        <f t="shared" si="11"/>
        <v>0</v>
      </c>
      <c r="E82" s="398">
        <f t="shared" si="14"/>
        <v>0</v>
      </c>
      <c r="F82" s="398">
        <f t="shared" si="12"/>
        <v>29869</v>
      </c>
      <c r="G82" s="398">
        <f t="shared" si="13"/>
        <v>29869</v>
      </c>
      <c r="H82" s="422">
        <f t="shared" si="15"/>
        <v>0</v>
      </c>
    </row>
    <row r="83" spans="1:8" x14ac:dyDescent="0.25">
      <c r="A83" s="59" t="s">
        <v>5075</v>
      </c>
      <c r="B83" s="201" t="s">
        <v>602</v>
      </c>
      <c r="C83" s="398">
        <f t="shared" si="10"/>
        <v>0</v>
      </c>
      <c r="D83" s="398">
        <f t="shared" si="11"/>
        <v>0</v>
      </c>
      <c r="E83" s="398">
        <f t="shared" si="14"/>
        <v>0</v>
      </c>
      <c r="F83" s="398">
        <f t="shared" si="12"/>
        <v>27383</v>
      </c>
      <c r="G83" s="398">
        <f t="shared" si="13"/>
        <v>27383</v>
      </c>
      <c r="H83" s="422">
        <f t="shared" si="15"/>
        <v>0</v>
      </c>
    </row>
    <row r="84" spans="1:8" x14ac:dyDescent="0.25">
      <c r="A84" s="59" t="s">
        <v>5076</v>
      </c>
      <c r="B84" s="201" t="s">
        <v>603</v>
      </c>
      <c r="C84" s="398">
        <f t="shared" si="10"/>
        <v>0</v>
      </c>
      <c r="D84" s="398">
        <f t="shared" si="11"/>
        <v>0</v>
      </c>
      <c r="E84" s="398">
        <f t="shared" si="14"/>
        <v>0</v>
      </c>
      <c r="F84" s="398">
        <f t="shared" si="12"/>
        <v>57400</v>
      </c>
      <c r="G84" s="398">
        <f t="shared" si="13"/>
        <v>57399</v>
      </c>
      <c r="H84" s="422">
        <f t="shared" si="15"/>
        <v>1</v>
      </c>
    </row>
    <row r="85" spans="1:8" x14ac:dyDescent="0.25">
      <c r="A85" s="59" t="s">
        <v>5077</v>
      </c>
      <c r="B85" s="201" t="s">
        <v>604</v>
      </c>
      <c r="C85" s="398">
        <f t="shared" si="10"/>
        <v>0</v>
      </c>
      <c r="D85" s="398">
        <f t="shared" si="11"/>
        <v>0</v>
      </c>
      <c r="E85" s="398">
        <f t="shared" si="14"/>
        <v>0</v>
      </c>
      <c r="F85" s="398">
        <f t="shared" si="12"/>
        <v>103579</v>
      </c>
      <c r="G85" s="398">
        <f t="shared" si="13"/>
        <v>103584</v>
      </c>
      <c r="H85" s="422">
        <f t="shared" si="15"/>
        <v>-5</v>
      </c>
    </row>
    <row r="86" spans="1:8" x14ac:dyDescent="0.25">
      <c r="A86" s="59" t="s">
        <v>5078</v>
      </c>
      <c r="B86" s="201" t="s">
        <v>605</v>
      </c>
      <c r="C86" s="398">
        <f t="shared" si="10"/>
        <v>0</v>
      </c>
      <c r="D86" s="398">
        <f t="shared" si="11"/>
        <v>0</v>
      </c>
      <c r="E86" s="398">
        <f t="shared" si="14"/>
        <v>0</v>
      </c>
      <c r="F86" s="398">
        <f t="shared" si="12"/>
        <v>85926</v>
      </c>
      <c r="G86" s="398">
        <f t="shared" si="13"/>
        <v>85925</v>
      </c>
      <c r="H86" s="422">
        <f t="shared" si="15"/>
        <v>1</v>
      </c>
    </row>
    <row r="87" spans="1:8" x14ac:dyDescent="0.25">
      <c r="A87" s="59" t="s">
        <v>5079</v>
      </c>
      <c r="B87" s="201" t="s">
        <v>606</v>
      </c>
      <c r="C87" s="398">
        <f t="shared" si="10"/>
        <v>0</v>
      </c>
      <c r="D87" s="398">
        <f t="shared" si="11"/>
        <v>0</v>
      </c>
      <c r="E87" s="398">
        <f t="shared" si="14"/>
        <v>0</v>
      </c>
      <c r="F87" s="398">
        <f t="shared" si="12"/>
        <v>39789</v>
      </c>
      <c r="G87" s="398">
        <f t="shared" si="13"/>
        <v>39789</v>
      </c>
      <c r="H87" s="422">
        <f t="shared" si="15"/>
        <v>0</v>
      </c>
    </row>
    <row r="88" spans="1:8" x14ac:dyDescent="0.25">
      <c r="A88" s="59" t="s">
        <v>5080</v>
      </c>
      <c r="B88" s="201" t="s">
        <v>607</v>
      </c>
      <c r="C88" s="398">
        <f t="shared" si="10"/>
        <v>0</v>
      </c>
      <c r="D88" s="398">
        <f t="shared" si="11"/>
        <v>0</v>
      </c>
      <c r="E88" s="398">
        <f t="shared" si="14"/>
        <v>0</v>
      </c>
      <c r="F88" s="398">
        <f t="shared" si="12"/>
        <v>17219</v>
      </c>
      <c r="G88" s="398">
        <f t="shared" si="13"/>
        <v>17219</v>
      </c>
      <c r="H88" s="422">
        <f t="shared" si="15"/>
        <v>0</v>
      </c>
    </row>
    <row r="89" spans="1:8" x14ac:dyDescent="0.25">
      <c r="A89" s="59" t="s">
        <v>5081</v>
      </c>
      <c r="B89" s="201" t="s">
        <v>608</v>
      </c>
      <c r="C89" s="398">
        <f t="shared" si="10"/>
        <v>0</v>
      </c>
      <c r="D89" s="398">
        <f t="shared" si="11"/>
        <v>0</v>
      </c>
      <c r="E89" s="398">
        <f t="shared" si="14"/>
        <v>0</v>
      </c>
      <c r="F89" s="398">
        <f t="shared" si="12"/>
        <v>0</v>
      </c>
      <c r="G89" s="398">
        <f t="shared" si="13"/>
        <v>0</v>
      </c>
      <c r="H89" s="422">
        <f t="shared" si="15"/>
        <v>0</v>
      </c>
    </row>
    <row r="90" spans="1:8" x14ac:dyDescent="0.25">
      <c r="A90" s="196" t="s">
        <v>55</v>
      </c>
      <c r="B90" s="102" t="s">
        <v>57</v>
      </c>
      <c r="C90" s="478"/>
      <c r="D90" s="478"/>
      <c r="E90" s="478"/>
      <c r="F90" s="478"/>
      <c r="G90" s="105"/>
      <c r="H90" s="105"/>
    </row>
    <row r="91" spans="1:8" ht="23.25" x14ac:dyDescent="0.25">
      <c r="A91" s="59" t="s">
        <v>5082</v>
      </c>
      <c r="B91" s="203" t="s">
        <v>614</v>
      </c>
      <c r="C91" s="207">
        <f t="shared" ref="C91:H91" si="16">SUM(C78:C90)</f>
        <v>0</v>
      </c>
      <c r="D91" s="207">
        <f t="shared" si="16"/>
        <v>0</v>
      </c>
      <c r="E91" s="207">
        <f t="shared" si="16"/>
        <v>0</v>
      </c>
      <c r="F91" s="207">
        <f t="shared" si="16"/>
        <v>569346</v>
      </c>
      <c r="G91" s="207">
        <f t="shared" si="16"/>
        <v>569349</v>
      </c>
      <c r="H91" s="207">
        <f t="shared" si="16"/>
        <v>-3</v>
      </c>
    </row>
    <row r="92" spans="1:8" x14ac:dyDescent="0.25">
      <c r="A92" s="67" t="s">
        <v>55</v>
      </c>
      <c r="B92" s="91" t="s">
        <v>57</v>
      </c>
      <c r="C92" s="479"/>
      <c r="D92" s="479"/>
      <c r="E92" s="479"/>
      <c r="F92" s="479"/>
      <c r="G92" s="94"/>
      <c r="H92" s="94"/>
    </row>
    <row r="93" spans="1:8" ht="24" customHeight="1" x14ac:dyDescent="0.25">
      <c r="A93" s="68" t="s">
        <v>55</v>
      </c>
      <c r="B93" s="1203" t="s">
        <v>6618</v>
      </c>
      <c r="C93" s="1203"/>
      <c r="D93" s="1203"/>
      <c r="E93" s="1203"/>
      <c r="F93" s="1203"/>
      <c r="G93" s="69"/>
      <c r="H93" s="69"/>
    </row>
    <row r="94" spans="1:8" x14ac:dyDescent="0.25">
      <c r="A94" s="89" t="s">
        <v>55</v>
      </c>
      <c r="B94" s="66" t="s">
        <v>57</v>
      </c>
      <c r="C94" s="477"/>
      <c r="D94" s="477"/>
      <c r="E94" s="477"/>
      <c r="F94" s="477"/>
      <c r="G94" s="70"/>
      <c r="H94" s="70"/>
    </row>
    <row r="95" spans="1:8" x14ac:dyDescent="0.25">
      <c r="A95" s="59" t="s">
        <v>5083</v>
      </c>
      <c r="B95" s="201" t="s">
        <v>6611</v>
      </c>
      <c r="C95" s="398">
        <f t="shared" ref="C95:C106" si="17">VLOOKUP(A95,VacImp,30,0)</f>
        <v>0</v>
      </c>
      <c r="D95" s="398">
        <f t="shared" ref="D95:D106" si="18">VLOOKUP(A95,VacImp,4,0)</f>
        <v>0</v>
      </c>
      <c r="E95" s="398">
        <f>C95-D95</f>
        <v>0</v>
      </c>
      <c r="F95" s="398">
        <f t="shared" ref="F95:F106" si="19">VLOOKUP(A95,VacImp,31,0)</f>
        <v>0</v>
      </c>
      <c r="G95" s="200">
        <v>0</v>
      </c>
      <c r="H95" s="422">
        <f>F95-G95</f>
        <v>0</v>
      </c>
    </row>
    <row r="96" spans="1:8" x14ac:dyDescent="0.25">
      <c r="A96" s="59" t="s">
        <v>5084</v>
      </c>
      <c r="B96" s="201" t="s">
        <v>6616</v>
      </c>
      <c r="C96" s="398">
        <f t="shared" si="17"/>
        <v>0</v>
      </c>
      <c r="D96" s="398">
        <f t="shared" si="18"/>
        <v>0</v>
      </c>
      <c r="E96" s="398">
        <f t="shared" ref="E96:E106" si="20">C96-D96</f>
        <v>0</v>
      </c>
      <c r="F96" s="398">
        <f t="shared" si="19"/>
        <v>0</v>
      </c>
      <c r="G96" s="200">
        <v>0</v>
      </c>
      <c r="H96" s="422">
        <f t="shared" ref="H96:H106" si="21">F96-G96</f>
        <v>0</v>
      </c>
    </row>
    <row r="97" spans="1:8" x14ac:dyDescent="0.25">
      <c r="A97" s="59" t="s">
        <v>5085</v>
      </c>
      <c r="B97" s="201" t="s">
        <v>6612</v>
      </c>
      <c r="C97" s="398">
        <f t="shared" si="17"/>
        <v>0</v>
      </c>
      <c r="D97" s="398">
        <f t="shared" si="18"/>
        <v>0</v>
      </c>
      <c r="E97" s="398">
        <f t="shared" si="20"/>
        <v>0</v>
      </c>
      <c r="F97" s="398">
        <f t="shared" si="19"/>
        <v>0</v>
      </c>
      <c r="G97" s="200">
        <v>0</v>
      </c>
      <c r="H97" s="422">
        <f t="shared" si="21"/>
        <v>0</v>
      </c>
    </row>
    <row r="98" spans="1:8" x14ac:dyDescent="0.25">
      <c r="A98" s="59" t="s">
        <v>5086</v>
      </c>
      <c r="B98" s="201" t="s">
        <v>6613</v>
      </c>
      <c r="C98" s="398">
        <f t="shared" si="17"/>
        <v>0</v>
      </c>
      <c r="D98" s="398">
        <f t="shared" si="18"/>
        <v>0</v>
      </c>
      <c r="E98" s="398">
        <f t="shared" si="20"/>
        <v>0</v>
      </c>
      <c r="F98" s="398">
        <f t="shared" si="19"/>
        <v>0</v>
      </c>
      <c r="G98" s="200">
        <v>0</v>
      </c>
      <c r="H98" s="422">
        <f t="shared" si="21"/>
        <v>0</v>
      </c>
    </row>
    <row r="99" spans="1:8" x14ac:dyDescent="0.25">
      <c r="A99" s="59" t="s">
        <v>5087</v>
      </c>
      <c r="B99" s="201" t="s">
        <v>601</v>
      </c>
      <c r="C99" s="398">
        <f t="shared" si="17"/>
        <v>0</v>
      </c>
      <c r="D99" s="398">
        <f t="shared" si="18"/>
        <v>0</v>
      </c>
      <c r="E99" s="398">
        <f t="shared" si="20"/>
        <v>0</v>
      </c>
      <c r="F99" s="398">
        <f t="shared" si="19"/>
        <v>0</v>
      </c>
      <c r="G99" s="200">
        <v>0</v>
      </c>
      <c r="H99" s="422">
        <f t="shared" si="21"/>
        <v>0</v>
      </c>
    </row>
    <row r="100" spans="1:8" x14ac:dyDescent="0.25">
      <c r="A100" s="59" t="s">
        <v>5088</v>
      </c>
      <c r="B100" s="201" t="s">
        <v>602</v>
      </c>
      <c r="C100" s="398">
        <f t="shared" si="17"/>
        <v>0</v>
      </c>
      <c r="D100" s="398">
        <f t="shared" si="18"/>
        <v>0</v>
      </c>
      <c r="E100" s="398">
        <f t="shared" si="20"/>
        <v>0</v>
      </c>
      <c r="F100" s="398">
        <f t="shared" si="19"/>
        <v>0</v>
      </c>
      <c r="G100" s="200">
        <v>0</v>
      </c>
      <c r="H100" s="422">
        <f t="shared" si="21"/>
        <v>0</v>
      </c>
    </row>
    <row r="101" spans="1:8" x14ac:dyDescent="0.25">
      <c r="A101" s="59" t="s">
        <v>5089</v>
      </c>
      <c r="B101" s="201" t="s">
        <v>603</v>
      </c>
      <c r="C101" s="398">
        <f t="shared" si="17"/>
        <v>0</v>
      </c>
      <c r="D101" s="398">
        <f t="shared" si="18"/>
        <v>0</v>
      </c>
      <c r="E101" s="398">
        <f t="shared" si="20"/>
        <v>0</v>
      </c>
      <c r="F101" s="398">
        <f t="shared" si="19"/>
        <v>0</v>
      </c>
      <c r="G101" s="200">
        <v>0</v>
      </c>
      <c r="H101" s="422">
        <f t="shared" si="21"/>
        <v>0</v>
      </c>
    </row>
    <row r="102" spans="1:8" x14ac:dyDescent="0.25">
      <c r="A102" s="59" t="s">
        <v>5090</v>
      </c>
      <c r="B102" s="201" t="s">
        <v>604</v>
      </c>
      <c r="C102" s="398">
        <f t="shared" si="17"/>
        <v>0</v>
      </c>
      <c r="D102" s="398">
        <f t="shared" si="18"/>
        <v>0</v>
      </c>
      <c r="E102" s="398">
        <f t="shared" si="20"/>
        <v>0</v>
      </c>
      <c r="F102" s="398">
        <f t="shared" si="19"/>
        <v>0</v>
      </c>
      <c r="G102" s="200">
        <v>0</v>
      </c>
      <c r="H102" s="422">
        <f t="shared" si="21"/>
        <v>0</v>
      </c>
    </row>
    <row r="103" spans="1:8" x14ac:dyDescent="0.25">
      <c r="A103" s="59" t="s">
        <v>5091</v>
      </c>
      <c r="B103" s="201" t="s">
        <v>605</v>
      </c>
      <c r="C103" s="398">
        <f t="shared" si="17"/>
        <v>0</v>
      </c>
      <c r="D103" s="398">
        <f t="shared" si="18"/>
        <v>0</v>
      </c>
      <c r="E103" s="398">
        <f t="shared" si="20"/>
        <v>0</v>
      </c>
      <c r="F103" s="398">
        <f t="shared" si="19"/>
        <v>0</v>
      </c>
      <c r="G103" s="200">
        <v>0</v>
      </c>
      <c r="H103" s="422">
        <f t="shared" si="21"/>
        <v>0</v>
      </c>
    </row>
    <row r="104" spans="1:8" x14ac:dyDescent="0.25">
      <c r="A104" s="59" t="s">
        <v>5092</v>
      </c>
      <c r="B104" s="201" t="s">
        <v>606</v>
      </c>
      <c r="C104" s="398">
        <f t="shared" si="17"/>
        <v>0</v>
      </c>
      <c r="D104" s="398">
        <f t="shared" si="18"/>
        <v>0</v>
      </c>
      <c r="E104" s="398">
        <f t="shared" si="20"/>
        <v>0</v>
      </c>
      <c r="F104" s="398">
        <f t="shared" si="19"/>
        <v>0</v>
      </c>
      <c r="G104" s="200">
        <v>0</v>
      </c>
      <c r="H104" s="422">
        <f t="shared" si="21"/>
        <v>0</v>
      </c>
    </row>
    <row r="105" spans="1:8" x14ac:dyDescent="0.25">
      <c r="A105" s="59" t="s">
        <v>5093</v>
      </c>
      <c r="B105" s="201" t="s">
        <v>607</v>
      </c>
      <c r="C105" s="398">
        <f t="shared" si="17"/>
        <v>0</v>
      </c>
      <c r="D105" s="398">
        <f t="shared" si="18"/>
        <v>0</v>
      </c>
      <c r="E105" s="398">
        <f t="shared" si="20"/>
        <v>0</v>
      </c>
      <c r="F105" s="398">
        <f t="shared" si="19"/>
        <v>0</v>
      </c>
      <c r="G105" s="200">
        <v>0</v>
      </c>
      <c r="H105" s="422">
        <f t="shared" si="21"/>
        <v>0</v>
      </c>
    </row>
    <row r="106" spans="1:8" x14ac:dyDescent="0.25">
      <c r="A106" s="59" t="s">
        <v>5094</v>
      </c>
      <c r="B106" s="201" t="s">
        <v>608</v>
      </c>
      <c r="C106" s="398">
        <f t="shared" si="17"/>
        <v>0</v>
      </c>
      <c r="D106" s="398">
        <f t="shared" si="18"/>
        <v>0</v>
      </c>
      <c r="E106" s="398">
        <f t="shared" si="20"/>
        <v>0</v>
      </c>
      <c r="F106" s="398">
        <f t="shared" si="19"/>
        <v>0</v>
      </c>
      <c r="G106" s="200">
        <v>0</v>
      </c>
      <c r="H106" s="422">
        <f t="shared" si="21"/>
        <v>0</v>
      </c>
    </row>
    <row r="107" spans="1:8" x14ac:dyDescent="0.25">
      <c r="A107" s="196" t="s">
        <v>55</v>
      </c>
      <c r="B107" s="102" t="s">
        <v>57</v>
      </c>
      <c r="C107" s="478"/>
      <c r="D107" s="478"/>
      <c r="E107" s="478"/>
      <c r="F107" s="478"/>
      <c r="G107" s="105"/>
      <c r="H107" s="105"/>
    </row>
    <row r="108" spans="1:8" ht="23.25" x14ac:dyDescent="0.25">
      <c r="A108" s="59" t="s">
        <v>5095</v>
      </c>
      <c r="B108" s="203" t="s">
        <v>614</v>
      </c>
      <c r="C108" s="207">
        <f t="shared" ref="C108:H108" si="22">SUM(C95:C107)</f>
        <v>0</v>
      </c>
      <c r="D108" s="207">
        <f t="shared" si="22"/>
        <v>0</v>
      </c>
      <c r="E108" s="207">
        <f t="shared" si="22"/>
        <v>0</v>
      </c>
      <c r="F108" s="207">
        <f t="shared" si="22"/>
        <v>0</v>
      </c>
      <c r="G108" s="207">
        <f t="shared" si="22"/>
        <v>0</v>
      </c>
      <c r="H108" s="207">
        <f t="shared" si="22"/>
        <v>0</v>
      </c>
    </row>
    <row r="109" spans="1:8" x14ac:dyDescent="0.25">
      <c r="A109" s="90" t="s">
        <v>55</v>
      </c>
      <c r="B109" s="91" t="s">
        <v>57</v>
      </c>
      <c r="C109" s="479"/>
      <c r="D109" s="479"/>
      <c r="E109" s="479"/>
      <c r="F109" s="479"/>
      <c r="G109" s="94"/>
      <c r="H109" s="94"/>
    </row>
    <row r="110" spans="1:8" x14ac:dyDescent="0.25">
      <c r="A110" s="174"/>
      <c r="B110" s="128"/>
      <c r="C110" s="480"/>
      <c r="D110" s="480"/>
      <c r="E110" s="480"/>
      <c r="F110" s="480"/>
      <c r="G110" s="69"/>
      <c r="H110" s="69"/>
    </row>
    <row r="111" spans="1:8" x14ac:dyDescent="0.25"/>
    <row r="112" spans="1:8" x14ac:dyDescent="0.25"/>
  </sheetData>
  <mergeCells count="8">
    <mergeCell ref="B40:F40"/>
    <mergeCell ref="B58:F58"/>
    <mergeCell ref="B76:F76"/>
    <mergeCell ref="B93:F93"/>
    <mergeCell ref="B1:F1"/>
    <mergeCell ref="B6:F6"/>
    <mergeCell ref="B23:F23"/>
    <mergeCell ref="B4:C4"/>
  </mergeCells>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S321"/>
  <sheetViews>
    <sheetView showGridLines="0" zoomScaleNormal="100" workbookViewId="0">
      <pane xSplit="1" ySplit="2" topLeftCell="B21" activePane="bottomRight" state="frozen"/>
      <selection pane="topRight" activeCell="B1" sqref="B1"/>
      <selection pane="bottomLeft" activeCell="A3" sqref="A3"/>
      <selection pane="bottomRight" activeCell="A29" sqref="A29"/>
    </sheetView>
  </sheetViews>
  <sheetFormatPr baseColWidth="10" defaultColWidth="0" defaultRowHeight="15" zeroHeight="1" x14ac:dyDescent="0.25"/>
  <cols>
    <col min="1" max="1" width="14.28515625" style="476" customWidth="1"/>
    <col min="2" max="2" width="36.85546875" style="476" customWidth="1"/>
    <col min="3" max="19" width="11.42578125" style="476" customWidth="1"/>
    <col min="20" max="16384" width="11.42578125" style="476" hidden="1"/>
  </cols>
  <sheetData>
    <row r="1" spans="1:17" x14ac:dyDescent="0.25">
      <c r="A1" s="55"/>
      <c r="B1" s="1201" t="s">
        <v>6619</v>
      </c>
      <c r="C1" s="1201"/>
      <c r="D1" s="1201"/>
      <c r="E1" s="1201"/>
      <c r="F1" s="1201"/>
      <c r="G1" s="1201"/>
      <c r="H1" s="1201"/>
      <c r="I1" s="1201"/>
      <c r="J1" s="1201"/>
      <c r="K1" s="1201"/>
      <c r="L1" s="1201"/>
      <c r="M1" s="1201"/>
      <c r="N1" s="1201"/>
      <c r="O1" s="1207"/>
      <c r="P1" s="99"/>
      <c r="Q1" s="100"/>
    </row>
    <row r="2" spans="1:17" x14ac:dyDescent="0.25">
      <c r="A2" s="56" t="s">
        <v>52</v>
      </c>
      <c r="B2" s="56" t="s">
        <v>1</v>
      </c>
      <c r="C2" s="57" t="s">
        <v>597</v>
      </c>
      <c r="D2" s="57" t="s">
        <v>598</v>
      </c>
      <c r="E2" s="57" t="s">
        <v>599</v>
      </c>
      <c r="F2" s="57" t="s">
        <v>600</v>
      </c>
      <c r="G2" s="57" t="s">
        <v>601</v>
      </c>
      <c r="H2" s="57" t="s">
        <v>602</v>
      </c>
      <c r="I2" s="57" t="s">
        <v>603</v>
      </c>
      <c r="J2" s="57" t="s">
        <v>604</v>
      </c>
      <c r="K2" s="57" t="s">
        <v>605</v>
      </c>
      <c r="L2" s="57" t="s">
        <v>606</v>
      </c>
      <c r="M2" s="57" t="s">
        <v>607</v>
      </c>
      <c r="N2" s="57" t="s">
        <v>608</v>
      </c>
      <c r="O2" s="57" t="s">
        <v>210</v>
      </c>
      <c r="P2" s="58"/>
      <c r="Q2" s="58"/>
    </row>
    <row r="3" spans="1:17" x14ac:dyDescent="0.25">
      <c r="A3" s="1087"/>
      <c r="B3" s="1090" t="s">
        <v>6583</v>
      </c>
      <c r="C3" s="1088"/>
      <c r="D3" s="1088"/>
      <c r="E3" s="1088"/>
      <c r="F3" s="1088"/>
      <c r="G3" s="1088"/>
      <c r="H3" s="1088"/>
      <c r="I3" s="1088"/>
      <c r="J3" s="1088"/>
      <c r="K3" s="1088"/>
      <c r="L3" s="1088"/>
      <c r="M3" s="1088"/>
      <c r="N3" s="1088"/>
      <c r="O3" s="1088"/>
      <c r="P3" s="110"/>
      <c r="Q3" s="110"/>
    </row>
    <row r="4" spans="1:17" x14ac:dyDescent="0.25">
      <c r="A4" s="1087"/>
      <c r="B4" s="1090" t="s">
        <v>4193</v>
      </c>
      <c r="C4" s="1088"/>
      <c r="D4" s="1088"/>
      <c r="E4" s="1088"/>
      <c r="F4" s="1088"/>
      <c r="G4" s="1088"/>
      <c r="H4" s="1088"/>
      <c r="I4" s="1088"/>
      <c r="J4" s="1088"/>
      <c r="K4" s="1088"/>
      <c r="L4" s="1088"/>
      <c r="M4" s="1088"/>
      <c r="N4" s="1088"/>
      <c r="O4" s="1088"/>
      <c r="P4" s="110"/>
      <c r="Q4" s="110"/>
    </row>
    <row r="5" spans="1:17" x14ac:dyDescent="0.25">
      <c r="A5" s="68" t="s">
        <v>55</v>
      </c>
      <c r="B5" s="1203" t="s">
        <v>616</v>
      </c>
      <c r="C5" s="1203"/>
      <c r="D5" s="1203"/>
      <c r="E5" s="1203"/>
      <c r="F5" s="1203"/>
      <c r="G5" s="1203"/>
      <c r="H5" s="1203"/>
      <c r="I5" s="1203"/>
      <c r="J5" s="1203"/>
      <c r="K5" s="1203"/>
      <c r="L5" s="1203"/>
      <c r="M5" s="1203"/>
      <c r="N5" s="1203"/>
      <c r="O5" s="1203"/>
      <c r="P5" s="69"/>
      <c r="Q5" s="69"/>
    </row>
    <row r="6" spans="1:17" x14ac:dyDescent="0.25">
      <c r="A6" s="68" t="s">
        <v>55</v>
      </c>
      <c r="B6" s="1203" t="s">
        <v>617</v>
      </c>
      <c r="C6" s="1203"/>
      <c r="D6" s="1203"/>
      <c r="E6" s="1203"/>
      <c r="F6" s="1203"/>
      <c r="G6" s="1203"/>
      <c r="H6" s="1203"/>
      <c r="I6" s="1203"/>
      <c r="J6" s="1203"/>
      <c r="K6" s="1203"/>
      <c r="L6" s="1203"/>
      <c r="M6" s="1203"/>
      <c r="N6" s="1203"/>
      <c r="O6" s="1203"/>
      <c r="P6" s="69"/>
      <c r="Q6" s="69"/>
    </row>
    <row r="7" spans="1:17" x14ac:dyDescent="0.25">
      <c r="A7" s="68" t="s">
        <v>55</v>
      </c>
      <c r="B7" s="1203" t="s">
        <v>618</v>
      </c>
      <c r="C7" s="1203"/>
      <c r="D7" s="1203"/>
      <c r="E7" s="1203"/>
      <c r="F7" s="1203"/>
      <c r="G7" s="1203"/>
      <c r="H7" s="1203"/>
      <c r="I7" s="1203"/>
      <c r="J7" s="1203"/>
      <c r="K7" s="1203"/>
      <c r="L7" s="1203"/>
      <c r="M7" s="1203"/>
      <c r="N7" s="1203"/>
      <c r="O7" s="1203"/>
      <c r="P7" s="69"/>
      <c r="Q7" s="69"/>
    </row>
    <row r="8" spans="1:17" x14ac:dyDescent="0.25">
      <c r="A8" s="89" t="s">
        <v>55</v>
      </c>
      <c r="B8" s="66" t="s">
        <v>57</v>
      </c>
      <c r="C8" s="477"/>
      <c r="D8" s="477"/>
      <c r="E8" s="477"/>
      <c r="F8" s="477"/>
      <c r="G8" s="477"/>
      <c r="H8" s="477"/>
      <c r="I8" s="477"/>
      <c r="J8" s="477"/>
      <c r="K8" s="477"/>
      <c r="L8" s="477"/>
      <c r="M8" s="477"/>
      <c r="N8" s="477"/>
      <c r="O8" s="477"/>
      <c r="P8" s="70"/>
      <c r="Q8" s="70"/>
    </row>
    <row r="9" spans="1:17" ht="23.25" x14ac:dyDescent="0.25">
      <c r="A9" s="59" t="s">
        <v>5096</v>
      </c>
      <c r="B9" s="201" t="s">
        <v>3759</v>
      </c>
      <c r="C9" s="398">
        <v>0</v>
      </c>
      <c r="D9" s="398">
        <f>C9+C10</f>
        <v>3553522</v>
      </c>
      <c r="E9" s="398">
        <f t="shared" ref="E9:N9" si="0">D9+D10</f>
        <v>6753419</v>
      </c>
      <c r="F9" s="398">
        <f t="shared" si="0"/>
        <v>11734453</v>
      </c>
      <c r="G9" s="398">
        <f t="shared" si="0"/>
        <v>21735635</v>
      </c>
      <c r="H9" s="398">
        <f t="shared" si="0"/>
        <v>34861811</v>
      </c>
      <c r="I9" s="398">
        <f t="shared" si="0"/>
        <v>39845045</v>
      </c>
      <c r="J9" s="398">
        <f t="shared" si="0"/>
        <v>52651019</v>
      </c>
      <c r="K9" s="398">
        <f t="shared" si="0"/>
        <v>59092644</v>
      </c>
      <c r="L9" s="398">
        <f t="shared" si="0"/>
        <v>67702134</v>
      </c>
      <c r="M9" s="398">
        <f t="shared" si="0"/>
        <v>71197996</v>
      </c>
      <c r="N9" s="398">
        <f t="shared" si="0"/>
        <v>80163679</v>
      </c>
      <c r="O9" s="398">
        <f>N9</f>
        <v>80163679</v>
      </c>
      <c r="P9" s="200"/>
      <c r="Q9" s="200"/>
    </row>
    <row r="10" spans="1:17" x14ac:dyDescent="0.25">
      <c r="A10" s="59" t="s">
        <v>5097</v>
      </c>
      <c r="B10" s="201" t="s">
        <v>6620</v>
      </c>
      <c r="C10" s="398">
        <f>PagProv!C7</f>
        <v>3553522</v>
      </c>
      <c r="D10" s="398">
        <f>PagProv!D7</f>
        <v>3199897</v>
      </c>
      <c r="E10" s="398">
        <f>PagProv!E7</f>
        <v>4981034</v>
      </c>
      <c r="F10" s="398">
        <f>PagProv!F7</f>
        <v>10001182</v>
      </c>
      <c r="G10" s="398">
        <f>PagProv!G7</f>
        <v>13126176</v>
      </c>
      <c r="H10" s="398">
        <f>PagProv!H7</f>
        <v>4983234</v>
      </c>
      <c r="I10" s="398">
        <f>PagProv!I7</f>
        <v>12805974</v>
      </c>
      <c r="J10" s="398">
        <f>PagProv!J7</f>
        <v>6441625</v>
      </c>
      <c r="K10" s="398">
        <f>PagProv!K7</f>
        <v>8609490</v>
      </c>
      <c r="L10" s="398">
        <f>PagProv!L7</f>
        <v>3495862</v>
      </c>
      <c r="M10" s="398">
        <f>PagProv!M7</f>
        <v>8965683</v>
      </c>
      <c r="N10" s="398">
        <f>PagProv!N7</f>
        <v>6843538</v>
      </c>
      <c r="O10" s="398">
        <f>SUM(C10:N10)</f>
        <v>87007217</v>
      </c>
      <c r="P10" s="200"/>
      <c r="Q10" s="200"/>
    </row>
    <row r="11" spans="1:17" x14ac:dyDescent="0.25">
      <c r="A11" s="59" t="s">
        <v>5098</v>
      </c>
      <c r="B11" s="201" t="s">
        <v>3761</v>
      </c>
      <c r="C11" s="398">
        <f>ROUND(C9+C10,0)</f>
        <v>3553522</v>
      </c>
      <c r="D11" s="398">
        <f t="shared" ref="D11:N11" si="1">ROUND(D9+D10,0)</f>
        <v>6753419</v>
      </c>
      <c r="E11" s="398">
        <f t="shared" si="1"/>
        <v>11734453</v>
      </c>
      <c r="F11" s="398">
        <f t="shared" si="1"/>
        <v>21735635</v>
      </c>
      <c r="G11" s="398">
        <f t="shared" si="1"/>
        <v>34861811</v>
      </c>
      <c r="H11" s="398">
        <f t="shared" si="1"/>
        <v>39845045</v>
      </c>
      <c r="I11" s="398">
        <f t="shared" si="1"/>
        <v>52651019</v>
      </c>
      <c r="J11" s="398">
        <f t="shared" si="1"/>
        <v>59092644</v>
      </c>
      <c r="K11" s="398">
        <f t="shared" si="1"/>
        <v>67702134</v>
      </c>
      <c r="L11" s="398">
        <f t="shared" si="1"/>
        <v>71197996</v>
      </c>
      <c r="M11" s="398">
        <f t="shared" si="1"/>
        <v>80163679</v>
      </c>
      <c r="N11" s="398">
        <f t="shared" si="1"/>
        <v>87007217</v>
      </c>
      <c r="O11" s="398">
        <f>N11</f>
        <v>87007217</v>
      </c>
      <c r="P11" s="200"/>
      <c r="Q11" s="200"/>
    </row>
    <row r="12" spans="1:17" x14ac:dyDescent="0.25">
      <c r="A12" s="196" t="s">
        <v>55</v>
      </c>
      <c r="B12" s="175" t="s">
        <v>619</v>
      </c>
      <c r="C12" s="478"/>
      <c r="D12" s="478"/>
      <c r="E12" s="478"/>
      <c r="F12" s="478"/>
      <c r="G12" s="478"/>
      <c r="H12" s="478"/>
      <c r="I12" s="478"/>
      <c r="J12" s="478"/>
      <c r="K12" s="478"/>
      <c r="L12" s="478"/>
      <c r="M12" s="478"/>
      <c r="N12" s="478"/>
      <c r="O12" s="478"/>
      <c r="P12" s="105"/>
      <c r="Q12" s="105"/>
    </row>
    <row r="13" spans="1:17" x14ac:dyDescent="0.25">
      <c r="A13" s="59" t="s">
        <v>5099</v>
      </c>
      <c r="B13" s="201" t="s">
        <v>620</v>
      </c>
      <c r="C13" s="537">
        <f>PagProv!C10</f>
        <v>0.1313</v>
      </c>
      <c r="D13" s="537">
        <f>PagProv!D10</f>
        <v>0.1313</v>
      </c>
      <c r="E13" s="537">
        <f>PagProv!E10</f>
        <v>0.1158</v>
      </c>
      <c r="F13" s="537">
        <f>PagProv!F10</f>
        <v>0.1158</v>
      </c>
      <c r="G13" s="537">
        <f>PagProv!G10</f>
        <v>0.1158</v>
      </c>
      <c r="H13" s="537">
        <f>PagProv!H10</f>
        <v>0.1158</v>
      </c>
      <c r="I13" s="537">
        <f>PagProv!I10</f>
        <v>0.1158</v>
      </c>
      <c r="J13" s="537">
        <f>PagProv!J10</f>
        <v>0.1158</v>
      </c>
      <c r="K13" s="537">
        <f>PagProv!K10</f>
        <v>0.1158</v>
      </c>
      <c r="L13" s="537">
        <f>PagProv!L10</f>
        <v>0.1158</v>
      </c>
      <c r="M13" s="537">
        <f>PagProv!M10</f>
        <v>0.1158</v>
      </c>
      <c r="N13" s="537">
        <f>PagProv!N10</f>
        <v>0.1158</v>
      </c>
      <c r="O13" s="537"/>
      <c r="P13" s="200"/>
      <c r="Q13" s="200"/>
    </row>
    <row r="14" spans="1:17" x14ac:dyDescent="0.25">
      <c r="A14" s="59" t="s">
        <v>5100</v>
      </c>
      <c r="B14" s="201" t="s">
        <v>6621</v>
      </c>
      <c r="C14" s="398">
        <f>ROUND(C11*C13,0)</f>
        <v>466577</v>
      </c>
      <c r="D14" s="398">
        <f t="shared" ref="D14:N14" si="2">ROUND(D11*D13,0)</f>
        <v>886724</v>
      </c>
      <c r="E14" s="398">
        <f t="shared" si="2"/>
        <v>1358850</v>
      </c>
      <c r="F14" s="398">
        <f t="shared" si="2"/>
        <v>2516987</v>
      </c>
      <c r="G14" s="398">
        <f t="shared" si="2"/>
        <v>4036998</v>
      </c>
      <c r="H14" s="398">
        <f t="shared" si="2"/>
        <v>4614056</v>
      </c>
      <c r="I14" s="398">
        <f t="shared" si="2"/>
        <v>6096988</v>
      </c>
      <c r="J14" s="398">
        <f t="shared" si="2"/>
        <v>6842928</v>
      </c>
      <c r="K14" s="398">
        <f t="shared" si="2"/>
        <v>7839907</v>
      </c>
      <c r="L14" s="398">
        <f t="shared" si="2"/>
        <v>8244728</v>
      </c>
      <c r="M14" s="398">
        <f t="shared" si="2"/>
        <v>9282954</v>
      </c>
      <c r="N14" s="398">
        <f t="shared" si="2"/>
        <v>10075436</v>
      </c>
      <c r="O14" s="398">
        <f>N14</f>
        <v>10075436</v>
      </c>
      <c r="P14" s="200"/>
      <c r="Q14" s="200"/>
    </row>
    <row r="15" spans="1:17" x14ac:dyDescent="0.25">
      <c r="A15" s="196" t="s">
        <v>55</v>
      </c>
      <c r="B15" s="175" t="s">
        <v>312</v>
      </c>
      <c r="C15" s="478"/>
      <c r="D15" s="478"/>
      <c r="E15" s="478"/>
      <c r="F15" s="478"/>
      <c r="G15" s="478"/>
      <c r="H15" s="478"/>
      <c r="I15" s="478"/>
      <c r="J15" s="478"/>
      <c r="K15" s="478"/>
      <c r="L15" s="478"/>
      <c r="M15" s="478"/>
      <c r="N15" s="478"/>
      <c r="O15" s="478"/>
      <c r="P15" s="105"/>
      <c r="Q15" s="105"/>
    </row>
    <row r="16" spans="1:17" ht="68.25" x14ac:dyDescent="0.25">
      <c r="A16" s="59" t="s">
        <v>5101</v>
      </c>
      <c r="B16" s="201" t="s">
        <v>622</v>
      </c>
      <c r="C16" s="398">
        <f>ROUND(PagProv!C13,0)</f>
        <v>49178</v>
      </c>
      <c r="D16" s="398">
        <f>ROUND(PagProv!D13,0)</f>
        <v>49178</v>
      </c>
      <c r="E16" s="398">
        <f>ROUND(PagProv!E13,0)</f>
        <v>49178</v>
      </c>
      <c r="F16" s="398">
        <f>ROUND(PagProv!F13,0)</f>
        <v>49178</v>
      </c>
      <c r="G16" s="398">
        <f>ROUND(PagProv!G13,0)</f>
        <v>49178</v>
      </c>
      <c r="H16" s="398">
        <f>ROUND(PagProv!H13,0)</f>
        <v>49178</v>
      </c>
      <c r="I16" s="398">
        <f>ROUND(PagProv!I13,0)</f>
        <v>49178</v>
      </c>
      <c r="J16" s="398">
        <f>ROUND(PagProv!J13,0)</f>
        <v>49178</v>
      </c>
      <c r="K16" s="398">
        <f>ROUND(PagProv!K13,0)</f>
        <v>49178</v>
      </c>
      <c r="L16" s="398">
        <f>ROUND(PagProv!L13,0)</f>
        <v>49178</v>
      </c>
      <c r="M16" s="398">
        <f>ROUND(PagProv!M13,0)</f>
        <v>49178</v>
      </c>
      <c r="N16" s="398">
        <f>ROUND(PagProv!N13,0)</f>
        <v>49178</v>
      </c>
      <c r="O16" s="398"/>
      <c r="P16" s="200"/>
      <c r="Q16" s="200"/>
    </row>
    <row r="17" spans="1:17" ht="23.25" x14ac:dyDescent="0.25">
      <c r="A17" s="59" t="s">
        <v>5102</v>
      </c>
      <c r="B17" s="201" t="s">
        <v>623</v>
      </c>
      <c r="C17" s="398">
        <v>1</v>
      </c>
      <c r="D17" s="398">
        <v>2</v>
      </c>
      <c r="E17" s="398">
        <v>3</v>
      </c>
      <c r="F17" s="398">
        <v>4</v>
      </c>
      <c r="G17" s="398">
        <v>5</v>
      </c>
      <c r="H17" s="398">
        <v>6</v>
      </c>
      <c r="I17" s="398">
        <v>7</v>
      </c>
      <c r="J17" s="398">
        <v>8</v>
      </c>
      <c r="K17" s="398">
        <v>9</v>
      </c>
      <c r="L17" s="398">
        <v>10</v>
      </c>
      <c r="M17" s="398">
        <v>11</v>
      </c>
      <c r="N17" s="398">
        <v>12</v>
      </c>
      <c r="O17" s="398"/>
      <c r="P17" s="200"/>
      <c r="Q17" s="200"/>
    </row>
    <row r="18" spans="1:17" ht="23.25" x14ac:dyDescent="0.25">
      <c r="A18" s="59" t="s">
        <v>5103</v>
      </c>
      <c r="B18" s="201" t="s">
        <v>624</v>
      </c>
      <c r="C18" s="398">
        <f>ROUND(C16*C17,0)</f>
        <v>49178</v>
      </c>
      <c r="D18" s="398">
        <f t="shared" ref="D18:N18" si="3">ROUND(D16*D17,0)</f>
        <v>98356</v>
      </c>
      <c r="E18" s="398">
        <f t="shared" si="3"/>
        <v>147534</v>
      </c>
      <c r="F18" s="398">
        <f t="shared" si="3"/>
        <v>196712</v>
      </c>
      <c r="G18" s="398">
        <f t="shared" si="3"/>
        <v>245890</v>
      </c>
      <c r="H18" s="398">
        <f t="shared" si="3"/>
        <v>295068</v>
      </c>
      <c r="I18" s="398">
        <f t="shared" si="3"/>
        <v>344246</v>
      </c>
      <c r="J18" s="398">
        <f t="shared" si="3"/>
        <v>393424</v>
      </c>
      <c r="K18" s="398">
        <f t="shared" si="3"/>
        <v>442602</v>
      </c>
      <c r="L18" s="398">
        <f t="shared" si="3"/>
        <v>491780</v>
      </c>
      <c r="M18" s="398">
        <f t="shared" si="3"/>
        <v>540958</v>
      </c>
      <c r="N18" s="398">
        <f t="shared" si="3"/>
        <v>590136</v>
      </c>
      <c r="O18" s="398">
        <f>N18</f>
        <v>590136</v>
      </c>
      <c r="P18" s="200"/>
      <c r="Q18" s="200"/>
    </row>
    <row r="19" spans="1:17" x14ac:dyDescent="0.25">
      <c r="A19" s="59" t="s">
        <v>5104</v>
      </c>
      <c r="B19" s="201" t="s">
        <v>625</v>
      </c>
      <c r="C19" s="398">
        <f>ROUND(C14+C18,0)</f>
        <v>515755</v>
      </c>
      <c r="D19" s="398">
        <f t="shared" ref="D19:N19" si="4">ROUND(D14+D18,0)</f>
        <v>985080</v>
      </c>
      <c r="E19" s="398">
        <f t="shared" si="4"/>
        <v>1506384</v>
      </c>
      <c r="F19" s="398">
        <f t="shared" si="4"/>
        <v>2713699</v>
      </c>
      <c r="G19" s="398">
        <f t="shared" si="4"/>
        <v>4282888</v>
      </c>
      <c r="H19" s="398">
        <f t="shared" si="4"/>
        <v>4909124</v>
      </c>
      <c r="I19" s="398">
        <f t="shared" si="4"/>
        <v>6441234</v>
      </c>
      <c r="J19" s="398">
        <f t="shared" si="4"/>
        <v>7236352</v>
      </c>
      <c r="K19" s="398">
        <f t="shared" si="4"/>
        <v>8282509</v>
      </c>
      <c r="L19" s="398">
        <f t="shared" si="4"/>
        <v>8736508</v>
      </c>
      <c r="M19" s="398">
        <f t="shared" si="4"/>
        <v>9823912</v>
      </c>
      <c r="N19" s="398">
        <f t="shared" si="4"/>
        <v>10665572</v>
      </c>
      <c r="O19" s="398">
        <f>N19</f>
        <v>10665572</v>
      </c>
      <c r="P19" s="200"/>
      <c r="Q19" s="200"/>
    </row>
    <row r="20" spans="1:17" x14ac:dyDescent="0.25">
      <c r="A20" s="196" t="s">
        <v>55</v>
      </c>
      <c r="B20" s="175" t="s">
        <v>3766</v>
      </c>
      <c r="C20" s="478"/>
      <c r="D20" s="478"/>
      <c r="E20" s="478"/>
      <c r="F20" s="478"/>
      <c r="G20" s="478"/>
      <c r="H20" s="478"/>
      <c r="I20" s="478"/>
      <c r="J20" s="478"/>
      <c r="K20" s="478"/>
      <c r="L20" s="478"/>
      <c r="M20" s="478"/>
      <c r="N20" s="478"/>
      <c r="O20" s="478"/>
      <c r="P20" s="105"/>
      <c r="Q20" s="105"/>
    </row>
    <row r="21" spans="1:17" ht="23.25" x14ac:dyDescent="0.25">
      <c r="A21" s="59" t="s">
        <v>5105</v>
      </c>
      <c r="B21" s="201" t="s">
        <v>6622</v>
      </c>
      <c r="C21" s="398">
        <f>PagProv!C18</f>
        <v>0</v>
      </c>
      <c r="D21" s="398">
        <f>PagProv!D18</f>
        <v>0</v>
      </c>
      <c r="E21" s="398">
        <f>PagProv!E18</f>
        <v>0</v>
      </c>
      <c r="F21" s="398">
        <f>PagProv!F18</f>
        <v>0</v>
      </c>
      <c r="G21" s="398">
        <f>PagProv!G18</f>
        <v>0</v>
      </c>
      <c r="H21" s="398">
        <f>PagProv!H18</f>
        <v>0</v>
      </c>
      <c r="I21" s="398">
        <f>PagProv!I18</f>
        <v>0</v>
      </c>
      <c r="J21" s="398">
        <f>PagProv!J18</f>
        <v>0</v>
      </c>
      <c r="K21" s="398">
        <f>PagProv!K18</f>
        <v>0</v>
      </c>
      <c r="L21" s="398">
        <f>PagProv!L18</f>
        <v>0</v>
      </c>
      <c r="M21" s="398">
        <f>PagProv!M18</f>
        <v>0</v>
      </c>
      <c r="N21" s="398">
        <f>PagProv!N18</f>
        <v>0</v>
      </c>
      <c r="O21" s="398">
        <f>N21</f>
        <v>0</v>
      </c>
      <c r="P21" s="200"/>
      <c r="Q21" s="200"/>
    </row>
    <row r="22" spans="1:17" ht="23.25" x14ac:dyDescent="0.25">
      <c r="A22" s="59" t="s">
        <v>5106</v>
      </c>
      <c r="B22" s="201" t="s">
        <v>626</v>
      </c>
      <c r="C22" s="398">
        <f>PagProv!C19</f>
        <v>0</v>
      </c>
      <c r="D22" s="398">
        <f>PagProv!D19</f>
        <v>0</v>
      </c>
      <c r="E22" s="398">
        <f>PagProv!E19</f>
        <v>0</v>
      </c>
      <c r="F22" s="398">
        <f>PagProv!F19</f>
        <v>0</v>
      </c>
      <c r="G22" s="398">
        <f>PagProv!G19</f>
        <v>0</v>
      </c>
      <c r="H22" s="398">
        <f>PagProv!H19</f>
        <v>0</v>
      </c>
      <c r="I22" s="398">
        <f>PagProv!I19</f>
        <v>0</v>
      </c>
      <c r="J22" s="398">
        <f>PagProv!J19</f>
        <v>0</v>
      </c>
      <c r="K22" s="398">
        <f>PagProv!K19</f>
        <v>0</v>
      </c>
      <c r="L22" s="398">
        <f>PagProv!L19</f>
        <v>0</v>
      </c>
      <c r="M22" s="398">
        <f>PagProv!M19</f>
        <v>0</v>
      </c>
      <c r="N22" s="398">
        <f>PagProv!N19</f>
        <v>0</v>
      </c>
      <c r="O22" s="398">
        <f>N22</f>
        <v>0</v>
      </c>
      <c r="P22" s="200"/>
      <c r="Q22" s="200"/>
    </row>
    <row r="23" spans="1:17" x14ac:dyDescent="0.25">
      <c r="A23" s="59" t="s">
        <v>5107</v>
      </c>
      <c r="B23" s="201" t="s">
        <v>3764</v>
      </c>
      <c r="C23" s="398">
        <f>PagProv!C20</f>
        <v>0</v>
      </c>
      <c r="D23" s="398">
        <f>PagProv!D20</f>
        <v>0</v>
      </c>
      <c r="E23" s="398">
        <f>PagProv!E20</f>
        <v>0</v>
      </c>
      <c r="F23" s="398">
        <f>PagProv!F20</f>
        <v>0</v>
      </c>
      <c r="G23" s="398">
        <f>PagProv!G20</f>
        <v>0</v>
      </c>
      <c r="H23" s="398">
        <f>PagProv!H20</f>
        <v>0</v>
      </c>
      <c r="I23" s="398">
        <f>PagProv!I20</f>
        <v>0</v>
      </c>
      <c r="J23" s="398">
        <f>PagProv!J20</f>
        <v>0</v>
      </c>
      <c r="K23" s="398">
        <f>PagProv!K20</f>
        <v>0</v>
      </c>
      <c r="L23" s="398">
        <f>PagProv!L20</f>
        <v>0</v>
      </c>
      <c r="M23" s="398">
        <f>PagProv!M20</f>
        <v>0</v>
      </c>
      <c r="N23" s="398">
        <f>PagProv!N20</f>
        <v>0</v>
      </c>
      <c r="O23" s="398"/>
      <c r="P23" s="200"/>
      <c r="Q23" s="200"/>
    </row>
    <row r="24" spans="1:17" ht="57" x14ac:dyDescent="0.25">
      <c r="A24" s="59" t="s">
        <v>5108</v>
      </c>
      <c r="B24" s="201" t="s">
        <v>6623</v>
      </c>
      <c r="C24" s="398">
        <f>ROUND(PagProv!C21,0)</f>
        <v>0</v>
      </c>
      <c r="D24" s="398">
        <f>ROUND(PagProv!D21,0)</f>
        <v>0</v>
      </c>
      <c r="E24" s="398">
        <f>ROUND(PagProv!E21,0)</f>
        <v>0</v>
      </c>
      <c r="F24" s="398">
        <f>ROUND(PagProv!F21,0)</f>
        <v>0</v>
      </c>
      <c r="G24" s="398">
        <f>ROUND(PagProv!G21,0)</f>
        <v>0</v>
      </c>
      <c r="H24" s="398">
        <f>ROUND(PagProv!H21,0)</f>
        <v>0</v>
      </c>
      <c r="I24" s="398">
        <f>ROUND(PagProv!I21,0)</f>
        <v>0</v>
      </c>
      <c r="J24" s="398">
        <f>ROUND(PagProv!J21,0)</f>
        <v>0</v>
      </c>
      <c r="K24" s="398">
        <f>ROUND(PagProv!K21,0)</f>
        <v>0</v>
      </c>
      <c r="L24" s="398">
        <f>ROUND(PagProv!L21,0)</f>
        <v>0</v>
      </c>
      <c r="M24" s="398">
        <f>ROUND(PagProv!M21,0)</f>
        <v>0</v>
      </c>
      <c r="N24" s="398">
        <f>ROUND(PagProv!N21,0)</f>
        <v>0</v>
      </c>
      <c r="O24" s="398">
        <f>N24</f>
        <v>0</v>
      </c>
      <c r="P24" s="200"/>
      <c r="Q24" s="200"/>
    </row>
    <row r="25" spans="1:17" x14ac:dyDescent="0.25">
      <c r="A25" s="68"/>
      <c r="B25" s="1098" t="s">
        <v>6624</v>
      </c>
      <c r="C25" s="480"/>
      <c r="D25" s="480"/>
      <c r="E25" s="480"/>
      <c r="F25" s="480"/>
      <c r="G25" s="480"/>
      <c r="H25" s="480"/>
      <c r="I25" s="480"/>
      <c r="J25" s="480"/>
      <c r="K25" s="480"/>
      <c r="L25" s="480"/>
      <c r="M25" s="480"/>
      <c r="N25" s="480"/>
      <c r="O25" s="480"/>
      <c r="P25" s="69"/>
      <c r="Q25" s="69"/>
    </row>
    <row r="26" spans="1:17" ht="23.25" x14ac:dyDescent="0.25">
      <c r="A26" s="59" t="s">
        <v>5109</v>
      </c>
      <c r="B26" s="201" t="s">
        <v>6625</v>
      </c>
      <c r="C26" s="398">
        <f>ROUND(PagProv!C23,0)</f>
        <v>0</v>
      </c>
      <c r="D26" s="398">
        <f>ROUND(PagProv!D23,0)</f>
        <v>0</v>
      </c>
      <c r="E26" s="398">
        <f>ROUND(PagProv!E23,0)</f>
        <v>0</v>
      </c>
      <c r="F26" s="398">
        <f>ROUND(PagProv!F23,0)</f>
        <v>0</v>
      </c>
      <c r="G26" s="398">
        <f>ROUND(PagProv!G23,0)</f>
        <v>0</v>
      </c>
      <c r="H26" s="398">
        <f>ROUND(PagProv!H23,0)</f>
        <v>0</v>
      </c>
      <c r="I26" s="398">
        <f>ROUND(PagProv!I23,0)</f>
        <v>0</v>
      </c>
      <c r="J26" s="398">
        <f>ROUND(PagProv!J23,0)</f>
        <v>0</v>
      </c>
      <c r="K26" s="398">
        <f>ROUND(PagProv!K23,0)</f>
        <v>0</v>
      </c>
      <c r="L26" s="398">
        <f>ROUND(PagProv!L23,0)</f>
        <v>0</v>
      </c>
      <c r="M26" s="398">
        <f>ROUND(PagProv!M23,0)</f>
        <v>0</v>
      </c>
      <c r="N26" s="398">
        <f>ROUND(PagProv!N23,0)</f>
        <v>0</v>
      </c>
      <c r="O26" s="398">
        <f>N26</f>
        <v>0</v>
      </c>
      <c r="P26" s="200"/>
      <c r="Q26" s="200"/>
    </row>
    <row r="27" spans="1:17" x14ac:dyDescent="0.25">
      <c r="A27" s="59" t="s">
        <v>5110</v>
      </c>
      <c r="B27" s="201" t="s">
        <v>3765</v>
      </c>
      <c r="C27" s="398">
        <f>ROUND(C19-SUM(C21:C24)-C26,0)</f>
        <v>515755</v>
      </c>
      <c r="D27" s="398">
        <f t="shared" ref="D27:N27" si="5">ROUND(D19-SUM(D21:D24)-D26,0)</f>
        <v>985080</v>
      </c>
      <c r="E27" s="398">
        <f t="shared" si="5"/>
        <v>1506384</v>
      </c>
      <c r="F27" s="398">
        <f t="shared" si="5"/>
        <v>2713699</v>
      </c>
      <c r="G27" s="398">
        <f t="shared" si="5"/>
        <v>4282888</v>
      </c>
      <c r="H27" s="398">
        <f t="shared" si="5"/>
        <v>4909124</v>
      </c>
      <c r="I27" s="398">
        <f t="shared" si="5"/>
        <v>6441234</v>
      </c>
      <c r="J27" s="398">
        <f t="shared" si="5"/>
        <v>7236352</v>
      </c>
      <c r="K27" s="398">
        <f t="shared" si="5"/>
        <v>8282509</v>
      </c>
      <c r="L27" s="398">
        <f t="shared" si="5"/>
        <v>8736508</v>
      </c>
      <c r="M27" s="398">
        <f t="shared" si="5"/>
        <v>9823912</v>
      </c>
      <c r="N27" s="398">
        <f t="shared" si="5"/>
        <v>10665572</v>
      </c>
      <c r="O27" s="398">
        <f>N27</f>
        <v>10665572</v>
      </c>
      <c r="P27" s="200"/>
      <c r="Q27" s="200"/>
    </row>
    <row r="28" spans="1:17" x14ac:dyDescent="0.25">
      <c r="A28" s="59" t="s">
        <v>5111</v>
      </c>
      <c r="B28" s="201" t="s">
        <v>627</v>
      </c>
      <c r="C28" s="398">
        <f>PagProv!C25</f>
        <v>30</v>
      </c>
      <c r="D28" s="398">
        <f>PagProv!D25</f>
        <v>30</v>
      </c>
      <c r="E28" s="398">
        <f>PagProv!E25</f>
        <v>30</v>
      </c>
      <c r="F28" s="398">
        <f>PagProv!F25</f>
        <v>30</v>
      </c>
      <c r="G28" s="398">
        <f>PagProv!G25</f>
        <v>30</v>
      </c>
      <c r="H28" s="398">
        <f>PagProv!H25</f>
        <v>30</v>
      </c>
      <c r="I28" s="398">
        <f>PagProv!I25</f>
        <v>30</v>
      </c>
      <c r="J28" s="398">
        <f>PagProv!J25</f>
        <v>30</v>
      </c>
      <c r="K28" s="398">
        <f>PagProv!K25</f>
        <v>30</v>
      </c>
      <c r="L28" s="398">
        <f>PagProv!L25</f>
        <v>30</v>
      </c>
      <c r="M28" s="398">
        <f>PagProv!M25</f>
        <v>30</v>
      </c>
      <c r="N28" s="398">
        <f>PagProv!N25</f>
        <v>30</v>
      </c>
      <c r="O28" s="537"/>
      <c r="P28" s="200"/>
      <c r="Q28" s="200"/>
    </row>
    <row r="29" spans="1:17" x14ac:dyDescent="0.25">
      <c r="A29" s="59" t="s">
        <v>5112</v>
      </c>
      <c r="B29" s="201" t="s">
        <v>628</v>
      </c>
      <c r="C29" s="398">
        <f>ROUND(C27*C28%,0)</f>
        <v>154727</v>
      </c>
      <c r="D29" s="398">
        <f t="shared" ref="D29:N29" si="6">ROUND(D27*D28%,0)</f>
        <v>295524</v>
      </c>
      <c r="E29" s="398">
        <f t="shared" si="6"/>
        <v>451915</v>
      </c>
      <c r="F29" s="398">
        <f t="shared" si="6"/>
        <v>814110</v>
      </c>
      <c r="G29" s="398">
        <f t="shared" si="6"/>
        <v>1284866</v>
      </c>
      <c r="H29" s="398">
        <f t="shared" si="6"/>
        <v>1472737</v>
      </c>
      <c r="I29" s="398">
        <f t="shared" si="6"/>
        <v>1932370</v>
      </c>
      <c r="J29" s="398">
        <f t="shared" si="6"/>
        <v>2170906</v>
      </c>
      <c r="K29" s="398">
        <f t="shared" si="6"/>
        <v>2484753</v>
      </c>
      <c r="L29" s="398">
        <f t="shared" si="6"/>
        <v>2620952</v>
      </c>
      <c r="M29" s="398">
        <f t="shared" si="6"/>
        <v>2947174</v>
      </c>
      <c r="N29" s="398">
        <f t="shared" si="6"/>
        <v>3199672</v>
      </c>
      <c r="O29" s="398">
        <f>N29</f>
        <v>3199672</v>
      </c>
      <c r="P29" s="200"/>
      <c r="Q29" s="200"/>
    </row>
    <row r="30" spans="1:17" x14ac:dyDescent="0.25">
      <c r="A30" s="196" t="s">
        <v>55</v>
      </c>
      <c r="B30" s="175" t="s">
        <v>202</v>
      </c>
      <c r="C30" s="478"/>
      <c r="D30" s="478"/>
      <c r="E30" s="478"/>
      <c r="F30" s="478"/>
      <c r="G30" s="478"/>
      <c r="H30" s="478"/>
      <c r="I30" s="478"/>
      <c r="J30" s="478"/>
      <c r="K30" s="478"/>
      <c r="L30" s="478"/>
      <c r="M30" s="478"/>
      <c r="N30" s="478"/>
      <c r="O30" s="478"/>
      <c r="P30" s="105"/>
      <c r="Q30" s="105"/>
    </row>
    <row r="31" spans="1:17" x14ac:dyDescent="0.25">
      <c r="A31" s="59" t="s">
        <v>5113</v>
      </c>
      <c r="B31" s="201" t="s">
        <v>3767</v>
      </c>
      <c r="C31" s="398">
        <f>ROUND(PagProv!C28,0)</f>
        <v>0</v>
      </c>
      <c r="D31" s="398">
        <f>ROUND(PagProv!D28,0)</f>
        <v>0</v>
      </c>
      <c r="E31" s="398">
        <f>ROUND(PagProv!E28,0)</f>
        <v>0</v>
      </c>
      <c r="F31" s="398">
        <f>ROUND(PagProv!F28,0)</f>
        <v>0</v>
      </c>
      <c r="G31" s="398">
        <f>ROUND(PagProv!G28,0)</f>
        <v>0</v>
      </c>
      <c r="H31" s="398">
        <f>ROUND(PagProv!H28,0)</f>
        <v>0</v>
      </c>
      <c r="I31" s="398">
        <f>ROUND(PagProv!I28,0)</f>
        <v>0</v>
      </c>
      <c r="J31" s="398">
        <f>ROUND(PagProv!J28,0)</f>
        <v>0</v>
      </c>
      <c r="K31" s="398">
        <f>ROUND(PagProv!K28,0)</f>
        <v>0</v>
      </c>
      <c r="L31" s="398">
        <f>ROUND(PagProv!L28,0)</f>
        <v>0</v>
      </c>
      <c r="M31" s="398">
        <f>ROUND(PagProv!M28,0)</f>
        <v>0</v>
      </c>
      <c r="N31" s="398">
        <f>ROUND(PagProv!N28,0)</f>
        <v>0</v>
      </c>
      <c r="O31" s="398">
        <f>SUM(C31:N31)</f>
        <v>0</v>
      </c>
      <c r="P31" s="200"/>
      <c r="Q31" s="200"/>
    </row>
    <row r="32" spans="1:17" ht="23.25" x14ac:dyDescent="0.25">
      <c r="A32" s="59" t="s">
        <v>5114</v>
      </c>
      <c r="B32" s="201" t="s">
        <v>629</v>
      </c>
      <c r="C32" s="398">
        <f>ROUND(PagProv!C29,0)</f>
        <v>0</v>
      </c>
      <c r="D32" s="398">
        <f>ROUND(PagProv!D29,0)</f>
        <v>136459</v>
      </c>
      <c r="E32" s="398">
        <f>ROUND(PagProv!E29,0)</f>
        <v>238181</v>
      </c>
      <c r="F32" s="398">
        <f>ROUND(PagProv!F29,0)</f>
        <v>506348</v>
      </c>
      <c r="G32" s="398">
        <f>ROUND(PagProv!G29,0)</f>
        <v>916187</v>
      </c>
      <c r="H32" s="398">
        <f>ROUND(PagProv!H29,0)</f>
        <v>1424421</v>
      </c>
      <c r="I32" s="398">
        <f>ROUND(PagProv!I29,0)</f>
        <v>1686909</v>
      </c>
      <c r="J32" s="398">
        <f>ROUND(PagProv!J29,0)</f>
        <v>2140696</v>
      </c>
      <c r="K32" s="398">
        <f>ROUND(PagProv!K29,0)</f>
        <v>2174505</v>
      </c>
      <c r="L32" s="398">
        <f>ROUND(PagProv!L29,0)</f>
        <v>2494985</v>
      </c>
      <c r="M32" s="398">
        <f>ROUND(PagProv!M29,0)</f>
        <v>2628998</v>
      </c>
      <c r="N32" s="398">
        <f>ROUND(PagProv!N29,0)</f>
        <v>2898081</v>
      </c>
      <c r="O32" s="398">
        <f>N32</f>
        <v>2898081</v>
      </c>
      <c r="P32" s="200"/>
      <c r="Q32" s="200"/>
    </row>
    <row r="33" spans="1:17" x14ac:dyDescent="0.25">
      <c r="A33" s="59" t="s">
        <v>5115</v>
      </c>
      <c r="B33" s="201" t="s">
        <v>630</v>
      </c>
      <c r="C33" s="398">
        <f>ROUND(PagProv!C30,0)</f>
        <v>0</v>
      </c>
      <c r="D33" s="398">
        <f>ROUND(PagProv!D30,0)</f>
        <v>0</v>
      </c>
      <c r="E33" s="398">
        <f>ROUND(PagProv!E30,0)</f>
        <v>0</v>
      </c>
      <c r="F33" s="398">
        <f>ROUND(PagProv!F30,0)</f>
        <v>0</v>
      </c>
      <c r="G33" s="398">
        <f>ROUND(PagProv!G30,0)</f>
        <v>0</v>
      </c>
      <c r="H33" s="398">
        <f>ROUND(PagProv!H30,0)</f>
        <v>0</v>
      </c>
      <c r="I33" s="398">
        <f>ROUND(PagProv!I30,0)</f>
        <v>0</v>
      </c>
      <c r="J33" s="398">
        <f>ROUND(PagProv!J30,0)</f>
        <v>0</v>
      </c>
      <c r="K33" s="398">
        <f>ROUND(PagProv!K30,0)</f>
        <v>0</v>
      </c>
      <c r="L33" s="398">
        <f>ROUND(PagProv!L30,0)</f>
        <v>0</v>
      </c>
      <c r="M33" s="398">
        <f>ROUND(PagProv!M30,0)</f>
        <v>0</v>
      </c>
      <c r="N33" s="398">
        <f>ROUND(PagProv!N30,0)</f>
        <v>5141</v>
      </c>
      <c r="O33" s="398">
        <f>N33</f>
        <v>5141</v>
      </c>
      <c r="P33" s="200"/>
      <c r="Q33" s="200"/>
    </row>
    <row r="34" spans="1:17" ht="23.25" x14ac:dyDescent="0.25">
      <c r="A34" s="59" t="s">
        <v>5116</v>
      </c>
      <c r="B34" s="201" t="s">
        <v>631</v>
      </c>
      <c r="C34" s="398">
        <f>ROUND(PagProv!C31,0)</f>
        <v>0</v>
      </c>
      <c r="D34" s="398">
        <f>ROUND(PagProv!D31,0)</f>
        <v>0</v>
      </c>
      <c r="E34" s="398">
        <f>ROUND(PagProv!E31,0)</f>
        <v>0</v>
      </c>
      <c r="F34" s="398">
        <f>ROUND(PagProv!F31,0)</f>
        <v>0</v>
      </c>
      <c r="G34" s="398">
        <f>ROUND(PagProv!G31,0)</f>
        <v>0</v>
      </c>
      <c r="H34" s="398">
        <f>ROUND(PagProv!H31,0)</f>
        <v>0</v>
      </c>
      <c r="I34" s="398">
        <f>ROUND(PagProv!I31,0)</f>
        <v>0</v>
      </c>
      <c r="J34" s="398">
        <f>ROUND(PagProv!J31,0)</f>
        <v>0</v>
      </c>
      <c r="K34" s="398">
        <f>ROUND(PagProv!K31,0)</f>
        <v>0</v>
      </c>
      <c r="L34" s="398">
        <f>ROUND(PagProv!L31,0)</f>
        <v>0</v>
      </c>
      <c r="M34" s="398">
        <f>ROUND(PagProv!M31,0)</f>
        <v>0</v>
      </c>
      <c r="N34" s="398">
        <f>ROUND(PagProv!N31,0)</f>
        <v>0</v>
      </c>
      <c r="O34" s="398">
        <f>N34</f>
        <v>0</v>
      </c>
      <c r="P34" s="200"/>
      <c r="Q34" s="200"/>
    </row>
    <row r="35" spans="1:17" ht="23.25" x14ac:dyDescent="0.25">
      <c r="A35" s="59" t="s">
        <v>5117</v>
      </c>
      <c r="B35" s="201" t="s">
        <v>632</v>
      </c>
      <c r="C35" s="398">
        <f>ROUND(PagProv!C32,0)</f>
        <v>32357</v>
      </c>
      <c r="D35" s="398">
        <f>ROUND(PagProv!D32,0)</f>
        <v>19684</v>
      </c>
      <c r="E35" s="398">
        <f>ROUND(PagProv!E32,0)</f>
        <v>47946</v>
      </c>
      <c r="F35" s="398">
        <f>ROUND(PagProv!F32,0)</f>
        <v>58674</v>
      </c>
      <c r="G35" s="398">
        <f>ROUND(PagProv!G32,0)</f>
        <v>39406</v>
      </c>
      <c r="H35" s="398">
        <f>ROUND(PagProv!H32,0)</f>
        <v>40064</v>
      </c>
      <c r="I35" s="398">
        <f>ROUND(PagProv!I32,0)</f>
        <v>77991</v>
      </c>
      <c r="J35" s="398">
        <f>ROUND(PagProv!J32,0)</f>
        <v>33809</v>
      </c>
      <c r="K35" s="398">
        <f>ROUND(PagProv!K32,0)</f>
        <v>53296</v>
      </c>
      <c r="L35" s="398">
        <f>ROUND(PagProv!L32,0)</f>
        <v>17486</v>
      </c>
      <c r="M35" s="398">
        <f>ROUND(PagProv!M32,0)</f>
        <v>46064</v>
      </c>
      <c r="N35" s="398">
        <f>ROUND(PagProv!N32,0)</f>
        <v>63154</v>
      </c>
      <c r="O35" s="398">
        <f>SUM(C35:N35)</f>
        <v>529931</v>
      </c>
      <c r="P35" s="200"/>
      <c r="Q35" s="200"/>
    </row>
    <row r="36" spans="1:17" ht="34.5" x14ac:dyDescent="0.25">
      <c r="A36" s="59" t="s">
        <v>5118</v>
      </c>
      <c r="B36" s="201" t="s">
        <v>3768</v>
      </c>
      <c r="C36" s="398">
        <f>ROUND(PagProv!C33,0)</f>
        <v>0</v>
      </c>
      <c r="D36" s="398">
        <f>ROUND(PagProv!D33,0)</f>
        <v>0</v>
      </c>
      <c r="E36" s="398">
        <f>ROUND(PagProv!E33,0)</f>
        <v>0</v>
      </c>
      <c r="F36" s="398">
        <f>ROUND(PagProv!F33,0)</f>
        <v>0</v>
      </c>
      <c r="G36" s="398">
        <f>ROUND(PagProv!G33,0)</f>
        <v>0</v>
      </c>
      <c r="H36" s="398">
        <f>ROUND(PagProv!H33,0)</f>
        <v>0</v>
      </c>
      <c r="I36" s="398">
        <f>ROUND(PagProv!I33,0)</f>
        <v>0</v>
      </c>
      <c r="J36" s="398">
        <f>ROUND(PagProv!J33,0)</f>
        <v>0</v>
      </c>
      <c r="K36" s="398">
        <f>ROUND(PagProv!K33,0)</f>
        <v>0</v>
      </c>
      <c r="L36" s="398">
        <f>ROUND(PagProv!L33,0)</f>
        <v>0</v>
      </c>
      <c r="M36" s="398">
        <f>ROUND(PagProv!M33,0)</f>
        <v>0</v>
      </c>
      <c r="N36" s="398">
        <f>ROUND(PagProv!N33,0)</f>
        <v>0</v>
      </c>
      <c r="O36" s="398">
        <f>N36</f>
        <v>0</v>
      </c>
      <c r="P36" s="200"/>
      <c r="Q36" s="200"/>
    </row>
    <row r="37" spans="1:17" x14ac:dyDescent="0.25">
      <c r="A37" s="196" t="s">
        <v>55</v>
      </c>
      <c r="B37" s="102" t="s">
        <v>57</v>
      </c>
      <c r="C37" s="478"/>
      <c r="D37" s="478"/>
      <c r="E37" s="478"/>
      <c r="F37" s="478"/>
      <c r="G37" s="478"/>
      <c r="H37" s="478"/>
      <c r="I37" s="478"/>
      <c r="J37" s="478"/>
      <c r="K37" s="478"/>
      <c r="L37" s="478"/>
      <c r="M37" s="478"/>
      <c r="N37" s="478"/>
      <c r="O37" s="478"/>
      <c r="P37" s="105"/>
      <c r="Q37" s="105"/>
    </row>
    <row r="38" spans="1:17" x14ac:dyDescent="0.25">
      <c r="A38" s="59" t="s">
        <v>5119</v>
      </c>
      <c r="B38" s="325" t="s">
        <v>457</v>
      </c>
      <c r="C38" s="532">
        <f>ROUND(PagProv!C35,0)</f>
        <v>0</v>
      </c>
      <c r="D38" s="532">
        <f>ROUND(PagProv!D35,0)</f>
        <v>0</v>
      </c>
      <c r="E38" s="532">
        <f>ROUND(PagProv!E35,0)</f>
        <v>0</v>
      </c>
      <c r="F38" s="532">
        <f>ROUND(PagProv!F35,0)</f>
        <v>0</v>
      </c>
      <c r="G38" s="532">
        <f>ROUND(PagProv!G35,0)</f>
        <v>0</v>
      </c>
      <c r="H38" s="532">
        <f>ROUND(PagProv!H35,0)</f>
        <v>0</v>
      </c>
      <c r="I38" s="532">
        <f>ROUND(PagProv!I35,0)</f>
        <v>0</v>
      </c>
      <c r="J38" s="532">
        <f>ROUND(PagProv!J35,0)</f>
        <v>0</v>
      </c>
      <c r="K38" s="532">
        <f>ROUND(PagProv!K35,0)</f>
        <v>0</v>
      </c>
      <c r="L38" s="532">
        <f>ROUND(PagProv!L35,0)</f>
        <v>0</v>
      </c>
      <c r="M38" s="532">
        <f>ROUND(PagProv!M35,0)</f>
        <v>0</v>
      </c>
      <c r="N38" s="532">
        <f>ROUND(PagProv!N35,0)</f>
        <v>0</v>
      </c>
      <c r="O38" s="532">
        <f t="shared" ref="O38:O39" si="7">N38</f>
        <v>0</v>
      </c>
      <c r="P38" s="533"/>
      <c r="Q38" s="533"/>
    </row>
    <row r="39" spans="1:17" x14ac:dyDescent="0.25">
      <c r="A39" s="59" t="s">
        <v>5120</v>
      </c>
      <c r="B39" s="325" t="s">
        <v>458</v>
      </c>
      <c r="C39" s="532">
        <v>0</v>
      </c>
      <c r="D39" s="532">
        <v>0</v>
      </c>
      <c r="E39" s="532">
        <v>0</v>
      </c>
      <c r="F39" s="532">
        <v>0</v>
      </c>
      <c r="G39" s="532">
        <v>0</v>
      </c>
      <c r="H39" s="532">
        <v>0</v>
      </c>
      <c r="I39" s="532">
        <v>0</v>
      </c>
      <c r="J39" s="532">
        <v>0</v>
      </c>
      <c r="K39" s="532">
        <v>0</v>
      </c>
      <c r="L39" s="532">
        <v>0</v>
      </c>
      <c r="M39" s="532">
        <v>0</v>
      </c>
      <c r="N39" s="532">
        <v>0</v>
      </c>
      <c r="O39" s="532">
        <f t="shared" si="7"/>
        <v>0</v>
      </c>
      <c r="P39" s="533"/>
      <c r="Q39" s="533"/>
    </row>
    <row r="40" spans="1:17" x14ac:dyDescent="0.25">
      <c r="A40" s="196"/>
      <c r="B40" s="102"/>
      <c r="C40" s="478"/>
      <c r="D40" s="478"/>
      <c r="E40" s="478"/>
      <c r="F40" s="478"/>
      <c r="G40" s="478"/>
      <c r="H40" s="478"/>
      <c r="I40" s="478"/>
      <c r="J40" s="478"/>
      <c r="K40" s="478"/>
      <c r="L40" s="478"/>
      <c r="M40" s="478"/>
      <c r="N40" s="478"/>
      <c r="O40" s="478"/>
      <c r="P40" s="105"/>
      <c r="Q40" s="105"/>
    </row>
    <row r="41" spans="1:17" ht="23.25" x14ac:dyDescent="0.25">
      <c r="A41" s="59" t="s">
        <v>5121</v>
      </c>
      <c r="B41" s="201" t="s">
        <v>633</v>
      </c>
      <c r="C41" s="398">
        <f>IF(C29-SUM(C31:C36)+C38-C39&gt;0,C29-SUM(C31:C36)+C38-C39,0)</f>
        <v>122370</v>
      </c>
      <c r="D41" s="398">
        <f t="shared" ref="D41:N41" si="8">IF(D29-SUM(D31:D36)+D38-D39&gt;0,D29-SUM(D31:D36)+D38-D39,0)</f>
        <v>139381</v>
      </c>
      <c r="E41" s="398">
        <f t="shared" si="8"/>
        <v>165788</v>
      </c>
      <c r="F41" s="398">
        <f t="shared" si="8"/>
        <v>249088</v>
      </c>
      <c r="G41" s="398">
        <f t="shared" si="8"/>
        <v>329273</v>
      </c>
      <c r="H41" s="398">
        <f t="shared" si="8"/>
        <v>8252</v>
      </c>
      <c r="I41" s="398">
        <f t="shared" si="8"/>
        <v>167470</v>
      </c>
      <c r="J41" s="398">
        <f t="shared" si="8"/>
        <v>0</v>
      </c>
      <c r="K41" s="398">
        <f t="shared" si="8"/>
        <v>256952</v>
      </c>
      <c r="L41" s="398">
        <f t="shared" si="8"/>
        <v>108481</v>
      </c>
      <c r="M41" s="398">
        <f t="shared" si="8"/>
        <v>272112</v>
      </c>
      <c r="N41" s="398">
        <f t="shared" si="8"/>
        <v>233296</v>
      </c>
      <c r="O41" s="398">
        <f>N41</f>
        <v>233296</v>
      </c>
      <c r="P41" s="200"/>
      <c r="Q41" s="200"/>
    </row>
    <row r="42" spans="1:17" ht="23.25" x14ac:dyDescent="0.25">
      <c r="A42" s="59" t="s">
        <v>5122</v>
      </c>
      <c r="B42" s="201" t="s">
        <v>634</v>
      </c>
      <c r="C42" s="398">
        <f>PagProv!C39</f>
        <v>104102</v>
      </c>
      <c r="D42" s="398">
        <f>PagProv!D39</f>
        <v>82038</v>
      </c>
      <c r="E42" s="398">
        <f>PagProv!E39</f>
        <v>220221</v>
      </c>
      <c r="F42" s="398">
        <f>PagProv!F39</f>
        <v>351165</v>
      </c>
      <c r="G42" s="398">
        <f>PagProv!G39</f>
        <v>468828</v>
      </c>
      <c r="H42" s="398">
        <f>PagProv!H39</f>
        <v>222424</v>
      </c>
      <c r="I42" s="398">
        <f>PagProv!I39</f>
        <v>375796</v>
      </c>
      <c r="J42" s="398">
        <f>PagProv!J39</f>
        <v>0</v>
      </c>
      <c r="K42" s="398">
        <f>PagProv!K39</f>
        <v>267184</v>
      </c>
      <c r="L42" s="398">
        <f>PagProv!L39</f>
        <v>116527</v>
      </c>
      <c r="M42" s="398">
        <f>PagProv!M39</f>
        <v>223019</v>
      </c>
      <c r="N42" s="398">
        <f>PagProv!N39</f>
        <v>397897</v>
      </c>
      <c r="O42" s="398">
        <f>N42</f>
        <v>397897</v>
      </c>
      <c r="P42" s="200"/>
      <c r="Q42" s="200"/>
    </row>
    <row r="43" spans="1:17" x14ac:dyDescent="0.25">
      <c r="A43" s="59" t="s">
        <v>5123</v>
      </c>
      <c r="B43" s="201" t="s">
        <v>443</v>
      </c>
      <c r="C43" s="398">
        <f>IF(C41-C42&gt;0,C41-C42,0)</f>
        <v>18268</v>
      </c>
      <c r="D43" s="398">
        <f t="shared" ref="D43:N43" si="9">IF(D41-D42&gt;0,D41-D42,0)</f>
        <v>57343</v>
      </c>
      <c r="E43" s="398">
        <f t="shared" si="9"/>
        <v>0</v>
      </c>
      <c r="F43" s="398">
        <f t="shared" si="9"/>
        <v>0</v>
      </c>
      <c r="G43" s="398">
        <f t="shared" si="9"/>
        <v>0</v>
      </c>
      <c r="H43" s="398">
        <f t="shared" si="9"/>
        <v>0</v>
      </c>
      <c r="I43" s="398">
        <f t="shared" si="9"/>
        <v>0</v>
      </c>
      <c r="J43" s="398">
        <f t="shared" si="9"/>
        <v>0</v>
      </c>
      <c r="K43" s="398">
        <f t="shared" si="9"/>
        <v>0</v>
      </c>
      <c r="L43" s="398">
        <f t="shared" si="9"/>
        <v>0</v>
      </c>
      <c r="M43" s="398">
        <f t="shared" si="9"/>
        <v>49093</v>
      </c>
      <c r="N43" s="398">
        <f t="shared" si="9"/>
        <v>0</v>
      </c>
      <c r="O43" s="398">
        <f>N43</f>
        <v>0</v>
      </c>
      <c r="P43" s="200"/>
      <c r="Q43" s="200"/>
    </row>
    <row r="44" spans="1:17" x14ac:dyDescent="0.25">
      <c r="A44" s="196"/>
      <c r="B44" s="175" t="s">
        <v>202</v>
      </c>
      <c r="C44" s="478"/>
      <c r="D44" s="478"/>
      <c r="E44" s="478"/>
      <c r="F44" s="478"/>
      <c r="G44" s="478"/>
      <c r="H44" s="478"/>
      <c r="I44" s="478"/>
      <c r="J44" s="478"/>
      <c r="K44" s="478"/>
      <c r="L44" s="478"/>
      <c r="M44" s="478"/>
      <c r="N44" s="478"/>
      <c r="O44" s="478"/>
      <c r="P44" s="105"/>
      <c r="Q44" s="105"/>
    </row>
    <row r="45" spans="1:17" x14ac:dyDescent="0.25">
      <c r="A45" s="59" t="s">
        <v>5124</v>
      </c>
      <c r="B45" s="201" t="s">
        <v>3769</v>
      </c>
      <c r="C45" s="398">
        <f>PagProv!C42</f>
        <v>0</v>
      </c>
      <c r="D45" s="398">
        <f>PagProv!D42</f>
        <v>0</v>
      </c>
      <c r="E45" s="398">
        <f>PagProv!E42</f>
        <v>0</v>
      </c>
      <c r="F45" s="398">
        <f>PagProv!F42</f>
        <v>0</v>
      </c>
      <c r="G45" s="398">
        <f>PagProv!G42</f>
        <v>0</v>
      </c>
      <c r="H45" s="398">
        <f>PagProv!H42</f>
        <v>0</v>
      </c>
      <c r="I45" s="398">
        <f>PagProv!I42</f>
        <v>0</v>
      </c>
      <c r="J45" s="398">
        <f>PagProv!J42</f>
        <v>0</v>
      </c>
      <c r="K45" s="398">
        <f>PagProv!K42</f>
        <v>0</v>
      </c>
      <c r="L45" s="398">
        <f>PagProv!L42</f>
        <v>0</v>
      </c>
      <c r="M45" s="398">
        <f>PagProv!M42</f>
        <v>0</v>
      </c>
      <c r="N45" s="398">
        <f>PagProv!N42</f>
        <v>0</v>
      </c>
      <c r="O45" s="398">
        <f>N45</f>
        <v>0</v>
      </c>
      <c r="P45" s="200"/>
      <c r="Q45" s="200"/>
    </row>
    <row r="46" spans="1:17" x14ac:dyDescent="0.25">
      <c r="A46" s="59" t="s">
        <v>5125</v>
      </c>
      <c r="B46" s="201" t="s">
        <v>3770</v>
      </c>
      <c r="C46" s="398">
        <f>C41-C45</f>
        <v>122370</v>
      </c>
      <c r="D46" s="398">
        <f t="shared" ref="D46:N46" si="10">D41-D45</f>
        <v>139381</v>
      </c>
      <c r="E46" s="398">
        <f t="shared" si="10"/>
        <v>165788</v>
      </c>
      <c r="F46" s="398">
        <f t="shared" si="10"/>
        <v>249088</v>
      </c>
      <c r="G46" s="398">
        <f t="shared" si="10"/>
        <v>329273</v>
      </c>
      <c r="H46" s="398">
        <f t="shared" si="10"/>
        <v>8252</v>
      </c>
      <c r="I46" s="398">
        <f t="shared" si="10"/>
        <v>167470</v>
      </c>
      <c r="J46" s="398">
        <f t="shared" si="10"/>
        <v>0</v>
      </c>
      <c r="K46" s="398">
        <f t="shared" si="10"/>
        <v>256952</v>
      </c>
      <c r="L46" s="398">
        <f t="shared" si="10"/>
        <v>108481</v>
      </c>
      <c r="M46" s="398">
        <f t="shared" si="10"/>
        <v>272112</v>
      </c>
      <c r="N46" s="398">
        <f t="shared" si="10"/>
        <v>233296</v>
      </c>
      <c r="O46" s="398">
        <f t="shared" ref="O46:O48" si="11">SUM(C46:N46)</f>
        <v>2052463</v>
      </c>
      <c r="P46" s="200"/>
      <c r="Q46" s="200"/>
    </row>
    <row r="47" spans="1:17" ht="23.25" x14ac:dyDescent="0.25">
      <c r="A47" s="59" t="s">
        <v>5126</v>
      </c>
      <c r="B47" s="201" t="s">
        <v>3771</v>
      </c>
      <c r="C47" s="398">
        <f>C42</f>
        <v>104102</v>
      </c>
      <c r="D47" s="398">
        <f t="shared" ref="D47:N47" si="12">D42</f>
        <v>82038</v>
      </c>
      <c r="E47" s="398">
        <f t="shared" si="12"/>
        <v>220221</v>
      </c>
      <c r="F47" s="398">
        <f t="shared" si="12"/>
        <v>351165</v>
      </c>
      <c r="G47" s="398">
        <f t="shared" si="12"/>
        <v>468828</v>
      </c>
      <c r="H47" s="398">
        <f t="shared" si="12"/>
        <v>222424</v>
      </c>
      <c r="I47" s="398">
        <f t="shared" si="12"/>
        <v>375796</v>
      </c>
      <c r="J47" s="398">
        <f t="shared" si="12"/>
        <v>0</v>
      </c>
      <c r="K47" s="398">
        <f t="shared" si="12"/>
        <v>267184</v>
      </c>
      <c r="L47" s="398">
        <f t="shared" si="12"/>
        <v>116527</v>
      </c>
      <c r="M47" s="398">
        <f t="shared" si="12"/>
        <v>223019</v>
      </c>
      <c r="N47" s="398">
        <f t="shared" si="12"/>
        <v>397897</v>
      </c>
      <c r="O47" s="398">
        <f t="shared" si="11"/>
        <v>2829201</v>
      </c>
      <c r="P47" s="200"/>
      <c r="Q47" s="200"/>
    </row>
    <row r="48" spans="1:17" x14ac:dyDescent="0.25">
      <c r="A48" s="59" t="s">
        <v>5127</v>
      </c>
      <c r="B48" s="201" t="s">
        <v>443</v>
      </c>
      <c r="C48" s="398">
        <f>IF(C46-C47&gt;0,C46-C47,0)</f>
        <v>18268</v>
      </c>
      <c r="D48" s="398">
        <f t="shared" ref="D48:N48" si="13">IF(D46-D47&gt;0,D46-D47,0)</f>
        <v>57343</v>
      </c>
      <c r="E48" s="398">
        <f t="shared" si="13"/>
        <v>0</v>
      </c>
      <c r="F48" s="398">
        <f t="shared" si="13"/>
        <v>0</v>
      </c>
      <c r="G48" s="398">
        <f t="shared" si="13"/>
        <v>0</v>
      </c>
      <c r="H48" s="398">
        <f t="shared" si="13"/>
        <v>0</v>
      </c>
      <c r="I48" s="398">
        <f t="shared" si="13"/>
        <v>0</v>
      </c>
      <c r="J48" s="398">
        <f t="shared" si="13"/>
        <v>0</v>
      </c>
      <c r="K48" s="398">
        <f t="shared" si="13"/>
        <v>0</v>
      </c>
      <c r="L48" s="398">
        <f t="shared" si="13"/>
        <v>0</v>
      </c>
      <c r="M48" s="398">
        <f t="shared" si="13"/>
        <v>49093</v>
      </c>
      <c r="N48" s="398">
        <f t="shared" si="13"/>
        <v>0</v>
      </c>
      <c r="O48" s="398">
        <f t="shared" si="11"/>
        <v>124704</v>
      </c>
      <c r="P48" s="200"/>
      <c r="Q48" s="200"/>
    </row>
    <row r="49" spans="1:17" x14ac:dyDescent="0.25">
      <c r="A49" s="67" t="s">
        <v>55</v>
      </c>
      <c r="B49" s="91"/>
      <c r="C49" s="94" t="s">
        <v>7033</v>
      </c>
      <c r="D49" s="479"/>
      <c r="E49" s="479"/>
      <c r="F49" s="479"/>
      <c r="G49" s="479"/>
      <c r="H49" s="479"/>
      <c r="I49" s="479"/>
      <c r="J49" s="479"/>
      <c r="K49" s="479"/>
      <c r="L49" s="479"/>
      <c r="M49" s="479"/>
      <c r="N49" s="479"/>
      <c r="O49" s="479"/>
      <c r="P49" s="94"/>
      <c r="Q49" s="94"/>
    </row>
    <row r="50" spans="1:17" x14ac:dyDescent="0.25">
      <c r="A50" s="68" t="s">
        <v>55</v>
      </c>
      <c r="B50" s="97" t="s">
        <v>635</v>
      </c>
      <c r="C50" s="480"/>
      <c r="D50" s="480"/>
      <c r="E50" s="480"/>
      <c r="F50" s="480"/>
      <c r="G50" s="480"/>
      <c r="H50" s="480"/>
      <c r="I50" s="480"/>
      <c r="J50" s="480"/>
      <c r="K50" s="480"/>
      <c r="L50" s="480"/>
      <c r="M50" s="480"/>
      <c r="N50" s="480"/>
      <c r="O50" s="480"/>
      <c r="P50" s="69"/>
      <c r="Q50" s="69"/>
    </row>
    <row r="51" spans="1:17" x14ac:dyDescent="0.25">
      <c r="A51" s="89" t="s">
        <v>55</v>
      </c>
      <c r="B51" s="66" t="s">
        <v>57</v>
      </c>
      <c r="C51" s="477"/>
      <c r="D51" s="477"/>
      <c r="E51" s="477"/>
      <c r="F51" s="477"/>
      <c r="G51" s="477"/>
      <c r="H51" s="477"/>
      <c r="I51" s="477"/>
      <c r="J51" s="477"/>
      <c r="K51" s="477"/>
      <c r="L51" s="477"/>
      <c r="M51" s="477"/>
      <c r="N51" s="477"/>
      <c r="O51" s="477"/>
      <c r="P51" s="70"/>
      <c r="Q51" s="70"/>
    </row>
    <row r="52" spans="1:17" ht="23.25" x14ac:dyDescent="0.25">
      <c r="A52" s="59" t="s">
        <v>5128</v>
      </c>
      <c r="B52" s="201" t="s">
        <v>3773</v>
      </c>
      <c r="C52" s="398">
        <v>0</v>
      </c>
      <c r="D52" s="398">
        <f>C52+C53</f>
        <v>0</v>
      </c>
      <c r="E52" s="398">
        <f t="shared" ref="E52:N52" si="14">D52+D53</f>
        <v>0</v>
      </c>
      <c r="F52" s="398">
        <f t="shared" si="14"/>
        <v>0</v>
      </c>
      <c r="G52" s="398">
        <f t="shared" si="14"/>
        <v>0</v>
      </c>
      <c r="H52" s="398">
        <f t="shared" si="14"/>
        <v>0</v>
      </c>
      <c r="I52" s="398">
        <f t="shared" si="14"/>
        <v>0</v>
      </c>
      <c r="J52" s="398">
        <f t="shared" si="14"/>
        <v>0</v>
      </c>
      <c r="K52" s="398">
        <f t="shared" si="14"/>
        <v>0</v>
      </c>
      <c r="L52" s="398">
        <f t="shared" si="14"/>
        <v>0</v>
      </c>
      <c r="M52" s="398">
        <f t="shared" si="14"/>
        <v>0</v>
      </c>
      <c r="N52" s="398">
        <f t="shared" si="14"/>
        <v>0</v>
      </c>
      <c r="O52" s="398">
        <f>N52+N53</f>
        <v>0</v>
      </c>
      <c r="P52" s="200"/>
      <c r="Q52" s="200"/>
    </row>
    <row r="53" spans="1:17" x14ac:dyDescent="0.25">
      <c r="A53" s="59" t="s">
        <v>5129</v>
      </c>
      <c r="B53" s="201" t="s">
        <v>3774</v>
      </c>
      <c r="C53" s="398">
        <f>PagProv!C52</f>
        <v>0</v>
      </c>
      <c r="D53" s="398">
        <f>PagProv!D52</f>
        <v>0</v>
      </c>
      <c r="E53" s="398">
        <f>PagProv!E52</f>
        <v>0</v>
      </c>
      <c r="F53" s="398">
        <f>PagProv!F52</f>
        <v>0</v>
      </c>
      <c r="G53" s="398">
        <f>PagProv!G52</f>
        <v>0</v>
      </c>
      <c r="H53" s="398">
        <f>PagProv!H52</f>
        <v>0</v>
      </c>
      <c r="I53" s="398">
        <f>PagProv!I52</f>
        <v>0</v>
      </c>
      <c r="J53" s="398">
        <f>PagProv!J52</f>
        <v>0</v>
      </c>
      <c r="K53" s="398">
        <f>PagProv!K52</f>
        <v>0</v>
      </c>
      <c r="L53" s="398">
        <f>PagProv!L52</f>
        <v>0</v>
      </c>
      <c r="M53" s="398">
        <f>PagProv!M52</f>
        <v>0</v>
      </c>
      <c r="N53" s="398">
        <f>PagProv!N52</f>
        <v>0</v>
      </c>
      <c r="O53" s="398">
        <f>N53</f>
        <v>0</v>
      </c>
      <c r="P53" s="200"/>
      <c r="Q53" s="200"/>
    </row>
    <row r="54" spans="1:17" x14ac:dyDescent="0.25">
      <c r="A54" s="59" t="s">
        <v>5130</v>
      </c>
      <c r="B54" s="201" t="s">
        <v>3775</v>
      </c>
      <c r="C54" s="398">
        <f>ROUND(C52+C53,0)</f>
        <v>0</v>
      </c>
      <c r="D54" s="398">
        <f t="shared" ref="D54:N54" si="15">ROUND(D52+D53,0)</f>
        <v>0</v>
      </c>
      <c r="E54" s="398">
        <f t="shared" si="15"/>
        <v>0</v>
      </c>
      <c r="F54" s="398">
        <f t="shared" si="15"/>
        <v>0</v>
      </c>
      <c r="G54" s="398">
        <f t="shared" si="15"/>
        <v>0</v>
      </c>
      <c r="H54" s="398">
        <f t="shared" si="15"/>
        <v>0</v>
      </c>
      <c r="I54" s="398">
        <f t="shared" si="15"/>
        <v>0</v>
      </c>
      <c r="J54" s="398">
        <f t="shared" si="15"/>
        <v>0</v>
      </c>
      <c r="K54" s="398">
        <f t="shared" si="15"/>
        <v>0</v>
      </c>
      <c r="L54" s="398">
        <f t="shared" si="15"/>
        <v>0</v>
      </c>
      <c r="M54" s="398">
        <f t="shared" si="15"/>
        <v>0</v>
      </c>
      <c r="N54" s="398">
        <f t="shared" si="15"/>
        <v>0</v>
      </c>
      <c r="O54" s="398">
        <f>N54</f>
        <v>0</v>
      </c>
      <c r="P54" s="200"/>
      <c r="Q54" s="200"/>
    </row>
    <row r="55" spans="1:17" x14ac:dyDescent="0.25">
      <c r="A55" s="59" t="s">
        <v>5131</v>
      </c>
      <c r="B55" s="201" t="s">
        <v>3776</v>
      </c>
      <c r="C55" s="398">
        <v>0</v>
      </c>
      <c r="D55" s="398">
        <v>0</v>
      </c>
      <c r="E55" s="398">
        <v>0</v>
      </c>
      <c r="F55" s="398">
        <v>0</v>
      </c>
      <c r="G55" s="398">
        <v>0</v>
      </c>
      <c r="H55" s="398">
        <v>0</v>
      </c>
      <c r="I55" s="398">
        <v>0</v>
      </c>
      <c r="J55" s="398">
        <v>0</v>
      </c>
      <c r="K55" s="398">
        <v>0</v>
      </c>
      <c r="L55" s="398">
        <v>0</v>
      </c>
      <c r="M55" s="398">
        <v>0</v>
      </c>
      <c r="N55" s="398">
        <v>0</v>
      </c>
      <c r="O55" s="398">
        <f>SUM(C55:N55)</f>
        <v>0</v>
      </c>
      <c r="P55" s="200"/>
      <c r="Q55" s="200"/>
    </row>
    <row r="56" spans="1:17" ht="23.25" x14ac:dyDescent="0.25">
      <c r="A56" s="59" t="s">
        <v>5132</v>
      </c>
      <c r="B56" s="201" t="s">
        <v>6626</v>
      </c>
      <c r="C56" s="398">
        <v>0</v>
      </c>
      <c r="D56" s="398">
        <f>+C56+C57</f>
        <v>0</v>
      </c>
      <c r="E56" s="398">
        <f t="shared" ref="E56:N56" si="16">+D56+D57</f>
        <v>0</v>
      </c>
      <c r="F56" s="398">
        <f t="shared" si="16"/>
        <v>0</v>
      </c>
      <c r="G56" s="398">
        <f t="shared" si="16"/>
        <v>0</v>
      </c>
      <c r="H56" s="398">
        <f t="shared" si="16"/>
        <v>0</v>
      </c>
      <c r="I56" s="398">
        <f t="shared" si="16"/>
        <v>0</v>
      </c>
      <c r="J56" s="398">
        <f t="shared" si="16"/>
        <v>0</v>
      </c>
      <c r="K56" s="398">
        <f t="shared" si="16"/>
        <v>0</v>
      </c>
      <c r="L56" s="398">
        <f t="shared" si="16"/>
        <v>0</v>
      </c>
      <c r="M56" s="398">
        <f t="shared" si="16"/>
        <v>0</v>
      </c>
      <c r="N56" s="398">
        <f t="shared" si="16"/>
        <v>0</v>
      </c>
      <c r="O56" s="398">
        <f>N56</f>
        <v>0</v>
      </c>
      <c r="P56" s="200"/>
      <c r="Q56" s="200"/>
    </row>
    <row r="57" spans="1:17" x14ac:dyDescent="0.25">
      <c r="A57" s="59" t="s">
        <v>5133</v>
      </c>
      <c r="B57" s="201" t="s">
        <v>637</v>
      </c>
      <c r="C57" s="398">
        <f>PagProv!C56</f>
        <v>0</v>
      </c>
      <c r="D57" s="398">
        <f>PagProv!D56</f>
        <v>0</v>
      </c>
      <c r="E57" s="398">
        <f>PagProv!E56</f>
        <v>0</v>
      </c>
      <c r="F57" s="398">
        <f>PagProv!F56</f>
        <v>0</v>
      </c>
      <c r="G57" s="398">
        <f>PagProv!G56</f>
        <v>0</v>
      </c>
      <c r="H57" s="398">
        <f>PagProv!H56</f>
        <v>0</v>
      </c>
      <c r="I57" s="398">
        <f>PagProv!I56</f>
        <v>0</v>
      </c>
      <c r="J57" s="398">
        <f>PagProv!J56</f>
        <v>0</v>
      </c>
      <c r="K57" s="398">
        <f>PagProv!K56</f>
        <v>0</v>
      </c>
      <c r="L57" s="398">
        <f>PagProv!L56</f>
        <v>0</v>
      </c>
      <c r="M57" s="398">
        <f>PagProv!M56</f>
        <v>0</v>
      </c>
      <c r="N57" s="398">
        <f>PagProv!N56</f>
        <v>0</v>
      </c>
      <c r="O57" s="398">
        <f>SUM(C57:N57)</f>
        <v>0</v>
      </c>
      <c r="P57" s="200"/>
      <c r="Q57" s="200"/>
    </row>
    <row r="58" spans="1:17" x14ac:dyDescent="0.25">
      <c r="A58" s="59" t="s">
        <v>5134</v>
      </c>
      <c r="B58" s="201" t="s">
        <v>3778</v>
      </c>
      <c r="C58" s="398">
        <v>0</v>
      </c>
      <c r="D58" s="398">
        <v>0</v>
      </c>
      <c r="E58" s="398">
        <v>0</v>
      </c>
      <c r="F58" s="398">
        <v>0</v>
      </c>
      <c r="G58" s="398">
        <v>0</v>
      </c>
      <c r="H58" s="398">
        <v>0</v>
      </c>
      <c r="I58" s="398">
        <v>0</v>
      </c>
      <c r="J58" s="398">
        <v>0</v>
      </c>
      <c r="K58" s="398">
        <v>0</v>
      </c>
      <c r="L58" s="398">
        <v>0</v>
      </c>
      <c r="M58" s="398">
        <v>0</v>
      </c>
      <c r="N58" s="398">
        <v>0</v>
      </c>
      <c r="O58" s="398">
        <f t="shared" ref="O58:O59" si="17">SUM(C58:N58)</f>
        <v>0</v>
      </c>
      <c r="P58" s="200"/>
      <c r="Q58" s="200"/>
    </row>
    <row r="59" spans="1:17" x14ac:dyDescent="0.25">
      <c r="A59" s="59" t="s">
        <v>5135</v>
      </c>
      <c r="B59" s="201" t="s">
        <v>1170</v>
      </c>
      <c r="C59" s="398">
        <v>0</v>
      </c>
      <c r="D59" s="398">
        <v>0</v>
      </c>
      <c r="E59" s="398">
        <v>0</v>
      </c>
      <c r="F59" s="398">
        <v>0</v>
      </c>
      <c r="G59" s="398">
        <v>0</v>
      </c>
      <c r="H59" s="398">
        <v>0</v>
      </c>
      <c r="I59" s="398">
        <v>0</v>
      </c>
      <c r="J59" s="398">
        <v>0</v>
      </c>
      <c r="K59" s="398">
        <v>0</v>
      </c>
      <c r="L59" s="398">
        <v>0</v>
      </c>
      <c r="M59" s="398">
        <v>0</v>
      </c>
      <c r="N59" s="398">
        <v>0</v>
      </c>
      <c r="O59" s="398">
        <f t="shared" si="17"/>
        <v>0</v>
      </c>
      <c r="P59" s="200"/>
      <c r="Q59" s="200"/>
    </row>
    <row r="60" spans="1:17" x14ac:dyDescent="0.25">
      <c r="A60" s="59" t="s">
        <v>5136</v>
      </c>
      <c r="B60" s="201" t="s">
        <v>3779</v>
      </c>
      <c r="C60" s="398">
        <f>ROUND(SUM(C56:C59),0)</f>
        <v>0</v>
      </c>
      <c r="D60" s="398">
        <f t="shared" ref="D60:O60" si="18">ROUND(SUM(D56:D59),0)</f>
        <v>0</v>
      </c>
      <c r="E60" s="398">
        <f t="shared" si="18"/>
        <v>0</v>
      </c>
      <c r="F60" s="398">
        <f t="shared" si="18"/>
        <v>0</v>
      </c>
      <c r="G60" s="398">
        <f t="shared" si="18"/>
        <v>0</v>
      </c>
      <c r="H60" s="398">
        <f t="shared" si="18"/>
        <v>0</v>
      </c>
      <c r="I60" s="398">
        <f t="shared" si="18"/>
        <v>0</v>
      </c>
      <c r="J60" s="398">
        <f t="shared" si="18"/>
        <v>0</v>
      </c>
      <c r="K60" s="398">
        <f t="shared" si="18"/>
        <v>0</v>
      </c>
      <c r="L60" s="398">
        <f t="shared" si="18"/>
        <v>0</v>
      </c>
      <c r="M60" s="398">
        <f t="shared" si="18"/>
        <v>0</v>
      </c>
      <c r="N60" s="398">
        <f t="shared" si="18"/>
        <v>0</v>
      </c>
      <c r="O60" s="398">
        <f t="shared" si="18"/>
        <v>0</v>
      </c>
      <c r="P60" s="200"/>
      <c r="Q60" s="200"/>
    </row>
    <row r="61" spans="1:17" ht="34.5" x14ac:dyDescent="0.25">
      <c r="A61" s="59" t="s">
        <v>5137</v>
      </c>
      <c r="B61" s="201" t="s">
        <v>638</v>
      </c>
      <c r="C61" s="398">
        <f>PagProv!C60</f>
        <v>0</v>
      </c>
      <c r="D61" s="398">
        <f>PagProv!D60</f>
        <v>0</v>
      </c>
      <c r="E61" s="398">
        <f>PagProv!E60</f>
        <v>0</v>
      </c>
      <c r="F61" s="398">
        <f>PagProv!F60</f>
        <v>0</v>
      </c>
      <c r="G61" s="398">
        <f>PagProv!G60</f>
        <v>0</v>
      </c>
      <c r="H61" s="398">
        <f>PagProv!H60</f>
        <v>0</v>
      </c>
      <c r="I61" s="398">
        <f>PagProv!I60</f>
        <v>0</v>
      </c>
      <c r="J61" s="398">
        <f>PagProv!J60</f>
        <v>0</v>
      </c>
      <c r="K61" s="398">
        <f>PagProv!K60</f>
        <v>0</v>
      </c>
      <c r="L61" s="398">
        <f>PagProv!L60</f>
        <v>0</v>
      </c>
      <c r="M61" s="398">
        <f>PagProv!M60</f>
        <v>0</v>
      </c>
      <c r="N61" s="398">
        <f>PagProv!N60</f>
        <v>0</v>
      </c>
      <c r="O61" s="398">
        <f>N61</f>
        <v>0</v>
      </c>
      <c r="P61" s="200"/>
      <c r="Q61" s="200"/>
    </row>
    <row r="62" spans="1:17" ht="23.25" x14ac:dyDescent="0.25">
      <c r="A62" s="59" t="s">
        <v>5138</v>
      </c>
      <c r="B62" s="201" t="s">
        <v>4177</v>
      </c>
      <c r="C62" s="398">
        <f>PagProv!C61</f>
        <v>0</v>
      </c>
      <c r="D62" s="398">
        <f>PagProv!D61</f>
        <v>0</v>
      </c>
      <c r="E62" s="398">
        <f>PagProv!E61</f>
        <v>0</v>
      </c>
      <c r="F62" s="398">
        <f>PagProv!F61</f>
        <v>0</v>
      </c>
      <c r="G62" s="398">
        <f>PagProv!G61</f>
        <v>0</v>
      </c>
      <c r="H62" s="398">
        <f>PagProv!H61</f>
        <v>0</v>
      </c>
      <c r="I62" s="398">
        <f>PagProv!I61</f>
        <v>0</v>
      </c>
      <c r="J62" s="398">
        <f>PagProv!J61</f>
        <v>0</v>
      </c>
      <c r="K62" s="398">
        <f>PagProv!K61</f>
        <v>0</v>
      </c>
      <c r="L62" s="398">
        <f>PagProv!L61</f>
        <v>0</v>
      </c>
      <c r="M62" s="398">
        <f>PagProv!M61</f>
        <v>0</v>
      </c>
      <c r="N62" s="398">
        <f>PagProv!N61</f>
        <v>0</v>
      </c>
      <c r="O62" s="398">
        <f>N62</f>
        <v>0</v>
      </c>
      <c r="P62" s="200"/>
      <c r="Q62" s="200"/>
    </row>
    <row r="63" spans="1:17" ht="23.25" x14ac:dyDescent="0.25">
      <c r="A63" s="59" t="s">
        <v>5139</v>
      </c>
      <c r="B63" s="201" t="s">
        <v>6627</v>
      </c>
      <c r="C63" s="398">
        <f>ROUND(PagProv!C62,0)</f>
        <v>0</v>
      </c>
      <c r="D63" s="398">
        <f>ROUND(PagProv!D62,0)</f>
        <v>0</v>
      </c>
      <c r="E63" s="398">
        <f>ROUND(PagProv!E62,0)</f>
        <v>0</v>
      </c>
      <c r="F63" s="398">
        <f>ROUND(PagProv!F62,0)</f>
        <v>0</v>
      </c>
      <c r="G63" s="398">
        <f>ROUND(PagProv!G62,0)</f>
        <v>0</v>
      </c>
      <c r="H63" s="398">
        <f>ROUND(PagProv!H62,0)</f>
        <v>0</v>
      </c>
      <c r="I63" s="398">
        <f>ROUND(PagProv!I62,0)</f>
        <v>0</v>
      </c>
      <c r="J63" s="398">
        <f>ROUND(PagProv!J62,0)</f>
        <v>0</v>
      </c>
      <c r="K63" s="398">
        <f>ROUND(PagProv!K62,0)</f>
        <v>0</v>
      </c>
      <c r="L63" s="398">
        <f>ROUND(PagProv!L62,0)</f>
        <v>0</v>
      </c>
      <c r="M63" s="398">
        <f>ROUND(PagProv!M62,0)</f>
        <v>0</v>
      </c>
      <c r="N63" s="398">
        <f>ROUND(PagProv!N62,0)</f>
        <v>0</v>
      </c>
      <c r="O63" s="398">
        <f>N63</f>
        <v>0</v>
      </c>
      <c r="P63" s="200"/>
      <c r="Q63" s="200"/>
    </row>
    <row r="64" spans="1:17" x14ac:dyDescent="0.25">
      <c r="A64" s="59" t="s">
        <v>5140</v>
      </c>
      <c r="B64" s="201" t="s">
        <v>646</v>
      </c>
      <c r="C64" s="398">
        <f>IF(C54-C55-C60-C61-C62&gt;0,C54-C55-C60-C61-C62-C63,0)</f>
        <v>0</v>
      </c>
      <c r="D64" s="398">
        <f t="shared" ref="D64:N64" si="19">IF(D54-D55-D60-D61-D62&gt;0,D54-D55-D60-D61-D62-D63,0)</f>
        <v>0</v>
      </c>
      <c r="E64" s="398">
        <f t="shared" si="19"/>
        <v>0</v>
      </c>
      <c r="F64" s="398">
        <f t="shared" si="19"/>
        <v>0</v>
      </c>
      <c r="G64" s="398">
        <f t="shared" si="19"/>
        <v>0</v>
      </c>
      <c r="H64" s="398">
        <f t="shared" si="19"/>
        <v>0</v>
      </c>
      <c r="I64" s="398">
        <f t="shared" si="19"/>
        <v>0</v>
      </c>
      <c r="J64" s="398">
        <f t="shared" si="19"/>
        <v>0</v>
      </c>
      <c r="K64" s="398">
        <f t="shared" si="19"/>
        <v>0</v>
      </c>
      <c r="L64" s="398">
        <f t="shared" si="19"/>
        <v>0</v>
      </c>
      <c r="M64" s="398">
        <f t="shared" si="19"/>
        <v>0</v>
      </c>
      <c r="N64" s="398">
        <f t="shared" si="19"/>
        <v>0</v>
      </c>
      <c r="O64" s="398">
        <f t="shared" ref="O64:O65" si="20">IF(O54-O55-O60-O61-O62&gt;0,O54-O55-O60-O61-O62,0)</f>
        <v>0</v>
      </c>
      <c r="P64" s="200"/>
      <c r="Q64" s="200"/>
    </row>
    <row r="65" spans="1:17" x14ac:dyDescent="0.25">
      <c r="A65" s="59" t="s">
        <v>5141</v>
      </c>
      <c r="B65" s="201" t="s">
        <v>640</v>
      </c>
      <c r="C65" s="398">
        <f>ROUND(PagProv!C64,0)</f>
        <v>0</v>
      </c>
      <c r="D65" s="398">
        <f>ROUND(PagProv!D64,0)</f>
        <v>0</v>
      </c>
      <c r="E65" s="398">
        <f>ROUND(PagProv!E64,0)</f>
        <v>0</v>
      </c>
      <c r="F65" s="398">
        <f>ROUND(PagProv!F64,0)</f>
        <v>0</v>
      </c>
      <c r="G65" s="398">
        <f>ROUND(PagProv!G64,0)</f>
        <v>0</v>
      </c>
      <c r="H65" s="398">
        <f>ROUND(PagProv!H64,0)</f>
        <v>0</v>
      </c>
      <c r="I65" s="398">
        <f>ROUND(PagProv!I64,0)</f>
        <v>0</v>
      </c>
      <c r="J65" s="398">
        <f>ROUND(PagProv!J64,0)</f>
        <v>0</v>
      </c>
      <c r="K65" s="398">
        <f>ROUND(PagProv!K64,0)</f>
        <v>0</v>
      </c>
      <c r="L65" s="398">
        <f>ROUND(PagProv!L64,0)</f>
        <v>0</v>
      </c>
      <c r="M65" s="398">
        <f>ROUND(PagProv!M64,0)</f>
        <v>0</v>
      </c>
      <c r="N65" s="398">
        <f>ROUND(PagProv!N64,0)</f>
        <v>0</v>
      </c>
      <c r="O65" s="398">
        <f t="shared" si="20"/>
        <v>0</v>
      </c>
      <c r="P65" s="200"/>
      <c r="Q65" s="200"/>
    </row>
    <row r="66" spans="1:17" ht="23.25" x14ac:dyDescent="0.25">
      <c r="A66" s="59" t="s">
        <v>5142</v>
      </c>
      <c r="B66" s="201" t="s">
        <v>3780</v>
      </c>
      <c r="C66" s="398">
        <f>ROUND(PagProv!C65,0)</f>
        <v>0</v>
      </c>
      <c r="D66" s="398">
        <f>ROUND(PagProv!D65,0)</f>
        <v>0</v>
      </c>
      <c r="E66" s="398">
        <f>ROUND(PagProv!E65,0)</f>
        <v>0</v>
      </c>
      <c r="F66" s="398">
        <f>ROUND(PagProv!F65,0)</f>
        <v>0</v>
      </c>
      <c r="G66" s="398">
        <f>ROUND(PagProv!G65,0)</f>
        <v>0</v>
      </c>
      <c r="H66" s="398">
        <f>ROUND(PagProv!H65,0)</f>
        <v>0</v>
      </c>
      <c r="I66" s="398">
        <f>ROUND(PagProv!I65,0)</f>
        <v>0</v>
      </c>
      <c r="J66" s="398">
        <f>ROUND(PagProv!J65,0)</f>
        <v>0</v>
      </c>
      <c r="K66" s="398">
        <f>ROUND(PagProv!K65,0)</f>
        <v>0</v>
      </c>
      <c r="L66" s="398">
        <f>ROUND(PagProv!L65,0)</f>
        <v>0</v>
      </c>
      <c r="M66" s="398">
        <f>ROUND(PagProv!M65,0)</f>
        <v>0</v>
      </c>
      <c r="N66" s="398">
        <f>ROUND(PagProv!N65,0)</f>
        <v>0</v>
      </c>
      <c r="O66" s="398">
        <f>N66</f>
        <v>0</v>
      </c>
      <c r="P66" s="200"/>
      <c r="Q66" s="200"/>
    </row>
    <row r="67" spans="1:17" x14ac:dyDescent="0.25">
      <c r="A67" s="59" t="s">
        <v>5143</v>
      </c>
      <c r="B67" s="201" t="s">
        <v>3781</v>
      </c>
      <c r="C67" s="398">
        <f>ROUND(PagProv!C66,0)</f>
        <v>0</v>
      </c>
      <c r="D67" s="398">
        <f>ROUND(PagProv!D66,0)</f>
        <v>0</v>
      </c>
      <c r="E67" s="398">
        <f>ROUND(PagProv!E66,0)</f>
        <v>0</v>
      </c>
      <c r="F67" s="398">
        <f>ROUND(PagProv!F66,0)</f>
        <v>0</v>
      </c>
      <c r="G67" s="398">
        <f>ROUND(PagProv!G66,0)</f>
        <v>0</v>
      </c>
      <c r="H67" s="398">
        <f>ROUND(PagProv!H66,0)</f>
        <v>0</v>
      </c>
      <c r="I67" s="398">
        <f>ROUND(PagProv!I66,0)</f>
        <v>0</v>
      </c>
      <c r="J67" s="398">
        <f>ROUND(PagProv!J66,0)</f>
        <v>0</v>
      </c>
      <c r="K67" s="398">
        <f>ROUND(PagProv!K66,0)</f>
        <v>0</v>
      </c>
      <c r="L67" s="398">
        <f>ROUND(PagProv!L66,0)</f>
        <v>0</v>
      </c>
      <c r="M67" s="398">
        <f>ROUND(PagProv!M66,0)</f>
        <v>0</v>
      </c>
      <c r="N67" s="398">
        <f>ROUND(PagProv!N66,0)</f>
        <v>0</v>
      </c>
      <c r="O67" s="398">
        <f>N67</f>
        <v>0</v>
      </c>
      <c r="P67" s="200"/>
      <c r="Q67" s="200"/>
    </row>
    <row r="68" spans="1:17" x14ac:dyDescent="0.25">
      <c r="A68" s="196" t="s">
        <v>55</v>
      </c>
      <c r="B68" s="175" t="s">
        <v>202</v>
      </c>
      <c r="C68" s="478"/>
      <c r="D68" s="478"/>
      <c r="E68" s="478"/>
      <c r="F68" s="478"/>
      <c r="G68" s="478"/>
      <c r="H68" s="478"/>
      <c r="I68" s="478"/>
      <c r="J68" s="478"/>
      <c r="K68" s="478"/>
      <c r="L68" s="478"/>
      <c r="M68" s="478"/>
      <c r="N68" s="478"/>
      <c r="O68" s="478"/>
      <c r="P68" s="105"/>
      <c r="Q68" s="105"/>
    </row>
    <row r="69" spans="1:17" ht="23.25" x14ac:dyDescent="0.25">
      <c r="A69" s="59" t="s">
        <v>5144</v>
      </c>
      <c r="B69" s="201" t="s">
        <v>629</v>
      </c>
      <c r="C69" s="398">
        <f>ROUND(PagProv!C68,0)</f>
        <v>0</v>
      </c>
      <c r="D69" s="398">
        <f>ROUND(PagProv!D68,0)</f>
        <v>0</v>
      </c>
      <c r="E69" s="398">
        <f>ROUND(PagProv!E68,0)</f>
        <v>0</v>
      </c>
      <c r="F69" s="398">
        <f>ROUND(PagProv!F68,0)</f>
        <v>0</v>
      </c>
      <c r="G69" s="398">
        <f>ROUND(PagProv!G68,0)</f>
        <v>0</v>
      </c>
      <c r="H69" s="398">
        <f>ROUND(PagProv!H68,0)</f>
        <v>0</v>
      </c>
      <c r="I69" s="398">
        <f>ROUND(PagProv!I68,0)</f>
        <v>0</v>
      </c>
      <c r="J69" s="398">
        <f>ROUND(PagProv!J68,0)</f>
        <v>0</v>
      </c>
      <c r="K69" s="398">
        <f>ROUND(PagProv!K68,0)</f>
        <v>0</v>
      </c>
      <c r="L69" s="398">
        <f>ROUND(PagProv!L68,0)</f>
        <v>0</v>
      </c>
      <c r="M69" s="398">
        <f>ROUND(PagProv!M68,0)</f>
        <v>0</v>
      </c>
      <c r="N69" s="398">
        <f>ROUND(PagProv!N68,0)</f>
        <v>0</v>
      </c>
      <c r="O69" s="398">
        <f t="shared" ref="O69:O74" si="21">N69</f>
        <v>0</v>
      </c>
      <c r="P69" s="200"/>
      <c r="Q69" s="200"/>
    </row>
    <row r="70" spans="1:17" x14ac:dyDescent="0.25">
      <c r="A70" s="59" t="s">
        <v>5145</v>
      </c>
      <c r="B70" s="201" t="s">
        <v>630</v>
      </c>
      <c r="C70" s="398">
        <f>ROUND(PagProv!C69,0)</f>
        <v>0</v>
      </c>
      <c r="D70" s="398">
        <f>ROUND(PagProv!D69,0)</f>
        <v>0</v>
      </c>
      <c r="E70" s="398">
        <f>ROUND(PagProv!E69,0)</f>
        <v>0</v>
      </c>
      <c r="F70" s="398">
        <f>ROUND(PagProv!F69,0)</f>
        <v>0</v>
      </c>
      <c r="G70" s="398">
        <f>ROUND(PagProv!G69,0)</f>
        <v>0</v>
      </c>
      <c r="H70" s="398">
        <f>ROUND(PagProv!H69,0)</f>
        <v>0</v>
      </c>
      <c r="I70" s="398">
        <f>ROUND(PagProv!I69,0)</f>
        <v>0</v>
      </c>
      <c r="J70" s="398">
        <f>ROUND(PagProv!J69,0)</f>
        <v>0</v>
      </c>
      <c r="K70" s="398">
        <f>ROUND(PagProv!K69,0)</f>
        <v>0</v>
      </c>
      <c r="L70" s="398">
        <f>ROUND(PagProv!L69,0)</f>
        <v>0</v>
      </c>
      <c r="M70" s="398">
        <f>ROUND(PagProv!M69,0)</f>
        <v>0</v>
      </c>
      <c r="N70" s="398">
        <f>ROUND(PagProv!N69,0)</f>
        <v>0</v>
      </c>
      <c r="O70" s="398">
        <f t="shared" si="21"/>
        <v>0</v>
      </c>
      <c r="P70" s="200"/>
      <c r="Q70" s="200"/>
    </row>
    <row r="71" spans="1:17" ht="23.25" x14ac:dyDescent="0.25">
      <c r="A71" s="59" t="s">
        <v>5146</v>
      </c>
      <c r="B71" s="201" t="s">
        <v>631</v>
      </c>
      <c r="C71" s="398">
        <f>ROUND(PagProv!C70,0)</f>
        <v>0</v>
      </c>
      <c r="D71" s="398">
        <f>ROUND(PagProv!D70,0)</f>
        <v>0</v>
      </c>
      <c r="E71" s="398">
        <f>ROUND(PagProv!E70,0)</f>
        <v>0</v>
      </c>
      <c r="F71" s="398">
        <f>ROUND(PagProv!F70,0)</f>
        <v>0</v>
      </c>
      <c r="G71" s="398">
        <f>ROUND(PagProv!G70,0)</f>
        <v>0</v>
      </c>
      <c r="H71" s="398">
        <f>ROUND(PagProv!H70,0)</f>
        <v>0</v>
      </c>
      <c r="I71" s="398">
        <f>ROUND(PagProv!I70,0)</f>
        <v>0</v>
      </c>
      <c r="J71" s="398">
        <f>ROUND(PagProv!J70,0)</f>
        <v>0</v>
      </c>
      <c r="K71" s="398">
        <f>ROUND(PagProv!K70,0)</f>
        <v>0</v>
      </c>
      <c r="L71" s="398">
        <f>ROUND(PagProv!L70,0)</f>
        <v>0</v>
      </c>
      <c r="M71" s="398">
        <f>ROUND(PagProv!M70,0)</f>
        <v>0</v>
      </c>
      <c r="N71" s="398">
        <f>ROUND(PagProv!N70,0)</f>
        <v>0</v>
      </c>
      <c r="O71" s="398">
        <f t="shared" si="21"/>
        <v>0</v>
      </c>
      <c r="P71" s="200"/>
      <c r="Q71" s="200"/>
    </row>
    <row r="72" spans="1:17" ht="23.25" x14ac:dyDescent="0.25">
      <c r="A72" s="59" t="s">
        <v>5147</v>
      </c>
      <c r="B72" s="201" t="s">
        <v>632</v>
      </c>
      <c r="C72" s="398">
        <f>ROUND(PagProv!C71,0)</f>
        <v>0</v>
      </c>
      <c r="D72" s="398">
        <f>ROUND(PagProv!D71,0)</f>
        <v>0</v>
      </c>
      <c r="E72" s="398">
        <f>ROUND(PagProv!E71,0)</f>
        <v>0</v>
      </c>
      <c r="F72" s="398">
        <f>ROUND(PagProv!F71,0)</f>
        <v>0</v>
      </c>
      <c r="G72" s="398">
        <f>ROUND(PagProv!G71,0)</f>
        <v>0</v>
      </c>
      <c r="H72" s="398">
        <f>ROUND(PagProv!H71,0)</f>
        <v>0</v>
      </c>
      <c r="I72" s="398">
        <f>ROUND(PagProv!I71,0)</f>
        <v>0</v>
      </c>
      <c r="J72" s="398">
        <f>ROUND(PagProv!J71,0)</f>
        <v>0</v>
      </c>
      <c r="K72" s="398">
        <f>ROUND(PagProv!K71,0)</f>
        <v>0</v>
      </c>
      <c r="L72" s="398">
        <f>ROUND(PagProv!L71,0)</f>
        <v>0</v>
      </c>
      <c r="M72" s="398">
        <f>ROUND(PagProv!M71,0)</f>
        <v>0</v>
      </c>
      <c r="N72" s="398">
        <f>ROUND(PagProv!N71,0)</f>
        <v>0</v>
      </c>
      <c r="O72" s="398">
        <f t="shared" si="21"/>
        <v>0</v>
      </c>
      <c r="P72" s="200"/>
      <c r="Q72" s="200"/>
    </row>
    <row r="73" spans="1:17" x14ac:dyDescent="0.25">
      <c r="A73" s="59" t="s">
        <v>5148</v>
      </c>
      <c r="B73" s="201" t="s">
        <v>457</v>
      </c>
      <c r="C73" s="398">
        <f>ROUND(PagProv!C72,0)</f>
        <v>0</v>
      </c>
      <c r="D73" s="398">
        <f>ROUND(PagProv!D72,0)</f>
        <v>0</v>
      </c>
      <c r="E73" s="398">
        <f>ROUND(PagProv!E72,0)</f>
        <v>0</v>
      </c>
      <c r="F73" s="398">
        <f>ROUND(PagProv!F72,0)</f>
        <v>0</v>
      </c>
      <c r="G73" s="398">
        <f>ROUND(PagProv!G72,0)</f>
        <v>0</v>
      </c>
      <c r="H73" s="398">
        <f>ROUND(PagProv!H72,0)</f>
        <v>0</v>
      </c>
      <c r="I73" s="398">
        <f>ROUND(PagProv!I72,0)</f>
        <v>0</v>
      </c>
      <c r="J73" s="398">
        <f>ROUND(PagProv!J72,0)</f>
        <v>0</v>
      </c>
      <c r="K73" s="398">
        <f>ROUND(PagProv!K72,0)</f>
        <v>0</v>
      </c>
      <c r="L73" s="398">
        <f>ROUND(PagProv!L72,0)</f>
        <v>0</v>
      </c>
      <c r="M73" s="398">
        <f>ROUND(PagProv!M72,0)</f>
        <v>0</v>
      </c>
      <c r="N73" s="398">
        <f>ROUND(PagProv!N72,0)</f>
        <v>0</v>
      </c>
      <c r="O73" s="398">
        <f t="shared" si="21"/>
        <v>0</v>
      </c>
      <c r="P73" s="200"/>
      <c r="Q73" s="200"/>
    </row>
    <row r="74" spans="1:17" x14ac:dyDescent="0.25">
      <c r="A74" s="59" t="s">
        <v>5149</v>
      </c>
      <c r="B74" s="201" t="s">
        <v>458</v>
      </c>
      <c r="C74" s="398">
        <f>ROUND(PagProv!C73,0)</f>
        <v>0</v>
      </c>
      <c r="D74" s="398">
        <f>ROUND(PagProv!D73,0)</f>
        <v>0</v>
      </c>
      <c r="E74" s="398">
        <f>ROUND(PagProv!E73,0)</f>
        <v>0</v>
      </c>
      <c r="F74" s="398">
        <f>ROUND(PagProv!F73,0)</f>
        <v>0</v>
      </c>
      <c r="G74" s="398">
        <f>ROUND(PagProv!G73,0)</f>
        <v>0</v>
      </c>
      <c r="H74" s="398">
        <f>ROUND(PagProv!H73,0)</f>
        <v>0</v>
      </c>
      <c r="I74" s="398">
        <f>ROUND(PagProv!I73,0)</f>
        <v>0</v>
      </c>
      <c r="J74" s="398">
        <f>ROUND(PagProv!J73,0)</f>
        <v>0</v>
      </c>
      <c r="K74" s="398">
        <f>ROUND(PagProv!K73,0)</f>
        <v>0</v>
      </c>
      <c r="L74" s="398">
        <f>ROUND(PagProv!L73,0)</f>
        <v>0</v>
      </c>
      <c r="M74" s="398">
        <f>ROUND(PagProv!M73,0)</f>
        <v>0</v>
      </c>
      <c r="N74" s="398">
        <f>ROUND(PagProv!N73,0)</f>
        <v>0</v>
      </c>
      <c r="O74" s="398">
        <f t="shared" si="21"/>
        <v>0</v>
      </c>
      <c r="P74" s="200"/>
      <c r="Q74" s="200"/>
    </row>
    <row r="75" spans="1:17" x14ac:dyDescent="0.25">
      <c r="A75" s="196" t="s">
        <v>55</v>
      </c>
      <c r="B75" s="102" t="s">
        <v>57</v>
      </c>
      <c r="C75" s="478"/>
      <c r="D75" s="478"/>
      <c r="E75" s="478"/>
      <c r="F75" s="478"/>
      <c r="G75" s="478"/>
      <c r="H75" s="478"/>
      <c r="I75" s="478"/>
      <c r="J75" s="478"/>
      <c r="K75" s="478"/>
      <c r="L75" s="478"/>
      <c r="M75" s="478"/>
      <c r="N75" s="478"/>
      <c r="O75" s="478"/>
      <c r="P75" s="105"/>
      <c r="Q75" s="105"/>
    </row>
    <row r="76" spans="1:17" ht="23.25" x14ac:dyDescent="0.25">
      <c r="A76" s="59" t="s">
        <v>5150</v>
      </c>
      <c r="B76" s="201" t="s">
        <v>633</v>
      </c>
      <c r="C76" s="398">
        <f>ROUND(C65-SUM(C69:C72)+C73-C74,0)</f>
        <v>0</v>
      </c>
      <c r="D76" s="398">
        <f t="shared" ref="D76:N76" si="22">ROUND(D65-SUM(D69:D72)+D73-D74,0)</f>
        <v>0</v>
      </c>
      <c r="E76" s="398">
        <f t="shared" si="22"/>
        <v>0</v>
      </c>
      <c r="F76" s="398">
        <f t="shared" si="22"/>
        <v>0</v>
      </c>
      <c r="G76" s="398">
        <f t="shared" si="22"/>
        <v>0</v>
      </c>
      <c r="H76" s="398">
        <f t="shared" si="22"/>
        <v>0</v>
      </c>
      <c r="I76" s="398">
        <f t="shared" si="22"/>
        <v>0</v>
      </c>
      <c r="J76" s="398">
        <f t="shared" si="22"/>
        <v>0</v>
      </c>
      <c r="K76" s="398">
        <f t="shared" si="22"/>
        <v>0</v>
      </c>
      <c r="L76" s="398">
        <f t="shared" si="22"/>
        <v>0</v>
      </c>
      <c r="M76" s="398">
        <f t="shared" si="22"/>
        <v>0</v>
      </c>
      <c r="N76" s="398">
        <f t="shared" si="22"/>
        <v>0</v>
      </c>
      <c r="O76" s="398">
        <f>N76</f>
        <v>0</v>
      </c>
      <c r="P76" s="200"/>
      <c r="Q76" s="200"/>
    </row>
    <row r="77" spans="1:17" ht="23.25" x14ac:dyDescent="0.25">
      <c r="A77" s="59" t="s">
        <v>5151</v>
      </c>
      <c r="B77" s="201" t="s">
        <v>634</v>
      </c>
      <c r="C77" s="398">
        <f>ROUND(PagProv!C76,0)</f>
        <v>0</v>
      </c>
      <c r="D77" s="398">
        <f>ROUND(PagProv!D76,0)</f>
        <v>0</v>
      </c>
      <c r="E77" s="398">
        <f>ROUND(PagProv!E76,0)</f>
        <v>0</v>
      </c>
      <c r="F77" s="398">
        <f>ROUND(PagProv!F76,0)</f>
        <v>0</v>
      </c>
      <c r="G77" s="398">
        <f>ROUND(PagProv!G76,0)</f>
        <v>0</v>
      </c>
      <c r="H77" s="398">
        <f>ROUND(PagProv!H76,0)</f>
        <v>0</v>
      </c>
      <c r="I77" s="398">
        <f>ROUND(PagProv!I76,0)</f>
        <v>0</v>
      </c>
      <c r="J77" s="398">
        <f>ROUND(PagProv!J76,0)</f>
        <v>0</v>
      </c>
      <c r="K77" s="398">
        <f>ROUND(PagProv!K76,0)</f>
        <v>0</v>
      </c>
      <c r="L77" s="398">
        <f>ROUND(PagProv!L76,0)</f>
        <v>0</v>
      </c>
      <c r="M77" s="398">
        <f>ROUND(PagProv!M76,0)</f>
        <v>0</v>
      </c>
      <c r="N77" s="398">
        <f>ROUND(PagProv!N76,0)</f>
        <v>0</v>
      </c>
      <c r="O77" s="398">
        <f>N77</f>
        <v>0</v>
      </c>
      <c r="P77" s="200"/>
      <c r="Q77" s="200"/>
    </row>
    <row r="78" spans="1:17" x14ac:dyDescent="0.25">
      <c r="A78" s="59" t="s">
        <v>5152</v>
      </c>
      <c r="B78" s="201" t="s">
        <v>443</v>
      </c>
      <c r="C78" s="398">
        <f>ROUND(IF(C76-C77&gt;0,C76-C77,0),0)</f>
        <v>0</v>
      </c>
      <c r="D78" s="398">
        <f t="shared" ref="D78:N78" si="23">ROUND(IF(D76-D77&gt;0,D76-D77,0),0)</f>
        <v>0</v>
      </c>
      <c r="E78" s="398">
        <f t="shared" si="23"/>
        <v>0</v>
      </c>
      <c r="F78" s="398">
        <f t="shared" si="23"/>
        <v>0</v>
      </c>
      <c r="G78" s="398">
        <f t="shared" si="23"/>
        <v>0</v>
      </c>
      <c r="H78" s="398">
        <f t="shared" si="23"/>
        <v>0</v>
      </c>
      <c r="I78" s="398">
        <f t="shared" si="23"/>
        <v>0</v>
      </c>
      <c r="J78" s="398">
        <f t="shared" si="23"/>
        <v>0</v>
      </c>
      <c r="K78" s="398">
        <f t="shared" si="23"/>
        <v>0</v>
      </c>
      <c r="L78" s="398">
        <f t="shared" si="23"/>
        <v>0</v>
      </c>
      <c r="M78" s="398">
        <f t="shared" si="23"/>
        <v>0</v>
      </c>
      <c r="N78" s="398">
        <f t="shared" si="23"/>
        <v>0</v>
      </c>
      <c r="O78" s="398">
        <f>N78</f>
        <v>0</v>
      </c>
      <c r="P78" s="200"/>
      <c r="Q78" s="200"/>
    </row>
    <row r="79" spans="1:17" x14ac:dyDescent="0.25">
      <c r="A79" s="67" t="s">
        <v>55</v>
      </c>
      <c r="B79" s="175" t="s">
        <v>202</v>
      </c>
      <c r="C79" s="479"/>
      <c r="D79" s="479"/>
      <c r="E79" s="479"/>
      <c r="F79" s="479"/>
      <c r="G79" s="479"/>
      <c r="H79" s="479"/>
      <c r="I79" s="479"/>
      <c r="J79" s="479"/>
      <c r="K79" s="479"/>
      <c r="L79" s="479"/>
      <c r="M79" s="479"/>
      <c r="N79" s="479"/>
      <c r="O79" s="479"/>
      <c r="P79" s="94"/>
      <c r="Q79" s="94"/>
    </row>
    <row r="80" spans="1:17" x14ac:dyDescent="0.25">
      <c r="A80" s="59" t="s">
        <v>5153</v>
      </c>
      <c r="B80" s="201" t="s">
        <v>3769</v>
      </c>
      <c r="C80" s="398">
        <v>0</v>
      </c>
      <c r="D80" s="398">
        <v>0</v>
      </c>
      <c r="E80" s="398">
        <v>0</v>
      </c>
      <c r="F80" s="398">
        <v>0</v>
      </c>
      <c r="G80" s="398">
        <v>0</v>
      </c>
      <c r="H80" s="398">
        <v>0</v>
      </c>
      <c r="I80" s="398">
        <v>0</v>
      </c>
      <c r="J80" s="398">
        <v>0</v>
      </c>
      <c r="K80" s="398">
        <v>0</v>
      </c>
      <c r="L80" s="398">
        <v>0</v>
      </c>
      <c r="M80" s="398">
        <v>0</v>
      </c>
      <c r="N80" s="398">
        <v>0</v>
      </c>
      <c r="O80" s="398">
        <f>SUM(C80:N80)</f>
        <v>0</v>
      </c>
      <c r="P80" s="200"/>
      <c r="Q80" s="200"/>
    </row>
    <row r="81" spans="1:17" x14ac:dyDescent="0.25">
      <c r="A81" s="59" t="s">
        <v>5154</v>
      </c>
      <c r="B81" s="201" t="s">
        <v>3770</v>
      </c>
      <c r="C81" s="398">
        <f>IF(C76-C77-C80&gt;0,C76-C77-C80,0)</f>
        <v>0</v>
      </c>
      <c r="D81" s="398">
        <f t="shared" ref="D81:N81" si="24">IF(D76-D77-D80&gt;0,D76-D77-D80,0)</f>
        <v>0</v>
      </c>
      <c r="E81" s="398">
        <f t="shared" si="24"/>
        <v>0</v>
      </c>
      <c r="F81" s="398">
        <f t="shared" si="24"/>
        <v>0</v>
      </c>
      <c r="G81" s="398">
        <f t="shared" si="24"/>
        <v>0</v>
      </c>
      <c r="H81" s="398">
        <f t="shared" si="24"/>
        <v>0</v>
      </c>
      <c r="I81" s="398">
        <f t="shared" si="24"/>
        <v>0</v>
      </c>
      <c r="J81" s="398">
        <f t="shared" si="24"/>
        <v>0</v>
      </c>
      <c r="K81" s="398">
        <f t="shared" si="24"/>
        <v>0</v>
      </c>
      <c r="L81" s="398">
        <f t="shared" si="24"/>
        <v>0</v>
      </c>
      <c r="M81" s="398">
        <f t="shared" si="24"/>
        <v>0</v>
      </c>
      <c r="N81" s="398">
        <f t="shared" si="24"/>
        <v>0</v>
      </c>
      <c r="O81" s="398">
        <f>N81</f>
        <v>0</v>
      </c>
      <c r="P81" s="200"/>
      <c r="Q81" s="200"/>
    </row>
    <row r="82" spans="1:17" ht="23.25" x14ac:dyDescent="0.25">
      <c r="A82" s="59" t="s">
        <v>5155</v>
      </c>
      <c r="B82" s="201" t="s">
        <v>3771</v>
      </c>
      <c r="C82" s="398">
        <f>C77</f>
        <v>0</v>
      </c>
      <c r="D82" s="398">
        <f t="shared" ref="D82:N82" si="25">D77</f>
        <v>0</v>
      </c>
      <c r="E82" s="398">
        <f t="shared" si="25"/>
        <v>0</v>
      </c>
      <c r="F82" s="398">
        <f t="shared" si="25"/>
        <v>0</v>
      </c>
      <c r="G82" s="398">
        <f t="shared" si="25"/>
        <v>0</v>
      </c>
      <c r="H82" s="398">
        <f t="shared" si="25"/>
        <v>0</v>
      </c>
      <c r="I82" s="398">
        <f t="shared" si="25"/>
        <v>0</v>
      </c>
      <c r="J82" s="398">
        <f t="shared" si="25"/>
        <v>0</v>
      </c>
      <c r="K82" s="398">
        <f t="shared" si="25"/>
        <v>0</v>
      </c>
      <c r="L82" s="398">
        <f t="shared" si="25"/>
        <v>0</v>
      </c>
      <c r="M82" s="398">
        <f t="shared" si="25"/>
        <v>0</v>
      </c>
      <c r="N82" s="398">
        <f t="shared" si="25"/>
        <v>0</v>
      </c>
      <c r="O82" s="398">
        <f>SUM(C82:N82)</f>
        <v>0</v>
      </c>
      <c r="P82" s="200"/>
      <c r="Q82" s="200"/>
    </row>
    <row r="83" spans="1:17" x14ac:dyDescent="0.25">
      <c r="A83" s="59" t="s">
        <v>5156</v>
      </c>
      <c r="B83" s="201" t="s">
        <v>443</v>
      </c>
      <c r="C83" s="398">
        <f>ROUND(C81-C82,0)</f>
        <v>0</v>
      </c>
      <c r="D83" s="398">
        <f t="shared" ref="D83:N83" si="26">ROUND(D81-D82,0)</f>
        <v>0</v>
      </c>
      <c r="E83" s="398">
        <f t="shared" si="26"/>
        <v>0</v>
      </c>
      <c r="F83" s="398">
        <f t="shared" si="26"/>
        <v>0</v>
      </c>
      <c r="G83" s="398">
        <f t="shared" si="26"/>
        <v>0</v>
      </c>
      <c r="H83" s="398">
        <f t="shared" si="26"/>
        <v>0</v>
      </c>
      <c r="I83" s="398">
        <f t="shared" si="26"/>
        <v>0</v>
      </c>
      <c r="J83" s="398">
        <f t="shared" si="26"/>
        <v>0</v>
      </c>
      <c r="K83" s="398">
        <f t="shared" si="26"/>
        <v>0</v>
      </c>
      <c r="L83" s="398">
        <f t="shared" si="26"/>
        <v>0</v>
      </c>
      <c r="M83" s="398">
        <f t="shared" si="26"/>
        <v>0</v>
      </c>
      <c r="N83" s="398">
        <f t="shared" si="26"/>
        <v>0</v>
      </c>
      <c r="O83" s="398">
        <f>SUM(C83:N83)</f>
        <v>0</v>
      </c>
      <c r="P83" s="200"/>
      <c r="Q83" s="200"/>
    </row>
    <row r="84" spans="1:17" x14ac:dyDescent="0.25">
      <c r="A84" s="68"/>
      <c r="B84" s="106"/>
      <c r="C84" s="480"/>
      <c r="D84" s="480"/>
      <c r="E84" s="480"/>
      <c r="F84" s="480"/>
      <c r="G84" s="480"/>
      <c r="H84" s="480"/>
      <c r="I84" s="480"/>
      <c r="J84" s="480"/>
      <c r="K84" s="480"/>
      <c r="L84" s="480"/>
      <c r="M84" s="480"/>
      <c r="N84" s="480"/>
      <c r="O84" s="480"/>
      <c r="P84" s="69"/>
      <c r="Q84" s="69"/>
    </row>
    <row r="85" spans="1:17" ht="23.25" x14ac:dyDescent="0.25">
      <c r="A85" s="68" t="s">
        <v>55</v>
      </c>
      <c r="B85" s="97" t="s">
        <v>641</v>
      </c>
      <c r="C85" s="480"/>
      <c r="D85" s="480"/>
      <c r="E85" s="480"/>
      <c r="F85" s="480"/>
      <c r="G85" s="480"/>
      <c r="H85" s="480"/>
      <c r="I85" s="480"/>
      <c r="J85" s="480"/>
      <c r="K85" s="480"/>
      <c r="L85" s="480"/>
      <c r="M85" s="480"/>
      <c r="N85" s="480"/>
      <c r="O85" s="480"/>
      <c r="P85" s="69"/>
      <c r="Q85" s="69"/>
    </row>
    <row r="86" spans="1:17" x14ac:dyDescent="0.25">
      <c r="A86" s="68" t="s">
        <v>55</v>
      </c>
      <c r="B86" s="106" t="s">
        <v>57</v>
      </c>
      <c r="C86" s="480"/>
      <c r="D86" s="480"/>
      <c r="E86" s="480"/>
      <c r="F86" s="480"/>
      <c r="G86" s="480"/>
      <c r="H86" s="480"/>
      <c r="I86" s="480"/>
      <c r="J86" s="480"/>
      <c r="K86" s="480"/>
      <c r="L86" s="480"/>
      <c r="M86" s="480"/>
      <c r="N86" s="480"/>
      <c r="O86" s="480"/>
      <c r="P86" s="69"/>
      <c r="Q86" s="69"/>
    </row>
    <row r="87" spans="1:17" x14ac:dyDescent="0.25">
      <c r="A87" s="89" t="s">
        <v>55</v>
      </c>
      <c r="B87" s="66" t="s">
        <v>57</v>
      </c>
      <c r="C87" s="477"/>
      <c r="D87" s="477"/>
      <c r="E87" s="477"/>
      <c r="F87" s="477"/>
      <c r="G87" s="477"/>
      <c r="H87" s="477"/>
      <c r="I87" s="477"/>
      <c r="J87" s="477"/>
      <c r="K87" s="477"/>
      <c r="L87" s="477"/>
      <c r="M87" s="477"/>
      <c r="N87" s="477"/>
      <c r="O87" s="477"/>
      <c r="P87" s="70"/>
      <c r="Q87" s="70"/>
    </row>
    <row r="88" spans="1:17" ht="23.25" x14ac:dyDescent="0.25">
      <c r="A88" s="59" t="s">
        <v>5157</v>
      </c>
      <c r="B88" s="201" t="s">
        <v>642</v>
      </c>
      <c r="C88" s="398">
        <v>0</v>
      </c>
      <c r="D88" s="398">
        <f>ROUND(C88+C89,0)</f>
        <v>4415249</v>
      </c>
      <c r="E88" s="398">
        <f t="shared" ref="E88:N88" si="27">ROUND(D88+D89,0)</f>
        <v>6395615</v>
      </c>
      <c r="F88" s="398">
        <f t="shared" si="27"/>
        <v>11006080</v>
      </c>
      <c r="G88" s="398">
        <f t="shared" si="27"/>
        <v>16006000</v>
      </c>
      <c r="H88" s="398">
        <f t="shared" si="27"/>
        <v>22190699</v>
      </c>
      <c r="I88" s="398">
        <f t="shared" si="27"/>
        <v>31152243</v>
      </c>
      <c r="J88" s="398">
        <f t="shared" si="27"/>
        <v>39636794</v>
      </c>
      <c r="K88" s="398">
        <f t="shared" si="27"/>
        <v>47501894</v>
      </c>
      <c r="L88" s="398">
        <f t="shared" si="27"/>
        <v>56453963</v>
      </c>
      <c r="M88" s="398">
        <f t="shared" si="27"/>
        <v>62215577</v>
      </c>
      <c r="N88" s="398">
        <f t="shared" si="27"/>
        <v>67200963</v>
      </c>
      <c r="O88" s="398">
        <f>N88</f>
        <v>67200963</v>
      </c>
      <c r="P88" s="200"/>
      <c r="Q88" s="200"/>
    </row>
    <row r="89" spans="1:17" ht="23.25" x14ac:dyDescent="0.25">
      <c r="A89" s="59" t="s">
        <v>5158</v>
      </c>
      <c r="B89" s="201" t="s">
        <v>643</v>
      </c>
      <c r="C89" s="398">
        <f>PagProv!C88</f>
        <v>4415249</v>
      </c>
      <c r="D89" s="398">
        <f>PagProv!D88</f>
        <v>1980366</v>
      </c>
      <c r="E89" s="398">
        <f>PagProv!E88</f>
        <v>4610465</v>
      </c>
      <c r="F89" s="398">
        <f>PagProv!F88</f>
        <v>4999920</v>
      </c>
      <c r="G89" s="398">
        <f>PagProv!G88</f>
        <v>6184699</v>
      </c>
      <c r="H89" s="398">
        <f>PagProv!H88</f>
        <v>8961544</v>
      </c>
      <c r="I89" s="398">
        <f>PagProv!I88</f>
        <v>8484551</v>
      </c>
      <c r="J89" s="398">
        <f>PagProv!J88</f>
        <v>7865100</v>
      </c>
      <c r="K89" s="398">
        <f>PagProv!K88</f>
        <v>8952069</v>
      </c>
      <c r="L89" s="398">
        <f>PagProv!L88</f>
        <v>5761614</v>
      </c>
      <c r="M89" s="398">
        <f>PagProv!M88</f>
        <v>4985386</v>
      </c>
      <c r="N89" s="398">
        <f>PagProv!N88</f>
        <v>7896414</v>
      </c>
      <c r="O89" s="398">
        <f>SUM(C89:N89)</f>
        <v>75097377</v>
      </c>
      <c r="P89" s="200"/>
      <c r="Q89" s="200"/>
    </row>
    <row r="90" spans="1:17" x14ac:dyDescent="0.25">
      <c r="A90" s="59" t="s">
        <v>5159</v>
      </c>
      <c r="B90" s="201" t="s">
        <v>6628</v>
      </c>
      <c r="C90" s="398">
        <f>ROUND(C88+C89,0)</f>
        <v>4415249</v>
      </c>
      <c r="D90" s="398">
        <f t="shared" ref="D90:N90" si="28">ROUND(D88+D89,0)</f>
        <v>6395615</v>
      </c>
      <c r="E90" s="398">
        <f t="shared" si="28"/>
        <v>11006080</v>
      </c>
      <c r="F90" s="398">
        <f t="shared" si="28"/>
        <v>16006000</v>
      </c>
      <c r="G90" s="398">
        <f t="shared" si="28"/>
        <v>22190699</v>
      </c>
      <c r="H90" s="398">
        <f t="shared" si="28"/>
        <v>31152243</v>
      </c>
      <c r="I90" s="398">
        <f t="shared" si="28"/>
        <v>39636794</v>
      </c>
      <c r="J90" s="398">
        <f t="shared" si="28"/>
        <v>47501894</v>
      </c>
      <c r="K90" s="398">
        <f t="shared" si="28"/>
        <v>56453963</v>
      </c>
      <c r="L90" s="398">
        <f t="shared" si="28"/>
        <v>62215577</v>
      </c>
      <c r="M90" s="398">
        <f t="shared" si="28"/>
        <v>67200963</v>
      </c>
      <c r="N90" s="398">
        <f t="shared" si="28"/>
        <v>75097377</v>
      </c>
      <c r="O90" s="398">
        <f>N90</f>
        <v>75097377</v>
      </c>
      <c r="P90" s="200"/>
      <c r="Q90" s="200"/>
    </row>
    <row r="91" spans="1:17" ht="23.25" x14ac:dyDescent="0.25">
      <c r="A91" s="67"/>
      <c r="B91" s="114" t="s">
        <v>3782</v>
      </c>
      <c r="C91" s="479"/>
      <c r="D91" s="479"/>
      <c r="E91" s="479"/>
      <c r="F91" s="479"/>
      <c r="G91" s="479"/>
      <c r="H91" s="479"/>
      <c r="I91" s="479"/>
      <c r="J91" s="479"/>
      <c r="K91" s="479"/>
      <c r="L91" s="479"/>
      <c r="M91" s="479"/>
      <c r="N91" s="479"/>
      <c r="O91" s="479"/>
      <c r="P91" s="94"/>
      <c r="Q91" s="94"/>
    </row>
    <row r="92" spans="1:17" x14ac:dyDescent="0.25">
      <c r="A92" s="89"/>
      <c r="B92" s="66"/>
      <c r="C92" s="477"/>
      <c r="D92" s="477"/>
      <c r="E92" s="477"/>
      <c r="F92" s="477"/>
      <c r="G92" s="477"/>
      <c r="H92" s="477"/>
      <c r="I92" s="477"/>
      <c r="J92" s="477"/>
      <c r="K92" s="477"/>
      <c r="L92" s="477"/>
      <c r="M92" s="477"/>
      <c r="N92" s="477"/>
      <c r="O92" s="477"/>
      <c r="P92" s="70"/>
      <c r="Q92" s="70"/>
    </row>
    <row r="93" spans="1:17" x14ac:dyDescent="0.25">
      <c r="A93" s="59" t="s">
        <v>5160</v>
      </c>
      <c r="B93" s="201" t="s">
        <v>3783</v>
      </c>
      <c r="C93" s="398">
        <v>0</v>
      </c>
      <c r="D93" s="398">
        <f>C93+C94</f>
        <v>0</v>
      </c>
      <c r="E93" s="398">
        <f t="shared" ref="E93:N93" si="29">D93+D94</f>
        <v>0</v>
      </c>
      <c r="F93" s="398">
        <f t="shared" si="29"/>
        <v>0</v>
      </c>
      <c r="G93" s="398">
        <f t="shared" si="29"/>
        <v>0</v>
      </c>
      <c r="H93" s="398">
        <f t="shared" si="29"/>
        <v>0</v>
      </c>
      <c r="I93" s="398">
        <f t="shared" si="29"/>
        <v>0</v>
      </c>
      <c r="J93" s="398">
        <f t="shared" si="29"/>
        <v>0</v>
      </c>
      <c r="K93" s="398">
        <f t="shared" si="29"/>
        <v>0</v>
      </c>
      <c r="L93" s="398">
        <f t="shared" si="29"/>
        <v>0</v>
      </c>
      <c r="M93" s="398">
        <f t="shared" si="29"/>
        <v>0</v>
      </c>
      <c r="N93" s="398">
        <f t="shared" si="29"/>
        <v>0</v>
      </c>
      <c r="O93" s="398">
        <f>N93+N94</f>
        <v>0</v>
      </c>
      <c r="P93" s="200"/>
      <c r="Q93" s="200"/>
    </row>
    <row r="94" spans="1:17" ht="23.25" x14ac:dyDescent="0.25">
      <c r="A94" s="59" t="s">
        <v>5161</v>
      </c>
      <c r="B94" s="201" t="s">
        <v>3784</v>
      </c>
      <c r="C94" s="398">
        <f>PagProv!C93</f>
        <v>0</v>
      </c>
      <c r="D94" s="398">
        <f>PagProv!D93</f>
        <v>0</v>
      </c>
      <c r="E94" s="398">
        <f>PagProv!E93</f>
        <v>0</v>
      </c>
      <c r="F94" s="398">
        <f>PagProv!F93</f>
        <v>0</v>
      </c>
      <c r="G94" s="398">
        <f>PagProv!G93</f>
        <v>0</v>
      </c>
      <c r="H94" s="398">
        <f>PagProv!H93</f>
        <v>0</v>
      </c>
      <c r="I94" s="398">
        <f>PagProv!I93</f>
        <v>0</v>
      </c>
      <c r="J94" s="398">
        <f>PagProv!J93</f>
        <v>0</v>
      </c>
      <c r="K94" s="398">
        <f>PagProv!K93</f>
        <v>0</v>
      </c>
      <c r="L94" s="398">
        <f>PagProv!L93</f>
        <v>0</v>
      </c>
      <c r="M94" s="398">
        <f>PagProv!M93</f>
        <v>0</v>
      </c>
      <c r="N94" s="398">
        <f>PagProv!N93</f>
        <v>0</v>
      </c>
      <c r="O94" s="398">
        <f>SUM(C94:N94)</f>
        <v>0</v>
      </c>
      <c r="P94" s="200"/>
      <c r="Q94" s="200"/>
    </row>
    <row r="95" spans="1:17" ht="23.25" x14ac:dyDescent="0.25">
      <c r="A95" s="59" t="s">
        <v>5162</v>
      </c>
      <c r="B95" s="201" t="s">
        <v>3785</v>
      </c>
      <c r="C95" s="398">
        <v>0</v>
      </c>
      <c r="D95" s="398">
        <f>C95+C96</f>
        <v>0</v>
      </c>
      <c r="E95" s="398">
        <f t="shared" ref="E95:N95" si="30">D95+D96</f>
        <v>0</v>
      </c>
      <c r="F95" s="398">
        <f t="shared" si="30"/>
        <v>0</v>
      </c>
      <c r="G95" s="398">
        <f t="shared" si="30"/>
        <v>0</v>
      </c>
      <c r="H95" s="398">
        <f t="shared" si="30"/>
        <v>0</v>
      </c>
      <c r="I95" s="398">
        <f t="shared" si="30"/>
        <v>0</v>
      </c>
      <c r="J95" s="398">
        <f t="shared" si="30"/>
        <v>0</v>
      </c>
      <c r="K95" s="398">
        <f t="shared" si="30"/>
        <v>0</v>
      </c>
      <c r="L95" s="398">
        <f t="shared" si="30"/>
        <v>0</v>
      </c>
      <c r="M95" s="398">
        <f t="shared" si="30"/>
        <v>0</v>
      </c>
      <c r="N95" s="398">
        <f t="shared" si="30"/>
        <v>0</v>
      </c>
      <c r="O95" s="398">
        <f>N95+N96</f>
        <v>0</v>
      </c>
      <c r="P95" s="200"/>
      <c r="Q95" s="200"/>
    </row>
    <row r="96" spans="1:17" ht="23.25" x14ac:dyDescent="0.25">
      <c r="A96" s="59" t="s">
        <v>5163</v>
      </c>
      <c r="B96" s="201" t="s">
        <v>3786</v>
      </c>
      <c r="C96" s="398">
        <f>PagProv!C95</f>
        <v>0</v>
      </c>
      <c r="D96" s="398">
        <f>PagProv!D95</f>
        <v>0</v>
      </c>
      <c r="E96" s="398">
        <f>PagProv!E95</f>
        <v>0</v>
      </c>
      <c r="F96" s="398">
        <f>PagProv!F95</f>
        <v>0</v>
      </c>
      <c r="G96" s="398">
        <f>PagProv!G95</f>
        <v>0</v>
      </c>
      <c r="H96" s="398">
        <f>PagProv!H95</f>
        <v>0</v>
      </c>
      <c r="I96" s="398">
        <f>PagProv!I95</f>
        <v>0</v>
      </c>
      <c r="J96" s="398">
        <f>PagProv!J95</f>
        <v>0</v>
      </c>
      <c r="K96" s="398">
        <f>PagProv!K95</f>
        <v>0</v>
      </c>
      <c r="L96" s="398">
        <f>PagProv!L95</f>
        <v>0</v>
      </c>
      <c r="M96" s="398">
        <f>PagProv!M95</f>
        <v>0</v>
      </c>
      <c r="N96" s="398">
        <f>PagProv!N95</f>
        <v>0</v>
      </c>
      <c r="O96" s="398">
        <f>SUM(C96:N96)</f>
        <v>0</v>
      </c>
      <c r="P96" s="200"/>
      <c r="Q96" s="200"/>
    </row>
    <row r="97" spans="1:17" ht="23.25" x14ac:dyDescent="0.25">
      <c r="A97" s="59" t="s">
        <v>5164</v>
      </c>
      <c r="B97" s="201" t="s">
        <v>3787</v>
      </c>
      <c r="C97" s="398">
        <v>0</v>
      </c>
      <c r="D97" s="398">
        <f>C97+C98</f>
        <v>0</v>
      </c>
      <c r="E97" s="398">
        <f t="shared" ref="E97:N97" si="31">D97+D98</f>
        <v>0</v>
      </c>
      <c r="F97" s="398">
        <f t="shared" si="31"/>
        <v>0</v>
      </c>
      <c r="G97" s="398">
        <f t="shared" si="31"/>
        <v>0</v>
      </c>
      <c r="H97" s="398">
        <f t="shared" si="31"/>
        <v>0</v>
      </c>
      <c r="I97" s="398">
        <f t="shared" si="31"/>
        <v>0</v>
      </c>
      <c r="J97" s="398">
        <f t="shared" si="31"/>
        <v>0</v>
      </c>
      <c r="K97" s="398">
        <f t="shared" si="31"/>
        <v>0</v>
      </c>
      <c r="L97" s="398">
        <f t="shared" si="31"/>
        <v>0</v>
      </c>
      <c r="M97" s="398">
        <f t="shared" si="31"/>
        <v>0</v>
      </c>
      <c r="N97" s="398">
        <f t="shared" si="31"/>
        <v>0</v>
      </c>
      <c r="O97" s="398">
        <f>N97+N98</f>
        <v>0</v>
      </c>
      <c r="P97" s="200"/>
      <c r="Q97" s="200"/>
    </row>
    <row r="98" spans="1:17" ht="34.5" x14ac:dyDescent="0.25">
      <c r="A98" s="59" t="s">
        <v>5165</v>
      </c>
      <c r="B98" s="201" t="s">
        <v>3788</v>
      </c>
      <c r="C98" s="398">
        <f>PagProv!C97</f>
        <v>0</v>
      </c>
      <c r="D98" s="398">
        <f>PagProv!D97</f>
        <v>0</v>
      </c>
      <c r="E98" s="398">
        <f>PagProv!E97</f>
        <v>0</v>
      </c>
      <c r="F98" s="398">
        <f>PagProv!F97</f>
        <v>0</v>
      </c>
      <c r="G98" s="398">
        <f>PagProv!G97</f>
        <v>0</v>
      </c>
      <c r="H98" s="398">
        <f>PagProv!H97</f>
        <v>0</v>
      </c>
      <c r="I98" s="398">
        <f>PagProv!I97</f>
        <v>0</v>
      </c>
      <c r="J98" s="398">
        <f>PagProv!J97</f>
        <v>0</v>
      </c>
      <c r="K98" s="398">
        <f>PagProv!K97</f>
        <v>0</v>
      </c>
      <c r="L98" s="398">
        <f>PagProv!L97</f>
        <v>0</v>
      </c>
      <c r="M98" s="398">
        <f>PagProv!M97</f>
        <v>0</v>
      </c>
      <c r="N98" s="398">
        <f>PagProv!N97</f>
        <v>0</v>
      </c>
      <c r="O98" s="398">
        <f>SUM(C98:N98)</f>
        <v>0</v>
      </c>
      <c r="P98" s="200"/>
      <c r="Q98" s="200"/>
    </row>
    <row r="99" spans="1:17" ht="23.25" x14ac:dyDescent="0.25">
      <c r="A99" s="59" t="s">
        <v>5166</v>
      </c>
      <c r="B99" s="201" t="s">
        <v>3789</v>
      </c>
      <c r="C99" s="398">
        <v>0</v>
      </c>
      <c r="D99" s="398">
        <f>C99+C100</f>
        <v>0</v>
      </c>
      <c r="E99" s="398">
        <f t="shared" ref="E99:N99" si="32">D99+D100</f>
        <v>0</v>
      </c>
      <c r="F99" s="398">
        <f t="shared" si="32"/>
        <v>0</v>
      </c>
      <c r="G99" s="398">
        <f t="shared" si="32"/>
        <v>0</v>
      </c>
      <c r="H99" s="398">
        <f t="shared" si="32"/>
        <v>0</v>
      </c>
      <c r="I99" s="398">
        <f t="shared" si="32"/>
        <v>0</v>
      </c>
      <c r="J99" s="398">
        <f t="shared" si="32"/>
        <v>0</v>
      </c>
      <c r="K99" s="398">
        <f t="shared" si="32"/>
        <v>0</v>
      </c>
      <c r="L99" s="398">
        <f t="shared" si="32"/>
        <v>0</v>
      </c>
      <c r="M99" s="398">
        <f t="shared" si="32"/>
        <v>0</v>
      </c>
      <c r="N99" s="398">
        <f t="shared" si="32"/>
        <v>0</v>
      </c>
      <c r="O99" s="398">
        <f>N99+N100</f>
        <v>0</v>
      </c>
      <c r="P99" s="200"/>
      <c r="Q99" s="200"/>
    </row>
    <row r="100" spans="1:17" ht="23.25" x14ac:dyDescent="0.25">
      <c r="A100" s="59" t="s">
        <v>5167</v>
      </c>
      <c r="B100" s="201" t="s">
        <v>3790</v>
      </c>
      <c r="C100" s="398">
        <f>PagProv!C99</f>
        <v>0</v>
      </c>
      <c r="D100" s="398">
        <f>PagProv!D99</f>
        <v>0</v>
      </c>
      <c r="E100" s="398">
        <f>PagProv!E99</f>
        <v>0</v>
      </c>
      <c r="F100" s="398">
        <f>PagProv!F99</f>
        <v>0</v>
      </c>
      <c r="G100" s="398">
        <f>PagProv!G99</f>
        <v>0</v>
      </c>
      <c r="H100" s="398">
        <f>PagProv!H99</f>
        <v>0</v>
      </c>
      <c r="I100" s="398">
        <f>PagProv!I99</f>
        <v>0</v>
      </c>
      <c r="J100" s="398">
        <f>PagProv!J99</f>
        <v>0</v>
      </c>
      <c r="K100" s="398">
        <f>PagProv!K99</f>
        <v>0</v>
      </c>
      <c r="L100" s="398">
        <f>PagProv!L99</f>
        <v>0</v>
      </c>
      <c r="M100" s="398">
        <f>PagProv!M99</f>
        <v>0</v>
      </c>
      <c r="N100" s="398">
        <f>PagProv!N99</f>
        <v>0</v>
      </c>
      <c r="O100" s="398">
        <f>SUM(C100:N100)</f>
        <v>0</v>
      </c>
      <c r="P100" s="200"/>
      <c r="Q100" s="200"/>
    </row>
    <row r="101" spans="1:17" x14ac:dyDescent="0.25">
      <c r="A101" s="59" t="s">
        <v>5168</v>
      </c>
      <c r="B101" s="201" t="s">
        <v>3791</v>
      </c>
      <c r="C101" s="398">
        <v>0</v>
      </c>
      <c r="D101" s="398">
        <f>C101+C102</f>
        <v>0</v>
      </c>
      <c r="E101" s="398">
        <f t="shared" ref="E101:N101" si="33">D101+D102</f>
        <v>0</v>
      </c>
      <c r="F101" s="398">
        <f t="shared" si="33"/>
        <v>0</v>
      </c>
      <c r="G101" s="398">
        <f t="shared" si="33"/>
        <v>0</v>
      </c>
      <c r="H101" s="398">
        <f t="shared" si="33"/>
        <v>0</v>
      </c>
      <c r="I101" s="398">
        <f t="shared" si="33"/>
        <v>0</v>
      </c>
      <c r="J101" s="398">
        <f t="shared" si="33"/>
        <v>0</v>
      </c>
      <c r="K101" s="398">
        <f t="shared" si="33"/>
        <v>0</v>
      </c>
      <c r="L101" s="398">
        <f t="shared" si="33"/>
        <v>0</v>
      </c>
      <c r="M101" s="398">
        <f t="shared" si="33"/>
        <v>0</v>
      </c>
      <c r="N101" s="398">
        <f t="shared" si="33"/>
        <v>0</v>
      </c>
      <c r="O101" s="398">
        <f>N101+N102</f>
        <v>0</v>
      </c>
      <c r="P101" s="200"/>
      <c r="Q101" s="200"/>
    </row>
    <row r="102" spans="1:17" ht="23.25" x14ac:dyDescent="0.25">
      <c r="A102" s="59" t="s">
        <v>5169</v>
      </c>
      <c r="B102" s="201" t="s">
        <v>3792</v>
      </c>
      <c r="C102" s="398">
        <f>PagProv!C101</f>
        <v>0</v>
      </c>
      <c r="D102" s="398">
        <f>PagProv!D101</f>
        <v>0</v>
      </c>
      <c r="E102" s="398">
        <f>PagProv!E101</f>
        <v>0</v>
      </c>
      <c r="F102" s="398">
        <f>PagProv!F101</f>
        <v>0</v>
      </c>
      <c r="G102" s="398">
        <f>PagProv!G101</f>
        <v>0</v>
      </c>
      <c r="H102" s="398">
        <f>PagProv!H101</f>
        <v>0</v>
      </c>
      <c r="I102" s="398">
        <f>PagProv!I101</f>
        <v>0</v>
      </c>
      <c r="J102" s="398">
        <f>PagProv!J101</f>
        <v>0</v>
      </c>
      <c r="K102" s="398">
        <f>PagProv!K101</f>
        <v>0</v>
      </c>
      <c r="L102" s="398">
        <f>PagProv!L101</f>
        <v>0</v>
      </c>
      <c r="M102" s="398">
        <f>PagProv!M101</f>
        <v>0</v>
      </c>
      <c r="N102" s="398">
        <f>PagProv!N101</f>
        <v>0</v>
      </c>
      <c r="O102" s="398">
        <f>SUM(C102:N102)</f>
        <v>0</v>
      </c>
      <c r="P102" s="200"/>
      <c r="Q102" s="200"/>
    </row>
    <row r="103" spans="1:17" ht="23.25" x14ac:dyDescent="0.25">
      <c r="A103" s="59" t="s">
        <v>5170</v>
      </c>
      <c r="B103" s="201" t="s">
        <v>6629</v>
      </c>
      <c r="C103" s="398">
        <f>ROUND(C93+C95+C97+C99+C101,0)</f>
        <v>0</v>
      </c>
      <c r="D103" s="398">
        <f t="shared" ref="D103:O104" si="34">ROUND(D93+D95+D97+D99+D101,0)</f>
        <v>0</v>
      </c>
      <c r="E103" s="398">
        <f t="shared" si="34"/>
        <v>0</v>
      </c>
      <c r="F103" s="398">
        <f t="shared" si="34"/>
        <v>0</v>
      </c>
      <c r="G103" s="398">
        <f t="shared" si="34"/>
        <v>0</v>
      </c>
      <c r="H103" s="398">
        <f t="shared" si="34"/>
        <v>0</v>
      </c>
      <c r="I103" s="398">
        <f t="shared" si="34"/>
        <v>0</v>
      </c>
      <c r="J103" s="398">
        <f t="shared" si="34"/>
        <v>0</v>
      </c>
      <c r="K103" s="398">
        <f t="shared" si="34"/>
        <v>0</v>
      </c>
      <c r="L103" s="398">
        <f t="shared" si="34"/>
        <v>0</v>
      </c>
      <c r="M103" s="398">
        <f t="shared" si="34"/>
        <v>0</v>
      </c>
      <c r="N103" s="398">
        <f t="shared" si="34"/>
        <v>0</v>
      </c>
      <c r="O103" s="398">
        <f t="shared" si="34"/>
        <v>0</v>
      </c>
      <c r="P103" s="200"/>
      <c r="Q103" s="200"/>
    </row>
    <row r="104" spans="1:17" ht="23.25" x14ac:dyDescent="0.25">
      <c r="A104" s="59" t="s">
        <v>5171</v>
      </c>
      <c r="B104" s="201" t="s">
        <v>6630</v>
      </c>
      <c r="C104" s="398">
        <f>ROUND(C94+C96+C98+C100+C102,0)</f>
        <v>0</v>
      </c>
      <c r="D104" s="398">
        <f t="shared" si="34"/>
        <v>0</v>
      </c>
      <c r="E104" s="398">
        <f t="shared" si="34"/>
        <v>0</v>
      </c>
      <c r="F104" s="398">
        <f t="shared" si="34"/>
        <v>0</v>
      </c>
      <c r="G104" s="398">
        <f t="shared" si="34"/>
        <v>0</v>
      </c>
      <c r="H104" s="398">
        <f t="shared" si="34"/>
        <v>0</v>
      </c>
      <c r="I104" s="398">
        <f t="shared" si="34"/>
        <v>0</v>
      </c>
      <c r="J104" s="398">
        <f t="shared" si="34"/>
        <v>0</v>
      </c>
      <c r="K104" s="398">
        <f t="shared" si="34"/>
        <v>0</v>
      </c>
      <c r="L104" s="398">
        <f t="shared" si="34"/>
        <v>0</v>
      </c>
      <c r="M104" s="398">
        <f t="shared" si="34"/>
        <v>0</v>
      </c>
      <c r="N104" s="398">
        <f t="shared" si="34"/>
        <v>0</v>
      </c>
      <c r="O104" s="398">
        <f t="shared" si="34"/>
        <v>0</v>
      </c>
      <c r="P104" s="200"/>
      <c r="Q104" s="200"/>
    </row>
    <row r="105" spans="1:17" x14ac:dyDescent="0.25">
      <c r="A105" s="59" t="s">
        <v>5172</v>
      </c>
      <c r="B105" s="201" t="s">
        <v>6631</v>
      </c>
      <c r="C105" s="398">
        <f>ROUND(C103+C104,0)</f>
        <v>0</v>
      </c>
      <c r="D105" s="398">
        <f t="shared" ref="D105:O105" si="35">ROUND(D103+D104,0)</f>
        <v>0</v>
      </c>
      <c r="E105" s="398">
        <f t="shared" si="35"/>
        <v>0</v>
      </c>
      <c r="F105" s="398">
        <f t="shared" si="35"/>
        <v>0</v>
      </c>
      <c r="G105" s="398">
        <f t="shared" si="35"/>
        <v>0</v>
      </c>
      <c r="H105" s="398">
        <f t="shared" si="35"/>
        <v>0</v>
      </c>
      <c r="I105" s="398">
        <f t="shared" si="35"/>
        <v>0</v>
      </c>
      <c r="J105" s="398">
        <f t="shared" si="35"/>
        <v>0</v>
      </c>
      <c r="K105" s="398">
        <f t="shared" si="35"/>
        <v>0</v>
      </c>
      <c r="L105" s="398">
        <f t="shared" si="35"/>
        <v>0</v>
      </c>
      <c r="M105" s="398">
        <f t="shared" si="35"/>
        <v>0</v>
      </c>
      <c r="N105" s="398">
        <f t="shared" si="35"/>
        <v>0</v>
      </c>
      <c r="O105" s="398">
        <f t="shared" si="35"/>
        <v>0</v>
      </c>
      <c r="P105" s="200"/>
      <c r="Q105" s="200"/>
    </row>
    <row r="106" spans="1:17" x14ac:dyDescent="0.25">
      <c r="A106" s="67" t="s">
        <v>55</v>
      </c>
      <c r="B106" s="91" t="s">
        <v>57</v>
      </c>
      <c r="C106" s="479"/>
      <c r="D106" s="479"/>
      <c r="E106" s="479"/>
      <c r="F106" s="479"/>
      <c r="G106" s="479"/>
      <c r="H106" s="479"/>
      <c r="I106" s="479"/>
      <c r="J106" s="479"/>
      <c r="K106" s="479"/>
      <c r="L106" s="479"/>
      <c r="M106" s="479"/>
      <c r="N106" s="479"/>
      <c r="O106" s="479"/>
      <c r="P106" s="94"/>
      <c r="Q106" s="94"/>
    </row>
    <row r="107" spans="1:17" x14ac:dyDescent="0.25">
      <c r="A107" s="89" t="s">
        <v>55</v>
      </c>
      <c r="B107" s="117" t="s">
        <v>4178</v>
      </c>
      <c r="C107" s="477"/>
      <c r="D107" s="477"/>
      <c r="E107" s="477"/>
      <c r="F107" s="477"/>
      <c r="G107" s="477"/>
      <c r="H107" s="477"/>
      <c r="I107" s="477"/>
      <c r="J107" s="477"/>
      <c r="K107" s="477"/>
      <c r="L107" s="477"/>
      <c r="M107" s="477"/>
      <c r="N107" s="477"/>
      <c r="O107" s="477"/>
      <c r="P107" s="70"/>
      <c r="Q107" s="70"/>
    </row>
    <row r="108" spans="1:17" ht="23.25" x14ac:dyDescent="0.25">
      <c r="A108" s="59" t="s">
        <v>5173</v>
      </c>
      <c r="B108" s="201" t="s">
        <v>3795</v>
      </c>
      <c r="C108" s="398">
        <v>0</v>
      </c>
      <c r="D108" s="398">
        <f>C108+C109</f>
        <v>4097984</v>
      </c>
      <c r="E108" s="398">
        <f t="shared" ref="E108:N108" si="36">D108+D109</f>
        <v>6236774</v>
      </c>
      <c r="F108" s="398">
        <f t="shared" si="36"/>
        <v>11086732</v>
      </c>
      <c r="G108" s="398">
        <f t="shared" si="36"/>
        <v>14785545</v>
      </c>
      <c r="H108" s="398">
        <f t="shared" si="36"/>
        <v>21282694</v>
      </c>
      <c r="I108" s="398">
        <f t="shared" si="36"/>
        <v>26058727</v>
      </c>
      <c r="J108" s="398">
        <f t="shared" si="36"/>
        <v>31031957</v>
      </c>
      <c r="K108" s="398">
        <f t="shared" si="36"/>
        <v>36057391</v>
      </c>
      <c r="L108" s="398">
        <f t="shared" si="36"/>
        <v>41521892</v>
      </c>
      <c r="M108" s="398">
        <f t="shared" si="36"/>
        <v>47662927</v>
      </c>
      <c r="N108" s="398">
        <f t="shared" si="36"/>
        <v>50630689</v>
      </c>
      <c r="O108" s="398">
        <f>N108+N109</f>
        <v>57954514</v>
      </c>
      <c r="P108" s="200"/>
      <c r="Q108" s="200"/>
    </row>
    <row r="109" spans="1:17" ht="23.25" x14ac:dyDescent="0.25">
      <c r="A109" s="59" t="s">
        <v>5174</v>
      </c>
      <c r="B109" s="201" t="s">
        <v>3796</v>
      </c>
      <c r="C109" s="398">
        <f>PagProv!C108</f>
        <v>4097984</v>
      </c>
      <c r="D109" s="398">
        <f>PagProv!D108</f>
        <v>2138790</v>
      </c>
      <c r="E109" s="398">
        <f>PagProv!E108</f>
        <v>4849958</v>
      </c>
      <c r="F109" s="398">
        <f>PagProv!F108</f>
        <v>3698813</v>
      </c>
      <c r="G109" s="398">
        <f>PagProv!G108</f>
        <v>6497149</v>
      </c>
      <c r="H109" s="398">
        <f>PagProv!H108</f>
        <v>4776033</v>
      </c>
      <c r="I109" s="398">
        <f>PagProv!I108</f>
        <v>4973230</v>
      </c>
      <c r="J109" s="398">
        <f>PagProv!J108</f>
        <v>5025434</v>
      </c>
      <c r="K109" s="398">
        <f>PagProv!K108</f>
        <v>5464501</v>
      </c>
      <c r="L109" s="398">
        <f>PagProv!L108</f>
        <v>6141035</v>
      </c>
      <c r="M109" s="398">
        <f>PagProv!M108</f>
        <v>2967762</v>
      </c>
      <c r="N109" s="398">
        <f>PagProv!N108</f>
        <v>7323825</v>
      </c>
      <c r="O109" s="398">
        <f>SUM(C109:N109)</f>
        <v>57954514</v>
      </c>
      <c r="P109" s="200"/>
      <c r="Q109" s="200"/>
    </row>
    <row r="110" spans="1:17" ht="23.25" x14ac:dyDescent="0.25">
      <c r="A110" s="59" t="s">
        <v>5175</v>
      </c>
      <c r="B110" s="201" t="s">
        <v>3797</v>
      </c>
      <c r="C110" s="398">
        <v>0</v>
      </c>
      <c r="D110" s="398">
        <f>C110+C111</f>
        <v>28302</v>
      </c>
      <c r="E110" s="398">
        <f t="shared" ref="E110:N110" si="37">D110+D111</f>
        <v>78754</v>
      </c>
      <c r="F110" s="398">
        <f t="shared" si="37"/>
        <v>228883</v>
      </c>
      <c r="G110" s="398">
        <f t="shared" si="37"/>
        <v>323863</v>
      </c>
      <c r="H110" s="398">
        <f t="shared" si="37"/>
        <v>402242</v>
      </c>
      <c r="I110" s="398">
        <f t="shared" si="37"/>
        <v>459009</v>
      </c>
      <c r="J110" s="398">
        <f t="shared" si="37"/>
        <v>572611</v>
      </c>
      <c r="K110" s="398">
        <f t="shared" si="37"/>
        <v>650748</v>
      </c>
      <c r="L110" s="398">
        <f t="shared" si="37"/>
        <v>728995</v>
      </c>
      <c r="M110" s="398">
        <f t="shared" si="37"/>
        <v>784169</v>
      </c>
      <c r="N110" s="398">
        <f t="shared" si="37"/>
        <v>825376</v>
      </c>
      <c r="O110" s="398">
        <f>N110+N111</f>
        <v>1961975</v>
      </c>
      <c r="P110" s="200"/>
      <c r="Q110" s="200"/>
    </row>
    <row r="111" spans="1:17" ht="23.25" x14ac:dyDescent="0.25">
      <c r="A111" s="59" t="s">
        <v>5176</v>
      </c>
      <c r="B111" s="201" t="s">
        <v>3798</v>
      </c>
      <c r="C111" s="398">
        <f>PagProv!C110</f>
        <v>28302</v>
      </c>
      <c r="D111" s="398">
        <f>PagProv!D110</f>
        <v>50452</v>
      </c>
      <c r="E111" s="398">
        <f>PagProv!E110</f>
        <v>150129</v>
      </c>
      <c r="F111" s="398">
        <f>PagProv!F110</f>
        <v>94980</v>
      </c>
      <c r="G111" s="398">
        <f>PagProv!G110</f>
        <v>78379</v>
      </c>
      <c r="H111" s="398">
        <f>PagProv!H110</f>
        <v>56767</v>
      </c>
      <c r="I111" s="398">
        <f>PagProv!I110</f>
        <v>113602</v>
      </c>
      <c r="J111" s="398">
        <f>PagProv!J110</f>
        <v>78137</v>
      </c>
      <c r="K111" s="398">
        <f>PagProv!K110</f>
        <v>78247</v>
      </c>
      <c r="L111" s="398">
        <f>PagProv!L110</f>
        <v>55174</v>
      </c>
      <c r="M111" s="398">
        <f>PagProv!M110</f>
        <v>41207</v>
      </c>
      <c r="N111" s="398">
        <f>PagProv!N110</f>
        <v>1136599</v>
      </c>
      <c r="O111" s="398">
        <f>SUM(C111:N111)</f>
        <v>1961975</v>
      </c>
      <c r="P111" s="200"/>
      <c r="Q111" s="200"/>
    </row>
    <row r="112" spans="1:17" ht="23.25" x14ac:dyDescent="0.25">
      <c r="A112" s="59" t="s">
        <v>5177</v>
      </c>
      <c r="B112" s="201" t="s">
        <v>3799</v>
      </c>
      <c r="C112" s="398">
        <v>0</v>
      </c>
      <c r="D112" s="398">
        <f>C112+C113</f>
        <v>8392</v>
      </c>
      <c r="E112" s="398">
        <f t="shared" ref="E112:N112" si="38">D112+D113</f>
        <v>34617</v>
      </c>
      <c r="F112" s="398">
        <f t="shared" si="38"/>
        <v>51401</v>
      </c>
      <c r="G112" s="398">
        <f t="shared" si="38"/>
        <v>59793</v>
      </c>
      <c r="H112" s="398">
        <f t="shared" si="38"/>
        <v>125879</v>
      </c>
      <c r="I112" s="398">
        <f t="shared" si="38"/>
        <v>167839</v>
      </c>
      <c r="J112" s="398">
        <f t="shared" si="38"/>
        <v>176231</v>
      </c>
      <c r="K112" s="398">
        <f t="shared" si="38"/>
        <v>226582</v>
      </c>
      <c r="L112" s="398">
        <f t="shared" si="38"/>
        <v>295815</v>
      </c>
      <c r="M112" s="398">
        <f t="shared" si="38"/>
        <v>304207</v>
      </c>
      <c r="N112" s="398">
        <f t="shared" si="38"/>
        <v>396518</v>
      </c>
      <c r="O112" s="398">
        <f>N112+N113</f>
        <v>455261</v>
      </c>
      <c r="P112" s="200"/>
      <c r="Q112" s="200"/>
    </row>
    <row r="113" spans="1:17" ht="23.25" x14ac:dyDescent="0.25">
      <c r="A113" s="59" t="s">
        <v>5178</v>
      </c>
      <c r="B113" s="201" t="s">
        <v>3800</v>
      </c>
      <c r="C113" s="398">
        <f>PagProv!C112</f>
        <v>8392</v>
      </c>
      <c r="D113" s="398">
        <f>PagProv!D112</f>
        <v>26225</v>
      </c>
      <c r="E113" s="398">
        <f>PagProv!E112</f>
        <v>16784</v>
      </c>
      <c r="F113" s="398">
        <f>PagProv!F112</f>
        <v>8392</v>
      </c>
      <c r="G113" s="398">
        <f>PagProv!G112</f>
        <v>66086</v>
      </c>
      <c r="H113" s="398">
        <f>PagProv!H112</f>
        <v>41960</v>
      </c>
      <c r="I113" s="398">
        <f>PagProv!I112</f>
        <v>8392</v>
      </c>
      <c r="J113" s="398">
        <f>PagProv!J112</f>
        <v>50351</v>
      </c>
      <c r="K113" s="398">
        <f>PagProv!K112</f>
        <v>69233</v>
      </c>
      <c r="L113" s="398">
        <f>PagProv!L112</f>
        <v>8392</v>
      </c>
      <c r="M113" s="398">
        <f>PagProv!M112</f>
        <v>92311</v>
      </c>
      <c r="N113" s="398">
        <f>PagProv!N112</f>
        <v>58743</v>
      </c>
      <c r="O113" s="398">
        <f>SUM(C113:N113)</f>
        <v>455261</v>
      </c>
      <c r="P113" s="200"/>
      <c r="Q113" s="200"/>
    </row>
    <row r="114" spans="1:17" ht="23.25" x14ac:dyDescent="0.25">
      <c r="A114" s="59" t="s">
        <v>5179</v>
      </c>
      <c r="B114" s="201" t="s">
        <v>3801</v>
      </c>
      <c r="C114" s="398">
        <v>0</v>
      </c>
      <c r="D114" s="398">
        <f>C114+C115</f>
        <v>0</v>
      </c>
      <c r="E114" s="398">
        <f t="shared" ref="E114:N114" si="39">D114+D115</f>
        <v>0</v>
      </c>
      <c r="F114" s="398">
        <f t="shared" si="39"/>
        <v>0</v>
      </c>
      <c r="G114" s="398">
        <f t="shared" si="39"/>
        <v>0</v>
      </c>
      <c r="H114" s="398">
        <f t="shared" si="39"/>
        <v>0</v>
      </c>
      <c r="I114" s="398">
        <f t="shared" si="39"/>
        <v>0</v>
      </c>
      <c r="J114" s="398">
        <f t="shared" si="39"/>
        <v>0</v>
      </c>
      <c r="K114" s="398">
        <f t="shared" si="39"/>
        <v>0</v>
      </c>
      <c r="L114" s="398">
        <f t="shared" si="39"/>
        <v>0</v>
      </c>
      <c r="M114" s="398">
        <f t="shared" si="39"/>
        <v>0</v>
      </c>
      <c r="N114" s="398">
        <f t="shared" si="39"/>
        <v>0</v>
      </c>
      <c r="O114" s="398">
        <f>N114+N115</f>
        <v>0</v>
      </c>
      <c r="P114" s="200"/>
      <c r="Q114" s="200"/>
    </row>
    <row r="115" spans="1:17" ht="23.25" x14ac:dyDescent="0.25">
      <c r="A115" s="59" t="s">
        <v>5180</v>
      </c>
      <c r="B115" s="201" t="s">
        <v>3802</v>
      </c>
      <c r="C115" s="398">
        <f>PagProv!C114</f>
        <v>0</v>
      </c>
      <c r="D115" s="398">
        <f>PagProv!D114</f>
        <v>0</v>
      </c>
      <c r="E115" s="398">
        <f>PagProv!E114</f>
        <v>0</v>
      </c>
      <c r="F115" s="398">
        <f>PagProv!F114</f>
        <v>0</v>
      </c>
      <c r="G115" s="398">
        <f>PagProv!G114</f>
        <v>0</v>
      </c>
      <c r="H115" s="398">
        <f>PagProv!H114</f>
        <v>0</v>
      </c>
      <c r="I115" s="398">
        <f>PagProv!I114</f>
        <v>0</v>
      </c>
      <c r="J115" s="398">
        <f>PagProv!J114</f>
        <v>0</v>
      </c>
      <c r="K115" s="398">
        <f>PagProv!K114</f>
        <v>0</v>
      </c>
      <c r="L115" s="398">
        <f>PagProv!L114</f>
        <v>0</v>
      </c>
      <c r="M115" s="398">
        <f>PagProv!M114</f>
        <v>0</v>
      </c>
      <c r="N115" s="398">
        <f>PagProv!N114</f>
        <v>0</v>
      </c>
      <c r="O115" s="398">
        <f>SUM(C115:N115)</f>
        <v>0</v>
      </c>
      <c r="P115" s="200"/>
      <c r="Q115" s="200"/>
    </row>
    <row r="116" spans="1:17" ht="23.25" x14ac:dyDescent="0.25">
      <c r="A116" s="59" t="s">
        <v>5181</v>
      </c>
      <c r="B116" s="201" t="s">
        <v>3803</v>
      </c>
      <c r="C116" s="398">
        <v>0</v>
      </c>
      <c r="D116" s="398">
        <f>C116+C117</f>
        <v>0</v>
      </c>
      <c r="E116" s="398">
        <f t="shared" ref="E116:N116" si="40">D116+D117</f>
        <v>0</v>
      </c>
      <c r="F116" s="398">
        <f t="shared" si="40"/>
        <v>0</v>
      </c>
      <c r="G116" s="398">
        <f t="shared" si="40"/>
        <v>0</v>
      </c>
      <c r="H116" s="398">
        <f t="shared" si="40"/>
        <v>0</v>
      </c>
      <c r="I116" s="398">
        <f t="shared" si="40"/>
        <v>0</v>
      </c>
      <c r="J116" s="398">
        <f t="shared" si="40"/>
        <v>0</v>
      </c>
      <c r="K116" s="398">
        <f t="shared" si="40"/>
        <v>0</v>
      </c>
      <c r="L116" s="398">
        <f t="shared" si="40"/>
        <v>0</v>
      </c>
      <c r="M116" s="398">
        <f t="shared" si="40"/>
        <v>0</v>
      </c>
      <c r="N116" s="398">
        <f t="shared" si="40"/>
        <v>0</v>
      </c>
      <c r="O116" s="398">
        <f>N116+N117</f>
        <v>0</v>
      </c>
      <c r="P116" s="200"/>
      <c r="Q116" s="200"/>
    </row>
    <row r="117" spans="1:17" ht="23.25" x14ac:dyDescent="0.25">
      <c r="A117" s="59" t="s">
        <v>5182</v>
      </c>
      <c r="B117" s="201" t="s">
        <v>3804</v>
      </c>
      <c r="C117" s="398">
        <f>PagProv!C116</f>
        <v>0</v>
      </c>
      <c r="D117" s="398">
        <f>PagProv!D116</f>
        <v>0</v>
      </c>
      <c r="E117" s="398">
        <f>PagProv!E116</f>
        <v>0</v>
      </c>
      <c r="F117" s="398">
        <f>PagProv!F116</f>
        <v>0</v>
      </c>
      <c r="G117" s="398">
        <f>PagProv!G116</f>
        <v>0</v>
      </c>
      <c r="H117" s="398">
        <f>PagProv!H116</f>
        <v>0</v>
      </c>
      <c r="I117" s="398">
        <f>PagProv!I116</f>
        <v>0</v>
      </c>
      <c r="J117" s="398">
        <f>PagProv!J116</f>
        <v>0</v>
      </c>
      <c r="K117" s="398">
        <f>PagProv!K116</f>
        <v>0</v>
      </c>
      <c r="L117" s="398">
        <f>PagProv!L116</f>
        <v>0</v>
      </c>
      <c r="M117" s="398">
        <f>PagProv!M116</f>
        <v>0</v>
      </c>
      <c r="N117" s="398">
        <f>PagProv!N116</f>
        <v>0</v>
      </c>
      <c r="O117" s="398">
        <f>SUM(C117:N117)</f>
        <v>0</v>
      </c>
      <c r="P117" s="200"/>
      <c r="Q117" s="200"/>
    </row>
    <row r="118" spans="1:17" ht="34.5" x14ac:dyDescent="0.25">
      <c r="A118" s="59" t="s">
        <v>5183</v>
      </c>
      <c r="B118" s="201" t="s">
        <v>3805</v>
      </c>
      <c r="C118" s="398">
        <v>0</v>
      </c>
      <c r="D118" s="398">
        <f>C118+C119</f>
        <v>0</v>
      </c>
      <c r="E118" s="398">
        <f t="shared" ref="E118:N118" si="41">D118+D119</f>
        <v>0</v>
      </c>
      <c r="F118" s="398">
        <f t="shared" si="41"/>
        <v>0</v>
      </c>
      <c r="G118" s="398">
        <f t="shared" si="41"/>
        <v>0</v>
      </c>
      <c r="H118" s="398">
        <f t="shared" si="41"/>
        <v>0</v>
      </c>
      <c r="I118" s="398">
        <f t="shared" si="41"/>
        <v>0</v>
      </c>
      <c r="J118" s="398">
        <f t="shared" si="41"/>
        <v>0</v>
      </c>
      <c r="K118" s="398">
        <f t="shared" si="41"/>
        <v>0</v>
      </c>
      <c r="L118" s="398">
        <f t="shared" si="41"/>
        <v>0</v>
      </c>
      <c r="M118" s="398">
        <f t="shared" si="41"/>
        <v>0</v>
      </c>
      <c r="N118" s="398">
        <f t="shared" si="41"/>
        <v>0</v>
      </c>
      <c r="O118" s="398">
        <f>N118+N119</f>
        <v>0</v>
      </c>
      <c r="P118" s="200"/>
      <c r="Q118" s="200"/>
    </row>
    <row r="119" spans="1:17" ht="34.5" x14ac:dyDescent="0.25">
      <c r="A119" s="59" t="s">
        <v>5184</v>
      </c>
      <c r="B119" s="201" t="s">
        <v>3806</v>
      </c>
      <c r="C119" s="398">
        <f>PagProv!C118</f>
        <v>0</v>
      </c>
      <c r="D119" s="398">
        <f>PagProv!D118</f>
        <v>0</v>
      </c>
      <c r="E119" s="398">
        <f>PagProv!E118</f>
        <v>0</v>
      </c>
      <c r="F119" s="398">
        <f>PagProv!F118</f>
        <v>0</v>
      </c>
      <c r="G119" s="398">
        <f>PagProv!G118</f>
        <v>0</v>
      </c>
      <c r="H119" s="398">
        <f>PagProv!H118</f>
        <v>0</v>
      </c>
      <c r="I119" s="398">
        <f>PagProv!I118</f>
        <v>0</v>
      </c>
      <c r="J119" s="398">
        <f>PagProv!J118</f>
        <v>0</v>
      </c>
      <c r="K119" s="398">
        <f>PagProv!K118</f>
        <v>0</v>
      </c>
      <c r="L119" s="398">
        <f>PagProv!L118</f>
        <v>0</v>
      </c>
      <c r="M119" s="398">
        <f>PagProv!M118</f>
        <v>0</v>
      </c>
      <c r="N119" s="398">
        <f>PagProv!N118</f>
        <v>0</v>
      </c>
      <c r="O119" s="398">
        <f>SUM(C119:N119)</f>
        <v>0</v>
      </c>
      <c r="P119" s="200"/>
      <c r="Q119" s="200"/>
    </row>
    <row r="120" spans="1:17" ht="23.25" x14ac:dyDescent="0.25">
      <c r="A120" s="59" t="s">
        <v>5185</v>
      </c>
      <c r="B120" s="201" t="s">
        <v>3807</v>
      </c>
      <c r="C120" s="398">
        <v>0</v>
      </c>
      <c r="D120" s="398">
        <f>C120+C121</f>
        <v>0</v>
      </c>
      <c r="E120" s="398">
        <f t="shared" ref="E120:N120" si="42">D120+D121</f>
        <v>0</v>
      </c>
      <c r="F120" s="398">
        <f t="shared" si="42"/>
        <v>0</v>
      </c>
      <c r="G120" s="398">
        <f t="shared" si="42"/>
        <v>0</v>
      </c>
      <c r="H120" s="398">
        <f t="shared" si="42"/>
        <v>0</v>
      </c>
      <c r="I120" s="398">
        <f t="shared" si="42"/>
        <v>0</v>
      </c>
      <c r="J120" s="398">
        <f t="shared" si="42"/>
        <v>0</v>
      </c>
      <c r="K120" s="398">
        <f t="shared" si="42"/>
        <v>0</v>
      </c>
      <c r="L120" s="398">
        <f t="shared" si="42"/>
        <v>0</v>
      </c>
      <c r="M120" s="398">
        <f t="shared" si="42"/>
        <v>0</v>
      </c>
      <c r="N120" s="398">
        <f t="shared" si="42"/>
        <v>0</v>
      </c>
      <c r="O120" s="398">
        <f>N120+N121</f>
        <v>0</v>
      </c>
      <c r="P120" s="200"/>
      <c r="Q120" s="200"/>
    </row>
    <row r="121" spans="1:17" ht="23.25" x14ac:dyDescent="0.25">
      <c r="A121" s="59" t="s">
        <v>5186</v>
      </c>
      <c r="B121" s="201" t="s">
        <v>3808</v>
      </c>
      <c r="C121" s="398">
        <f>PagProv!C120</f>
        <v>0</v>
      </c>
      <c r="D121" s="398">
        <f>PagProv!D120</f>
        <v>0</v>
      </c>
      <c r="E121" s="398">
        <f>PagProv!E120</f>
        <v>0</v>
      </c>
      <c r="F121" s="398">
        <f>PagProv!F120</f>
        <v>0</v>
      </c>
      <c r="G121" s="398">
        <f>PagProv!G120</f>
        <v>0</v>
      </c>
      <c r="H121" s="398">
        <f>PagProv!H120</f>
        <v>0</v>
      </c>
      <c r="I121" s="398">
        <f>PagProv!I120</f>
        <v>0</v>
      </c>
      <c r="J121" s="398">
        <f>PagProv!J120</f>
        <v>0</v>
      </c>
      <c r="K121" s="398">
        <f>PagProv!K120</f>
        <v>0</v>
      </c>
      <c r="L121" s="398">
        <f>PagProv!L120</f>
        <v>0</v>
      </c>
      <c r="M121" s="398">
        <f>PagProv!M120</f>
        <v>0</v>
      </c>
      <c r="N121" s="398">
        <f>PagProv!N120</f>
        <v>0</v>
      </c>
      <c r="O121" s="398">
        <f>SUM(C121:N121)</f>
        <v>0</v>
      </c>
      <c r="P121" s="200"/>
      <c r="Q121" s="200"/>
    </row>
    <row r="122" spans="1:17" x14ac:dyDescent="0.25">
      <c r="A122" s="59" t="s">
        <v>5187</v>
      </c>
      <c r="B122" s="201" t="s">
        <v>3809</v>
      </c>
      <c r="C122" s="398">
        <v>0</v>
      </c>
      <c r="D122" s="398">
        <f>C122+C123</f>
        <v>0</v>
      </c>
      <c r="E122" s="398">
        <f t="shared" ref="E122:N122" si="43">D122+D123</f>
        <v>0</v>
      </c>
      <c r="F122" s="398">
        <f t="shared" si="43"/>
        <v>0</v>
      </c>
      <c r="G122" s="398">
        <f t="shared" si="43"/>
        <v>0</v>
      </c>
      <c r="H122" s="398">
        <f t="shared" si="43"/>
        <v>0</v>
      </c>
      <c r="I122" s="398">
        <f t="shared" si="43"/>
        <v>0</v>
      </c>
      <c r="J122" s="398">
        <f t="shared" si="43"/>
        <v>0</v>
      </c>
      <c r="K122" s="398">
        <f t="shared" si="43"/>
        <v>0</v>
      </c>
      <c r="L122" s="398">
        <f t="shared" si="43"/>
        <v>0</v>
      </c>
      <c r="M122" s="398">
        <f t="shared" si="43"/>
        <v>0</v>
      </c>
      <c r="N122" s="398">
        <f t="shared" si="43"/>
        <v>0</v>
      </c>
      <c r="O122" s="398">
        <f>N122+N123</f>
        <v>0</v>
      </c>
      <c r="P122" s="200"/>
      <c r="Q122" s="200"/>
    </row>
    <row r="123" spans="1:17" ht="23.25" x14ac:dyDescent="0.25">
      <c r="A123" s="59" t="s">
        <v>5188</v>
      </c>
      <c r="B123" s="201" t="s">
        <v>3810</v>
      </c>
      <c r="C123" s="398">
        <f>PagProv!C122</f>
        <v>0</v>
      </c>
      <c r="D123" s="398">
        <f>PagProv!D122</f>
        <v>0</v>
      </c>
      <c r="E123" s="398">
        <f>PagProv!E122</f>
        <v>0</v>
      </c>
      <c r="F123" s="398">
        <f>PagProv!F122</f>
        <v>0</v>
      </c>
      <c r="G123" s="398">
        <f>PagProv!G122</f>
        <v>0</v>
      </c>
      <c r="H123" s="398">
        <f>PagProv!H122</f>
        <v>0</v>
      </c>
      <c r="I123" s="398">
        <f>PagProv!I122</f>
        <v>0</v>
      </c>
      <c r="J123" s="398">
        <f>PagProv!J122</f>
        <v>0</v>
      </c>
      <c r="K123" s="398">
        <f>PagProv!K122</f>
        <v>0</v>
      </c>
      <c r="L123" s="398">
        <f>PagProv!L122</f>
        <v>0</v>
      </c>
      <c r="M123" s="398">
        <f>PagProv!M122</f>
        <v>0</v>
      </c>
      <c r="N123" s="398">
        <f>PagProv!N122</f>
        <v>0</v>
      </c>
      <c r="O123" s="398">
        <f>SUM(C123:N123)</f>
        <v>0</v>
      </c>
      <c r="P123" s="200"/>
      <c r="Q123" s="200"/>
    </row>
    <row r="124" spans="1:17" ht="34.5" x14ac:dyDescent="0.25">
      <c r="A124" s="59" t="s">
        <v>5189</v>
      </c>
      <c r="B124" s="201" t="s">
        <v>3811</v>
      </c>
      <c r="C124" s="398">
        <v>0</v>
      </c>
      <c r="D124" s="398">
        <f>C124+C125</f>
        <v>0</v>
      </c>
      <c r="E124" s="398">
        <f t="shared" ref="E124:N124" si="44">D124+D125</f>
        <v>0</v>
      </c>
      <c r="F124" s="398">
        <f t="shared" si="44"/>
        <v>0</v>
      </c>
      <c r="G124" s="398">
        <f t="shared" si="44"/>
        <v>0</v>
      </c>
      <c r="H124" s="398">
        <f t="shared" si="44"/>
        <v>0</v>
      </c>
      <c r="I124" s="398">
        <f t="shared" si="44"/>
        <v>0</v>
      </c>
      <c r="J124" s="398">
        <f t="shared" si="44"/>
        <v>0</v>
      </c>
      <c r="K124" s="398">
        <f t="shared" si="44"/>
        <v>0</v>
      </c>
      <c r="L124" s="398">
        <f t="shared" si="44"/>
        <v>0</v>
      </c>
      <c r="M124" s="398">
        <f t="shared" si="44"/>
        <v>0</v>
      </c>
      <c r="N124" s="398">
        <f t="shared" si="44"/>
        <v>0</v>
      </c>
      <c r="O124" s="398">
        <f>N124+N125</f>
        <v>0</v>
      </c>
      <c r="P124" s="200"/>
      <c r="Q124" s="200"/>
    </row>
    <row r="125" spans="1:17" ht="34.5" x14ac:dyDescent="0.25">
      <c r="A125" s="59" t="s">
        <v>5190</v>
      </c>
      <c r="B125" s="201" t="s">
        <v>6188</v>
      </c>
      <c r="C125" s="398">
        <f>PagProv!C124</f>
        <v>0</v>
      </c>
      <c r="D125" s="398">
        <f>PagProv!D124</f>
        <v>0</v>
      </c>
      <c r="E125" s="398">
        <f>PagProv!E124</f>
        <v>0</v>
      </c>
      <c r="F125" s="398">
        <f>PagProv!F124</f>
        <v>0</v>
      </c>
      <c r="G125" s="398">
        <f>PagProv!G124</f>
        <v>0</v>
      </c>
      <c r="H125" s="398">
        <f>PagProv!H124</f>
        <v>0</v>
      </c>
      <c r="I125" s="398">
        <f>PagProv!I124</f>
        <v>0</v>
      </c>
      <c r="J125" s="398">
        <f>PagProv!J124</f>
        <v>0</v>
      </c>
      <c r="K125" s="398">
        <f>PagProv!K124</f>
        <v>0</v>
      </c>
      <c r="L125" s="398">
        <f>PagProv!L124</f>
        <v>0</v>
      </c>
      <c r="M125" s="398">
        <f>PagProv!M124</f>
        <v>0</v>
      </c>
      <c r="N125" s="398">
        <f>PagProv!N124</f>
        <v>0</v>
      </c>
      <c r="O125" s="398">
        <f>SUM(C125:N125)</f>
        <v>0</v>
      </c>
      <c r="P125" s="200"/>
      <c r="Q125" s="200"/>
    </row>
    <row r="126" spans="1:17" x14ac:dyDescent="0.25">
      <c r="A126" s="59" t="s">
        <v>5191</v>
      </c>
      <c r="B126" s="201" t="s">
        <v>3813</v>
      </c>
      <c r="C126" s="398">
        <v>0</v>
      </c>
      <c r="D126" s="398">
        <f>C126+C127</f>
        <v>7698</v>
      </c>
      <c r="E126" s="398">
        <f t="shared" ref="E126:N126" si="45">D126+D127</f>
        <v>26832</v>
      </c>
      <c r="F126" s="398">
        <f t="shared" si="45"/>
        <v>26832</v>
      </c>
      <c r="G126" s="398">
        <f t="shared" si="45"/>
        <v>26832</v>
      </c>
      <c r="H126" s="398">
        <f t="shared" si="45"/>
        <v>26832</v>
      </c>
      <c r="I126" s="398">
        <f t="shared" si="45"/>
        <v>26832</v>
      </c>
      <c r="J126" s="398">
        <f t="shared" si="45"/>
        <v>26832</v>
      </c>
      <c r="K126" s="398">
        <f t="shared" si="45"/>
        <v>26832</v>
      </c>
      <c r="L126" s="398">
        <f t="shared" si="45"/>
        <v>26832</v>
      </c>
      <c r="M126" s="398">
        <f t="shared" si="45"/>
        <v>26832</v>
      </c>
      <c r="N126" s="398">
        <f t="shared" si="45"/>
        <v>26832</v>
      </c>
      <c r="O126" s="398">
        <f>N126+N127</f>
        <v>26832</v>
      </c>
      <c r="P126" s="200"/>
      <c r="Q126" s="200"/>
    </row>
    <row r="127" spans="1:17" ht="23.25" x14ac:dyDescent="0.25">
      <c r="A127" s="59" t="s">
        <v>5192</v>
      </c>
      <c r="B127" s="201" t="s">
        <v>3814</v>
      </c>
      <c r="C127" s="398">
        <f>PagProv!C126</f>
        <v>7698</v>
      </c>
      <c r="D127" s="398">
        <f>PagProv!D126</f>
        <v>19134</v>
      </c>
      <c r="E127" s="398">
        <f>PagProv!E126</f>
        <v>0</v>
      </c>
      <c r="F127" s="398">
        <f>PagProv!F126</f>
        <v>0</v>
      </c>
      <c r="G127" s="398">
        <f>PagProv!G126</f>
        <v>0</v>
      </c>
      <c r="H127" s="398">
        <f>PagProv!H126</f>
        <v>0</v>
      </c>
      <c r="I127" s="398">
        <f>PagProv!I126</f>
        <v>0</v>
      </c>
      <c r="J127" s="398">
        <f>PagProv!J126</f>
        <v>0</v>
      </c>
      <c r="K127" s="398">
        <f>PagProv!K126</f>
        <v>0</v>
      </c>
      <c r="L127" s="398">
        <f>PagProv!L126</f>
        <v>0</v>
      </c>
      <c r="M127" s="398">
        <f>PagProv!M126</f>
        <v>0</v>
      </c>
      <c r="N127" s="398">
        <f>PagProv!N126</f>
        <v>0</v>
      </c>
      <c r="O127" s="398">
        <f>SUM(C127:N127)</f>
        <v>26832</v>
      </c>
      <c r="P127" s="200"/>
      <c r="Q127" s="200"/>
    </row>
    <row r="128" spans="1:17" ht="23.25" x14ac:dyDescent="0.25">
      <c r="A128" s="59" t="s">
        <v>5193</v>
      </c>
      <c r="B128" s="201" t="s">
        <v>3815</v>
      </c>
      <c r="C128" s="398">
        <v>0</v>
      </c>
      <c r="D128" s="398">
        <f>C128+C129</f>
        <v>0</v>
      </c>
      <c r="E128" s="398">
        <f t="shared" ref="E128:N128" si="46">D128+D129</f>
        <v>0</v>
      </c>
      <c r="F128" s="398">
        <f t="shared" si="46"/>
        <v>0</v>
      </c>
      <c r="G128" s="398">
        <f t="shared" si="46"/>
        <v>0</v>
      </c>
      <c r="H128" s="398">
        <f t="shared" si="46"/>
        <v>0</v>
      </c>
      <c r="I128" s="398">
        <f t="shared" si="46"/>
        <v>0</v>
      </c>
      <c r="J128" s="398">
        <f t="shared" si="46"/>
        <v>0</v>
      </c>
      <c r="K128" s="398">
        <f t="shared" si="46"/>
        <v>0</v>
      </c>
      <c r="L128" s="398">
        <f t="shared" si="46"/>
        <v>0</v>
      </c>
      <c r="M128" s="398">
        <f t="shared" si="46"/>
        <v>0</v>
      </c>
      <c r="N128" s="398">
        <f t="shared" si="46"/>
        <v>0</v>
      </c>
      <c r="O128" s="398">
        <f>N128+N129</f>
        <v>0</v>
      </c>
      <c r="P128" s="200"/>
      <c r="Q128" s="200"/>
    </row>
    <row r="129" spans="1:17" ht="23.25" x14ac:dyDescent="0.25">
      <c r="A129" s="59" t="s">
        <v>5194</v>
      </c>
      <c r="B129" s="201" t="s">
        <v>3816</v>
      </c>
      <c r="C129" s="398">
        <f>PagProv!C128</f>
        <v>0</v>
      </c>
      <c r="D129" s="398">
        <f>PagProv!D128</f>
        <v>0</v>
      </c>
      <c r="E129" s="398">
        <f>PagProv!E128</f>
        <v>0</v>
      </c>
      <c r="F129" s="398">
        <f>PagProv!F128</f>
        <v>0</v>
      </c>
      <c r="G129" s="398">
        <f>PagProv!G128</f>
        <v>0</v>
      </c>
      <c r="H129" s="398">
        <f>PagProv!H128</f>
        <v>0</v>
      </c>
      <c r="I129" s="398">
        <f>PagProv!I128</f>
        <v>0</v>
      </c>
      <c r="J129" s="398">
        <f>PagProv!J128</f>
        <v>0</v>
      </c>
      <c r="K129" s="398">
        <f>PagProv!K128</f>
        <v>0</v>
      </c>
      <c r="L129" s="398">
        <f>PagProv!L128</f>
        <v>0</v>
      </c>
      <c r="M129" s="398">
        <f>PagProv!M128</f>
        <v>0</v>
      </c>
      <c r="N129" s="398">
        <f>PagProv!N128</f>
        <v>0</v>
      </c>
      <c r="O129" s="398">
        <f>SUM(C129:N129)</f>
        <v>0</v>
      </c>
      <c r="P129" s="200"/>
      <c r="Q129" s="200"/>
    </row>
    <row r="130" spans="1:17" ht="23.25" x14ac:dyDescent="0.25">
      <c r="A130" s="59" t="s">
        <v>5195</v>
      </c>
      <c r="B130" s="325" t="s">
        <v>3817</v>
      </c>
      <c r="C130" s="532">
        <v>0</v>
      </c>
      <c r="D130" s="532">
        <f>C130+C131</f>
        <v>230349</v>
      </c>
      <c r="E130" s="532">
        <f t="shared" ref="E130:N130" si="47">D130+D131</f>
        <v>540954</v>
      </c>
      <c r="F130" s="532">
        <f t="shared" si="47"/>
        <v>880885</v>
      </c>
      <c r="G130" s="532">
        <f t="shared" si="47"/>
        <v>1071908</v>
      </c>
      <c r="H130" s="532">
        <f t="shared" si="47"/>
        <v>1245277</v>
      </c>
      <c r="I130" s="532">
        <f t="shared" si="47"/>
        <v>1557311</v>
      </c>
      <c r="J130" s="532">
        <f t="shared" si="47"/>
        <v>1947438</v>
      </c>
      <c r="K130" s="532">
        <f t="shared" si="47"/>
        <v>2336681</v>
      </c>
      <c r="L130" s="532">
        <f t="shared" si="47"/>
        <v>2734039</v>
      </c>
      <c r="M130" s="532">
        <f t="shared" si="47"/>
        <v>2879416</v>
      </c>
      <c r="N130" s="532">
        <f t="shared" si="47"/>
        <v>3204703</v>
      </c>
      <c r="O130" s="532">
        <f>N130+N131</f>
        <v>2083221</v>
      </c>
      <c r="P130" s="533"/>
      <c r="Q130" s="533"/>
    </row>
    <row r="131" spans="1:17" ht="23.25" x14ac:dyDescent="0.25">
      <c r="A131" s="59" t="s">
        <v>5196</v>
      </c>
      <c r="B131" s="325" t="s">
        <v>3818</v>
      </c>
      <c r="C131" s="532">
        <f>PagProv!C130</f>
        <v>230349</v>
      </c>
      <c r="D131" s="532">
        <f>PagProv!D130</f>
        <v>310605</v>
      </c>
      <c r="E131" s="532">
        <f>PagProv!E130</f>
        <v>339931</v>
      </c>
      <c r="F131" s="532">
        <f>PagProv!F130</f>
        <v>191023</v>
      </c>
      <c r="G131" s="532">
        <f>PagProv!G130</f>
        <v>173369</v>
      </c>
      <c r="H131" s="532">
        <f>PagProv!H130</f>
        <v>312034</v>
      </c>
      <c r="I131" s="532">
        <f>PagProv!I130</f>
        <v>390127</v>
      </c>
      <c r="J131" s="532">
        <f>PagProv!J130</f>
        <v>389243</v>
      </c>
      <c r="K131" s="532">
        <f>PagProv!K130</f>
        <v>397358</v>
      </c>
      <c r="L131" s="532">
        <f>PagProv!L130</f>
        <v>145377</v>
      </c>
      <c r="M131" s="532">
        <f>PagProv!M130</f>
        <v>325287</v>
      </c>
      <c r="N131" s="532">
        <f>PagProv!N130</f>
        <v>-1121482</v>
      </c>
      <c r="O131" s="532">
        <f>SUM(C131:N131)</f>
        <v>2083221</v>
      </c>
      <c r="P131" s="533"/>
      <c r="Q131" s="533"/>
    </row>
    <row r="132" spans="1:17" ht="23.25" x14ac:dyDescent="0.25">
      <c r="A132" s="59" t="s">
        <v>5197</v>
      </c>
      <c r="B132" s="201" t="s">
        <v>3819</v>
      </c>
      <c r="C132" s="398">
        <f>ROUND(C108+C110+C112+C114+C116+C118+C120+C122+C124+C126+C128+C130,0)</f>
        <v>0</v>
      </c>
      <c r="D132" s="398">
        <f t="shared" ref="D132:N132" si="48">ROUND(D108+D110+D112+D114+D116+D118+D120+D122+D124+D126+D128+D130,0)</f>
        <v>4372725</v>
      </c>
      <c r="E132" s="398">
        <f t="shared" si="48"/>
        <v>6917931</v>
      </c>
      <c r="F132" s="398">
        <f t="shared" si="48"/>
        <v>12274733</v>
      </c>
      <c r="G132" s="398">
        <f t="shared" si="48"/>
        <v>16267941</v>
      </c>
      <c r="H132" s="398">
        <f t="shared" si="48"/>
        <v>23082924</v>
      </c>
      <c r="I132" s="398">
        <f t="shared" si="48"/>
        <v>28269718</v>
      </c>
      <c r="J132" s="398">
        <f t="shared" si="48"/>
        <v>33755069</v>
      </c>
      <c r="K132" s="398">
        <f t="shared" si="48"/>
        <v>39298234</v>
      </c>
      <c r="L132" s="398">
        <f t="shared" si="48"/>
        <v>45307573</v>
      </c>
      <c r="M132" s="398">
        <f t="shared" si="48"/>
        <v>51657551</v>
      </c>
      <c r="N132" s="398">
        <f t="shared" si="48"/>
        <v>55084118</v>
      </c>
      <c r="O132" s="398">
        <f>N132</f>
        <v>55084118</v>
      </c>
      <c r="P132" s="200"/>
      <c r="Q132" s="200"/>
    </row>
    <row r="133" spans="1:17" ht="23.25" x14ac:dyDescent="0.25">
      <c r="A133" s="59" t="s">
        <v>5198</v>
      </c>
      <c r="B133" s="201" t="s">
        <v>3820</v>
      </c>
      <c r="C133" s="398">
        <f>ROUND(C109+C111+C113+C115+C117+C119+C121+C123+C125+C127+C129+C131,0)</f>
        <v>4372725</v>
      </c>
      <c r="D133" s="398">
        <f t="shared" ref="D133:N133" si="49">ROUND(D109+D111+D113+D115+D117+D119+D121+D123+D125+D127+D129+D131,0)</f>
        <v>2545206</v>
      </c>
      <c r="E133" s="398">
        <f t="shared" si="49"/>
        <v>5356802</v>
      </c>
      <c r="F133" s="398">
        <f t="shared" si="49"/>
        <v>3993208</v>
      </c>
      <c r="G133" s="398">
        <f t="shared" si="49"/>
        <v>6814983</v>
      </c>
      <c r="H133" s="398">
        <f t="shared" si="49"/>
        <v>5186794</v>
      </c>
      <c r="I133" s="398">
        <f t="shared" si="49"/>
        <v>5485351</v>
      </c>
      <c r="J133" s="398">
        <f t="shared" si="49"/>
        <v>5543165</v>
      </c>
      <c r="K133" s="398">
        <f t="shared" si="49"/>
        <v>6009339</v>
      </c>
      <c r="L133" s="398">
        <f t="shared" si="49"/>
        <v>6349978</v>
      </c>
      <c r="M133" s="398">
        <f t="shared" si="49"/>
        <v>3426567</v>
      </c>
      <c r="N133" s="398">
        <f t="shared" si="49"/>
        <v>7397685</v>
      </c>
      <c r="O133" s="398">
        <f>N133</f>
        <v>7397685</v>
      </c>
      <c r="P133" s="200"/>
      <c r="Q133" s="200"/>
    </row>
    <row r="134" spans="1:17" x14ac:dyDescent="0.25">
      <c r="A134" s="59" t="s">
        <v>5199</v>
      </c>
      <c r="B134" s="201" t="s">
        <v>3779</v>
      </c>
      <c r="C134" s="398">
        <f>ROUND(C132+C133,0)</f>
        <v>4372725</v>
      </c>
      <c r="D134" s="398">
        <f t="shared" ref="D134:O134" si="50">ROUND(D132+D133,0)</f>
        <v>6917931</v>
      </c>
      <c r="E134" s="398">
        <f t="shared" si="50"/>
        <v>12274733</v>
      </c>
      <c r="F134" s="398">
        <f t="shared" si="50"/>
        <v>16267941</v>
      </c>
      <c r="G134" s="398">
        <f t="shared" si="50"/>
        <v>23082924</v>
      </c>
      <c r="H134" s="398">
        <f t="shared" si="50"/>
        <v>28269718</v>
      </c>
      <c r="I134" s="398">
        <f t="shared" si="50"/>
        <v>33755069</v>
      </c>
      <c r="J134" s="398">
        <f t="shared" si="50"/>
        <v>39298234</v>
      </c>
      <c r="K134" s="398">
        <f t="shared" si="50"/>
        <v>45307573</v>
      </c>
      <c r="L134" s="398">
        <f t="shared" si="50"/>
        <v>51657551</v>
      </c>
      <c r="M134" s="398">
        <f t="shared" si="50"/>
        <v>55084118</v>
      </c>
      <c r="N134" s="398">
        <f t="shared" si="50"/>
        <v>62481803</v>
      </c>
      <c r="O134" s="398">
        <f t="shared" si="50"/>
        <v>62481803</v>
      </c>
      <c r="P134" s="200"/>
      <c r="Q134" s="200"/>
    </row>
    <row r="135" spans="1:17" x14ac:dyDescent="0.25">
      <c r="A135" s="59" t="s">
        <v>5200</v>
      </c>
      <c r="B135" s="201" t="s">
        <v>646</v>
      </c>
      <c r="C135" s="398">
        <f>ROUND(IF(C90-C105-C134&gt;0,C90-C105-C134,0),0)</f>
        <v>42524</v>
      </c>
      <c r="D135" s="398">
        <f t="shared" ref="D135:N135" si="51">ROUND(IF(D90-D105-D134&gt;0,D90-D105-D134,0),0)</f>
        <v>0</v>
      </c>
      <c r="E135" s="398">
        <f t="shared" si="51"/>
        <v>0</v>
      </c>
      <c r="F135" s="398">
        <f t="shared" si="51"/>
        <v>0</v>
      </c>
      <c r="G135" s="398">
        <f t="shared" si="51"/>
        <v>0</v>
      </c>
      <c r="H135" s="398">
        <f t="shared" si="51"/>
        <v>2882525</v>
      </c>
      <c r="I135" s="398">
        <f t="shared" si="51"/>
        <v>5881725</v>
      </c>
      <c r="J135" s="398">
        <f t="shared" si="51"/>
        <v>8203660</v>
      </c>
      <c r="K135" s="398">
        <f t="shared" si="51"/>
        <v>11146390</v>
      </c>
      <c r="L135" s="398">
        <f t="shared" si="51"/>
        <v>10558026</v>
      </c>
      <c r="M135" s="398">
        <f t="shared" si="51"/>
        <v>12116845</v>
      </c>
      <c r="N135" s="398">
        <f t="shared" si="51"/>
        <v>12615574</v>
      </c>
      <c r="O135" s="398">
        <f t="shared" ref="O135" si="52">ROUND(O90-O105-O134,0)</f>
        <v>12615574</v>
      </c>
      <c r="P135" s="200"/>
      <c r="Q135" s="200"/>
    </row>
    <row r="136" spans="1:17" x14ac:dyDescent="0.25">
      <c r="A136" s="59" t="s">
        <v>5201</v>
      </c>
      <c r="B136" s="201" t="s">
        <v>4179</v>
      </c>
      <c r="C136" s="398">
        <f>ROUND(IF(C135&gt;0,C135*0.175,0),0)</f>
        <v>7442</v>
      </c>
      <c r="D136" s="398">
        <f t="shared" ref="D136:N136" si="53">ROUND(IF(D135&gt;0,D135*0.175,0),0)</f>
        <v>0</v>
      </c>
      <c r="E136" s="398">
        <f t="shared" si="53"/>
        <v>0</v>
      </c>
      <c r="F136" s="398">
        <f t="shared" si="53"/>
        <v>0</v>
      </c>
      <c r="G136" s="398">
        <f t="shared" si="53"/>
        <v>0</v>
      </c>
      <c r="H136" s="398">
        <f t="shared" si="53"/>
        <v>504442</v>
      </c>
      <c r="I136" s="398">
        <f t="shared" si="53"/>
        <v>1029302</v>
      </c>
      <c r="J136" s="398">
        <f t="shared" si="53"/>
        <v>1435641</v>
      </c>
      <c r="K136" s="398">
        <f t="shared" si="53"/>
        <v>1950618</v>
      </c>
      <c r="L136" s="398">
        <f t="shared" si="53"/>
        <v>1847655</v>
      </c>
      <c r="M136" s="398">
        <f t="shared" si="53"/>
        <v>2120448</v>
      </c>
      <c r="N136" s="398">
        <f t="shared" si="53"/>
        <v>2207725</v>
      </c>
      <c r="O136" s="398">
        <f>N136</f>
        <v>2207725</v>
      </c>
      <c r="P136" s="200"/>
      <c r="Q136" s="200"/>
    </row>
    <row r="137" spans="1:17" x14ac:dyDescent="0.25">
      <c r="A137" s="196" t="s">
        <v>55</v>
      </c>
      <c r="B137" s="102" t="s">
        <v>57</v>
      </c>
      <c r="C137" s="478"/>
      <c r="D137" s="478"/>
      <c r="E137" s="478"/>
      <c r="F137" s="478"/>
      <c r="G137" s="478"/>
      <c r="H137" s="478"/>
      <c r="I137" s="478"/>
      <c r="J137" s="478"/>
      <c r="K137" s="478"/>
      <c r="L137" s="478"/>
      <c r="M137" s="478"/>
      <c r="N137" s="478"/>
      <c r="O137" s="478"/>
      <c r="P137" s="105"/>
      <c r="Q137" s="105"/>
    </row>
    <row r="138" spans="1:17" x14ac:dyDescent="0.25">
      <c r="A138" s="59" t="s">
        <v>5202</v>
      </c>
      <c r="B138" s="201" t="s">
        <v>648</v>
      </c>
      <c r="C138" s="398">
        <f>PagProv!C137</f>
        <v>0</v>
      </c>
      <c r="D138" s="398">
        <f>PagProv!D137</f>
        <v>0</v>
      </c>
      <c r="E138" s="398">
        <f>PagProv!E137</f>
        <v>0</v>
      </c>
      <c r="F138" s="398">
        <f>PagProv!F137</f>
        <v>0</v>
      </c>
      <c r="G138" s="398">
        <f>PagProv!G137</f>
        <v>0</v>
      </c>
      <c r="H138" s="398">
        <f>PagProv!H137</f>
        <v>0</v>
      </c>
      <c r="I138" s="398">
        <f>PagProv!I137</f>
        <v>0</v>
      </c>
      <c r="J138" s="398">
        <f>PagProv!J137</f>
        <v>0</v>
      </c>
      <c r="K138" s="398">
        <f>PagProv!K137</f>
        <v>0</v>
      </c>
      <c r="L138" s="398">
        <f>PagProv!L137</f>
        <v>0</v>
      </c>
      <c r="M138" s="398">
        <f>PagProv!M137</f>
        <v>0</v>
      </c>
      <c r="N138" s="398">
        <f>PagProv!N137</f>
        <v>0</v>
      </c>
      <c r="O138" s="398"/>
      <c r="P138" s="200"/>
      <c r="Q138" s="200"/>
    </row>
    <row r="139" spans="1:17" ht="23.25" x14ac:dyDescent="0.25">
      <c r="A139" s="59" t="s">
        <v>5203</v>
      </c>
      <c r="B139" s="201" t="s">
        <v>3821</v>
      </c>
      <c r="C139" s="398">
        <f>PagProv!C138</f>
        <v>16042</v>
      </c>
      <c r="D139" s="398">
        <f>PagProv!D138</f>
        <v>30184</v>
      </c>
      <c r="E139" s="398">
        <f>PagProv!E138</f>
        <v>48386</v>
      </c>
      <c r="F139" s="398">
        <f>PagProv!F138</f>
        <v>75765</v>
      </c>
      <c r="G139" s="398">
        <f>PagProv!G138</f>
        <v>85703</v>
      </c>
      <c r="H139" s="398">
        <f>PagProv!H138</f>
        <v>150782</v>
      </c>
      <c r="I139" s="398">
        <f>PagProv!I138</f>
        <v>168308</v>
      </c>
      <c r="J139" s="398">
        <f>PagProv!J138</f>
        <v>179367</v>
      </c>
      <c r="K139" s="398">
        <f>PagProv!K138</f>
        <v>192612</v>
      </c>
      <c r="L139" s="398">
        <f>PagProv!L138</f>
        <v>193829</v>
      </c>
      <c r="M139" s="398">
        <f>PagProv!M138</f>
        <v>193829</v>
      </c>
      <c r="N139" s="398">
        <f>PagProv!N138</f>
        <v>202117</v>
      </c>
      <c r="O139" s="398"/>
      <c r="P139" s="200"/>
      <c r="Q139" s="200"/>
    </row>
    <row r="140" spans="1:17" ht="23.25" x14ac:dyDescent="0.25">
      <c r="A140" s="59" t="s">
        <v>5204</v>
      </c>
      <c r="B140" s="201" t="s">
        <v>3822</v>
      </c>
      <c r="C140" s="398">
        <f>PagProv!C139</f>
        <v>4241</v>
      </c>
      <c r="D140" s="398">
        <f>PagProv!D139</f>
        <v>6428</v>
      </c>
      <c r="E140" s="398">
        <f>PagProv!E139</f>
        <v>10209</v>
      </c>
      <c r="F140" s="398">
        <f>PagProv!F139</f>
        <v>12216</v>
      </c>
      <c r="G140" s="398">
        <f>PagProv!G139</f>
        <v>16373</v>
      </c>
      <c r="H140" s="398">
        <f>PagProv!H139</f>
        <v>18292</v>
      </c>
      <c r="I140" s="398">
        <f>PagProv!I139</f>
        <v>22398</v>
      </c>
      <c r="J140" s="398">
        <f>PagProv!J139</f>
        <v>24331</v>
      </c>
      <c r="K140" s="398">
        <f>PagProv!K139</f>
        <v>28096</v>
      </c>
      <c r="L140" s="398">
        <f>PagProv!L139</f>
        <v>29729</v>
      </c>
      <c r="M140" s="398">
        <f>PagProv!M139</f>
        <v>36657</v>
      </c>
      <c r="N140" s="398">
        <f>PagProv!N139</f>
        <v>38287</v>
      </c>
      <c r="O140" s="398"/>
      <c r="P140" s="200"/>
      <c r="Q140" s="200"/>
    </row>
    <row r="141" spans="1:17" x14ac:dyDescent="0.25">
      <c r="A141" s="59" t="s">
        <v>5205</v>
      </c>
      <c r="B141" s="201" t="s">
        <v>3823</v>
      </c>
      <c r="C141" s="398">
        <f>PagProv!C140</f>
        <v>150</v>
      </c>
      <c r="D141" s="398">
        <f>PagProv!D140</f>
        <v>300</v>
      </c>
      <c r="E141" s="398">
        <f>PagProv!E140</f>
        <v>450</v>
      </c>
      <c r="F141" s="398">
        <f>PagProv!F140</f>
        <v>600</v>
      </c>
      <c r="G141" s="398">
        <f>PagProv!G140</f>
        <v>750</v>
      </c>
      <c r="H141" s="398">
        <f>PagProv!H140</f>
        <v>900</v>
      </c>
      <c r="I141" s="398">
        <f>PagProv!I140</f>
        <v>1050</v>
      </c>
      <c r="J141" s="398">
        <f>PagProv!J140</f>
        <v>1200</v>
      </c>
      <c r="K141" s="398">
        <f>PagProv!K140</f>
        <v>1350</v>
      </c>
      <c r="L141" s="398">
        <f>PagProv!L140</f>
        <v>1500</v>
      </c>
      <c r="M141" s="398">
        <f>PagProv!M140</f>
        <v>1650</v>
      </c>
      <c r="N141" s="398">
        <f>PagProv!N140</f>
        <v>1800</v>
      </c>
      <c r="O141" s="398"/>
      <c r="P141" s="200"/>
      <c r="Q141" s="200"/>
    </row>
    <row r="142" spans="1:17" x14ac:dyDescent="0.25">
      <c r="A142" s="59" t="s">
        <v>5206</v>
      </c>
      <c r="B142" s="201" t="s">
        <v>3824</v>
      </c>
      <c r="C142" s="398">
        <f>PagProv!C141</f>
        <v>0</v>
      </c>
      <c r="D142" s="398">
        <f>PagProv!D141</f>
        <v>0</v>
      </c>
      <c r="E142" s="398">
        <f>PagProv!E141</f>
        <v>0</v>
      </c>
      <c r="F142" s="398">
        <f>PagProv!F141</f>
        <v>0</v>
      </c>
      <c r="G142" s="398">
        <f>PagProv!G141</f>
        <v>0</v>
      </c>
      <c r="H142" s="398">
        <f>PagProv!H141</f>
        <v>0</v>
      </c>
      <c r="I142" s="398">
        <f>PagProv!I141</f>
        <v>0</v>
      </c>
      <c r="J142" s="398">
        <f>PagProv!J141</f>
        <v>0</v>
      </c>
      <c r="K142" s="398">
        <f>PagProv!K141</f>
        <v>0</v>
      </c>
      <c r="L142" s="398">
        <f>PagProv!L141</f>
        <v>0</v>
      </c>
      <c r="M142" s="398">
        <f>PagProv!M141</f>
        <v>0</v>
      </c>
      <c r="N142" s="398">
        <f>PagProv!N141</f>
        <v>0</v>
      </c>
      <c r="O142" s="398"/>
      <c r="P142" s="200"/>
      <c r="Q142" s="200"/>
    </row>
    <row r="143" spans="1:17" ht="23.25" x14ac:dyDescent="0.25">
      <c r="A143" s="59" t="s">
        <v>5207</v>
      </c>
      <c r="B143" s="201" t="s">
        <v>3825</v>
      </c>
      <c r="C143" s="398">
        <f>PagProv!C142</f>
        <v>0</v>
      </c>
      <c r="D143" s="398">
        <f>PagProv!D142</f>
        <v>0</v>
      </c>
      <c r="E143" s="398">
        <f>PagProv!E142</f>
        <v>0</v>
      </c>
      <c r="F143" s="398">
        <f>PagProv!F142</f>
        <v>0</v>
      </c>
      <c r="G143" s="398">
        <f>PagProv!G142</f>
        <v>0</v>
      </c>
      <c r="H143" s="398">
        <f>PagProv!H142</f>
        <v>0</v>
      </c>
      <c r="I143" s="398">
        <f>PagProv!I142</f>
        <v>0</v>
      </c>
      <c r="J143" s="398">
        <f>PagProv!J142</f>
        <v>0</v>
      </c>
      <c r="K143" s="398">
        <f>PagProv!K142</f>
        <v>0</v>
      </c>
      <c r="L143" s="398">
        <f>PagProv!L142</f>
        <v>0</v>
      </c>
      <c r="M143" s="398">
        <f>PagProv!M142</f>
        <v>0</v>
      </c>
      <c r="N143" s="398">
        <f>PagProv!N142</f>
        <v>0</v>
      </c>
      <c r="O143" s="398"/>
      <c r="P143" s="200"/>
      <c r="Q143" s="200"/>
    </row>
    <row r="144" spans="1:17" ht="23.25" x14ac:dyDescent="0.25">
      <c r="A144" s="59" t="s">
        <v>5208</v>
      </c>
      <c r="B144" s="201" t="s">
        <v>3826</v>
      </c>
      <c r="C144" s="398">
        <f>PagProv!C143</f>
        <v>0</v>
      </c>
      <c r="D144" s="398">
        <f>PagProv!D143</f>
        <v>0</v>
      </c>
      <c r="E144" s="398">
        <f>PagProv!E143</f>
        <v>0</v>
      </c>
      <c r="F144" s="398">
        <f>PagProv!F143</f>
        <v>0</v>
      </c>
      <c r="G144" s="398">
        <f>PagProv!G143</f>
        <v>0</v>
      </c>
      <c r="H144" s="398">
        <f>PagProv!H143</f>
        <v>0</v>
      </c>
      <c r="I144" s="398">
        <f>PagProv!I143</f>
        <v>0</v>
      </c>
      <c r="J144" s="398">
        <f>PagProv!J143</f>
        <v>0</v>
      </c>
      <c r="K144" s="398">
        <f>PagProv!K143</f>
        <v>0</v>
      </c>
      <c r="L144" s="398">
        <f>PagProv!L143</f>
        <v>0</v>
      </c>
      <c r="M144" s="398">
        <f>PagProv!M143</f>
        <v>0</v>
      </c>
      <c r="N144" s="398">
        <f>PagProv!N143</f>
        <v>0</v>
      </c>
      <c r="O144" s="398"/>
      <c r="P144" s="200"/>
      <c r="Q144" s="200"/>
    </row>
    <row r="145" spans="1:17" x14ac:dyDescent="0.25">
      <c r="A145" s="196" t="s">
        <v>55</v>
      </c>
      <c r="B145" s="102" t="s">
        <v>57</v>
      </c>
      <c r="C145" s="478"/>
      <c r="D145" s="478"/>
      <c r="E145" s="478"/>
      <c r="F145" s="478"/>
      <c r="G145" s="478"/>
      <c r="H145" s="478"/>
      <c r="I145" s="478"/>
      <c r="J145" s="478"/>
      <c r="K145" s="478"/>
      <c r="L145" s="478"/>
      <c r="M145" s="478"/>
      <c r="N145" s="478"/>
      <c r="O145" s="478"/>
      <c r="P145" s="105"/>
      <c r="Q145" s="105"/>
    </row>
    <row r="146" spans="1:17" ht="34.5" x14ac:dyDescent="0.25">
      <c r="A146" s="59" t="s">
        <v>5209</v>
      </c>
      <c r="B146" s="201" t="s">
        <v>6632</v>
      </c>
      <c r="C146" s="398">
        <f>PagProv!C145</f>
        <v>136459</v>
      </c>
      <c r="D146" s="398">
        <f>PagProv!D145</f>
        <v>238181</v>
      </c>
      <c r="E146" s="398">
        <f>PagProv!E145</f>
        <v>506348</v>
      </c>
      <c r="F146" s="398">
        <f>PagProv!F145</f>
        <v>916187</v>
      </c>
      <c r="G146" s="398">
        <f>PagProv!G145</f>
        <v>1424421</v>
      </c>
      <c r="H146" s="398">
        <f>PagProv!H145</f>
        <v>1686909</v>
      </c>
      <c r="I146" s="398">
        <f>PagProv!I145</f>
        <v>2140696</v>
      </c>
      <c r="J146" s="398">
        <f>PagProv!J145</f>
        <v>2174505</v>
      </c>
      <c r="K146" s="398">
        <f>PagProv!K145</f>
        <v>2494985</v>
      </c>
      <c r="L146" s="398">
        <f>PagProv!L145</f>
        <v>2628998</v>
      </c>
      <c r="M146" s="398">
        <f>PagProv!M145</f>
        <v>2898081</v>
      </c>
      <c r="N146" s="398">
        <f>PagProv!N145</f>
        <v>3364273</v>
      </c>
      <c r="O146" s="398"/>
      <c r="P146" s="200"/>
      <c r="Q146" s="200"/>
    </row>
    <row r="147" spans="1:17" x14ac:dyDescent="0.25">
      <c r="A147" s="59" t="s">
        <v>5210</v>
      </c>
      <c r="B147" s="1102" t="s">
        <v>3827</v>
      </c>
      <c r="C147" s="1103"/>
      <c r="D147" s="1103"/>
      <c r="E147" s="1103"/>
      <c r="F147" s="1103"/>
      <c r="G147" s="1103"/>
      <c r="H147" s="1103"/>
      <c r="I147" s="1103"/>
      <c r="J147" s="1103"/>
      <c r="K147" s="1103"/>
      <c r="L147" s="1103"/>
      <c r="M147" s="1103"/>
      <c r="N147" s="1103"/>
      <c r="O147" s="1103"/>
      <c r="P147" s="1104"/>
      <c r="Q147" s="1104"/>
    </row>
    <row r="148" spans="1:17" x14ac:dyDescent="0.25">
      <c r="A148" s="59" t="s">
        <v>5211</v>
      </c>
      <c r="B148" s="201" t="s">
        <v>651</v>
      </c>
      <c r="C148" s="398">
        <f>IF(C136-SUM(C138:C144)-C146&gt;0,C136-SUM(C138:C144)-C146,0)</f>
        <v>0</v>
      </c>
      <c r="D148" s="398">
        <f t="shared" ref="D148:N148" si="54">IF(D136-SUM(D138:D144)-D146&gt;0,D136-SUM(D138:D144)-D146,0)</f>
        <v>0</v>
      </c>
      <c r="E148" s="398">
        <f t="shared" si="54"/>
        <v>0</v>
      </c>
      <c r="F148" s="398">
        <f t="shared" si="54"/>
        <v>0</v>
      </c>
      <c r="G148" s="398">
        <f t="shared" si="54"/>
        <v>0</v>
      </c>
      <c r="H148" s="398">
        <f t="shared" si="54"/>
        <v>0</v>
      </c>
      <c r="I148" s="398">
        <f t="shared" si="54"/>
        <v>0</v>
      </c>
      <c r="J148" s="398">
        <f t="shared" si="54"/>
        <v>0</v>
      </c>
      <c r="K148" s="398">
        <f t="shared" si="54"/>
        <v>0</v>
      </c>
      <c r="L148" s="398">
        <f t="shared" si="54"/>
        <v>0</v>
      </c>
      <c r="M148" s="398">
        <f t="shared" si="54"/>
        <v>0</v>
      </c>
      <c r="N148" s="398">
        <f t="shared" si="54"/>
        <v>0</v>
      </c>
      <c r="O148" s="398"/>
      <c r="P148" s="200"/>
      <c r="Q148" s="200"/>
    </row>
    <row r="149" spans="1:17" x14ac:dyDescent="0.25">
      <c r="A149" s="59" t="s">
        <v>5212</v>
      </c>
      <c r="B149" s="201" t="s">
        <v>652</v>
      </c>
      <c r="C149" s="398">
        <f>PagProv!C148</f>
        <v>0</v>
      </c>
      <c r="D149" s="398">
        <f>PagProv!D148</f>
        <v>0</v>
      </c>
      <c r="E149" s="398">
        <f>PagProv!E148</f>
        <v>0</v>
      </c>
      <c r="F149" s="398">
        <f>PagProv!F148</f>
        <v>0</v>
      </c>
      <c r="G149" s="398">
        <f>PagProv!G148</f>
        <v>0</v>
      </c>
      <c r="H149" s="398">
        <f>PagProv!H148</f>
        <v>0</v>
      </c>
      <c r="I149" s="398">
        <f>PagProv!I148</f>
        <v>0</v>
      </c>
      <c r="J149" s="398">
        <f>PagProv!J148</f>
        <v>0</v>
      </c>
      <c r="K149" s="398">
        <f>PagProv!K148</f>
        <v>0</v>
      </c>
      <c r="L149" s="398">
        <f>PagProv!L148</f>
        <v>0</v>
      </c>
      <c r="M149" s="398">
        <f>PagProv!M148</f>
        <v>0</v>
      </c>
      <c r="N149" s="398">
        <f>PagProv!N148</f>
        <v>0</v>
      </c>
      <c r="O149" s="398"/>
      <c r="P149" s="200"/>
      <c r="Q149" s="200"/>
    </row>
    <row r="150" spans="1:17" x14ac:dyDescent="0.25">
      <c r="A150" s="196" t="s">
        <v>55</v>
      </c>
      <c r="B150" s="102" t="s">
        <v>57</v>
      </c>
      <c r="C150" s="478"/>
      <c r="D150" s="478"/>
      <c r="E150" s="478"/>
      <c r="F150" s="478"/>
      <c r="G150" s="478"/>
      <c r="H150" s="478"/>
      <c r="I150" s="478"/>
      <c r="J150" s="478"/>
      <c r="K150" s="478"/>
      <c r="L150" s="478"/>
      <c r="M150" s="478"/>
      <c r="N150" s="478"/>
      <c r="O150" s="478"/>
      <c r="P150" s="105"/>
      <c r="Q150" s="105"/>
    </row>
    <row r="151" spans="1:17" ht="23.25" x14ac:dyDescent="0.25">
      <c r="A151" s="59" t="s">
        <v>5213</v>
      </c>
      <c r="B151" s="201" t="s">
        <v>653</v>
      </c>
      <c r="C151" s="398">
        <f>PagProv!C150</f>
        <v>0</v>
      </c>
      <c r="D151" s="398">
        <f>PagProv!D150</f>
        <v>0</v>
      </c>
      <c r="E151" s="398">
        <f>PagProv!E150</f>
        <v>0</v>
      </c>
      <c r="F151" s="398">
        <f>PagProv!F150</f>
        <v>0</v>
      </c>
      <c r="G151" s="398">
        <f>PagProv!G150</f>
        <v>0</v>
      </c>
      <c r="H151" s="398">
        <f>PagProv!H150</f>
        <v>0</v>
      </c>
      <c r="I151" s="398">
        <f>PagProv!I150</f>
        <v>0</v>
      </c>
      <c r="J151" s="398">
        <f>PagProv!J150</f>
        <v>0</v>
      </c>
      <c r="K151" s="398">
        <f>PagProv!K150</f>
        <v>0</v>
      </c>
      <c r="L151" s="398">
        <f>PagProv!L150</f>
        <v>0</v>
      </c>
      <c r="M151" s="398">
        <f>PagProv!M150</f>
        <v>0</v>
      </c>
      <c r="N151" s="398">
        <f>PagProv!N150</f>
        <v>0</v>
      </c>
      <c r="O151" s="398"/>
      <c r="P151" s="200"/>
      <c r="Q151" s="200"/>
    </row>
    <row r="152" spans="1:17" ht="23.25" x14ac:dyDescent="0.25">
      <c r="A152" s="59" t="s">
        <v>5214</v>
      </c>
      <c r="B152" s="125" t="s">
        <v>6173</v>
      </c>
      <c r="C152" s="60">
        <f>PagProv!C151</f>
        <v>0</v>
      </c>
      <c r="D152" s="60">
        <f>PagProv!D151</f>
        <v>0</v>
      </c>
      <c r="E152" s="60">
        <f>PagProv!E151</f>
        <v>0</v>
      </c>
      <c r="F152" s="60">
        <f>PagProv!F151</f>
        <v>0</v>
      </c>
      <c r="G152" s="60">
        <f>PagProv!G151</f>
        <v>0</v>
      </c>
      <c r="H152" s="60">
        <f>PagProv!H151</f>
        <v>0</v>
      </c>
      <c r="I152" s="60">
        <f>PagProv!I151</f>
        <v>0</v>
      </c>
      <c r="J152" s="60">
        <f>PagProv!J151</f>
        <v>0</v>
      </c>
      <c r="K152" s="60">
        <f>PagProv!K151</f>
        <v>0</v>
      </c>
      <c r="L152" s="60">
        <f>PagProv!L151</f>
        <v>0</v>
      </c>
      <c r="M152" s="60">
        <f>PagProv!M151</f>
        <v>0</v>
      </c>
      <c r="N152" s="60">
        <f>PagProv!N151</f>
        <v>0</v>
      </c>
      <c r="O152" s="60">
        <v>0</v>
      </c>
      <c r="P152" s="172"/>
      <c r="Q152" s="172"/>
    </row>
    <row r="153" spans="1:17" ht="23.25" x14ac:dyDescent="0.25">
      <c r="A153" s="59" t="s">
        <v>5215</v>
      </c>
      <c r="B153" s="125" t="s">
        <v>6189</v>
      </c>
      <c r="C153" s="60">
        <f>PagProv!C152</f>
        <v>0</v>
      </c>
      <c r="D153" s="60">
        <f>PagProv!D152</f>
        <v>0</v>
      </c>
      <c r="E153" s="60">
        <f>PagProv!E152</f>
        <v>0</v>
      </c>
      <c r="F153" s="60">
        <f>PagProv!F152</f>
        <v>0</v>
      </c>
      <c r="G153" s="60">
        <f>PagProv!G152</f>
        <v>0</v>
      </c>
      <c r="H153" s="60">
        <f>PagProv!H152</f>
        <v>0</v>
      </c>
      <c r="I153" s="60">
        <f>PagProv!I152</f>
        <v>0</v>
      </c>
      <c r="J153" s="60">
        <f>PagProv!J152</f>
        <v>0</v>
      </c>
      <c r="K153" s="60">
        <f>PagProv!K152</f>
        <v>0</v>
      </c>
      <c r="L153" s="60">
        <f>PagProv!L152</f>
        <v>0</v>
      </c>
      <c r="M153" s="60">
        <f>PagProv!M152</f>
        <v>0</v>
      </c>
      <c r="N153" s="60">
        <f>PagProv!N152</f>
        <v>0</v>
      </c>
      <c r="O153" s="60">
        <v>0</v>
      </c>
      <c r="P153" s="172"/>
      <c r="Q153" s="172"/>
    </row>
    <row r="154" spans="1:17" x14ac:dyDescent="0.25">
      <c r="A154" s="196" t="s">
        <v>55</v>
      </c>
      <c r="B154" s="102" t="s">
        <v>57</v>
      </c>
      <c r="C154" s="478"/>
      <c r="D154" s="478"/>
      <c r="E154" s="478"/>
      <c r="F154" s="478"/>
      <c r="G154" s="478"/>
      <c r="H154" s="478"/>
      <c r="I154" s="478"/>
      <c r="J154" s="478"/>
      <c r="K154" s="478"/>
      <c r="L154" s="478"/>
      <c r="M154" s="478"/>
      <c r="N154" s="478"/>
      <c r="O154" s="478"/>
      <c r="P154" s="105"/>
      <c r="Q154" s="105"/>
    </row>
    <row r="155" spans="1:17" ht="23.25" x14ac:dyDescent="0.25">
      <c r="A155" s="59" t="s">
        <v>5216</v>
      </c>
      <c r="B155" s="201" t="s">
        <v>633</v>
      </c>
      <c r="C155" s="398">
        <f>IF(C148-C149-C151+C152-C153&gt;0,C148-C149-C151+C152-C153,0)</f>
        <v>0</v>
      </c>
      <c r="D155" s="398">
        <f t="shared" ref="D155:N155" si="55">IF(D148-D149-D151+D152-D153&gt;0,D148-D149-D151+D152-D153,0)</f>
        <v>0</v>
      </c>
      <c r="E155" s="398">
        <f t="shared" si="55"/>
        <v>0</v>
      </c>
      <c r="F155" s="398">
        <f t="shared" si="55"/>
        <v>0</v>
      </c>
      <c r="G155" s="398">
        <f t="shared" si="55"/>
        <v>0</v>
      </c>
      <c r="H155" s="398">
        <f t="shared" si="55"/>
        <v>0</v>
      </c>
      <c r="I155" s="398">
        <f t="shared" si="55"/>
        <v>0</v>
      </c>
      <c r="J155" s="398">
        <f t="shared" si="55"/>
        <v>0</v>
      </c>
      <c r="K155" s="398">
        <f t="shared" si="55"/>
        <v>0</v>
      </c>
      <c r="L155" s="398">
        <f t="shared" si="55"/>
        <v>0</v>
      </c>
      <c r="M155" s="398">
        <f t="shared" si="55"/>
        <v>0</v>
      </c>
      <c r="N155" s="398">
        <f t="shared" si="55"/>
        <v>0</v>
      </c>
      <c r="O155" s="398"/>
      <c r="P155" s="200"/>
      <c r="Q155" s="200"/>
    </row>
    <row r="156" spans="1:17" ht="23.25" x14ac:dyDescent="0.25">
      <c r="A156" s="59" t="s">
        <v>5217</v>
      </c>
      <c r="B156" s="201" t="s">
        <v>634</v>
      </c>
      <c r="C156" s="398">
        <f>PagProv!C155</f>
        <v>0</v>
      </c>
      <c r="D156" s="398">
        <f>PagProv!D155</f>
        <v>0</v>
      </c>
      <c r="E156" s="398">
        <f>PagProv!E155</f>
        <v>0</v>
      </c>
      <c r="F156" s="398">
        <f>PagProv!F155</f>
        <v>0</v>
      </c>
      <c r="G156" s="398">
        <f>PagProv!G155</f>
        <v>0</v>
      </c>
      <c r="H156" s="398">
        <f>PagProv!H155</f>
        <v>0</v>
      </c>
      <c r="I156" s="398">
        <f>PagProv!I155</f>
        <v>0</v>
      </c>
      <c r="J156" s="398">
        <f>PagProv!J155</f>
        <v>0</v>
      </c>
      <c r="K156" s="398">
        <f>PagProv!K155</f>
        <v>0</v>
      </c>
      <c r="L156" s="398">
        <f>PagProv!L155</f>
        <v>0</v>
      </c>
      <c r="M156" s="398">
        <f>PagProv!M155</f>
        <v>0</v>
      </c>
      <c r="N156" s="398">
        <f>PagProv!N155</f>
        <v>0</v>
      </c>
      <c r="O156" s="398"/>
      <c r="P156" s="200"/>
      <c r="Q156" s="200"/>
    </row>
    <row r="157" spans="1:17" x14ac:dyDescent="0.25">
      <c r="A157" s="59" t="s">
        <v>5218</v>
      </c>
      <c r="B157" s="201" t="s">
        <v>443</v>
      </c>
      <c r="C157" s="398">
        <f>ROUND(C155-C156,0)</f>
        <v>0</v>
      </c>
      <c r="D157" s="398">
        <f t="shared" ref="D157:N157" si="56">ROUND(D155-D156,0)</f>
        <v>0</v>
      </c>
      <c r="E157" s="398">
        <f t="shared" si="56"/>
        <v>0</v>
      </c>
      <c r="F157" s="398">
        <f t="shared" si="56"/>
        <v>0</v>
      </c>
      <c r="G157" s="398">
        <f t="shared" si="56"/>
        <v>0</v>
      </c>
      <c r="H157" s="398">
        <f t="shared" si="56"/>
        <v>0</v>
      </c>
      <c r="I157" s="398">
        <f t="shared" si="56"/>
        <v>0</v>
      </c>
      <c r="J157" s="398">
        <f t="shared" si="56"/>
        <v>0</v>
      </c>
      <c r="K157" s="398">
        <f t="shared" si="56"/>
        <v>0</v>
      </c>
      <c r="L157" s="398">
        <f t="shared" si="56"/>
        <v>0</v>
      </c>
      <c r="M157" s="398">
        <f t="shared" si="56"/>
        <v>0</v>
      </c>
      <c r="N157" s="398">
        <f t="shared" si="56"/>
        <v>0</v>
      </c>
      <c r="O157" s="398"/>
      <c r="P157" s="200"/>
      <c r="Q157" s="200"/>
    </row>
    <row r="158" spans="1:17" x14ac:dyDescent="0.25">
      <c r="A158" s="67" t="s">
        <v>55</v>
      </c>
      <c r="B158" s="91" t="s">
        <v>57</v>
      </c>
      <c r="C158" s="479"/>
      <c r="D158" s="479"/>
      <c r="E158" s="479"/>
      <c r="F158" s="479"/>
      <c r="G158" s="479"/>
      <c r="H158" s="479"/>
      <c r="I158" s="479"/>
      <c r="J158" s="479"/>
      <c r="K158" s="479"/>
      <c r="L158" s="479"/>
      <c r="M158" s="479"/>
      <c r="N158" s="479"/>
      <c r="O158" s="479"/>
      <c r="P158" s="94"/>
      <c r="Q158" s="94"/>
    </row>
    <row r="159" spans="1:17" ht="23.25" x14ac:dyDescent="0.25">
      <c r="A159" s="68" t="s">
        <v>55</v>
      </c>
      <c r="B159" s="97" t="s">
        <v>613</v>
      </c>
      <c r="C159" s="480"/>
      <c r="D159" s="480"/>
      <c r="E159" s="480"/>
      <c r="F159" s="480"/>
      <c r="G159" s="480"/>
      <c r="H159" s="480"/>
      <c r="I159" s="480"/>
      <c r="J159" s="480"/>
      <c r="K159" s="480"/>
      <c r="L159" s="480"/>
      <c r="M159" s="480"/>
      <c r="N159" s="480"/>
      <c r="O159" s="480"/>
      <c r="P159" s="69"/>
      <c r="Q159" s="69"/>
    </row>
    <row r="160" spans="1:17" x14ac:dyDescent="0.25">
      <c r="A160" s="68" t="s">
        <v>55</v>
      </c>
      <c r="B160" s="106" t="s">
        <v>57</v>
      </c>
      <c r="C160" s="480"/>
      <c r="D160" s="480"/>
      <c r="E160" s="480"/>
      <c r="F160" s="480"/>
      <c r="G160" s="480"/>
      <c r="H160" s="480"/>
      <c r="I160" s="480"/>
      <c r="J160" s="480"/>
      <c r="K160" s="480"/>
      <c r="L160" s="480"/>
      <c r="M160" s="480"/>
      <c r="N160" s="480"/>
      <c r="O160" s="480"/>
      <c r="P160" s="69"/>
      <c r="Q160" s="69"/>
    </row>
    <row r="161" spans="1:17" x14ac:dyDescent="0.25">
      <c r="A161" s="89" t="s">
        <v>55</v>
      </c>
      <c r="B161" s="66" t="s">
        <v>57</v>
      </c>
      <c r="C161" s="477"/>
      <c r="D161" s="477"/>
      <c r="E161" s="477"/>
      <c r="F161" s="477"/>
      <c r="G161" s="477"/>
      <c r="H161" s="477"/>
      <c r="I161" s="477"/>
      <c r="J161" s="477"/>
      <c r="K161" s="477"/>
      <c r="L161" s="477"/>
      <c r="M161" s="477"/>
      <c r="N161" s="477"/>
      <c r="O161" s="477"/>
      <c r="P161" s="70"/>
      <c r="Q161" s="70"/>
    </row>
    <row r="162" spans="1:17" ht="23.25" x14ac:dyDescent="0.25">
      <c r="A162" s="59" t="s">
        <v>5219</v>
      </c>
      <c r="B162" s="201" t="s">
        <v>1405</v>
      </c>
      <c r="C162" s="398">
        <f>PagProv!C162</f>
        <v>495068</v>
      </c>
      <c r="D162" s="398">
        <f>PagProv!D162</f>
        <v>470035</v>
      </c>
      <c r="E162" s="398">
        <f>PagProv!E162</f>
        <v>337642</v>
      </c>
      <c r="F162" s="398">
        <f>PagProv!F162</f>
        <v>459692</v>
      </c>
      <c r="G162" s="398">
        <f>PagProv!G162</f>
        <v>440448</v>
      </c>
      <c r="H162" s="398">
        <f>PagProv!H162</f>
        <v>485681</v>
      </c>
      <c r="I162" s="398">
        <f>PagProv!I162</f>
        <v>353477</v>
      </c>
      <c r="J162" s="398">
        <f>PagProv!J162</f>
        <v>290066</v>
      </c>
      <c r="K162" s="398">
        <f>PagProv!K162</f>
        <v>564434</v>
      </c>
      <c r="L162" s="398">
        <f>PagProv!L162</f>
        <v>316009</v>
      </c>
      <c r="M162" s="398">
        <f>PagProv!M162</f>
        <v>523308</v>
      </c>
      <c r="N162" s="398">
        <f>PagProv!N162</f>
        <v>1839359</v>
      </c>
      <c r="O162" s="398"/>
      <c r="P162" s="200"/>
      <c r="Q162" s="200"/>
    </row>
    <row r="163" spans="1:17" ht="23.25" x14ac:dyDescent="0.25">
      <c r="A163" s="59" t="s">
        <v>5220</v>
      </c>
      <c r="B163" s="201" t="s">
        <v>1406</v>
      </c>
      <c r="C163" s="398">
        <f>PagProv!C163</f>
        <v>0</v>
      </c>
      <c r="D163" s="398">
        <f>PagProv!D163</f>
        <v>0</v>
      </c>
      <c r="E163" s="398">
        <f>PagProv!E163</f>
        <v>0</v>
      </c>
      <c r="F163" s="398">
        <f>PagProv!F163</f>
        <v>0</v>
      </c>
      <c r="G163" s="398">
        <f>PagProv!G163</f>
        <v>0</v>
      </c>
      <c r="H163" s="398">
        <f>PagProv!H163</f>
        <v>0</v>
      </c>
      <c r="I163" s="398">
        <f>PagProv!I163</f>
        <v>0</v>
      </c>
      <c r="J163" s="398">
        <f>PagProv!J163</f>
        <v>0</v>
      </c>
      <c r="K163" s="398">
        <f>PagProv!K163</f>
        <v>0</v>
      </c>
      <c r="L163" s="398">
        <f>PagProv!L163</f>
        <v>0</v>
      </c>
      <c r="M163" s="398">
        <f>PagProv!M163</f>
        <v>0</v>
      </c>
      <c r="N163" s="398">
        <f>PagProv!N163</f>
        <v>0</v>
      </c>
      <c r="O163" s="398"/>
      <c r="P163" s="200"/>
      <c r="Q163" s="200"/>
    </row>
    <row r="164" spans="1:17" ht="23.25" x14ac:dyDescent="0.25">
      <c r="A164" s="59" t="s">
        <v>5221</v>
      </c>
      <c r="B164" s="201" t="s">
        <v>506</v>
      </c>
      <c r="C164" s="398">
        <f>PagProv!C164</f>
        <v>3920181</v>
      </c>
      <c r="D164" s="398">
        <f>PagProv!D164</f>
        <v>1510331</v>
      </c>
      <c r="E164" s="398">
        <f>PagProv!E164</f>
        <v>4272823</v>
      </c>
      <c r="F164" s="398">
        <f>PagProv!F164</f>
        <v>4474040</v>
      </c>
      <c r="G164" s="398">
        <f>PagProv!G164</f>
        <v>5743867</v>
      </c>
      <c r="H164" s="398">
        <f>PagProv!H164</f>
        <v>8475863</v>
      </c>
      <c r="I164" s="398">
        <f>PagProv!I164</f>
        <v>8131074</v>
      </c>
      <c r="J164" s="398">
        <f>PagProv!J164</f>
        <v>7575034</v>
      </c>
      <c r="K164" s="398">
        <f>PagProv!K164</f>
        <v>8387635</v>
      </c>
      <c r="L164" s="398">
        <f>PagProv!L164</f>
        <v>5439934</v>
      </c>
      <c r="M164" s="398">
        <f>PagProv!M164</f>
        <v>4462078</v>
      </c>
      <c r="N164" s="398">
        <f>PagProv!N164</f>
        <v>6004190</v>
      </c>
      <c r="O164" s="398">
        <f>SUM(C164:N164)</f>
        <v>68397050</v>
      </c>
      <c r="P164" s="200"/>
      <c r="Q164" s="200"/>
    </row>
    <row r="165" spans="1:17" ht="23.25" x14ac:dyDescent="0.25">
      <c r="A165" s="59" t="s">
        <v>5222</v>
      </c>
      <c r="B165" s="201" t="s">
        <v>654</v>
      </c>
      <c r="C165" s="398">
        <f t="shared" ref="C165:O165" si="57">SUM(C162:C164)</f>
        <v>4415249</v>
      </c>
      <c r="D165" s="398">
        <f t="shared" si="57"/>
        <v>1980366</v>
      </c>
      <c r="E165" s="398">
        <f t="shared" si="57"/>
        <v>4610465</v>
      </c>
      <c r="F165" s="398">
        <f t="shared" si="57"/>
        <v>4933732</v>
      </c>
      <c r="G165" s="398">
        <f t="shared" si="57"/>
        <v>6184315</v>
      </c>
      <c r="H165" s="398">
        <f t="shared" si="57"/>
        <v>8961544</v>
      </c>
      <c r="I165" s="398">
        <f t="shared" si="57"/>
        <v>8484551</v>
      </c>
      <c r="J165" s="398">
        <f t="shared" si="57"/>
        <v>7865100</v>
      </c>
      <c r="K165" s="398">
        <f t="shared" si="57"/>
        <v>8952069</v>
      </c>
      <c r="L165" s="398">
        <f t="shared" si="57"/>
        <v>5755943</v>
      </c>
      <c r="M165" s="398">
        <f t="shared" si="57"/>
        <v>4985386</v>
      </c>
      <c r="N165" s="398">
        <f t="shared" si="57"/>
        <v>7843549</v>
      </c>
      <c r="O165" s="398">
        <f t="shared" si="57"/>
        <v>68397050</v>
      </c>
      <c r="P165" s="200"/>
      <c r="Q165" s="200"/>
    </row>
    <row r="166" spans="1:17" ht="23.25" x14ac:dyDescent="0.25">
      <c r="A166" s="59" t="s">
        <v>5223</v>
      </c>
      <c r="B166" s="201" t="s">
        <v>508</v>
      </c>
      <c r="C166" s="398">
        <f>PagProv!C166</f>
        <v>0</v>
      </c>
      <c r="D166" s="398">
        <f>PagProv!D166</f>
        <v>0</v>
      </c>
      <c r="E166" s="398">
        <f>PagProv!E166</f>
        <v>0</v>
      </c>
      <c r="F166" s="398">
        <f>PagProv!F166</f>
        <v>0</v>
      </c>
      <c r="G166" s="398">
        <f>PagProv!G166</f>
        <v>0</v>
      </c>
      <c r="H166" s="398">
        <f>PagProv!H166</f>
        <v>0</v>
      </c>
      <c r="I166" s="398">
        <f>PagProv!I166</f>
        <v>0</v>
      </c>
      <c r="J166" s="398">
        <f>PagProv!J166</f>
        <v>0</v>
      </c>
      <c r="K166" s="398">
        <f>PagProv!K166</f>
        <v>0</v>
      </c>
      <c r="L166" s="398">
        <f>PagProv!L166</f>
        <v>0</v>
      </c>
      <c r="M166" s="398">
        <f>PagProv!M166</f>
        <v>0</v>
      </c>
      <c r="N166" s="398">
        <f>PagProv!N166</f>
        <v>0</v>
      </c>
      <c r="O166" s="398">
        <f>SUM(C166:N166)</f>
        <v>0</v>
      </c>
      <c r="P166" s="200"/>
      <c r="Q166" s="200"/>
    </row>
    <row r="167" spans="1:17" x14ac:dyDescent="0.25">
      <c r="A167" s="59" t="s">
        <v>5224</v>
      </c>
      <c r="B167" s="201" t="s">
        <v>509</v>
      </c>
      <c r="C167" s="398">
        <f>+C165+C166</f>
        <v>4415249</v>
      </c>
      <c r="D167" s="398">
        <f t="shared" ref="D167:N167" si="58">+D165+D166</f>
        <v>1980366</v>
      </c>
      <c r="E167" s="398">
        <f t="shared" si="58"/>
        <v>4610465</v>
      </c>
      <c r="F167" s="398">
        <f t="shared" si="58"/>
        <v>4933732</v>
      </c>
      <c r="G167" s="398">
        <f t="shared" si="58"/>
        <v>6184315</v>
      </c>
      <c r="H167" s="398">
        <f t="shared" si="58"/>
        <v>8961544</v>
      </c>
      <c r="I167" s="398">
        <f t="shared" si="58"/>
        <v>8484551</v>
      </c>
      <c r="J167" s="398">
        <f t="shared" si="58"/>
        <v>7865100</v>
      </c>
      <c r="K167" s="398">
        <f t="shared" si="58"/>
        <v>8952069</v>
      </c>
      <c r="L167" s="398">
        <f t="shared" si="58"/>
        <v>5755943</v>
      </c>
      <c r="M167" s="398">
        <f t="shared" si="58"/>
        <v>4985386</v>
      </c>
      <c r="N167" s="398">
        <f t="shared" si="58"/>
        <v>7843549</v>
      </c>
      <c r="O167" s="398">
        <f>SUM(C167:N167)</f>
        <v>74972269</v>
      </c>
      <c r="P167" s="200"/>
      <c r="Q167" s="200"/>
    </row>
    <row r="168" spans="1:17" x14ac:dyDescent="0.25">
      <c r="A168" s="59" t="s">
        <v>5225</v>
      </c>
      <c r="B168" s="201" t="s">
        <v>655</v>
      </c>
      <c r="C168" s="398">
        <f>ROUND(+(C162*0.16)+(C163*0.11),0)</f>
        <v>79211</v>
      </c>
      <c r="D168" s="398">
        <f t="shared" ref="D168:N168" si="59">ROUND(+(D162*0.16)+(D163*0.11),0)</f>
        <v>75206</v>
      </c>
      <c r="E168" s="398">
        <f t="shared" si="59"/>
        <v>54023</v>
      </c>
      <c r="F168" s="398">
        <f t="shared" si="59"/>
        <v>73551</v>
      </c>
      <c r="G168" s="398">
        <f t="shared" si="59"/>
        <v>70472</v>
      </c>
      <c r="H168" s="398">
        <f t="shared" si="59"/>
        <v>77709</v>
      </c>
      <c r="I168" s="398">
        <f t="shared" si="59"/>
        <v>56556</v>
      </c>
      <c r="J168" s="398">
        <f t="shared" si="59"/>
        <v>46411</v>
      </c>
      <c r="K168" s="398">
        <f t="shared" si="59"/>
        <v>90309</v>
      </c>
      <c r="L168" s="398">
        <f t="shared" si="59"/>
        <v>50561</v>
      </c>
      <c r="M168" s="398">
        <f t="shared" si="59"/>
        <v>83729</v>
      </c>
      <c r="N168" s="398">
        <f t="shared" si="59"/>
        <v>294297</v>
      </c>
      <c r="O168" s="398">
        <f>SUM(C168:N168)</f>
        <v>1052035</v>
      </c>
      <c r="P168" s="200"/>
      <c r="Q168" s="200"/>
    </row>
    <row r="169" spans="1:17" x14ac:dyDescent="0.25">
      <c r="A169" s="67" t="s">
        <v>55</v>
      </c>
      <c r="B169" s="91" t="s">
        <v>57</v>
      </c>
      <c r="C169" s="479"/>
      <c r="D169" s="479"/>
      <c r="E169" s="479"/>
      <c r="F169" s="479"/>
      <c r="G169" s="479"/>
      <c r="H169" s="479"/>
      <c r="I169" s="479"/>
      <c r="J169" s="479"/>
      <c r="K169" s="479"/>
      <c r="L169" s="479"/>
      <c r="M169" s="479"/>
      <c r="N169" s="479"/>
      <c r="O169" s="479"/>
      <c r="P169" s="94"/>
      <c r="Q169" s="94"/>
    </row>
    <row r="170" spans="1:17" x14ac:dyDescent="0.25">
      <c r="A170" s="89" t="s">
        <v>55</v>
      </c>
      <c r="B170" s="117" t="s">
        <v>202</v>
      </c>
      <c r="C170" s="477"/>
      <c r="D170" s="477"/>
      <c r="E170" s="477"/>
      <c r="F170" s="477"/>
      <c r="G170" s="477"/>
      <c r="H170" s="477"/>
      <c r="I170" s="477"/>
      <c r="J170" s="477"/>
      <c r="K170" s="477"/>
      <c r="L170" s="477"/>
      <c r="M170" s="477"/>
      <c r="N170" s="477"/>
      <c r="O170" s="477"/>
      <c r="P170" s="70"/>
      <c r="Q170" s="70"/>
    </row>
    <row r="171" spans="1:17" x14ac:dyDescent="0.25">
      <c r="A171" s="59" t="s">
        <v>5226</v>
      </c>
      <c r="B171" s="201" t="s">
        <v>656</v>
      </c>
      <c r="C171" s="398">
        <f>PagProv!C171</f>
        <v>0</v>
      </c>
      <c r="D171" s="398">
        <f>PagProv!D171</f>
        <v>0</v>
      </c>
      <c r="E171" s="398">
        <f>PagProv!E171</f>
        <v>0</v>
      </c>
      <c r="F171" s="398">
        <f>PagProv!F171</f>
        <v>0</v>
      </c>
      <c r="G171" s="398">
        <f>PagProv!G171</f>
        <v>0</v>
      </c>
      <c r="H171" s="398">
        <f>PagProv!H171</f>
        <v>0</v>
      </c>
      <c r="I171" s="398">
        <f>PagProv!I171</f>
        <v>0</v>
      </c>
      <c r="J171" s="398">
        <f>PagProv!J171</f>
        <v>0</v>
      </c>
      <c r="K171" s="398">
        <f>PagProv!K171</f>
        <v>0</v>
      </c>
      <c r="L171" s="398">
        <f>PagProv!L171</f>
        <v>0</v>
      </c>
      <c r="M171" s="398">
        <f>PagProv!M171</f>
        <v>0</v>
      </c>
      <c r="N171" s="398">
        <f>PagProv!N171</f>
        <v>0</v>
      </c>
      <c r="O171" s="398">
        <f>SUM(C171:N171)</f>
        <v>0</v>
      </c>
      <c r="P171" s="200"/>
      <c r="Q171" s="200"/>
    </row>
    <row r="172" spans="1:17" x14ac:dyDescent="0.25">
      <c r="A172" s="59" t="s">
        <v>5227</v>
      </c>
      <c r="B172" s="201" t="s">
        <v>657</v>
      </c>
      <c r="C172" s="398">
        <f>PagProv!C172</f>
        <v>134623</v>
      </c>
      <c r="D172" s="398">
        <f>PagProv!D172</f>
        <v>75317</v>
      </c>
      <c r="E172" s="398">
        <f>PagProv!E172</f>
        <v>206681</v>
      </c>
      <c r="F172" s="398">
        <f>PagProv!F172</f>
        <v>61696</v>
      </c>
      <c r="G172" s="398">
        <f>PagProv!G172</f>
        <v>100341</v>
      </c>
      <c r="H172" s="398">
        <f>PagProv!H172</f>
        <v>105092</v>
      </c>
      <c r="I172" s="398">
        <f>PagProv!I172</f>
        <v>113956</v>
      </c>
      <c r="J172" s="398">
        <f>PagProv!J172</f>
        <v>149990</v>
      </c>
      <c r="K172" s="398">
        <f>PagProv!K172</f>
        <v>176235</v>
      </c>
      <c r="L172" s="398">
        <f>PagProv!L172</f>
        <v>90350</v>
      </c>
      <c r="M172" s="398">
        <f>PagProv!M172</f>
        <v>100948</v>
      </c>
      <c r="N172" s="398">
        <f>PagProv!N172</f>
        <v>202898</v>
      </c>
      <c r="O172" s="398">
        <f>SUM(C172:N172)</f>
        <v>1518127</v>
      </c>
      <c r="P172" s="200"/>
      <c r="Q172" s="200"/>
    </row>
    <row r="173" spans="1:17" ht="34.5" x14ac:dyDescent="0.25">
      <c r="A173" s="59" t="s">
        <v>5228</v>
      </c>
      <c r="B173" s="201" t="s">
        <v>658</v>
      </c>
      <c r="C173" s="398">
        <f>ROUND(PagProv!C173,0)</f>
        <v>0</v>
      </c>
      <c r="D173" s="398">
        <f>ROUND(PagProv!D173,0)</f>
        <v>0</v>
      </c>
      <c r="E173" s="398">
        <f>ROUND(PagProv!E173,0)</f>
        <v>0</v>
      </c>
      <c r="F173" s="398">
        <f>ROUND(PagProv!F173,0)</f>
        <v>0</v>
      </c>
      <c r="G173" s="398">
        <f>ROUND(PagProv!G173,0)</f>
        <v>0</v>
      </c>
      <c r="H173" s="398">
        <f>ROUND(PagProv!H173,0)</f>
        <v>0</v>
      </c>
      <c r="I173" s="398">
        <f>ROUND(PagProv!I173,0)</f>
        <v>0</v>
      </c>
      <c r="J173" s="398">
        <f>ROUND(PagProv!J173,0)</f>
        <v>0</v>
      </c>
      <c r="K173" s="398">
        <f>ROUND(PagProv!K173,0)</f>
        <v>0</v>
      </c>
      <c r="L173" s="398">
        <f>ROUND(PagProv!L173,0)</f>
        <v>0</v>
      </c>
      <c r="M173" s="398">
        <f>ROUND(PagProv!M173,0)</f>
        <v>0</v>
      </c>
      <c r="N173" s="398">
        <f>ROUND(PagProv!N173,0)</f>
        <v>0</v>
      </c>
      <c r="O173" s="398">
        <f>SUM(C173:N173)</f>
        <v>0</v>
      </c>
      <c r="P173" s="200"/>
      <c r="Q173" s="200"/>
    </row>
    <row r="174" spans="1:17" ht="23.25" x14ac:dyDescent="0.25">
      <c r="A174" s="59" t="s">
        <v>5229</v>
      </c>
      <c r="B174" s="201" t="s">
        <v>659</v>
      </c>
      <c r="C174" s="398">
        <f>ROUND(PagProv!C174,0)</f>
        <v>0</v>
      </c>
      <c r="D174" s="398">
        <f>ROUND(PagProv!D174,0)</f>
        <v>0</v>
      </c>
      <c r="E174" s="398">
        <f>ROUND(PagProv!E174,0)</f>
        <v>0</v>
      </c>
      <c r="F174" s="398">
        <f>ROUND(PagProv!F174,0)</f>
        <v>0</v>
      </c>
      <c r="G174" s="398">
        <f>ROUND(PagProv!G174,0)</f>
        <v>0</v>
      </c>
      <c r="H174" s="398">
        <f>ROUND(PagProv!H174,0)</f>
        <v>0</v>
      </c>
      <c r="I174" s="398">
        <f>ROUND(PagProv!I174,0)</f>
        <v>0</v>
      </c>
      <c r="J174" s="398">
        <f>ROUND(PagProv!J174,0)</f>
        <v>0</v>
      </c>
      <c r="K174" s="398">
        <f>ROUND(PagProv!K174,0)</f>
        <v>0</v>
      </c>
      <c r="L174" s="398">
        <f>ROUND(PagProv!L174,0)</f>
        <v>0</v>
      </c>
      <c r="M174" s="398">
        <f>ROUND(PagProv!M174,0)</f>
        <v>0</v>
      </c>
      <c r="N174" s="398">
        <f>ROUND(PagProv!N174,0)</f>
        <v>0</v>
      </c>
      <c r="O174" s="398">
        <f>SUM(C174:N174)</f>
        <v>0</v>
      </c>
      <c r="P174" s="200"/>
      <c r="Q174" s="200"/>
    </row>
    <row r="175" spans="1:17" ht="23.25" x14ac:dyDescent="0.25">
      <c r="A175" s="59" t="s">
        <v>5230</v>
      </c>
      <c r="B175" s="201" t="s">
        <v>660</v>
      </c>
      <c r="C175" s="398">
        <f>ROUND(PagProv!C175,0)</f>
        <v>0</v>
      </c>
      <c r="D175" s="398">
        <f>ROUND(PagProv!D175,0)</f>
        <v>0</v>
      </c>
      <c r="E175" s="398">
        <f>ROUND(PagProv!E175,0)</f>
        <v>0</v>
      </c>
      <c r="F175" s="398">
        <f>ROUND(PagProv!F175,0)</f>
        <v>0</v>
      </c>
      <c r="G175" s="398">
        <f>ROUND(PagProv!G175,0)</f>
        <v>0</v>
      </c>
      <c r="H175" s="398">
        <f>ROUND(PagProv!H175,0)</f>
        <v>0</v>
      </c>
      <c r="I175" s="398">
        <f>ROUND(PagProv!I175,0)</f>
        <v>0</v>
      </c>
      <c r="J175" s="398">
        <f>ROUND(PagProv!J175,0)</f>
        <v>0</v>
      </c>
      <c r="K175" s="398">
        <f>ROUND(PagProv!K175,0)</f>
        <v>0</v>
      </c>
      <c r="L175" s="398">
        <f>ROUND(PagProv!L175,0)</f>
        <v>0</v>
      </c>
      <c r="M175" s="398">
        <f>ROUND(PagProv!M175,0)</f>
        <v>0</v>
      </c>
      <c r="N175" s="398">
        <f>ROUND(PagProv!N175,0)</f>
        <v>0</v>
      </c>
      <c r="O175" s="398">
        <f>SUM(C175:N175)</f>
        <v>0</v>
      </c>
      <c r="P175" s="200"/>
      <c r="Q175" s="200"/>
    </row>
    <row r="176" spans="1:17" x14ac:dyDescent="0.25">
      <c r="A176" s="59" t="s">
        <v>5231</v>
      </c>
      <c r="B176" s="201" t="s">
        <v>661</v>
      </c>
      <c r="C176" s="398">
        <f>SUM(C171:C175)</f>
        <v>134623</v>
      </c>
      <c r="D176" s="398">
        <f t="shared" ref="D176:O176" si="60">SUM(D171:D175)</f>
        <v>75317</v>
      </c>
      <c r="E176" s="398">
        <f t="shared" si="60"/>
        <v>206681</v>
      </c>
      <c r="F176" s="398">
        <f t="shared" si="60"/>
        <v>61696</v>
      </c>
      <c r="G176" s="398">
        <f t="shared" si="60"/>
        <v>100341</v>
      </c>
      <c r="H176" s="398">
        <f t="shared" si="60"/>
        <v>105092</v>
      </c>
      <c r="I176" s="398">
        <f t="shared" si="60"/>
        <v>113956</v>
      </c>
      <c r="J176" s="398">
        <f t="shared" si="60"/>
        <v>149990</v>
      </c>
      <c r="K176" s="398">
        <f t="shared" si="60"/>
        <v>176235</v>
      </c>
      <c r="L176" s="398">
        <f t="shared" si="60"/>
        <v>90350</v>
      </c>
      <c r="M176" s="398">
        <f t="shared" si="60"/>
        <v>100948</v>
      </c>
      <c r="N176" s="398">
        <f t="shared" si="60"/>
        <v>202898</v>
      </c>
      <c r="O176" s="398">
        <f t="shared" si="60"/>
        <v>1518127</v>
      </c>
      <c r="P176" s="200"/>
      <c r="Q176" s="200"/>
    </row>
    <row r="177" spans="1:17" x14ac:dyDescent="0.25">
      <c r="A177" s="196" t="s">
        <v>55</v>
      </c>
      <c r="B177" s="102" t="s">
        <v>57</v>
      </c>
      <c r="C177" s="478"/>
      <c r="D177" s="478"/>
      <c r="E177" s="478"/>
      <c r="F177" s="478"/>
      <c r="G177" s="478"/>
      <c r="H177" s="478"/>
      <c r="I177" s="478"/>
      <c r="J177" s="478"/>
      <c r="K177" s="478"/>
      <c r="L177" s="478"/>
      <c r="M177" s="478"/>
      <c r="N177" s="478"/>
      <c r="O177" s="478"/>
      <c r="P177" s="105"/>
      <c r="Q177" s="105"/>
    </row>
    <row r="178" spans="1:17" ht="23.25" x14ac:dyDescent="0.25">
      <c r="A178" s="59" t="s">
        <v>5232</v>
      </c>
      <c r="B178" s="201" t="s">
        <v>662</v>
      </c>
      <c r="C178" s="398">
        <f>PagProv!C178</f>
        <v>0</v>
      </c>
      <c r="D178" s="398">
        <f>PagProv!D178</f>
        <v>0</v>
      </c>
      <c r="E178" s="398">
        <f>PagProv!E178</f>
        <v>0</v>
      </c>
      <c r="F178" s="398">
        <f>PagProv!F178</f>
        <v>0</v>
      </c>
      <c r="G178" s="398">
        <f>PagProv!G178</f>
        <v>0</v>
      </c>
      <c r="H178" s="398">
        <f>PagProv!H178</f>
        <v>0</v>
      </c>
      <c r="I178" s="398">
        <f>PagProv!I178</f>
        <v>0</v>
      </c>
      <c r="J178" s="398">
        <f>PagProv!J178</f>
        <v>0</v>
      </c>
      <c r="K178" s="398">
        <f>PagProv!K178</f>
        <v>0</v>
      </c>
      <c r="L178" s="398">
        <f>PagProv!L178</f>
        <v>0</v>
      </c>
      <c r="M178" s="398">
        <f>PagProv!M178</f>
        <v>0</v>
      </c>
      <c r="N178" s="398">
        <f>PagProv!N178</f>
        <v>0</v>
      </c>
      <c r="O178" s="398">
        <f>SUM(C178:N178)</f>
        <v>0</v>
      </c>
      <c r="P178" s="200"/>
      <c r="Q178" s="200"/>
    </row>
    <row r="179" spans="1:17" x14ac:dyDescent="0.25">
      <c r="A179" s="67" t="s">
        <v>55</v>
      </c>
      <c r="B179" s="91" t="s">
        <v>57</v>
      </c>
      <c r="C179" s="479"/>
      <c r="D179" s="479"/>
      <c r="E179" s="479"/>
      <c r="F179" s="479"/>
      <c r="G179" s="479"/>
      <c r="H179" s="479"/>
      <c r="I179" s="479"/>
      <c r="J179" s="479"/>
      <c r="K179" s="479"/>
      <c r="L179" s="479"/>
      <c r="M179" s="479"/>
      <c r="N179" s="479"/>
      <c r="O179" s="479"/>
      <c r="P179" s="94"/>
      <c r="Q179" s="94"/>
    </row>
    <row r="180" spans="1:17" x14ac:dyDescent="0.25">
      <c r="A180" s="89" t="s">
        <v>55</v>
      </c>
      <c r="B180" s="117" t="s">
        <v>312</v>
      </c>
      <c r="C180" s="477"/>
      <c r="D180" s="477"/>
      <c r="E180" s="477"/>
      <c r="F180" s="477"/>
      <c r="G180" s="477"/>
      <c r="H180" s="477"/>
      <c r="I180" s="477"/>
      <c r="J180" s="477"/>
      <c r="K180" s="477"/>
      <c r="L180" s="477"/>
      <c r="M180" s="477"/>
      <c r="N180" s="477"/>
      <c r="O180" s="477"/>
      <c r="P180" s="70"/>
      <c r="Q180" s="70"/>
    </row>
    <row r="181" spans="1:17" ht="23.25" x14ac:dyDescent="0.25">
      <c r="A181" s="59" t="s">
        <v>5233</v>
      </c>
      <c r="B181" s="201" t="s">
        <v>663</v>
      </c>
      <c r="C181" s="398">
        <f>PagProv!C181</f>
        <v>0</v>
      </c>
      <c r="D181" s="398">
        <f>PagProv!D181</f>
        <v>0</v>
      </c>
      <c r="E181" s="398">
        <f>PagProv!E181</f>
        <v>0</v>
      </c>
      <c r="F181" s="398">
        <f>PagProv!F181</f>
        <v>0</v>
      </c>
      <c r="G181" s="398">
        <f>PagProv!G181</f>
        <v>0</v>
      </c>
      <c r="H181" s="398">
        <f>PagProv!H181</f>
        <v>0</v>
      </c>
      <c r="I181" s="398">
        <f>PagProv!I181</f>
        <v>0</v>
      </c>
      <c r="J181" s="398">
        <f>PagProv!J181</f>
        <v>0</v>
      </c>
      <c r="K181" s="398">
        <f>PagProv!K181</f>
        <v>0</v>
      </c>
      <c r="L181" s="398">
        <f>PagProv!L181</f>
        <v>0</v>
      </c>
      <c r="M181" s="398">
        <f>PagProv!M181</f>
        <v>0</v>
      </c>
      <c r="N181" s="398">
        <f>PagProv!N181</f>
        <v>0</v>
      </c>
      <c r="O181" s="398">
        <f>SUM(C181:N181)</f>
        <v>0</v>
      </c>
      <c r="P181" s="200"/>
      <c r="Q181" s="200"/>
    </row>
    <row r="182" spans="1:17" x14ac:dyDescent="0.25">
      <c r="A182" s="59" t="s">
        <v>5234</v>
      </c>
      <c r="B182" s="201" t="s">
        <v>664</v>
      </c>
      <c r="C182" s="398">
        <f>PagProv!C182</f>
        <v>0</v>
      </c>
      <c r="D182" s="398">
        <f>PagProv!D182</f>
        <v>0</v>
      </c>
      <c r="E182" s="398">
        <f>PagProv!E182</f>
        <v>0</v>
      </c>
      <c r="F182" s="398">
        <f>PagProv!F182</f>
        <v>0</v>
      </c>
      <c r="G182" s="398">
        <f>PagProv!G182</f>
        <v>0</v>
      </c>
      <c r="H182" s="398">
        <f>PagProv!H182</f>
        <v>0</v>
      </c>
      <c r="I182" s="398">
        <f>PagProv!I182</f>
        <v>0</v>
      </c>
      <c r="J182" s="398">
        <f>PagProv!J182</f>
        <v>0</v>
      </c>
      <c r="K182" s="398">
        <f>PagProv!K182</f>
        <v>0</v>
      </c>
      <c r="L182" s="398">
        <f>PagProv!L182</f>
        <v>0</v>
      </c>
      <c r="M182" s="398">
        <f>PagProv!M182</f>
        <v>0</v>
      </c>
      <c r="N182" s="398">
        <f>PagProv!N182</f>
        <v>0</v>
      </c>
      <c r="O182" s="398">
        <f>SUM(C182:N182)</f>
        <v>0</v>
      </c>
      <c r="P182" s="200"/>
      <c r="Q182" s="200"/>
    </row>
    <row r="183" spans="1:17" ht="23.25" x14ac:dyDescent="0.25">
      <c r="A183" s="59" t="s">
        <v>5235</v>
      </c>
      <c r="B183" s="201" t="s">
        <v>665</v>
      </c>
      <c r="C183" s="398">
        <f>PagProv!C183</f>
        <v>0</v>
      </c>
      <c r="D183" s="398">
        <f>PagProv!D183</f>
        <v>0</v>
      </c>
      <c r="E183" s="398">
        <f>PagProv!E183</f>
        <v>0</v>
      </c>
      <c r="F183" s="398">
        <f>PagProv!F183</f>
        <v>11855</v>
      </c>
      <c r="G183" s="398">
        <f>PagProv!G183</f>
        <v>0</v>
      </c>
      <c r="H183" s="398">
        <f>PagProv!H183</f>
        <v>0</v>
      </c>
      <c r="I183" s="398">
        <f>PagProv!I183</f>
        <v>0</v>
      </c>
      <c r="J183" s="398">
        <f>PagProv!J183</f>
        <v>0</v>
      </c>
      <c r="K183" s="398">
        <f>PagProv!K183</f>
        <v>0</v>
      </c>
      <c r="L183" s="398">
        <f>PagProv!L183</f>
        <v>0</v>
      </c>
      <c r="M183" s="398">
        <f>PagProv!M183</f>
        <v>0</v>
      </c>
      <c r="N183" s="398">
        <f>PagProv!N183</f>
        <v>91399</v>
      </c>
      <c r="O183" s="398">
        <f>SUM(C183:N183)</f>
        <v>103254</v>
      </c>
      <c r="P183" s="200"/>
      <c r="Q183" s="200"/>
    </row>
    <row r="184" spans="1:17" x14ac:dyDescent="0.25">
      <c r="A184" s="196" t="s">
        <v>55</v>
      </c>
      <c r="B184" s="102" t="s">
        <v>57</v>
      </c>
      <c r="C184" s="478"/>
      <c r="D184" s="478"/>
      <c r="E184" s="478"/>
      <c r="F184" s="478"/>
      <c r="G184" s="478"/>
      <c r="H184" s="478"/>
      <c r="I184" s="478"/>
      <c r="J184" s="478"/>
      <c r="K184" s="478"/>
      <c r="L184" s="478"/>
      <c r="M184" s="478"/>
      <c r="N184" s="478"/>
      <c r="O184" s="478"/>
      <c r="P184" s="105"/>
      <c r="Q184" s="105"/>
    </row>
    <row r="185" spans="1:17" x14ac:dyDescent="0.25">
      <c r="A185" s="59" t="s">
        <v>5236</v>
      </c>
      <c r="B185" s="201" t="s">
        <v>666</v>
      </c>
      <c r="C185" s="398">
        <f>IF(C168-C176-C178+C181+C182-C183&gt;0,C168-C176-C178+C181+C182-C183,0)</f>
        <v>0</v>
      </c>
      <c r="D185" s="398">
        <f t="shared" ref="D185:N185" si="61">IF(D168-D176-D178+D181+D182-D183&gt;0,D168-D176-D178+D181+D182-D183,0)</f>
        <v>0</v>
      </c>
      <c r="E185" s="398">
        <f t="shared" si="61"/>
        <v>0</v>
      </c>
      <c r="F185" s="398">
        <f t="shared" si="61"/>
        <v>0</v>
      </c>
      <c r="G185" s="398">
        <f t="shared" si="61"/>
        <v>0</v>
      </c>
      <c r="H185" s="398">
        <f t="shared" si="61"/>
        <v>0</v>
      </c>
      <c r="I185" s="398">
        <f t="shared" si="61"/>
        <v>0</v>
      </c>
      <c r="J185" s="398">
        <f t="shared" si="61"/>
        <v>0</v>
      </c>
      <c r="K185" s="398">
        <f t="shared" si="61"/>
        <v>0</v>
      </c>
      <c r="L185" s="398">
        <f t="shared" si="61"/>
        <v>0</v>
      </c>
      <c r="M185" s="398">
        <f t="shared" si="61"/>
        <v>0</v>
      </c>
      <c r="N185" s="398">
        <f t="shared" si="61"/>
        <v>0</v>
      </c>
      <c r="O185" s="398">
        <f>SUM(C185:N185)</f>
        <v>0</v>
      </c>
      <c r="P185" s="200"/>
      <c r="Q185" s="200"/>
    </row>
    <row r="186" spans="1:17" x14ac:dyDescent="0.25">
      <c r="A186" s="59" t="s">
        <v>5237</v>
      </c>
      <c r="B186" s="201" t="s">
        <v>667</v>
      </c>
      <c r="C186" s="398">
        <f>IF(C168-C176-C178+SUM(C181:C183)&lt;0,-(C168-C176-C178+SUM(C181:C183)),0)</f>
        <v>55412</v>
      </c>
      <c r="D186" s="398">
        <f t="shared" ref="D186:N186" si="62">IF(D168-D176-D178+SUM(D181:D183)&lt;0,-(D168-D176-D178+SUM(D181:D183)),0)</f>
        <v>111</v>
      </c>
      <c r="E186" s="398">
        <f t="shared" si="62"/>
        <v>152658</v>
      </c>
      <c r="F186" s="398">
        <f t="shared" si="62"/>
        <v>0</v>
      </c>
      <c r="G186" s="398">
        <f t="shared" si="62"/>
        <v>29869</v>
      </c>
      <c r="H186" s="398">
        <f t="shared" si="62"/>
        <v>27383</v>
      </c>
      <c r="I186" s="398">
        <f t="shared" si="62"/>
        <v>57400</v>
      </c>
      <c r="J186" s="398">
        <f t="shared" si="62"/>
        <v>103579</v>
      </c>
      <c r="K186" s="398">
        <f t="shared" si="62"/>
        <v>85926</v>
      </c>
      <c r="L186" s="398">
        <f t="shared" si="62"/>
        <v>39789</v>
      </c>
      <c r="M186" s="398">
        <f t="shared" si="62"/>
        <v>17219</v>
      </c>
      <c r="N186" s="398">
        <f t="shared" si="62"/>
        <v>0</v>
      </c>
      <c r="O186" s="398">
        <f>SUM(C186:N186)</f>
        <v>569346</v>
      </c>
      <c r="P186" s="200"/>
      <c r="Q186" s="200"/>
    </row>
    <row r="187" spans="1:17" x14ac:dyDescent="0.25">
      <c r="A187" s="196" t="s">
        <v>55</v>
      </c>
      <c r="B187" s="102" t="s">
        <v>57</v>
      </c>
      <c r="C187" s="478"/>
      <c r="D187" s="478"/>
      <c r="E187" s="478"/>
      <c r="F187" s="478"/>
      <c r="G187" s="478"/>
      <c r="H187" s="478"/>
      <c r="I187" s="478"/>
      <c r="J187" s="478"/>
      <c r="K187" s="478"/>
      <c r="L187" s="478"/>
      <c r="M187" s="478"/>
      <c r="N187" s="478"/>
      <c r="O187" s="478"/>
      <c r="P187" s="105"/>
      <c r="Q187" s="105"/>
    </row>
    <row r="188" spans="1:17" x14ac:dyDescent="0.25">
      <c r="A188" s="59" t="s">
        <v>5238</v>
      </c>
      <c r="B188" s="201" t="s">
        <v>668</v>
      </c>
      <c r="C188" s="398">
        <f>PagProv!C188</f>
        <v>0</v>
      </c>
      <c r="D188" s="398">
        <f>PagProv!D188</f>
        <v>0</v>
      </c>
      <c r="E188" s="398">
        <f>PagProv!E188</f>
        <v>0</v>
      </c>
      <c r="F188" s="398">
        <f>PagProv!F188</f>
        <v>0</v>
      </c>
      <c r="G188" s="398">
        <f>PagProv!G188</f>
        <v>0</v>
      </c>
      <c r="H188" s="398">
        <f>PagProv!H188</f>
        <v>0</v>
      </c>
      <c r="I188" s="398">
        <f>PagProv!I188</f>
        <v>0</v>
      </c>
      <c r="J188" s="398">
        <f>PagProv!J188</f>
        <v>0</v>
      </c>
      <c r="K188" s="398">
        <f>PagProv!K188</f>
        <v>0</v>
      </c>
      <c r="L188" s="398">
        <f>PagProv!L188</f>
        <v>0</v>
      </c>
      <c r="M188" s="398">
        <f>PagProv!M188</f>
        <v>0</v>
      </c>
      <c r="N188" s="398">
        <f>PagProv!N188</f>
        <v>0</v>
      </c>
      <c r="O188" s="398">
        <f>SUM(C188:N188)</f>
        <v>0</v>
      </c>
      <c r="P188" s="200"/>
      <c r="Q188" s="200"/>
    </row>
    <row r="189" spans="1:17" ht="23.25" x14ac:dyDescent="0.25">
      <c r="A189" s="59" t="s">
        <v>5239</v>
      </c>
      <c r="B189" s="201" t="s">
        <v>669</v>
      </c>
      <c r="C189" s="398">
        <f>PagProv!C189</f>
        <v>55412</v>
      </c>
      <c r="D189" s="398">
        <f>PagProv!D189</f>
        <v>111</v>
      </c>
      <c r="E189" s="398">
        <f>PagProv!E189</f>
        <v>152658</v>
      </c>
      <c r="F189" s="398">
        <f>PagProv!F189</f>
        <v>0</v>
      </c>
      <c r="G189" s="398">
        <f>PagProv!G189</f>
        <v>29869</v>
      </c>
      <c r="H189" s="398">
        <f>PagProv!H189</f>
        <v>27383</v>
      </c>
      <c r="I189" s="398">
        <f>PagProv!I189</f>
        <v>57399</v>
      </c>
      <c r="J189" s="398">
        <f>PagProv!J189</f>
        <v>103584</v>
      </c>
      <c r="K189" s="398">
        <f>PagProv!K189</f>
        <v>85925</v>
      </c>
      <c r="L189" s="398">
        <f>PagProv!L189</f>
        <v>39789</v>
      </c>
      <c r="M189" s="398">
        <f>PagProv!M189</f>
        <v>17219</v>
      </c>
      <c r="N189" s="398">
        <f>PagProv!N189</f>
        <v>0</v>
      </c>
      <c r="O189" s="398">
        <f>SUM(C189:N189)</f>
        <v>569349</v>
      </c>
      <c r="P189" s="200"/>
      <c r="Q189" s="200"/>
    </row>
    <row r="190" spans="1:17" x14ac:dyDescent="0.25">
      <c r="A190" s="196" t="s">
        <v>55</v>
      </c>
      <c r="B190" s="102" t="s">
        <v>57</v>
      </c>
      <c r="C190" s="478"/>
      <c r="D190" s="478"/>
      <c r="E190" s="478"/>
      <c r="F190" s="478"/>
      <c r="G190" s="478"/>
      <c r="H190" s="478"/>
      <c r="I190" s="478"/>
      <c r="J190" s="478"/>
      <c r="K190" s="478"/>
      <c r="L190" s="478"/>
      <c r="M190" s="478"/>
      <c r="N190" s="478"/>
      <c r="O190" s="478"/>
      <c r="P190" s="105"/>
      <c r="Q190" s="105"/>
    </row>
    <row r="191" spans="1:17" x14ac:dyDescent="0.25">
      <c r="A191" s="59" t="s">
        <v>5240</v>
      </c>
      <c r="B191" s="201" t="s">
        <v>459</v>
      </c>
      <c r="C191" s="398">
        <f>IF(C185-C186-C188&gt;0,C185-C186-C188,0)</f>
        <v>0</v>
      </c>
      <c r="D191" s="398">
        <f t="shared" ref="D191:N191" si="63">IF(D185-D186-D188&gt;0,D185-D186-D188,0)</f>
        <v>0</v>
      </c>
      <c r="E191" s="398">
        <f t="shared" si="63"/>
        <v>0</v>
      </c>
      <c r="F191" s="398">
        <f t="shared" si="63"/>
        <v>0</v>
      </c>
      <c r="G191" s="398">
        <f t="shared" si="63"/>
        <v>0</v>
      </c>
      <c r="H191" s="398">
        <f t="shared" si="63"/>
        <v>0</v>
      </c>
      <c r="I191" s="398">
        <f t="shared" si="63"/>
        <v>0</v>
      </c>
      <c r="J191" s="398">
        <f t="shared" si="63"/>
        <v>0</v>
      </c>
      <c r="K191" s="398">
        <f t="shared" si="63"/>
        <v>0</v>
      </c>
      <c r="L191" s="398">
        <f t="shared" si="63"/>
        <v>0</v>
      </c>
      <c r="M191" s="398">
        <f t="shared" si="63"/>
        <v>0</v>
      </c>
      <c r="N191" s="398">
        <f t="shared" si="63"/>
        <v>0</v>
      </c>
      <c r="O191" s="398">
        <f t="shared" ref="O191:O192" si="64">SUM(C191:N191)</f>
        <v>0</v>
      </c>
      <c r="P191" s="200"/>
      <c r="Q191" s="200"/>
    </row>
    <row r="192" spans="1:17" x14ac:dyDescent="0.25">
      <c r="A192" s="59" t="s">
        <v>5241</v>
      </c>
      <c r="B192" s="201" t="s">
        <v>460</v>
      </c>
      <c r="C192" s="398">
        <f t="shared" ref="C192:N192" si="65">IF(C185-C186-C188&lt;0,C186-C185-C188,0)</f>
        <v>55412</v>
      </c>
      <c r="D192" s="398">
        <f t="shared" si="65"/>
        <v>111</v>
      </c>
      <c r="E192" s="398">
        <f t="shared" si="65"/>
        <v>152658</v>
      </c>
      <c r="F192" s="398">
        <f t="shared" si="65"/>
        <v>0</v>
      </c>
      <c r="G192" s="398">
        <f t="shared" si="65"/>
        <v>29869</v>
      </c>
      <c r="H192" s="398">
        <f t="shared" si="65"/>
        <v>27383</v>
      </c>
      <c r="I192" s="398">
        <f t="shared" si="65"/>
        <v>57400</v>
      </c>
      <c r="J192" s="398">
        <f t="shared" si="65"/>
        <v>103579</v>
      </c>
      <c r="K192" s="398">
        <f t="shared" si="65"/>
        <v>85926</v>
      </c>
      <c r="L192" s="398">
        <f t="shared" si="65"/>
        <v>39789</v>
      </c>
      <c r="M192" s="398">
        <f t="shared" si="65"/>
        <v>17219</v>
      </c>
      <c r="N192" s="398">
        <f t="shared" si="65"/>
        <v>0</v>
      </c>
      <c r="O192" s="398">
        <f t="shared" si="64"/>
        <v>569346</v>
      </c>
      <c r="P192" s="200"/>
      <c r="Q192" s="200"/>
    </row>
    <row r="193" spans="1:17" x14ac:dyDescent="0.25">
      <c r="A193" s="59" t="s">
        <v>5242</v>
      </c>
      <c r="B193" s="201" t="s">
        <v>670</v>
      </c>
      <c r="C193" s="537">
        <f>PagProv!C193</f>
        <v>1</v>
      </c>
      <c r="D193" s="537">
        <f>PagProv!D193</f>
        <v>1</v>
      </c>
      <c r="E193" s="537">
        <f>PagProv!E193</f>
        <v>1</v>
      </c>
      <c r="F193" s="537">
        <f>PagProv!F193</f>
        <v>1</v>
      </c>
      <c r="G193" s="537">
        <f>PagProv!G193</f>
        <v>1</v>
      </c>
      <c r="H193" s="537">
        <f>PagProv!H193</f>
        <v>1</v>
      </c>
      <c r="I193" s="537">
        <f>PagProv!I193</f>
        <v>1</v>
      </c>
      <c r="J193" s="537">
        <f>PagProv!J193</f>
        <v>1</v>
      </c>
      <c r="K193" s="537">
        <f>PagProv!K193</f>
        <v>1</v>
      </c>
      <c r="L193" s="537">
        <f>PagProv!L193</f>
        <v>1</v>
      </c>
      <c r="M193" s="537">
        <f>PagProv!M193</f>
        <v>1</v>
      </c>
      <c r="N193" s="537">
        <f>PagProv!N193</f>
        <v>1</v>
      </c>
      <c r="O193" s="537"/>
      <c r="P193" s="200"/>
      <c r="Q193" s="200"/>
    </row>
    <row r="194" spans="1:17" x14ac:dyDescent="0.25">
      <c r="A194" s="67" t="s">
        <v>55</v>
      </c>
      <c r="B194" s="91" t="s">
        <v>57</v>
      </c>
      <c r="C194" s="479"/>
      <c r="D194" s="479" t="s">
        <v>7034</v>
      </c>
      <c r="E194" s="479"/>
      <c r="F194" s="479"/>
      <c r="G194" s="479"/>
      <c r="H194" s="479"/>
      <c r="I194" s="479"/>
      <c r="J194" s="479"/>
      <c r="K194" s="479"/>
      <c r="L194" s="479"/>
      <c r="M194" s="479"/>
      <c r="N194" s="479"/>
      <c r="O194" s="479"/>
      <c r="P194" s="94"/>
      <c r="Q194" s="94"/>
    </row>
    <row r="195" spans="1:17" ht="23.25" x14ac:dyDescent="0.25">
      <c r="A195" s="68" t="s">
        <v>55</v>
      </c>
      <c r="B195" s="97" t="s">
        <v>615</v>
      </c>
      <c r="C195" s="480"/>
      <c r="D195" s="480"/>
      <c r="E195" s="480"/>
      <c r="F195" s="480"/>
      <c r="G195" s="480"/>
      <c r="H195" s="480"/>
      <c r="I195" s="480"/>
      <c r="J195" s="480"/>
      <c r="K195" s="480"/>
      <c r="L195" s="480"/>
      <c r="M195" s="480"/>
      <c r="N195" s="480"/>
      <c r="O195" s="480"/>
      <c r="P195" s="69"/>
      <c r="Q195" s="69"/>
    </row>
    <row r="196" spans="1:17" x14ac:dyDescent="0.25">
      <c r="A196" s="89" t="s">
        <v>55</v>
      </c>
      <c r="B196" s="66" t="s">
        <v>57</v>
      </c>
      <c r="C196" s="477"/>
      <c r="D196" s="477"/>
      <c r="E196" s="477"/>
      <c r="F196" s="477"/>
      <c r="G196" s="477"/>
      <c r="H196" s="477"/>
      <c r="I196" s="477"/>
      <c r="J196" s="477"/>
      <c r="K196" s="477"/>
      <c r="L196" s="477"/>
      <c r="M196" s="477"/>
      <c r="N196" s="477"/>
      <c r="O196" s="477"/>
      <c r="P196" s="70"/>
      <c r="Q196" s="70"/>
    </row>
    <row r="197" spans="1:17" ht="23.25" x14ac:dyDescent="0.25">
      <c r="A197" s="59" t="s">
        <v>5243</v>
      </c>
      <c r="B197" s="201" t="s">
        <v>3724</v>
      </c>
      <c r="C197" s="398">
        <f>ROUND(PagProv!C206,0)</f>
        <v>0</v>
      </c>
      <c r="D197" s="398">
        <f>ROUND(PagProv!D206,0)</f>
        <v>0</v>
      </c>
      <c r="E197" s="398">
        <f>ROUND(PagProv!E206,0)</f>
        <v>0</v>
      </c>
      <c r="F197" s="398">
        <f>ROUND(PagProv!F206,0)</f>
        <v>0</v>
      </c>
      <c r="G197" s="398">
        <f>ROUND(PagProv!G206,0)</f>
        <v>0</v>
      </c>
      <c r="H197" s="398">
        <f>ROUND(PagProv!H206,0)</f>
        <v>0</v>
      </c>
      <c r="I197" s="398">
        <f>ROUND(PagProv!I206,0)</f>
        <v>0</v>
      </c>
      <c r="J197" s="398">
        <f>ROUND(PagProv!J206,0)</f>
        <v>0</v>
      </c>
      <c r="K197" s="398">
        <f>ROUND(PagProv!K206,0)</f>
        <v>0</v>
      </c>
      <c r="L197" s="398">
        <f>ROUND(PagProv!L206,0)</f>
        <v>0</v>
      </c>
      <c r="M197" s="398">
        <f>ROUND(PagProv!M206,0)</f>
        <v>0</v>
      </c>
      <c r="N197" s="398">
        <f>ROUND(PagProv!N206,0)</f>
        <v>0</v>
      </c>
      <c r="O197" s="398">
        <f>SUM(C197:N197)</f>
        <v>0</v>
      </c>
      <c r="P197" s="200"/>
      <c r="Q197" s="200"/>
    </row>
    <row r="198" spans="1:17" ht="23.25" x14ac:dyDescent="0.25">
      <c r="A198" s="59" t="s">
        <v>5244</v>
      </c>
      <c r="B198" s="201" t="s">
        <v>516</v>
      </c>
      <c r="C198" s="398">
        <f>ROUND(PagProv!C207,0)</f>
        <v>0</v>
      </c>
      <c r="D198" s="398">
        <f>ROUND(PagProv!D207,0)</f>
        <v>0</v>
      </c>
      <c r="E198" s="398">
        <f>ROUND(PagProv!E207,0)</f>
        <v>0</v>
      </c>
      <c r="F198" s="398">
        <f>ROUND(PagProv!F207,0)</f>
        <v>0</v>
      </c>
      <c r="G198" s="398">
        <f>ROUND(PagProv!G207,0)</f>
        <v>0</v>
      </c>
      <c r="H198" s="398">
        <f>ROUND(PagProv!H207,0)</f>
        <v>0</v>
      </c>
      <c r="I198" s="398">
        <f>ROUND(PagProv!I207,0)</f>
        <v>0</v>
      </c>
      <c r="J198" s="398">
        <f>ROUND(PagProv!J207,0)</f>
        <v>0</v>
      </c>
      <c r="K198" s="398">
        <f>ROUND(PagProv!K207,0)</f>
        <v>0</v>
      </c>
      <c r="L198" s="398">
        <f>ROUND(PagProv!L207,0)</f>
        <v>0</v>
      </c>
      <c r="M198" s="398">
        <f>ROUND(PagProv!M207,0)</f>
        <v>0</v>
      </c>
      <c r="N198" s="398">
        <f>ROUND(PagProv!N207,0)</f>
        <v>0</v>
      </c>
      <c r="O198" s="398">
        <f t="shared" ref="O198:O205" si="66">SUM(C198:N198)</f>
        <v>0</v>
      </c>
      <c r="P198" s="200"/>
      <c r="Q198" s="200"/>
    </row>
    <row r="199" spans="1:17" ht="23.25" x14ac:dyDescent="0.25">
      <c r="A199" s="59" t="s">
        <v>5245</v>
      </c>
      <c r="B199" s="201" t="s">
        <v>3725</v>
      </c>
      <c r="C199" s="398">
        <f>ROUND(PagProv!C208,0)</f>
        <v>0</v>
      </c>
      <c r="D199" s="398">
        <f>ROUND(PagProv!D208,0)</f>
        <v>0</v>
      </c>
      <c r="E199" s="398">
        <f>ROUND(PagProv!E208,0)</f>
        <v>0</v>
      </c>
      <c r="F199" s="398">
        <f>ROUND(PagProv!F208,0)</f>
        <v>0</v>
      </c>
      <c r="G199" s="398">
        <f>ROUND(PagProv!G208,0)</f>
        <v>0</v>
      </c>
      <c r="H199" s="398">
        <f>ROUND(PagProv!H208,0)</f>
        <v>0</v>
      </c>
      <c r="I199" s="398">
        <f>ROUND(PagProv!I208,0)</f>
        <v>0</v>
      </c>
      <c r="J199" s="398">
        <f>ROUND(PagProv!J208,0)</f>
        <v>0</v>
      </c>
      <c r="K199" s="398">
        <f>ROUND(PagProv!K208,0)</f>
        <v>0</v>
      </c>
      <c r="L199" s="398">
        <f>ROUND(PagProv!L208,0)</f>
        <v>0</v>
      </c>
      <c r="M199" s="398">
        <f>ROUND(PagProv!M208,0)</f>
        <v>0</v>
      </c>
      <c r="N199" s="398">
        <f>ROUND(PagProv!N208,0)</f>
        <v>0</v>
      </c>
      <c r="O199" s="398">
        <f t="shared" si="66"/>
        <v>0</v>
      </c>
      <c r="P199" s="200"/>
      <c r="Q199" s="200"/>
    </row>
    <row r="200" spans="1:17" ht="23.25" x14ac:dyDescent="0.25">
      <c r="A200" s="59" t="s">
        <v>5246</v>
      </c>
      <c r="B200" s="201" t="s">
        <v>517</v>
      </c>
      <c r="C200" s="398">
        <f>ROUND(PagProv!C209,0)</f>
        <v>0</v>
      </c>
      <c r="D200" s="398">
        <f>ROUND(PagProv!D209,0)</f>
        <v>0</v>
      </c>
      <c r="E200" s="398">
        <f>ROUND(PagProv!E209,0)</f>
        <v>0</v>
      </c>
      <c r="F200" s="398">
        <f>ROUND(PagProv!F209,0)</f>
        <v>0</v>
      </c>
      <c r="G200" s="398">
        <f>ROUND(PagProv!G209,0)</f>
        <v>0</v>
      </c>
      <c r="H200" s="398">
        <f>ROUND(PagProv!H209,0)</f>
        <v>0</v>
      </c>
      <c r="I200" s="398">
        <f>ROUND(PagProv!I209,0)</f>
        <v>0</v>
      </c>
      <c r="J200" s="398">
        <f>ROUND(PagProv!J209,0)</f>
        <v>0</v>
      </c>
      <c r="K200" s="398">
        <f>ROUND(PagProv!K209,0)</f>
        <v>0</v>
      </c>
      <c r="L200" s="398">
        <f>ROUND(PagProv!L209,0)</f>
        <v>0</v>
      </c>
      <c r="M200" s="398">
        <f>ROUND(PagProv!M209,0)</f>
        <v>0</v>
      </c>
      <c r="N200" s="398">
        <f>ROUND(PagProv!N209,0)</f>
        <v>0</v>
      </c>
      <c r="O200" s="398">
        <f t="shared" si="66"/>
        <v>0</v>
      </c>
      <c r="P200" s="200"/>
      <c r="Q200" s="200"/>
    </row>
    <row r="201" spans="1:17" ht="23.25" x14ac:dyDescent="0.25">
      <c r="A201" s="59" t="s">
        <v>5247</v>
      </c>
      <c r="B201" s="201" t="s">
        <v>518</v>
      </c>
      <c r="C201" s="398">
        <f>ROUND(PagProv!C210,0)</f>
        <v>0</v>
      </c>
      <c r="D201" s="398">
        <f>ROUND(PagProv!D210,0)</f>
        <v>0</v>
      </c>
      <c r="E201" s="398">
        <f>ROUND(PagProv!E210,0)</f>
        <v>0</v>
      </c>
      <c r="F201" s="398">
        <f>ROUND(PagProv!F210,0)</f>
        <v>0</v>
      </c>
      <c r="G201" s="398">
        <f>ROUND(PagProv!G210,0)</f>
        <v>0</v>
      </c>
      <c r="H201" s="398">
        <f>ROUND(PagProv!H210,0)</f>
        <v>0</v>
      </c>
      <c r="I201" s="398">
        <f>ROUND(PagProv!I210,0)</f>
        <v>0</v>
      </c>
      <c r="J201" s="398">
        <f>ROUND(PagProv!J210,0)</f>
        <v>0</v>
      </c>
      <c r="K201" s="398">
        <f>ROUND(PagProv!K210,0)</f>
        <v>0</v>
      </c>
      <c r="L201" s="398">
        <f>ROUND(PagProv!L210,0)</f>
        <v>0</v>
      </c>
      <c r="M201" s="398">
        <f>ROUND(PagProv!M210,0)</f>
        <v>0</v>
      </c>
      <c r="N201" s="398">
        <f>ROUND(PagProv!N210,0)</f>
        <v>0</v>
      </c>
      <c r="O201" s="398">
        <f t="shared" si="66"/>
        <v>0</v>
      </c>
      <c r="P201" s="200"/>
      <c r="Q201" s="200"/>
    </row>
    <row r="202" spans="1:17" ht="23.25" x14ac:dyDescent="0.25">
      <c r="A202" s="59" t="s">
        <v>5248</v>
      </c>
      <c r="B202" s="201" t="s">
        <v>519</v>
      </c>
      <c r="C202" s="398">
        <f>ROUND(PagProv!C211,0)</f>
        <v>0</v>
      </c>
      <c r="D202" s="398">
        <f>ROUND(PagProv!D211,0)</f>
        <v>0</v>
      </c>
      <c r="E202" s="398">
        <f>ROUND(PagProv!E211,0)</f>
        <v>0</v>
      </c>
      <c r="F202" s="398">
        <f>ROUND(PagProv!F211,0)</f>
        <v>0</v>
      </c>
      <c r="G202" s="398">
        <f>ROUND(PagProv!G211,0)</f>
        <v>0</v>
      </c>
      <c r="H202" s="398">
        <f>ROUND(PagProv!H211,0)</f>
        <v>0</v>
      </c>
      <c r="I202" s="398">
        <f>ROUND(PagProv!I211,0)</f>
        <v>0</v>
      </c>
      <c r="J202" s="398">
        <f>ROUND(PagProv!J211,0)</f>
        <v>0</v>
      </c>
      <c r="K202" s="398">
        <f>ROUND(PagProv!K211,0)</f>
        <v>0</v>
      </c>
      <c r="L202" s="398">
        <f>ROUND(PagProv!L211,0)</f>
        <v>0</v>
      </c>
      <c r="M202" s="398">
        <f>ROUND(PagProv!M211,0)</f>
        <v>0</v>
      </c>
      <c r="N202" s="398">
        <f>ROUND(PagProv!N211,0)</f>
        <v>0</v>
      </c>
      <c r="O202" s="398">
        <f t="shared" si="66"/>
        <v>0</v>
      </c>
      <c r="P202" s="200"/>
      <c r="Q202" s="200"/>
    </row>
    <row r="203" spans="1:17" ht="23.25" x14ac:dyDescent="0.25">
      <c r="A203" s="59" t="s">
        <v>5249</v>
      </c>
      <c r="B203" s="201" t="s">
        <v>3727</v>
      </c>
      <c r="C203" s="398">
        <f>ROUND(PagProv!C212,0)</f>
        <v>0</v>
      </c>
      <c r="D203" s="398">
        <f>ROUND(PagProv!D212,0)</f>
        <v>0</v>
      </c>
      <c r="E203" s="398">
        <f>ROUND(PagProv!E212,0)</f>
        <v>0</v>
      </c>
      <c r="F203" s="398">
        <f>ROUND(PagProv!F212,0)</f>
        <v>0</v>
      </c>
      <c r="G203" s="398">
        <f>ROUND(PagProv!G212,0)</f>
        <v>0</v>
      </c>
      <c r="H203" s="398">
        <f>ROUND(PagProv!H212,0)</f>
        <v>0</v>
      </c>
      <c r="I203" s="398">
        <f>ROUND(PagProv!I212,0)</f>
        <v>0</v>
      </c>
      <c r="J203" s="398">
        <f>ROUND(PagProv!J212,0)</f>
        <v>0</v>
      </c>
      <c r="K203" s="398">
        <f>ROUND(PagProv!K212,0)</f>
        <v>0</v>
      </c>
      <c r="L203" s="398">
        <f>ROUND(PagProv!L212,0)</f>
        <v>0</v>
      </c>
      <c r="M203" s="398">
        <f>ROUND(PagProv!M212,0)</f>
        <v>0</v>
      </c>
      <c r="N203" s="398">
        <f>ROUND(PagProv!N212,0)</f>
        <v>0</v>
      </c>
      <c r="O203" s="398">
        <f t="shared" si="66"/>
        <v>0</v>
      </c>
      <c r="P203" s="200"/>
      <c r="Q203" s="200"/>
    </row>
    <row r="204" spans="1:17" ht="23.25" x14ac:dyDescent="0.25">
      <c r="A204" s="59" t="s">
        <v>5250</v>
      </c>
      <c r="B204" s="201" t="s">
        <v>671</v>
      </c>
      <c r="C204" s="398">
        <f>ROUND(PagProv!C213,0)</f>
        <v>0</v>
      </c>
      <c r="D204" s="398">
        <f>ROUND(PagProv!D213,0)</f>
        <v>0</v>
      </c>
      <c r="E204" s="398">
        <f>ROUND(PagProv!E213,0)</f>
        <v>0</v>
      </c>
      <c r="F204" s="398">
        <f>ROUND(PagProv!F213,0)</f>
        <v>0</v>
      </c>
      <c r="G204" s="398">
        <f>ROUND(PagProv!G213,0)</f>
        <v>0</v>
      </c>
      <c r="H204" s="398">
        <f>ROUND(PagProv!H213,0)</f>
        <v>0</v>
      </c>
      <c r="I204" s="398">
        <f>ROUND(PagProv!I213,0)</f>
        <v>0</v>
      </c>
      <c r="J204" s="398">
        <f>ROUND(PagProv!J213,0)</f>
        <v>0</v>
      </c>
      <c r="K204" s="398">
        <f>ROUND(PagProv!K213,0)</f>
        <v>0</v>
      </c>
      <c r="L204" s="398">
        <f>ROUND(PagProv!L213,0)</f>
        <v>0</v>
      </c>
      <c r="M204" s="398">
        <f>ROUND(PagProv!M213,0)</f>
        <v>0</v>
      </c>
      <c r="N204" s="398">
        <f>ROUND(PagProv!N213,0)</f>
        <v>0</v>
      </c>
      <c r="O204" s="398">
        <f t="shared" si="66"/>
        <v>0</v>
      </c>
      <c r="P204" s="200"/>
      <c r="Q204" s="200"/>
    </row>
    <row r="205" spans="1:17" ht="23.25" x14ac:dyDescent="0.25">
      <c r="A205" s="59" t="s">
        <v>5251</v>
      </c>
      <c r="B205" s="325" t="s">
        <v>521</v>
      </c>
      <c r="C205" s="532">
        <f>ROUND(PagProv!C214,0)</f>
        <v>0</v>
      </c>
      <c r="D205" s="532">
        <f>ROUND(PagProv!D214,0)</f>
        <v>0</v>
      </c>
      <c r="E205" s="532">
        <f>ROUND(PagProv!E214,0)</f>
        <v>0</v>
      </c>
      <c r="F205" s="532">
        <f>ROUND(PagProv!F214,0)</f>
        <v>0</v>
      </c>
      <c r="G205" s="532">
        <f>ROUND(PagProv!G214,0)</f>
        <v>0</v>
      </c>
      <c r="H205" s="532">
        <f>ROUND(PagProv!H214,0)</f>
        <v>0</v>
      </c>
      <c r="I205" s="532">
        <f>ROUND(PagProv!I214,0)</f>
        <v>0</v>
      </c>
      <c r="J205" s="532">
        <f>ROUND(PagProv!J214,0)</f>
        <v>0</v>
      </c>
      <c r="K205" s="532">
        <f>ROUND(PagProv!K214,0)</f>
        <v>0</v>
      </c>
      <c r="L205" s="532">
        <f>ROUND(PagProv!L214,0)</f>
        <v>0</v>
      </c>
      <c r="M205" s="532">
        <f>ROUND(PagProv!M214,0)</f>
        <v>0</v>
      </c>
      <c r="N205" s="532">
        <f>ROUND(PagProv!N214,0)</f>
        <v>0</v>
      </c>
      <c r="O205" s="532">
        <f t="shared" si="66"/>
        <v>0</v>
      </c>
      <c r="P205" s="533"/>
      <c r="Q205" s="533"/>
    </row>
    <row r="206" spans="1:17" x14ac:dyDescent="0.25">
      <c r="A206" s="196" t="s">
        <v>55</v>
      </c>
      <c r="B206" s="102" t="s">
        <v>57</v>
      </c>
      <c r="C206" s="478"/>
      <c r="D206" s="478"/>
      <c r="E206" s="478"/>
      <c r="F206" s="478"/>
      <c r="G206" s="478"/>
      <c r="H206" s="478"/>
      <c r="I206" s="478"/>
      <c r="J206" s="478"/>
      <c r="K206" s="478"/>
      <c r="L206" s="478"/>
      <c r="M206" s="478"/>
      <c r="N206" s="478"/>
      <c r="O206" s="478"/>
      <c r="P206" s="105"/>
      <c r="Q206" s="105"/>
    </row>
    <row r="207" spans="1:17" x14ac:dyDescent="0.25">
      <c r="A207" s="59" t="s">
        <v>5252</v>
      </c>
      <c r="B207" s="201" t="s">
        <v>373</v>
      </c>
      <c r="C207" s="398">
        <f t="shared" ref="C207:O207" si="67">SUM(C197:C206)</f>
        <v>0</v>
      </c>
      <c r="D207" s="398">
        <f t="shared" si="67"/>
        <v>0</v>
      </c>
      <c r="E207" s="398">
        <f t="shared" si="67"/>
        <v>0</v>
      </c>
      <c r="F207" s="398">
        <f t="shared" si="67"/>
        <v>0</v>
      </c>
      <c r="G207" s="398">
        <f t="shared" si="67"/>
        <v>0</v>
      </c>
      <c r="H207" s="398">
        <f t="shared" si="67"/>
        <v>0</v>
      </c>
      <c r="I207" s="398">
        <f t="shared" si="67"/>
        <v>0</v>
      </c>
      <c r="J207" s="398">
        <f t="shared" si="67"/>
        <v>0</v>
      </c>
      <c r="K207" s="398">
        <f t="shared" si="67"/>
        <v>0</v>
      </c>
      <c r="L207" s="398">
        <f t="shared" si="67"/>
        <v>0</v>
      </c>
      <c r="M207" s="398">
        <f t="shared" si="67"/>
        <v>0</v>
      </c>
      <c r="N207" s="398">
        <f t="shared" si="67"/>
        <v>0</v>
      </c>
      <c r="O207" s="398">
        <f t="shared" si="67"/>
        <v>0</v>
      </c>
      <c r="P207" s="200"/>
      <c r="Q207" s="200"/>
    </row>
    <row r="208" spans="1:17" x14ac:dyDescent="0.25">
      <c r="A208" s="196" t="s">
        <v>55</v>
      </c>
      <c r="B208" s="102" t="s">
        <v>57</v>
      </c>
      <c r="C208" s="478"/>
      <c r="D208" s="478"/>
      <c r="E208" s="478"/>
      <c r="F208" s="478"/>
      <c r="G208" s="478"/>
      <c r="H208" s="478"/>
      <c r="I208" s="478"/>
      <c r="J208" s="478"/>
      <c r="K208" s="478"/>
      <c r="L208" s="478"/>
      <c r="M208" s="478"/>
      <c r="N208" s="478"/>
      <c r="O208" s="478"/>
      <c r="P208" s="105"/>
      <c r="Q208" s="105"/>
    </row>
    <row r="209" spans="1:17" x14ac:dyDescent="0.25">
      <c r="A209" s="59" t="s">
        <v>5253</v>
      </c>
      <c r="B209" s="201" t="s">
        <v>6190</v>
      </c>
      <c r="C209" s="398">
        <f>ROUND(PagProv!C218,0)</f>
        <v>0</v>
      </c>
      <c r="D209" s="398">
        <f>ROUND(PagProv!D218,0)</f>
        <v>0</v>
      </c>
      <c r="E209" s="398">
        <f>ROUND(PagProv!E218,0)</f>
        <v>0</v>
      </c>
      <c r="F209" s="398">
        <f>ROUND(PagProv!F218,0)</f>
        <v>0</v>
      </c>
      <c r="G209" s="398">
        <f>ROUND(PagProv!G218,0)</f>
        <v>0</v>
      </c>
      <c r="H209" s="398">
        <f>ROUND(PagProv!H218,0)</f>
        <v>0</v>
      </c>
      <c r="I209" s="398">
        <f>ROUND(PagProv!I218,0)</f>
        <v>0</v>
      </c>
      <c r="J209" s="398">
        <f>ROUND(PagProv!J218,0)</f>
        <v>0</v>
      </c>
      <c r="K209" s="398">
        <f>ROUND(PagProv!K218,0)</f>
        <v>0</v>
      </c>
      <c r="L209" s="398">
        <f>ROUND(PagProv!L218,0)</f>
        <v>0</v>
      </c>
      <c r="M209" s="398">
        <f>ROUND(PagProv!M218,0)</f>
        <v>0</v>
      </c>
      <c r="N209" s="398">
        <f>ROUND(PagProv!N218,0)</f>
        <v>0</v>
      </c>
      <c r="O209" s="398">
        <f>SUM(C209:N209)</f>
        <v>0</v>
      </c>
      <c r="P209" s="200"/>
      <c r="Q209" s="200"/>
    </row>
    <row r="210" spans="1:17" ht="23.25" x14ac:dyDescent="0.25">
      <c r="A210" s="59" t="s">
        <v>5254</v>
      </c>
      <c r="B210" s="201" t="s">
        <v>6191</v>
      </c>
      <c r="C210" s="398">
        <f>ROUND(PagProv!C219,0)</f>
        <v>0</v>
      </c>
      <c r="D210" s="398">
        <f>ROUND(PagProv!D219,0)</f>
        <v>0</v>
      </c>
      <c r="E210" s="398">
        <f>ROUND(PagProv!E219,0)</f>
        <v>0</v>
      </c>
      <c r="F210" s="398">
        <f>ROUND(PagProv!F219,0)</f>
        <v>0</v>
      </c>
      <c r="G210" s="398">
        <f>ROUND(PagProv!G219,0)</f>
        <v>0</v>
      </c>
      <c r="H210" s="398">
        <f>ROUND(PagProv!H219,0)</f>
        <v>0</v>
      </c>
      <c r="I210" s="398">
        <f>ROUND(PagProv!I219,0)</f>
        <v>0</v>
      </c>
      <c r="J210" s="398">
        <f>ROUND(PagProv!J219,0)</f>
        <v>0</v>
      </c>
      <c r="K210" s="398">
        <f>ROUND(PagProv!K219,0)</f>
        <v>0</v>
      </c>
      <c r="L210" s="398">
        <f>ROUND(PagProv!L219,0)</f>
        <v>0</v>
      </c>
      <c r="M210" s="398">
        <f>ROUND(PagProv!M219,0)</f>
        <v>0</v>
      </c>
      <c r="N210" s="398">
        <f>ROUND(PagProv!N219,0)</f>
        <v>0</v>
      </c>
      <c r="O210" s="398">
        <f t="shared" ref="O210:O216" si="68">SUM(C210:N210)</f>
        <v>0</v>
      </c>
      <c r="P210" s="200"/>
      <c r="Q210" s="200"/>
    </row>
    <row r="211" spans="1:17" x14ac:dyDescent="0.25">
      <c r="A211" s="59" t="s">
        <v>5255</v>
      </c>
      <c r="B211" s="201" t="s">
        <v>6192</v>
      </c>
      <c r="C211" s="398">
        <f>ROUND(PagProv!C220,0)</f>
        <v>0</v>
      </c>
      <c r="D211" s="398">
        <f>ROUND(PagProv!D220,0)</f>
        <v>0</v>
      </c>
      <c r="E211" s="398">
        <f>ROUND(PagProv!E220,0)</f>
        <v>0</v>
      </c>
      <c r="F211" s="398">
        <f>ROUND(PagProv!F220,0)</f>
        <v>0</v>
      </c>
      <c r="G211" s="398">
        <f>ROUND(PagProv!G220,0)</f>
        <v>0</v>
      </c>
      <c r="H211" s="398">
        <f>ROUND(PagProv!H220,0)</f>
        <v>0</v>
      </c>
      <c r="I211" s="398">
        <f>ROUND(PagProv!I220,0)</f>
        <v>0</v>
      </c>
      <c r="J211" s="398">
        <f>ROUND(PagProv!J220,0)</f>
        <v>0</v>
      </c>
      <c r="K211" s="398">
        <f>ROUND(PagProv!K220,0)</f>
        <v>0</v>
      </c>
      <c r="L211" s="398">
        <f>ROUND(PagProv!L220,0)</f>
        <v>0</v>
      </c>
      <c r="M211" s="398">
        <f>ROUND(PagProv!M220,0)</f>
        <v>0</v>
      </c>
      <c r="N211" s="398">
        <f>ROUND(PagProv!N220,0)</f>
        <v>0</v>
      </c>
      <c r="O211" s="398">
        <f t="shared" si="68"/>
        <v>0</v>
      </c>
      <c r="P211" s="200"/>
      <c r="Q211" s="200"/>
    </row>
    <row r="212" spans="1:17" ht="23.25" x14ac:dyDescent="0.25">
      <c r="A212" s="59" t="s">
        <v>5256</v>
      </c>
      <c r="B212" s="201" t="s">
        <v>6193</v>
      </c>
      <c r="C212" s="398">
        <f>ROUND(PagProv!C221,0)</f>
        <v>0</v>
      </c>
      <c r="D212" s="398">
        <f>ROUND(PagProv!D221,0)</f>
        <v>0</v>
      </c>
      <c r="E212" s="398">
        <f>ROUND(PagProv!E221,0)</f>
        <v>0</v>
      </c>
      <c r="F212" s="398">
        <f>ROUND(PagProv!F221,0)</f>
        <v>0</v>
      </c>
      <c r="G212" s="398">
        <f>ROUND(PagProv!G221,0)</f>
        <v>0</v>
      </c>
      <c r="H212" s="398">
        <f>ROUND(PagProv!H221,0)</f>
        <v>0</v>
      </c>
      <c r="I212" s="398">
        <f>ROUND(PagProv!I221,0)</f>
        <v>0</v>
      </c>
      <c r="J212" s="398">
        <f>ROUND(PagProv!J221,0)</f>
        <v>0</v>
      </c>
      <c r="K212" s="398">
        <f>ROUND(PagProv!K221,0)</f>
        <v>0</v>
      </c>
      <c r="L212" s="398">
        <f>ROUND(PagProv!L221,0)</f>
        <v>0</v>
      </c>
      <c r="M212" s="398">
        <f>ROUND(PagProv!M221,0)</f>
        <v>0</v>
      </c>
      <c r="N212" s="398">
        <f>ROUND(PagProv!N221,0)</f>
        <v>0</v>
      </c>
      <c r="O212" s="398">
        <f t="shared" si="68"/>
        <v>0</v>
      </c>
      <c r="P212" s="200"/>
      <c r="Q212" s="200"/>
    </row>
    <row r="213" spans="1:17" x14ac:dyDescent="0.25">
      <c r="A213" s="59" t="s">
        <v>5257</v>
      </c>
      <c r="B213" s="201" t="s">
        <v>6194</v>
      </c>
      <c r="C213" s="398">
        <f>ROUND(PagProv!C222,0)</f>
        <v>0</v>
      </c>
      <c r="D213" s="398">
        <f>ROUND(PagProv!D222,0)</f>
        <v>0</v>
      </c>
      <c r="E213" s="398">
        <f>ROUND(PagProv!E222,0)</f>
        <v>0</v>
      </c>
      <c r="F213" s="398">
        <f>ROUND(PagProv!F222,0)</f>
        <v>0</v>
      </c>
      <c r="G213" s="398">
        <f>ROUND(PagProv!G222,0)</f>
        <v>0</v>
      </c>
      <c r="H213" s="398">
        <f>ROUND(PagProv!H222,0)</f>
        <v>0</v>
      </c>
      <c r="I213" s="398">
        <f>ROUND(PagProv!I222,0)</f>
        <v>0</v>
      </c>
      <c r="J213" s="398">
        <f>ROUND(PagProv!J222,0)</f>
        <v>0</v>
      </c>
      <c r="K213" s="398">
        <f>ROUND(PagProv!K222,0)</f>
        <v>0</v>
      </c>
      <c r="L213" s="398">
        <f>ROUND(PagProv!L222,0)</f>
        <v>0</v>
      </c>
      <c r="M213" s="398">
        <f>ROUND(PagProv!M222,0)</f>
        <v>0</v>
      </c>
      <c r="N213" s="398">
        <f>ROUND(PagProv!N222,0)</f>
        <v>0</v>
      </c>
      <c r="O213" s="398">
        <f t="shared" si="68"/>
        <v>0</v>
      </c>
      <c r="P213" s="200"/>
      <c r="Q213" s="200"/>
    </row>
    <row r="214" spans="1:17" x14ac:dyDescent="0.25">
      <c r="A214" s="59" t="s">
        <v>5258</v>
      </c>
      <c r="B214" s="201" t="s">
        <v>6195</v>
      </c>
      <c r="C214" s="398">
        <f>ROUND(PagProv!C223,0)</f>
        <v>0</v>
      </c>
      <c r="D214" s="398">
        <f>ROUND(PagProv!D223,0)</f>
        <v>0</v>
      </c>
      <c r="E214" s="398">
        <f>ROUND(PagProv!E223,0)</f>
        <v>0</v>
      </c>
      <c r="F214" s="398">
        <f>ROUND(PagProv!F223,0)</f>
        <v>0</v>
      </c>
      <c r="G214" s="398">
        <f>ROUND(PagProv!G223,0)</f>
        <v>0</v>
      </c>
      <c r="H214" s="398">
        <f>ROUND(PagProv!H223,0)</f>
        <v>0</v>
      </c>
      <c r="I214" s="398">
        <f>ROUND(PagProv!I223,0)</f>
        <v>0</v>
      </c>
      <c r="J214" s="398">
        <f>ROUND(PagProv!J223,0)</f>
        <v>0</v>
      </c>
      <c r="K214" s="398">
        <f>ROUND(PagProv!K223,0)</f>
        <v>0</v>
      </c>
      <c r="L214" s="398">
        <f>ROUND(PagProv!L223,0)</f>
        <v>0</v>
      </c>
      <c r="M214" s="398">
        <f>ROUND(PagProv!M223,0)</f>
        <v>0</v>
      </c>
      <c r="N214" s="398">
        <f>ROUND(PagProv!N223,0)</f>
        <v>0</v>
      </c>
      <c r="O214" s="398">
        <f t="shared" si="68"/>
        <v>0</v>
      </c>
      <c r="P214" s="200"/>
      <c r="Q214" s="200"/>
    </row>
    <row r="215" spans="1:17" ht="23.25" x14ac:dyDescent="0.25">
      <c r="A215" s="59" t="s">
        <v>5259</v>
      </c>
      <c r="B215" s="201" t="s">
        <v>6196</v>
      </c>
      <c r="C215" s="398">
        <f>ROUND(PagProv!C224,0)</f>
        <v>0</v>
      </c>
      <c r="D215" s="398">
        <f>ROUND(PagProv!D224,0)</f>
        <v>0</v>
      </c>
      <c r="E215" s="398">
        <f>ROUND(PagProv!E224,0)</f>
        <v>0</v>
      </c>
      <c r="F215" s="398">
        <f>ROUND(PagProv!F224,0)</f>
        <v>0</v>
      </c>
      <c r="G215" s="398">
        <f>ROUND(PagProv!G224,0)</f>
        <v>0</v>
      </c>
      <c r="H215" s="398">
        <f>ROUND(PagProv!H224,0)</f>
        <v>0</v>
      </c>
      <c r="I215" s="398">
        <f>ROUND(PagProv!I224,0)</f>
        <v>0</v>
      </c>
      <c r="J215" s="398">
        <f>ROUND(PagProv!J224,0)</f>
        <v>0</v>
      </c>
      <c r="K215" s="398">
        <f>ROUND(PagProv!K224,0)</f>
        <v>0</v>
      </c>
      <c r="L215" s="398">
        <f>ROUND(PagProv!L224,0)</f>
        <v>0</v>
      </c>
      <c r="M215" s="398">
        <f>ROUND(PagProv!M224,0)</f>
        <v>0</v>
      </c>
      <c r="N215" s="398">
        <f>ROUND(PagProv!N224,0)</f>
        <v>0</v>
      </c>
      <c r="O215" s="398">
        <f t="shared" si="68"/>
        <v>0</v>
      </c>
      <c r="P215" s="200"/>
      <c r="Q215" s="200"/>
    </row>
    <row r="216" spans="1:17" x14ac:dyDescent="0.25">
      <c r="A216" s="59" t="s">
        <v>5260</v>
      </c>
      <c r="B216" s="325" t="s">
        <v>672</v>
      </c>
      <c r="C216" s="532">
        <f>ROUND(PagProv!C225,0)</f>
        <v>0</v>
      </c>
      <c r="D216" s="532">
        <f>ROUND(PagProv!D225,0)</f>
        <v>0</v>
      </c>
      <c r="E216" s="532">
        <f>ROUND(PagProv!E225,0)</f>
        <v>0</v>
      </c>
      <c r="F216" s="532">
        <f>ROUND(PagProv!F225,0)</f>
        <v>0</v>
      </c>
      <c r="G216" s="532">
        <f>ROUND(PagProv!G225,0)</f>
        <v>0</v>
      </c>
      <c r="H216" s="532">
        <f>ROUND(PagProv!H225,0)</f>
        <v>0</v>
      </c>
      <c r="I216" s="532">
        <f>ROUND(PagProv!I225,0)</f>
        <v>0</v>
      </c>
      <c r="J216" s="532">
        <f>ROUND(PagProv!J225,0)</f>
        <v>0</v>
      </c>
      <c r="K216" s="532">
        <f>ROUND(PagProv!K225,0)</f>
        <v>0</v>
      </c>
      <c r="L216" s="532">
        <f>ROUND(PagProv!L225,0)</f>
        <v>0</v>
      </c>
      <c r="M216" s="532">
        <f>ROUND(PagProv!M225,0)</f>
        <v>0</v>
      </c>
      <c r="N216" s="532">
        <f>ROUND(PagProv!N225,0)</f>
        <v>0</v>
      </c>
      <c r="O216" s="532">
        <f t="shared" si="68"/>
        <v>0</v>
      </c>
      <c r="P216" s="533"/>
      <c r="Q216" s="533"/>
    </row>
    <row r="217" spans="1:17" x14ac:dyDescent="0.25">
      <c r="A217" s="59" t="s">
        <v>5261</v>
      </c>
      <c r="B217" s="201" t="s">
        <v>673</v>
      </c>
      <c r="C217" s="398">
        <f>SUM(C209:C216)</f>
        <v>0</v>
      </c>
      <c r="D217" s="398">
        <f t="shared" ref="D217:O217" si="69">SUM(D209:D216)</f>
        <v>0</v>
      </c>
      <c r="E217" s="398">
        <f t="shared" si="69"/>
        <v>0</v>
      </c>
      <c r="F217" s="398">
        <f t="shared" si="69"/>
        <v>0</v>
      </c>
      <c r="G217" s="398">
        <f t="shared" si="69"/>
        <v>0</v>
      </c>
      <c r="H217" s="398">
        <f t="shared" si="69"/>
        <v>0</v>
      </c>
      <c r="I217" s="398">
        <f t="shared" si="69"/>
        <v>0</v>
      </c>
      <c r="J217" s="398">
        <f t="shared" si="69"/>
        <v>0</v>
      </c>
      <c r="K217" s="398">
        <f t="shared" si="69"/>
        <v>0</v>
      </c>
      <c r="L217" s="398">
        <f t="shared" si="69"/>
        <v>0</v>
      </c>
      <c r="M217" s="398">
        <f t="shared" si="69"/>
        <v>0</v>
      </c>
      <c r="N217" s="398">
        <f t="shared" si="69"/>
        <v>0</v>
      </c>
      <c r="O217" s="398">
        <f t="shared" si="69"/>
        <v>0</v>
      </c>
      <c r="P217" s="200"/>
      <c r="Q217" s="200"/>
    </row>
    <row r="218" spans="1:17" x14ac:dyDescent="0.25">
      <c r="A218" s="59" t="s">
        <v>5262</v>
      </c>
      <c r="B218" s="201" t="s">
        <v>674</v>
      </c>
      <c r="C218" s="398">
        <f t="shared" ref="C218:O218" si="70">+C207+C217</f>
        <v>0</v>
      </c>
      <c r="D218" s="398">
        <f t="shared" si="70"/>
        <v>0</v>
      </c>
      <c r="E218" s="398">
        <f t="shared" si="70"/>
        <v>0</v>
      </c>
      <c r="F218" s="398">
        <f t="shared" si="70"/>
        <v>0</v>
      </c>
      <c r="G218" s="398">
        <f t="shared" si="70"/>
        <v>0</v>
      </c>
      <c r="H218" s="398">
        <f t="shared" si="70"/>
        <v>0</v>
      </c>
      <c r="I218" s="398">
        <f t="shared" si="70"/>
        <v>0</v>
      </c>
      <c r="J218" s="398">
        <f t="shared" si="70"/>
        <v>0</v>
      </c>
      <c r="K218" s="398">
        <f t="shared" si="70"/>
        <v>0</v>
      </c>
      <c r="L218" s="398">
        <f t="shared" si="70"/>
        <v>0</v>
      </c>
      <c r="M218" s="398">
        <f t="shared" si="70"/>
        <v>0</v>
      </c>
      <c r="N218" s="398">
        <f t="shared" si="70"/>
        <v>0</v>
      </c>
      <c r="O218" s="398">
        <f t="shared" si="70"/>
        <v>0</v>
      </c>
      <c r="P218" s="200"/>
      <c r="Q218" s="200"/>
    </row>
    <row r="219" spans="1:17" x14ac:dyDescent="0.25">
      <c r="A219" s="196" t="s">
        <v>55</v>
      </c>
      <c r="B219" s="102" t="s">
        <v>57</v>
      </c>
      <c r="C219" s="478"/>
      <c r="D219" s="478"/>
      <c r="E219" s="478"/>
      <c r="F219" s="478"/>
      <c r="G219" s="478"/>
      <c r="H219" s="478"/>
      <c r="I219" s="478"/>
      <c r="J219" s="478"/>
      <c r="K219" s="478"/>
      <c r="L219" s="478"/>
      <c r="M219" s="478"/>
      <c r="N219" s="478"/>
      <c r="O219" s="478"/>
      <c r="P219" s="105"/>
      <c r="Q219" s="105"/>
    </row>
    <row r="220" spans="1:17" x14ac:dyDescent="0.25">
      <c r="A220" s="59" t="s">
        <v>5263</v>
      </c>
      <c r="B220" s="201" t="s">
        <v>675</v>
      </c>
      <c r="C220" s="398"/>
      <c r="D220" s="398"/>
      <c r="E220" s="398"/>
      <c r="F220" s="398"/>
      <c r="G220" s="398"/>
      <c r="H220" s="398"/>
      <c r="I220" s="398"/>
      <c r="J220" s="398"/>
      <c r="K220" s="398"/>
      <c r="L220" s="398"/>
      <c r="M220" s="398"/>
      <c r="N220" s="398"/>
      <c r="O220" s="398"/>
      <c r="P220" s="200"/>
      <c r="Q220" s="200"/>
    </row>
    <row r="221" spans="1:17" x14ac:dyDescent="0.25">
      <c r="A221" s="196" t="s">
        <v>55</v>
      </c>
      <c r="B221" s="102" t="s">
        <v>57</v>
      </c>
      <c r="C221" s="478"/>
      <c r="D221" s="478"/>
      <c r="E221" s="478"/>
      <c r="F221" s="478"/>
      <c r="G221" s="478"/>
      <c r="H221" s="478"/>
      <c r="I221" s="478"/>
      <c r="J221" s="478"/>
      <c r="K221" s="478"/>
      <c r="L221" s="478"/>
      <c r="M221" s="478"/>
      <c r="N221" s="478"/>
      <c r="O221" s="478"/>
      <c r="P221" s="105"/>
      <c r="Q221" s="105"/>
    </row>
    <row r="222" spans="1:17" x14ac:dyDescent="0.25">
      <c r="A222" s="59" t="s">
        <v>5264</v>
      </c>
      <c r="B222" s="201" t="s">
        <v>3830</v>
      </c>
      <c r="C222" s="398">
        <f>ROUND(C197*0.03,0)</f>
        <v>0</v>
      </c>
      <c r="D222" s="398">
        <f t="shared" ref="D222:N222" si="71">ROUND(D197*0.03,0)</f>
        <v>0</v>
      </c>
      <c r="E222" s="398">
        <f t="shared" si="71"/>
        <v>0</v>
      </c>
      <c r="F222" s="398">
        <f t="shared" si="71"/>
        <v>0</v>
      </c>
      <c r="G222" s="398">
        <f t="shared" si="71"/>
        <v>0</v>
      </c>
      <c r="H222" s="398">
        <f t="shared" si="71"/>
        <v>0</v>
      </c>
      <c r="I222" s="398">
        <f t="shared" si="71"/>
        <v>0</v>
      </c>
      <c r="J222" s="398">
        <f t="shared" si="71"/>
        <v>0</v>
      </c>
      <c r="K222" s="398">
        <f t="shared" si="71"/>
        <v>0</v>
      </c>
      <c r="L222" s="398">
        <f t="shared" si="71"/>
        <v>0</v>
      </c>
      <c r="M222" s="398">
        <f t="shared" si="71"/>
        <v>0</v>
      </c>
      <c r="N222" s="398">
        <f t="shared" si="71"/>
        <v>0</v>
      </c>
      <c r="O222" s="398">
        <f>SUM(C222:N222)</f>
        <v>0</v>
      </c>
      <c r="P222" s="200"/>
      <c r="Q222" s="200"/>
    </row>
    <row r="223" spans="1:17" x14ac:dyDescent="0.25">
      <c r="A223" s="59" t="s">
        <v>5265</v>
      </c>
      <c r="B223" s="201" t="s">
        <v>3831</v>
      </c>
      <c r="C223" s="398">
        <f>ROUND((C198+C209)*0.25,0)</f>
        <v>0</v>
      </c>
      <c r="D223" s="398">
        <f t="shared" ref="D223:N223" si="72">ROUND((D198+D209)*0.25,0)</f>
        <v>0</v>
      </c>
      <c r="E223" s="398">
        <f t="shared" si="72"/>
        <v>0</v>
      </c>
      <c r="F223" s="398">
        <f t="shared" si="72"/>
        <v>0</v>
      </c>
      <c r="G223" s="398">
        <f t="shared" si="72"/>
        <v>0</v>
      </c>
      <c r="H223" s="398">
        <f t="shared" si="72"/>
        <v>0</v>
      </c>
      <c r="I223" s="398">
        <f t="shared" si="72"/>
        <v>0</v>
      </c>
      <c r="J223" s="398">
        <f t="shared" si="72"/>
        <v>0</v>
      </c>
      <c r="K223" s="398">
        <f t="shared" si="72"/>
        <v>0</v>
      </c>
      <c r="L223" s="398">
        <f t="shared" si="72"/>
        <v>0</v>
      </c>
      <c r="M223" s="398">
        <f t="shared" si="72"/>
        <v>0</v>
      </c>
      <c r="N223" s="398">
        <f t="shared" si="72"/>
        <v>0</v>
      </c>
      <c r="O223" s="398">
        <f t="shared" ref="O223:O230" si="73">SUM(C223:N223)</f>
        <v>0</v>
      </c>
      <c r="P223" s="200"/>
      <c r="Q223" s="200"/>
    </row>
    <row r="224" spans="1:17" x14ac:dyDescent="0.25">
      <c r="A224" s="59" t="s">
        <v>5266</v>
      </c>
      <c r="B224" s="201" t="s">
        <v>3832</v>
      </c>
      <c r="C224" s="398">
        <f>ROUND((C199+C210)*0.265,0)</f>
        <v>0</v>
      </c>
      <c r="D224" s="398">
        <f t="shared" ref="D224:N224" si="74">ROUND((D199+D210)*0.265,0)</f>
        <v>0</v>
      </c>
      <c r="E224" s="398">
        <f t="shared" si="74"/>
        <v>0</v>
      </c>
      <c r="F224" s="398">
        <f t="shared" si="74"/>
        <v>0</v>
      </c>
      <c r="G224" s="398">
        <f t="shared" si="74"/>
        <v>0</v>
      </c>
      <c r="H224" s="398">
        <f t="shared" si="74"/>
        <v>0</v>
      </c>
      <c r="I224" s="398">
        <f t="shared" si="74"/>
        <v>0</v>
      </c>
      <c r="J224" s="398">
        <f t="shared" si="74"/>
        <v>0</v>
      </c>
      <c r="K224" s="398">
        <f t="shared" si="74"/>
        <v>0</v>
      </c>
      <c r="L224" s="398">
        <f t="shared" si="74"/>
        <v>0</v>
      </c>
      <c r="M224" s="398">
        <f t="shared" si="74"/>
        <v>0</v>
      </c>
      <c r="N224" s="398">
        <f t="shared" si="74"/>
        <v>0</v>
      </c>
      <c r="O224" s="398">
        <f t="shared" si="73"/>
        <v>0</v>
      </c>
      <c r="P224" s="200"/>
      <c r="Q224" s="200"/>
    </row>
    <row r="225" spans="1:17" x14ac:dyDescent="0.25">
      <c r="A225" s="59" t="s">
        <v>5267</v>
      </c>
      <c r="B225" s="201" t="s">
        <v>3833</v>
      </c>
      <c r="C225" s="398">
        <f>ROUND((C200+C211)*0.3,0)</f>
        <v>0</v>
      </c>
      <c r="D225" s="398">
        <f t="shared" ref="D225:N225" si="75">ROUND((D200+D211)*0.3,0)</f>
        <v>0</v>
      </c>
      <c r="E225" s="398">
        <f t="shared" si="75"/>
        <v>0</v>
      </c>
      <c r="F225" s="398">
        <f t="shared" si="75"/>
        <v>0</v>
      </c>
      <c r="G225" s="398">
        <f t="shared" si="75"/>
        <v>0</v>
      </c>
      <c r="H225" s="398">
        <f t="shared" si="75"/>
        <v>0</v>
      </c>
      <c r="I225" s="398">
        <f t="shared" si="75"/>
        <v>0</v>
      </c>
      <c r="J225" s="398">
        <f t="shared" si="75"/>
        <v>0</v>
      </c>
      <c r="K225" s="398">
        <f t="shared" si="75"/>
        <v>0</v>
      </c>
      <c r="L225" s="398">
        <f t="shared" si="75"/>
        <v>0</v>
      </c>
      <c r="M225" s="398">
        <f t="shared" si="75"/>
        <v>0</v>
      </c>
      <c r="N225" s="398">
        <f t="shared" si="75"/>
        <v>0</v>
      </c>
      <c r="O225" s="398">
        <f t="shared" si="73"/>
        <v>0</v>
      </c>
      <c r="P225" s="200"/>
      <c r="Q225" s="200"/>
    </row>
    <row r="226" spans="1:17" x14ac:dyDescent="0.25">
      <c r="A226" s="59" t="s">
        <v>5268</v>
      </c>
      <c r="B226" s="201" t="s">
        <v>3834</v>
      </c>
      <c r="C226" s="398">
        <f>ROUND((C201+C212)*0.304,0)</f>
        <v>0</v>
      </c>
      <c r="D226" s="398">
        <f t="shared" ref="D226:N226" si="76">ROUND((D201+D212)*0.304,0)</f>
        <v>0</v>
      </c>
      <c r="E226" s="398">
        <f t="shared" si="76"/>
        <v>0</v>
      </c>
      <c r="F226" s="398">
        <f t="shared" si="76"/>
        <v>0</v>
      </c>
      <c r="G226" s="398">
        <f t="shared" si="76"/>
        <v>0</v>
      </c>
      <c r="H226" s="398">
        <f t="shared" si="76"/>
        <v>0</v>
      </c>
      <c r="I226" s="398">
        <f t="shared" si="76"/>
        <v>0</v>
      </c>
      <c r="J226" s="398">
        <f t="shared" si="76"/>
        <v>0</v>
      </c>
      <c r="K226" s="398">
        <f t="shared" si="76"/>
        <v>0</v>
      </c>
      <c r="L226" s="398">
        <f t="shared" si="76"/>
        <v>0</v>
      </c>
      <c r="M226" s="398">
        <f t="shared" si="76"/>
        <v>0</v>
      </c>
      <c r="N226" s="398">
        <f t="shared" si="76"/>
        <v>0</v>
      </c>
      <c r="O226" s="398">
        <f t="shared" si="73"/>
        <v>0</v>
      </c>
      <c r="P226" s="200"/>
      <c r="Q226" s="200"/>
    </row>
    <row r="227" spans="1:17" x14ac:dyDescent="0.25">
      <c r="A227" s="59" t="s">
        <v>5269</v>
      </c>
      <c r="B227" s="201" t="s">
        <v>3835</v>
      </c>
      <c r="C227" s="398">
        <f>ROUND((C202+C213)*0.5,0)</f>
        <v>0</v>
      </c>
      <c r="D227" s="398">
        <f t="shared" ref="D227:N227" si="77">ROUND((D202+D213)*0.5,0)</f>
        <v>0</v>
      </c>
      <c r="E227" s="398">
        <f t="shared" si="77"/>
        <v>0</v>
      </c>
      <c r="F227" s="398">
        <f t="shared" si="77"/>
        <v>0</v>
      </c>
      <c r="G227" s="398">
        <f t="shared" si="77"/>
        <v>0</v>
      </c>
      <c r="H227" s="398">
        <f t="shared" si="77"/>
        <v>0</v>
      </c>
      <c r="I227" s="398">
        <f t="shared" si="77"/>
        <v>0</v>
      </c>
      <c r="J227" s="398">
        <f t="shared" si="77"/>
        <v>0</v>
      </c>
      <c r="K227" s="398">
        <f t="shared" si="77"/>
        <v>0</v>
      </c>
      <c r="L227" s="398">
        <f t="shared" si="77"/>
        <v>0</v>
      </c>
      <c r="M227" s="398">
        <f t="shared" si="77"/>
        <v>0</v>
      </c>
      <c r="N227" s="398">
        <f t="shared" si="77"/>
        <v>0</v>
      </c>
      <c r="O227" s="398">
        <f t="shared" si="73"/>
        <v>0</v>
      </c>
      <c r="P227" s="200"/>
      <c r="Q227" s="200"/>
    </row>
    <row r="228" spans="1:17" x14ac:dyDescent="0.25">
      <c r="A228" s="59" t="s">
        <v>5270</v>
      </c>
      <c r="B228" s="201" t="s">
        <v>3836</v>
      </c>
      <c r="C228" s="398">
        <f>ROUND((C203+C214)*0.53,0)</f>
        <v>0</v>
      </c>
      <c r="D228" s="398">
        <f t="shared" ref="D228:N228" si="78">ROUND((D203+D214)*0.53,0)</f>
        <v>0</v>
      </c>
      <c r="E228" s="398">
        <f t="shared" si="78"/>
        <v>0</v>
      </c>
      <c r="F228" s="398">
        <f t="shared" si="78"/>
        <v>0</v>
      </c>
      <c r="G228" s="398">
        <f t="shared" si="78"/>
        <v>0</v>
      </c>
      <c r="H228" s="398">
        <f t="shared" si="78"/>
        <v>0</v>
      </c>
      <c r="I228" s="398">
        <f t="shared" si="78"/>
        <v>0</v>
      </c>
      <c r="J228" s="398">
        <f t="shared" si="78"/>
        <v>0</v>
      </c>
      <c r="K228" s="398">
        <f t="shared" si="78"/>
        <v>0</v>
      </c>
      <c r="L228" s="398">
        <f t="shared" si="78"/>
        <v>0</v>
      </c>
      <c r="M228" s="398">
        <f t="shared" si="78"/>
        <v>0</v>
      </c>
      <c r="N228" s="398">
        <f t="shared" si="78"/>
        <v>0</v>
      </c>
      <c r="O228" s="398">
        <f t="shared" si="73"/>
        <v>0</v>
      </c>
      <c r="P228" s="200"/>
      <c r="Q228" s="200"/>
    </row>
    <row r="229" spans="1:17" x14ac:dyDescent="0.25">
      <c r="A229" s="59" t="s">
        <v>5271</v>
      </c>
      <c r="B229" s="201" t="s">
        <v>3837</v>
      </c>
      <c r="C229" s="398">
        <f>ROUND((C204+C215)*1.6,0)</f>
        <v>0</v>
      </c>
      <c r="D229" s="398">
        <f t="shared" ref="D229:N229" si="79">ROUND((D204+D215)*1.6,0)</f>
        <v>0</v>
      </c>
      <c r="E229" s="398">
        <f t="shared" si="79"/>
        <v>0</v>
      </c>
      <c r="F229" s="398">
        <f t="shared" si="79"/>
        <v>0</v>
      </c>
      <c r="G229" s="398">
        <f t="shared" si="79"/>
        <v>0</v>
      </c>
      <c r="H229" s="398">
        <f t="shared" si="79"/>
        <v>0</v>
      </c>
      <c r="I229" s="398">
        <f t="shared" si="79"/>
        <v>0</v>
      </c>
      <c r="J229" s="398">
        <f t="shared" si="79"/>
        <v>0</v>
      </c>
      <c r="K229" s="398">
        <f t="shared" si="79"/>
        <v>0</v>
      </c>
      <c r="L229" s="398">
        <f t="shared" si="79"/>
        <v>0</v>
      </c>
      <c r="M229" s="398">
        <f t="shared" si="79"/>
        <v>0</v>
      </c>
      <c r="N229" s="398">
        <f t="shared" si="79"/>
        <v>0</v>
      </c>
      <c r="O229" s="398">
        <f t="shared" si="73"/>
        <v>0</v>
      </c>
      <c r="P229" s="200"/>
      <c r="Q229" s="200"/>
    </row>
    <row r="230" spans="1:17" x14ac:dyDescent="0.25">
      <c r="A230" s="59" t="s">
        <v>5272</v>
      </c>
      <c r="B230" s="201" t="s">
        <v>676</v>
      </c>
      <c r="C230" s="398">
        <v>0</v>
      </c>
      <c r="D230" s="398">
        <v>0</v>
      </c>
      <c r="E230" s="398">
        <v>0</v>
      </c>
      <c r="F230" s="398">
        <v>0</v>
      </c>
      <c r="G230" s="398">
        <v>0</v>
      </c>
      <c r="H230" s="398">
        <v>0</v>
      </c>
      <c r="I230" s="398">
        <v>0</v>
      </c>
      <c r="J230" s="398">
        <v>0</v>
      </c>
      <c r="K230" s="398">
        <v>0</v>
      </c>
      <c r="L230" s="398">
        <v>0</v>
      </c>
      <c r="M230" s="398">
        <v>0</v>
      </c>
      <c r="N230" s="398">
        <v>0</v>
      </c>
      <c r="O230" s="398">
        <f t="shared" si="73"/>
        <v>0</v>
      </c>
      <c r="P230" s="200"/>
      <c r="Q230" s="200"/>
    </row>
    <row r="231" spans="1:17" x14ac:dyDescent="0.25">
      <c r="A231" s="59" t="s">
        <v>5273</v>
      </c>
      <c r="B231" s="325" t="s">
        <v>677</v>
      </c>
      <c r="C231" s="532">
        <f>SUM(C222:C230)</f>
        <v>0</v>
      </c>
      <c r="D231" s="532">
        <f t="shared" ref="D231:N231" si="80">SUM(D222:D230)</f>
        <v>0</v>
      </c>
      <c r="E231" s="532">
        <f t="shared" si="80"/>
        <v>0</v>
      </c>
      <c r="F231" s="532">
        <f t="shared" si="80"/>
        <v>0</v>
      </c>
      <c r="G231" s="532">
        <f t="shared" si="80"/>
        <v>0</v>
      </c>
      <c r="H231" s="532">
        <f t="shared" si="80"/>
        <v>0</v>
      </c>
      <c r="I231" s="532">
        <f t="shared" si="80"/>
        <v>0</v>
      </c>
      <c r="J231" s="532">
        <f t="shared" si="80"/>
        <v>0</v>
      </c>
      <c r="K231" s="532">
        <f t="shared" si="80"/>
        <v>0</v>
      </c>
      <c r="L231" s="532">
        <f t="shared" si="80"/>
        <v>0</v>
      </c>
      <c r="M231" s="532">
        <f t="shared" si="80"/>
        <v>0</v>
      </c>
      <c r="N231" s="532">
        <f t="shared" si="80"/>
        <v>0</v>
      </c>
      <c r="O231" s="532">
        <f>SUM(O222:O230)</f>
        <v>0</v>
      </c>
      <c r="P231" s="533"/>
      <c r="Q231" s="533"/>
    </row>
    <row r="232" spans="1:17" x14ac:dyDescent="0.25">
      <c r="A232" s="67" t="s">
        <v>55</v>
      </c>
      <c r="B232" s="91" t="s">
        <v>57</v>
      </c>
      <c r="C232" s="479"/>
      <c r="D232" s="479"/>
      <c r="E232" s="479"/>
      <c r="F232" s="479"/>
      <c r="G232" s="479"/>
      <c r="H232" s="479"/>
      <c r="I232" s="479"/>
      <c r="J232" s="479"/>
      <c r="K232" s="479"/>
      <c r="L232" s="479"/>
      <c r="M232" s="479"/>
      <c r="N232" s="479"/>
      <c r="O232" s="479"/>
      <c r="P232" s="94"/>
      <c r="Q232" s="94"/>
    </row>
    <row r="233" spans="1:17" x14ac:dyDescent="0.25">
      <c r="A233" s="89"/>
      <c r="B233" s="117" t="s">
        <v>678</v>
      </c>
      <c r="C233" s="477"/>
      <c r="D233" s="477"/>
      <c r="E233" s="477"/>
      <c r="F233" s="477"/>
      <c r="G233" s="477"/>
      <c r="H233" s="477"/>
      <c r="I233" s="477"/>
      <c r="J233" s="477"/>
      <c r="K233" s="477"/>
      <c r="L233" s="477"/>
      <c r="M233" s="477"/>
      <c r="N233" s="477"/>
      <c r="O233" s="477"/>
      <c r="P233" s="70"/>
      <c r="Q233" s="70"/>
    </row>
    <row r="234" spans="1:17" ht="23.25" x14ac:dyDescent="0.25">
      <c r="A234" s="59" t="s">
        <v>5274</v>
      </c>
      <c r="B234" s="201" t="s">
        <v>679</v>
      </c>
      <c r="C234" s="398">
        <f>ROUND(PagProv!C243,0)</f>
        <v>0</v>
      </c>
      <c r="D234" s="398">
        <f>ROUND(PagProv!D243,0)</f>
        <v>0</v>
      </c>
      <c r="E234" s="398">
        <f>ROUND(PagProv!E243,0)</f>
        <v>0</v>
      </c>
      <c r="F234" s="398">
        <f>ROUND(PagProv!F243,0)</f>
        <v>0</v>
      </c>
      <c r="G234" s="398">
        <f>ROUND(PagProv!G243,0)</f>
        <v>0</v>
      </c>
      <c r="H234" s="398">
        <f>ROUND(PagProv!H243,0)</f>
        <v>0</v>
      </c>
      <c r="I234" s="398">
        <f>ROUND(PagProv!I243,0)</f>
        <v>0</v>
      </c>
      <c r="J234" s="398">
        <f>ROUND(PagProv!J243,0)</f>
        <v>0</v>
      </c>
      <c r="K234" s="398">
        <f>ROUND(PagProv!K243,0)</f>
        <v>0</v>
      </c>
      <c r="L234" s="398">
        <f>ROUND(PagProv!L243,0)</f>
        <v>0</v>
      </c>
      <c r="M234" s="398">
        <f>ROUND(PagProv!M243,0)</f>
        <v>0</v>
      </c>
      <c r="N234" s="398">
        <f>ROUND(PagProv!N243,0)</f>
        <v>0</v>
      </c>
      <c r="O234" s="398">
        <f>SUM(C234:N234)</f>
        <v>0</v>
      </c>
      <c r="P234" s="200"/>
      <c r="Q234" s="200"/>
    </row>
    <row r="235" spans="1:17" ht="23.25" x14ac:dyDescent="0.25">
      <c r="A235" s="59" t="s">
        <v>5275</v>
      </c>
      <c r="B235" s="201" t="s">
        <v>3838</v>
      </c>
      <c r="C235" s="398">
        <f>ROUND(PagProv!C244,0)</f>
        <v>0</v>
      </c>
      <c r="D235" s="398">
        <f>ROUND(PagProv!D244,0)</f>
        <v>0</v>
      </c>
      <c r="E235" s="398">
        <f>ROUND(PagProv!E244,0)</f>
        <v>0</v>
      </c>
      <c r="F235" s="398">
        <f>ROUND(PagProv!F244,0)</f>
        <v>0</v>
      </c>
      <c r="G235" s="398">
        <f>ROUND(PagProv!G244,0)</f>
        <v>0</v>
      </c>
      <c r="H235" s="398">
        <f>ROUND(PagProv!H244,0)</f>
        <v>0</v>
      </c>
      <c r="I235" s="398">
        <f>ROUND(PagProv!I244,0)</f>
        <v>0</v>
      </c>
      <c r="J235" s="398">
        <f>ROUND(PagProv!J244,0)</f>
        <v>0</v>
      </c>
      <c r="K235" s="398">
        <f>ROUND(PagProv!K244,0)</f>
        <v>0</v>
      </c>
      <c r="L235" s="398">
        <f>ROUND(PagProv!L244,0)</f>
        <v>0</v>
      </c>
      <c r="M235" s="398">
        <f>ROUND(PagProv!M244,0)</f>
        <v>0</v>
      </c>
      <c r="N235" s="398">
        <f>ROUND(PagProv!N244,0)</f>
        <v>0</v>
      </c>
      <c r="O235" s="398">
        <f t="shared" ref="O235:O241" si="81">SUM(C235:N235)</f>
        <v>0</v>
      </c>
      <c r="P235" s="200"/>
      <c r="Q235" s="200"/>
    </row>
    <row r="236" spans="1:17" ht="23.25" x14ac:dyDescent="0.25">
      <c r="A236" s="59" t="s">
        <v>5276</v>
      </c>
      <c r="B236" s="201" t="s">
        <v>6175</v>
      </c>
      <c r="C236" s="398">
        <f>ROUND(PagProv!C245,0)</f>
        <v>0</v>
      </c>
      <c r="D236" s="398">
        <f>ROUND(PagProv!D245,0)</f>
        <v>0</v>
      </c>
      <c r="E236" s="398">
        <f>ROUND(PagProv!E245,0)</f>
        <v>0</v>
      </c>
      <c r="F236" s="398">
        <f>ROUND(PagProv!F245,0)</f>
        <v>0</v>
      </c>
      <c r="G236" s="398">
        <f>ROUND(PagProv!G245,0)</f>
        <v>0</v>
      </c>
      <c r="H236" s="398">
        <f>ROUND(PagProv!H245,0)</f>
        <v>0</v>
      </c>
      <c r="I236" s="398">
        <f>ROUND(PagProv!I245,0)</f>
        <v>0</v>
      </c>
      <c r="J236" s="398">
        <f>ROUND(PagProv!J245,0)</f>
        <v>0</v>
      </c>
      <c r="K236" s="398">
        <f>ROUND(PagProv!K245,0)</f>
        <v>0</v>
      </c>
      <c r="L236" s="398">
        <f>ROUND(PagProv!L245,0)</f>
        <v>0</v>
      </c>
      <c r="M236" s="398">
        <f>ROUND(PagProv!M245,0)</f>
        <v>0</v>
      </c>
      <c r="N236" s="398">
        <f>ROUND(PagProv!N245,0)</f>
        <v>0</v>
      </c>
      <c r="O236" s="398">
        <f t="shared" si="81"/>
        <v>0</v>
      </c>
      <c r="P236" s="200"/>
      <c r="Q236" s="200"/>
    </row>
    <row r="237" spans="1:17" ht="23.25" x14ac:dyDescent="0.25">
      <c r="A237" s="59" t="s">
        <v>5277</v>
      </c>
      <c r="B237" s="201" t="s">
        <v>6174</v>
      </c>
      <c r="C237" s="398">
        <f>ROUND(PagProv!C246,0)</f>
        <v>0</v>
      </c>
      <c r="D237" s="398">
        <f>ROUND(PagProv!D246,0)</f>
        <v>0</v>
      </c>
      <c r="E237" s="398">
        <f>ROUND(PagProv!E246,0)</f>
        <v>0</v>
      </c>
      <c r="F237" s="398">
        <f>ROUND(PagProv!F246,0)</f>
        <v>0</v>
      </c>
      <c r="G237" s="398">
        <f>ROUND(PagProv!G246,0)</f>
        <v>0</v>
      </c>
      <c r="H237" s="398">
        <f>ROUND(PagProv!H246,0)</f>
        <v>0</v>
      </c>
      <c r="I237" s="398">
        <f>ROUND(PagProv!I246,0)</f>
        <v>0</v>
      </c>
      <c r="J237" s="398">
        <f>ROUND(PagProv!J246,0)</f>
        <v>0</v>
      </c>
      <c r="K237" s="398">
        <f>ROUND(PagProv!K246,0)</f>
        <v>0</v>
      </c>
      <c r="L237" s="398">
        <f>ROUND(PagProv!L246,0)</f>
        <v>0</v>
      </c>
      <c r="M237" s="398">
        <f>ROUND(PagProv!M246,0)</f>
        <v>0</v>
      </c>
      <c r="N237" s="398">
        <f>ROUND(PagProv!N246,0)</f>
        <v>0</v>
      </c>
      <c r="O237" s="398">
        <f t="shared" si="81"/>
        <v>0</v>
      </c>
      <c r="P237" s="200"/>
      <c r="Q237" s="200"/>
    </row>
    <row r="238" spans="1:17" ht="23.25" x14ac:dyDescent="0.25">
      <c r="A238" s="59" t="s">
        <v>5278</v>
      </c>
      <c r="B238" s="201" t="s">
        <v>682</v>
      </c>
      <c r="C238" s="398">
        <f>ROUND(PagProv!C247,0)</f>
        <v>0</v>
      </c>
      <c r="D238" s="398">
        <f>ROUND(PagProv!D247,0)</f>
        <v>0</v>
      </c>
      <c r="E238" s="398">
        <f>ROUND(PagProv!E247,0)</f>
        <v>0</v>
      </c>
      <c r="F238" s="398">
        <f>ROUND(PagProv!F247,0)</f>
        <v>0</v>
      </c>
      <c r="G238" s="398">
        <f>ROUND(PagProv!G247,0)</f>
        <v>0</v>
      </c>
      <c r="H238" s="398">
        <f>ROUND(PagProv!H247,0)</f>
        <v>0</v>
      </c>
      <c r="I238" s="398">
        <f>ROUND(PagProv!I247,0)</f>
        <v>0</v>
      </c>
      <c r="J238" s="398">
        <f>ROUND(PagProv!J247,0)</f>
        <v>0</v>
      </c>
      <c r="K238" s="398">
        <f>ROUND(PagProv!K247,0)</f>
        <v>0</v>
      </c>
      <c r="L238" s="398">
        <f>ROUND(PagProv!L247,0)</f>
        <v>0</v>
      </c>
      <c r="M238" s="398">
        <f>ROUND(PagProv!M247,0)</f>
        <v>0</v>
      </c>
      <c r="N238" s="398">
        <f>ROUND(PagProv!N247,0)</f>
        <v>0</v>
      </c>
      <c r="O238" s="398">
        <f t="shared" si="81"/>
        <v>0</v>
      </c>
      <c r="P238" s="200"/>
      <c r="Q238" s="200"/>
    </row>
    <row r="239" spans="1:17" ht="23.25" x14ac:dyDescent="0.25">
      <c r="A239" s="59" t="s">
        <v>5279</v>
      </c>
      <c r="B239" s="201" t="s">
        <v>3839</v>
      </c>
      <c r="C239" s="398">
        <f>ROUND(PagProv!C248,0)</f>
        <v>0</v>
      </c>
      <c r="D239" s="398">
        <f>ROUND(PagProv!D248,0)</f>
        <v>0</v>
      </c>
      <c r="E239" s="398">
        <f>ROUND(PagProv!E248,0)</f>
        <v>0</v>
      </c>
      <c r="F239" s="398">
        <f>ROUND(PagProv!F248,0)</f>
        <v>0</v>
      </c>
      <c r="G239" s="398">
        <f>ROUND(PagProv!G248,0)</f>
        <v>0</v>
      </c>
      <c r="H239" s="398">
        <f>ROUND(PagProv!H248,0)</f>
        <v>0</v>
      </c>
      <c r="I239" s="398">
        <f>ROUND(PagProv!I248,0)</f>
        <v>0</v>
      </c>
      <c r="J239" s="398">
        <f>ROUND(PagProv!J248,0)</f>
        <v>0</v>
      </c>
      <c r="K239" s="398">
        <f>ROUND(PagProv!K248,0)</f>
        <v>0</v>
      </c>
      <c r="L239" s="398">
        <f>ROUND(PagProv!L248,0)</f>
        <v>0</v>
      </c>
      <c r="M239" s="398">
        <f>ROUND(PagProv!M248,0)</f>
        <v>0</v>
      </c>
      <c r="N239" s="398">
        <f>ROUND(PagProv!N248,0)</f>
        <v>0</v>
      </c>
      <c r="O239" s="398">
        <f t="shared" si="81"/>
        <v>0</v>
      </c>
      <c r="P239" s="200"/>
      <c r="Q239" s="200"/>
    </row>
    <row r="240" spans="1:17" ht="23.25" x14ac:dyDescent="0.25">
      <c r="A240" s="59" t="s">
        <v>5280</v>
      </c>
      <c r="B240" s="201" t="s">
        <v>6197</v>
      </c>
      <c r="C240" s="398">
        <f>ROUND(PagProv!C249,0)</f>
        <v>0</v>
      </c>
      <c r="D240" s="398">
        <f>ROUND(PagProv!D249,0)</f>
        <v>0</v>
      </c>
      <c r="E240" s="398">
        <f>ROUND(PagProv!E249,0)</f>
        <v>0</v>
      </c>
      <c r="F240" s="398">
        <f>ROUND(PagProv!F249,0)</f>
        <v>0</v>
      </c>
      <c r="G240" s="398">
        <f>ROUND(PagProv!G249,0)</f>
        <v>0</v>
      </c>
      <c r="H240" s="398">
        <f>ROUND(PagProv!H249,0)</f>
        <v>0</v>
      </c>
      <c r="I240" s="398">
        <f>ROUND(PagProv!I249,0)</f>
        <v>0</v>
      </c>
      <c r="J240" s="398">
        <f>ROUND(PagProv!J249,0)</f>
        <v>0</v>
      </c>
      <c r="K240" s="398">
        <f>ROUND(PagProv!K249,0)</f>
        <v>0</v>
      </c>
      <c r="L240" s="398">
        <f>ROUND(PagProv!L249,0)</f>
        <v>0</v>
      </c>
      <c r="M240" s="398">
        <f>ROUND(PagProv!M249,0)</f>
        <v>0</v>
      </c>
      <c r="N240" s="398">
        <f>ROUND(PagProv!N249,0)</f>
        <v>0</v>
      </c>
      <c r="O240" s="398">
        <f t="shared" si="81"/>
        <v>0</v>
      </c>
      <c r="P240" s="200"/>
      <c r="Q240" s="200"/>
    </row>
    <row r="241" spans="1:17" ht="23.25" x14ac:dyDescent="0.25">
      <c r="A241" s="59" t="s">
        <v>5281</v>
      </c>
      <c r="B241" s="201" t="s">
        <v>684</v>
      </c>
      <c r="C241" s="398">
        <f>ROUND(PagProv!C250,0)</f>
        <v>0</v>
      </c>
      <c r="D241" s="398">
        <f>ROUND(PagProv!D250,0)</f>
        <v>0</v>
      </c>
      <c r="E241" s="398">
        <f>ROUND(PagProv!E250,0)</f>
        <v>0</v>
      </c>
      <c r="F241" s="398">
        <f>ROUND(PagProv!F250,0)</f>
        <v>0</v>
      </c>
      <c r="G241" s="398">
        <f>ROUND(PagProv!G250,0)</f>
        <v>0</v>
      </c>
      <c r="H241" s="398">
        <f>ROUND(PagProv!H250,0)</f>
        <v>0</v>
      </c>
      <c r="I241" s="398">
        <f>ROUND(PagProv!I250,0)</f>
        <v>0</v>
      </c>
      <c r="J241" s="398">
        <f>ROUND(PagProv!J250,0)</f>
        <v>0</v>
      </c>
      <c r="K241" s="398">
        <f>ROUND(PagProv!K250,0)</f>
        <v>0</v>
      </c>
      <c r="L241" s="398">
        <f>ROUND(PagProv!L250,0)</f>
        <v>0</v>
      </c>
      <c r="M241" s="398">
        <f>ROUND(PagProv!M250,0)</f>
        <v>0</v>
      </c>
      <c r="N241" s="398">
        <f>ROUND(PagProv!N250,0)</f>
        <v>0</v>
      </c>
      <c r="O241" s="398">
        <f t="shared" si="81"/>
        <v>0</v>
      </c>
      <c r="P241" s="200"/>
      <c r="Q241" s="200"/>
    </row>
    <row r="242" spans="1:17" ht="23.25" x14ac:dyDescent="0.25">
      <c r="A242" s="59" t="s">
        <v>5282</v>
      </c>
      <c r="B242" s="201" t="s">
        <v>685</v>
      </c>
      <c r="C242" s="398">
        <f>SUM(C234:C241)</f>
        <v>0</v>
      </c>
      <c r="D242" s="398">
        <f t="shared" ref="D242:N242" si="82">SUM(D234:D241)</f>
        <v>0</v>
      </c>
      <c r="E242" s="398">
        <f t="shared" si="82"/>
        <v>0</v>
      </c>
      <c r="F242" s="398">
        <f t="shared" si="82"/>
        <v>0</v>
      </c>
      <c r="G242" s="398">
        <f t="shared" si="82"/>
        <v>0</v>
      </c>
      <c r="H242" s="398">
        <f t="shared" si="82"/>
        <v>0</v>
      </c>
      <c r="I242" s="398">
        <f t="shared" si="82"/>
        <v>0</v>
      </c>
      <c r="J242" s="398">
        <f t="shared" si="82"/>
        <v>0</v>
      </c>
      <c r="K242" s="398">
        <f t="shared" si="82"/>
        <v>0</v>
      </c>
      <c r="L242" s="398">
        <f t="shared" si="82"/>
        <v>0</v>
      </c>
      <c r="M242" s="398">
        <f t="shared" si="82"/>
        <v>0</v>
      </c>
      <c r="N242" s="398">
        <f t="shared" si="82"/>
        <v>0</v>
      </c>
      <c r="O242" s="398">
        <f t="shared" ref="O242" si="83">SUM(O234:O241)</f>
        <v>0</v>
      </c>
      <c r="P242" s="200"/>
      <c r="Q242" s="200"/>
    </row>
    <row r="243" spans="1:17" x14ac:dyDescent="0.25">
      <c r="A243" s="196" t="s">
        <v>55</v>
      </c>
      <c r="B243" s="102" t="s">
        <v>57</v>
      </c>
      <c r="C243" s="478"/>
      <c r="D243" s="478"/>
      <c r="E243" s="478"/>
      <c r="F243" s="478"/>
      <c r="G243" s="478"/>
      <c r="H243" s="478"/>
      <c r="I243" s="478"/>
      <c r="J243" s="478"/>
      <c r="K243" s="478"/>
      <c r="L243" s="478"/>
      <c r="M243" s="478"/>
      <c r="N243" s="478"/>
      <c r="O243" s="478"/>
      <c r="P243" s="105"/>
      <c r="Q243" s="105"/>
    </row>
    <row r="244" spans="1:17" ht="23.25" x14ac:dyDescent="0.25">
      <c r="A244" s="59" t="s">
        <v>5283</v>
      </c>
      <c r="B244" s="201" t="s">
        <v>3740</v>
      </c>
      <c r="C244" s="398">
        <f>ROUND(PagProv!C253,0)</f>
        <v>0</v>
      </c>
      <c r="D244" s="398">
        <f>ROUND(PagProv!D253,0)</f>
        <v>0</v>
      </c>
      <c r="E244" s="398">
        <f>ROUND(PagProv!E253,0)</f>
        <v>0</v>
      </c>
      <c r="F244" s="398">
        <f>ROUND(PagProv!F253,0)</f>
        <v>0</v>
      </c>
      <c r="G244" s="398">
        <f>ROUND(PagProv!G253,0)</f>
        <v>0</v>
      </c>
      <c r="H244" s="398">
        <f>ROUND(PagProv!H253,0)</f>
        <v>0</v>
      </c>
      <c r="I244" s="398">
        <f>ROUND(PagProv!I253,0)</f>
        <v>0</v>
      </c>
      <c r="J244" s="398">
        <f>ROUND(PagProv!J253,0)</f>
        <v>0</v>
      </c>
      <c r="K244" s="398">
        <f>ROUND(PagProv!K253,0)</f>
        <v>0</v>
      </c>
      <c r="L244" s="398">
        <f>ROUND(PagProv!L253,0)</f>
        <v>0</v>
      </c>
      <c r="M244" s="398">
        <f>ROUND(PagProv!M253,0)</f>
        <v>0</v>
      </c>
      <c r="N244" s="398">
        <f>ROUND(PagProv!N253,0)</f>
        <v>0</v>
      </c>
      <c r="O244" s="398">
        <f t="shared" ref="O244" si="84">SUM(C244:N244)</f>
        <v>0</v>
      </c>
      <c r="P244" s="200"/>
      <c r="Q244" s="200"/>
    </row>
    <row r="245" spans="1:17" ht="23.25" x14ac:dyDescent="0.25">
      <c r="A245" s="59" t="s">
        <v>5284</v>
      </c>
      <c r="B245" s="201" t="s">
        <v>3741</v>
      </c>
      <c r="C245" s="398">
        <f>ROUND(PagProv!C254,0)</f>
        <v>0</v>
      </c>
      <c r="D245" s="398">
        <f>ROUND(PagProv!D254,0)</f>
        <v>0</v>
      </c>
      <c r="E245" s="398">
        <f>ROUND(PagProv!E254,0)</f>
        <v>0</v>
      </c>
      <c r="F245" s="398">
        <f>ROUND(PagProv!F254,0)</f>
        <v>0</v>
      </c>
      <c r="G245" s="398">
        <f>ROUND(PagProv!G254,0)</f>
        <v>0</v>
      </c>
      <c r="H245" s="398">
        <f>ROUND(PagProv!H254,0)</f>
        <v>0</v>
      </c>
      <c r="I245" s="398">
        <f>ROUND(PagProv!I254,0)</f>
        <v>0</v>
      </c>
      <c r="J245" s="398">
        <f>ROUND(PagProv!J254,0)</f>
        <v>0</v>
      </c>
      <c r="K245" s="398">
        <f>ROUND(PagProv!K254,0)</f>
        <v>0</v>
      </c>
      <c r="L245" s="398">
        <f>ROUND(PagProv!L254,0)</f>
        <v>0</v>
      </c>
      <c r="M245" s="398">
        <f>ROUND(PagProv!M254,0)</f>
        <v>0</v>
      </c>
      <c r="N245" s="398">
        <f>ROUND(PagProv!N254,0)</f>
        <v>0</v>
      </c>
      <c r="O245" s="398">
        <f t="shared" ref="O245:O258" si="85">SUM(C245:N245)</f>
        <v>0</v>
      </c>
      <c r="P245" s="200"/>
      <c r="Q245" s="200"/>
    </row>
    <row r="246" spans="1:17" ht="34.5" x14ac:dyDescent="0.25">
      <c r="A246" s="59" t="s">
        <v>5285</v>
      </c>
      <c r="B246" s="201" t="s">
        <v>6590</v>
      </c>
      <c r="C246" s="398">
        <f>ROUND(PagProv!C255,0)</f>
        <v>0</v>
      </c>
      <c r="D246" s="398">
        <f>ROUND(PagProv!D255,0)</f>
        <v>0</v>
      </c>
      <c r="E246" s="398">
        <f>ROUND(PagProv!E255,0)</f>
        <v>0</v>
      </c>
      <c r="F246" s="398">
        <f>ROUND(PagProv!F255,0)</f>
        <v>0</v>
      </c>
      <c r="G246" s="398">
        <f>ROUND(PagProv!G255,0)</f>
        <v>0</v>
      </c>
      <c r="H246" s="398">
        <f>ROUND(PagProv!H255,0)</f>
        <v>0</v>
      </c>
      <c r="I246" s="398">
        <f>ROUND(PagProv!I255,0)</f>
        <v>0</v>
      </c>
      <c r="J246" s="398">
        <f>ROUND(PagProv!J255,0)</f>
        <v>0</v>
      </c>
      <c r="K246" s="398">
        <f>ROUND(PagProv!K255,0)</f>
        <v>0</v>
      </c>
      <c r="L246" s="398">
        <f>ROUND(PagProv!L255,0)</f>
        <v>0</v>
      </c>
      <c r="M246" s="398">
        <f>ROUND(PagProv!M255,0)</f>
        <v>0</v>
      </c>
      <c r="N246" s="398">
        <f>ROUND(PagProv!N255,0)</f>
        <v>0</v>
      </c>
      <c r="O246" s="398">
        <f t="shared" si="85"/>
        <v>0</v>
      </c>
      <c r="P246" s="200"/>
      <c r="Q246" s="200"/>
    </row>
    <row r="247" spans="1:17" ht="34.5" x14ac:dyDescent="0.25">
      <c r="A247" s="59" t="s">
        <v>5286</v>
      </c>
      <c r="B247" s="201" t="s">
        <v>6591</v>
      </c>
      <c r="C247" s="398">
        <f>ROUND(PagProv!C256,0)</f>
        <v>0</v>
      </c>
      <c r="D247" s="398">
        <f>ROUND(PagProv!D256,0)</f>
        <v>0</v>
      </c>
      <c r="E247" s="398">
        <f>ROUND(PagProv!E256,0)</f>
        <v>0</v>
      </c>
      <c r="F247" s="398">
        <f>ROUND(PagProv!F256,0)</f>
        <v>0</v>
      </c>
      <c r="G247" s="398">
        <f>ROUND(PagProv!G256,0)</f>
        <v>0</v>
      </c>
      <c r="H247" s="398">
        <f>ROUND(PagProv!H256,0)</f>
        <v>0</v>
      </c>
      <c r="I247" s="398">
        <f>ROUND(PagProv!I256,0)</f>
        <v>0</v>
      </c>
      <c r="J247" s="398">
        <f>ROUND(PagProv!J256,0)</f>
        <v>0</v>
      </c>
      <c r="K247" s="398">
        <f>ROUND(PagProv!K256,0)</f>
        <v>0</v>
      </c>
      <c r="L247" s="398">
        <f>ROUND(PagProv!L256,0)</f>
        <v>0</v>
      </c>
      <c r="M247" s="398">
        <f>ROUND(PagProv!M256,0)</f>
        <v>0</v>
      </c>
      <c r="N247" s="398">
        <f>ROUND(PagProv!N256,0)</f>
        <v>0</v>
      </c>
      <c r="O247" s="398">
        <f t="shared" si="85"/>
        <v>0</v>
      </c>
      <c r="P247" s="200"/>
      <c r="Q247" s="200"/>
    </row>
    <row r="248" spans="1:17" ht="34.5" x14ac:dyDescent="0.25">
      <c r="A248" s="59" t="s">
        <v>5287</v>
      </c>
      <c r="B248" s="201" t="s">
        <v>3744</v>
      </c>
      <c r="C248" s="398">
        <f>ROUND(PagProv!C257,0)</f>
        <v>0</v>
      </c>
      <c r="D248" s="398">
        <f>ROUND(PagProv!D257,0)</f>
        <v>0</v>
      </c>
      <c r="E248" s="398">
        <f>ROUND(PagProv!E257,0)</f>
        <v>0</v>
      </c>
      <c r="F248" s="398">
        <f>ROUND(PagProv!F257,0)</f>
        <v>0</v>
      </c>
      <c r="G248" s="398">
        <f>ROUND(PagProv!G257,0)</f>
        <v>0</v>
      </c>
      <c r="H248" s="398">
        <f>ROUND(PagProv!H257,0)</f>
        <v>0</v>
      </c>
      <c r="I248" s="398">
        <f>ROUND(PagProv!I257,0)</f>
        <v>0</v>
      </c>
      <c r="J248" s="398">
        <f>ROUND(PagProv!J257,0)</f>
        <v>0</v>
      </c>
      <c r="K248" s="398">
        <f>ROUND(PagProv!K257,0)</f>
        <v>0</v>
      </c>
      <c r="L248" s="398">
        <f>ROUND(PagProv!L257,0)</f>
        <v>0</v>
      </c>
      <c r="M248" s="398">
        <f>ROUND(PagProv!M257,0)</f>
        <v>0</v>
      </c>
      <c r="N248" s="398">
        <f>ROUND(PagProv!N257,0)</f>
        <v>0</v>
      </c>
      <c r="O248" s="398">
        <f t="shared" si="85"/>
        <v>0</v>
      </c>
      <c r="P248" s="200"/>
      <c r="Q248" s="200"/>
    </row>
    <row r="249" spans="1:17" ht="34.5" x14ac:dyDescent="0.25">
      <c r="A249" s="59" t="s">
        <v>5288</v>
      </c>
      <c r="B249" s="201" t="s">
        <v>3745</v>
      </c>
      <c r="C249" s="398">
        <f>ROUND(PagProv!C258,0)</f>
        <v>0</v>
      </c>
      <c r="D249" s="398">
        <f>ROUND(PagProv!D258,0)</f>
        <v>0</v>
      </c>
      <c r="E249" s="398">
        <f>ROUND(PagProv!E258,0)</f>
        <v>0</v>
      </c>
      <c r="F249" s="398">
        <f>ROUND(PagProv!F258,0)</f>
        <v>0</v>
      </c>
      <c r="G249" s="398">
        <f>ROUND(PagProv!G258,0)</f>
        <v>0</v>
      </c>
      <c r="H249" s="398">
        <f>ROUND(PagProv!H258,0)</f>
        <v>0</v>
      </c>
      <c r="I249" s="398">
        <f>ROUND(PagProv!I258,0)</f>
        <v>0</v>
      </c>
      <c r="J249" s="398">
        <f>ROUND(PagProv!J258,0)</f>
        <v>0</v>
      </c>
      <c r="K249" s="398">
        <f>ROUND(PagProv!K258,0)</f>
        <v>0</v>
      </c>
      <c r="L249" s="398">
        <f>ROUND(PagProv!L258,0)</f>
        <v>0</v>
      </c>
      <c r="M249" s="398">
        <f>ROUND(PagProv!M258,0)</f>
        <v>0</v>
      </c>
      <c r="N249" s="398">
        <f>ROUND(PagProv!N258,0)</f>
        <v>0</v>
      </c>
      <c r="O249" s="398">
        <f t="shared" si="85"/>
        <v>0</v>
      </c>
      <c r="P249" s="200"/>
      <c r="Q249" s="200"/>
    </row>
    <row r="250" spans="1:17" x14ac:dyDescent="0.25">
      <c r="A250" s="196"/>
      <c r="B250" s="102"/>
      <c r="C250" s="478"/>
      <c r="D250" s="478"/>
      <c r="E250" s="478"/>
      <c r="F250" s="478"/>
      <c r="G250" s="478"/>
      <c r="H250" s="478"/>
      <c r="I250" s="478"/>
      <c r="J250" s="478"/>
      <c r="K250" s="478"/>
      <c r="L250" s="478"/>
      <c r="M250" s="478"/>
      <c r="N250" s="478"/>
      <c r="O250" s="478"/>
      <c r="P250" s="105"/>
      <c r="Q250" s="105"/>
    </row>
    <row r="251" spans="1:17" ht="23.25" x14ac:dyDescent="0.25">
      <c r="A251" s="59" t="s">
        <v>5289</v>
      </c>
      <c r="B251" s="201" t="s">
        <v>6592</v>
      </c>
      <c r="C251" s="398">
        <f>ROUND(PagProv!C260,0)</f>
        <v>0</v>
      </c>
      <c r="D251" s="398">
        <f>ROUND(PagProv!D260,0)</f>
        <v>0</v>
      </c>
      <c r="E251" s="398">
        <f>ROUND(PagProv!E260,0)</f>
        <v>0</v>
      </c>
      <c r="F251" s="398">
        <f>ROUND(PagProv!F260,0)</f>
        <v>0</v>
      </c>
      <c r="G251" s="398">
        <f>ROUND(PagProv!G260,0)</f>
        <v>0</v>
      </c>
      <c r="H251" s="398">
        <f>ROUND(PagProv!H260,0)</f>
        <v>0</v>
      </c>
      <c r="I251" s="398">
        <f>ROUND(PagProv!I260,0)</f>
        <v>0</v>
      </c>
      <c r="J251" s="398">
        <f>ROUND(PagProv!J260,0)</f>
        <v>0</v>
      </c>
      <c r="K251" s="398">
        <f>ROUND(PagProv!K260,0)</f>
        <v>0</v>
      </c>
      <c r="L251" s="398">
        <f>ROUND(PagProv!L260,0)</f>
        <v>0</v>
      </c>
      <c r="M251" s="398">
        <f>ROUND(PagProv!M260,0)</f>
        <v>0</v>
      </c>
      <c r="N251" s="398">
        <f>ROUND(PagProv!N260,0)</f>
        <v>0</v>
      </c>
      <c r="O251" s="398">
        <f t="shared" si="85"/>
        <v>0</v>
      </c>
      <c r="P251" s="200"/>
      <c r="Q251" s="200"/>
    </row>
    <row r="252" spans="1:17" ht="23.25" x14ac:dyDescent="0.25">
      <c r="A252" s="59" t="s">
        <v>5290</v>
      </c>
      <c r="B252" s="201" t="s">
        <v>6593</v>
      </c>
      <c r="C252" s="398">
        <f>ROUND(PagProv!C261,0)</f>
        <v>0</v>
      </c>
      <c r="D252" s="398">
        <f>ROUND(PagProv!D261,0)</f>
        <v>0</v>
      </c>
      <c r="E252" s="398">
        <f>ROUND(PagProv!E261,0)</f>
        <v>0</v>
      </c>
      <c r="F252" s="398">
        <f>ROUND(PagProv!F261,0)</f>
        <v>0</v>
      </c>
      <c r="G252" s="398">
        <f>ROUND(PagProv!G261,0)</f>
        <v>0</v>
      </c>
      <c r="H252" s="398">
        <f>ROUND(PagProv!H261,0)</f>
        <v>0</v>
      </c>
      <c r="I252" s="398">
        <f>ROUND(PagProv!I261,0)</f>
        <v>0</v>
      </c>
      <c r="J252" s="398">
        <f>ROUND(PagProv!J261,0)</f>
        <v>0</v>
      </c>
      <c r="K252" s="398">
        <f>ROUND(PagProv!K261,0)</f>
        <v>0</v>
      </c>
      <c r="L252" s="398">
        <f>ROUND(PagProv!L261,0)</f>
        <v>0</v>
      </c>
      <c r="M252" s="398">
        <f>ROUND(PagProv!M261,0)</f>
        <v>0</v>
      </c>
      <c r="N252" s="398">
        <f>ROUND(PagProv!N261,0)</f>
        <v>0</v>
      </c>
      <c r="O252" s="398">
        <f t="shared" si="85"/>
        <v>0</v>
      </c>
      <c r="P252" s="200"/>
      <c r="Q252" s="200"/>
    </row>
    <row r="253" spans="1:17" x14ac:dyDescent="0.25">
      <c r="A253" s="196"/>
      <c r="B253" s="102"/>
      <c r="C253" s="478"/>
      <c r="D253" s="478"/>
      <c r="E253" s="478"/>
      <c r="F253" s="478"/>
      <c r="G253" s="478"/>
      <c r="H253" s="478"/>
      <c r="I253" s="478"/>
      <c r="J253" s="478"/>
      <c r="K253" s="478"/>
      <c r="L253" s="478"/>
      <c r="M253" s="478"/>
      <c r="N253" s="478"/>
      <c r="O253" s="478"/>
      <c r="P253" s="105"/>
      <c r="Q253" s="105"/>
    </row>
    <row r="254" spans="1:17" ht="34.5" x14ac:dyDescent="0.25">
      <c r="A254" s="59" t="s">
        <v>5291</v>
      </c>
      <c r="B254" s="201" t="s">
        <v>6633</v>
      </c>
      <c r="C254" s="398">
        <f>ROUND(PagProv!C263,0)</f>
        <v>0</v>
      </c>
      <c r="D254" s="398">
        <f>ROUND(PagProv!D263,0)</f>
        <v>0</v>
      </c>
      <c r="E254" s="398">
        <f>ROUND(PagProv!E263,0)</f>
        <v>0</v>
      </c>
      <c r="F254" s="398">
        <f>ROUND(PagProv!F263,0)</f>
        <v>0</v>
      </c>
      <c r="G254" s="398">
        <f>ROUND(PagProv!G263,0)</f>
        <v>0</v>
      </c>
      <c r="H254" s="398">
        <f>ROUND(PagProv!H263,0)</f>
        <v>0</v>
      </c>
      <c r="I254" s="398">
        <f>ROUND(PagProv!I263,0)</f>
        <v>0</v>
      </c>
      <c r="J254" s="398">
        <f>ROUND(PagProv!J263,0)</f>
        <v>0</v>
      </c>
      <c r="K254" s="398">
        <f>ROUND(PagProv!K263,0)</f>
        <v>0</v>
      </c>
      <c r="L254" s="398">
        <f>ROUND(PagProv!L263,0)</f>
        <v>0</v>
      </c>
      <c r="M254" s="398">
        <f>ROUND(PagProv!M263,0)</f>
        <v>0</v>
      </c>
      <c r="N254" s="398">
        <f>ROUND(PagProv!N263,0)</f>
        <v>0</v>
      </c>
      <c r="O254" s="398">
        <f t="shared" si="85"/>
        <v>0</v>
      </c>
      <c r="P254" s="200"/>
      <c r="Q254" s="200"/>
    </row>
    <row r="255" spans="1:17" ht="34.5" x14ac:dyDescent="0.25">
      <c r="A255" s="59" t="s">
        <v>5292</v>
      </c>
      <c r="B255" s="201" t="s">
        <v>6634</v>
      </c>
      <c r="C255" s="398">
        <f>ROUND(PagProv!C264,0)</f>
        <v>0</v>
      </c>
      <c r="D255" s="398">
        <f>ROUND(PagProv!D264,0)</f>
        <v>0</v>
      </c>
      <c r="E255" s="398">
        <f>ROUND(PagProv!E264,0)</f>
        <v>0</v>
      </c>
      <c r="F255" s="398">
        <f>ROUND(PagProv!F264,0)</f>
        <v>0</v>
      </c>
      <c r="G255" s="398">
        <f>ROUND(PagProv!G264,0)</f>
        <v>0</v>
      </c>
      <c r="H255" s="398">
        <f>ROUND(PagProv!H264,0)</f>
        <v>0</v>
      </c>
      <c r="I255" s="398">
        <f>ROUND(PagProv!I264,0)</f>
        <v>0</v>
      </c>
      <c r="J255" s="398">
        <f>ROUND(PagProv!J264,0)</f>
        <v>0</v>
      </c>
      <c r="K255" s="398">
        <f>ROUND(PagProv!K264,0)</f>
        <v>0</v>
      </c>
      <c r="L255" s="398">
        <f>ROUND(PagProv!L264,0)</f>
        <v>0</v>
      </c>
      <c r="M255" s="398">
        <f>ROUND(PagProv!M264,0)</f>
        <v>0</v>
      </c>
      <c r="N255" s="398">
        <f>ROUND(PagProv!N264,0)</f>
        <v>0</v>
      </c>
      <c r="O255" s="398">
        <f t="shared" si="85"/>
        <v>0</v>
      </c>
      <c r="P255" s="200"/>
      <c r="Q255" s="200"/>
    </row>
    <row r="256" spans="1:17" x14ac:dyDescent="0.25">
      <c r="A256" s="196"/>
      <c r="B256" s="102"/>
      <c r="C256" s="478"/>
      <c r="D256" s="478"/>
      <c r="E256" s="478"/>
      <c r="F256" s="478"/>
      <c r="G256" s="478"/>
      <c r="H256" s="478"/>
      <c r="I256" s="478"/>
      <c r="J256" s="478"/>
      <c r="K256" s="478"/>
      <c r="L256" s="478"/>
      <c r="M256" s="478"/>
      <c r="N256" s="478"/>
      <c r="O256" s="478"/>
      <c r="P256" s="105"/>
      <c r="Q256" s="105"/>
    </row>
    <row r="257" spans="1:17" ht="34.5" x14ac:dyDescent="0.25">
      <c r="A257" s="59" t="s">
        <v>5293</v>
      </c>
      <c r="B257" s="201" t="s">
        <v>6635</v>
      </c>
      <c r="C257" s="398">
        <f>ROUND(PagProv!C266,0)</f>
        <v>0</v>
      </c>
      <c r="D257" s="398">
        <f>ROUND(PagProv!D266,0)</f>
        <v>0</v>
      </c>
      <c r="E257" s="398">
        <f>ROUND(PagProv!E266,0)</f>
        <v>0</v>
      </c>
      <c r="F257" s="398">
        <f>ROUND(PagProv!F266,0)</f>
        <v>0</v>
      </c>
      <c r="G257" s="398">
        <f>ROUND(PagProv!G266,0)</f>
        <v>0</v>
      </c>
      <c r="H257" s="398">
        <f>ROUND(PagProv!H266,0)</f>
        <v>0</v>
      </c>
      <c r="I257" s="398">
        <f>ROUND(PagProv!I266,0)</f>
        <v>0</v>
      </c>
      <c r="J257" s="398">
        <f>ROUND(PagProv!J266,0)</f>
        <v>0</v>
      </c>
      <c r="K257" s="398">
        <f>ROUND(PagProv!K266,0)</f>
        <v>0</v>
      </c>
      <c r="L257" s="398">
        <f>ROUND(PagProv!L266,0)</f>
        <v>0</v>
      </c>
      <c r="M257" s="398">
        <f>ROUND(PagProv!M266,0)</f>
        <v>0</v>
      </c>
      <c r="N257" s="398">
        <f>ROUND(PagProv!N266,0)</f>
        <v>0</v>
      </c>
      <c r="O257" s="398">
        <f t="shared" si="85"/>
        <v>0</v>
      </c>
      <c r="P257" s="200"/>
      <c r="Q257" s="200"/>
    </row>
    <row r="258" spans="1:17" ht="34.5" x14ac:dyDescent="0.25">
      <c r="A258" s="59" t="s">
        <v>5294</v>
      </c>
      <c r="B258" s="201" t="s">
        <v>6636</v>
      </c>
      <c r="C258" s="398">
        <f>ROUND(PagProv!C267,0)</f>
        <v>0</v>
      </c>
      <c r="D258" s="398">
        <f>ROUND(PagProv!D267,0)</f>
        <v>0</v>
      </c>
      <c r="E258" s="398">
        <f>ROUND(PagProv!E267,0)</f>
        <v>0</v>
      </c>
      <c r="F258" s="398">
        <f>ROUND(PagProv!F267,0)</f>
        <v>0</v>
      </c>
      <c r="G258" s="398">
        <f>ROUND(PagProv!G267,0)</f>
        <v>0</v>
      </c>
      <c r="H258" s="398">
        <f>ROUND(PagProv!H267,0)</f>
        <v>0</v>
      </c>
      <c r="I258" s="398">
        <f>ROUND(PagProv!I267,0)</f>
        <v>0</v>
      </c>
      <c r="J258" s="398">
        <f>ROUND(PagProv!J267,0)</f>
        <v>0</v>
      </c>
      <c r="K258" s="398">
        <f>ROUND(PagProv!K267,0)</f>
        <v>0</v>
      </c>
      <c r="L258" s="398">
        <f>ROUND(PagProv!L267,0)</f>
        <v>0</v>
      </c>
      <c r="M258" s="398">
        <f>ROUND(PagProv!M267,0)</f>
        <v>0</v>
      </c>
      <c r="N258" s="398">
        <f>ROUND(PagProv!N267,0)</f>
        <v>0</v>
      </c>
      <c r="O258" s="398">
        <f t="shared" si="85"/>
        <v>0</v>
      </c>
      <c r="P258" s="200"/>
      <c r="Q258" s="200"/>
    </row>
    <row r="259" spans="1:17" x14ac:dyDescent="0.25">
      <c r="A259" s="196"/>
      <c r="B259" s="102"/>
      <c r="C259" s="478"/>
      <c r="D259" s="478"/>
      <c r="E259" s="478"/>
      <c r="F259" s="478"/>
      <c r="G259" s="478"/>
      <c r="H259" s="478"/>
      <c r="I259" s="478"/>
      <c r="J259" s="478"/>
      <c r="K259" s="478"/>
      <c r="L259" s="478"/>
      <c r="M259" s="478"/>
      <c r="N259" s="478"/>
      <c r="O259" s="478"/>
      <c r="P259" s="105"/>
      <c r="Q259" s="105"/>
    </row>
    <row r="260" spans="1:17" ht="23.25" x14ac:dyDescent="0.25">
      <c r="A260" s="59" t="s">
        <v>5295</v>
      </c>
      <c r="B260" s="201" t="s">
        <v>3746</v>
      </c>
      <c r="C260" s="398">
        <f>ROUND(PagProv!C269,0)</f>
        <v>0</v>
      </c>
      <c r="D260" s="398">
        <f>ROUND(PagProv!D269,0)</f>
        <v>0</v>
      </c>
      <c r="E260" s="398">
        <f>ROUND(PagProv!E269,0)</f>
        <v>0</v>
      </c>
      <c r="F260" s="398">
        <f>ROUND(PagProv!F269,0)</f>
        <v>0</v>
      </c>
      <c r="G260" s="398">
        <f>ROUND(PagProv!G269,0)</f>
        <v>0</v>
      </c>
      <c r="H260" s="398">
        <f>ROUND(PagProv!H269,0)</f>
        <v>0</v>
      </c>
      <c r="I260" s="398">
        <f>ROUND(PagProv!I269,0)</f>
        <v>0</v>
      </c>
      <c r="J260" s="398">
        <f>ROUND(PagProv!J269,0)</f>
        <v>0</v>
      </c>
      <c r="K260" s="398">
        <f>ROUND(PagProv!K269,0)</f>
        <v>0</v>
      </c>
      <c r="L260" s="398">
        <f>ROUND(PagProv!L269,0)</f>
        <v>0</v>
      </c>
      <c r="M260" s="398">
        <f>ROUND(PagProv!M269,0)</f>
        <v>0</v>
      </c>
      <c r="N260" s="398">
        <f>ROUND(PagProv!N269,0)</f>
        <v>0</v>
      </c>
      <c r="O260" s="398">
        <f t="shared" ref="O260:O261" si="86">SUM(C260:N260)</f>
        <v>0</v>
      </c>
      <c r="P260" s="200"/>
      <c r="Q260" s="200"/>
    </row>
    <row r="261" spans="1:17" ht="23.25" x14ac:dyDescent="0.25">
      <c r="A261" s="59" t="s">
        <v>5296</v>
      </c>
      <c r="B261" s="201" t="s">
        <v>3747</v>
      </c>
      <c r="C261" s="398">
        <f>ROUND(PagProv!C270,0)</f>
        <v>0</v>
      </c>
      <c r="D261" s="398">
        <f>ROUND(PagProv!D270,0)</f>
        <v>0</v>
      </c>
      <c r="E261" s="398">
        <f>ROUND(PagProv!E270,0)</f>
        <v>0</v>
      </c>
      <c r="F261" s="398">
        <f>ROUND(PagProv!F270,0)</f>
        <v>0</v>
      </c>
      <c r="G261" s="398">
        <f>ROUND(PagProv!G270,0)</f>
        <v>0</v>
      </c>
      <c r="H261" s="398">
        <f>ROUND(PagProv!H270,0)</f>
        <v>0</v>
      </c>
      <c r="I261" s="398">
        <f>ROUND(PagProv!I270,0)</f>
        <v>0</v>
      </c>
      <c r="J261" s="398">
        <f>ROUND(PagProv!J270,0)</f>
        <v>0</v>
      </c>
      <c r="K261" s="398">
        <f>ROUND(PagProv!K270,0)</f>
        <v>0</v>
      </c>
      <c r="L261" s="398">
        <f>ROUND(PagProv!L270,0)</f>
        <v>0</v>
      </c>
      <c r="M261" s="398">
        <f>ROUND(PagProv!M270,0)</f>
        <v>0</v>
      </c>
      <c r="N261" s="398">
        <f>ROUND(PagProv!N270,0)</f>
        <v>0</v>
      </c>
      <c r="O261" s="398">
        <f t="shared" si="86"/>
        <v>0</v>
      </c>
      <c r="P261" s="200"/>
      <c r="Q261" s="200"/>
    </row>
    <row r="262" spans="1:17" x14ac:dyDescent="0.25">
      <c r="A262" s="196"/>
      <c r="B262" s="102"/>
      <c r="C262" s="478"/>
      <c r="D262" s="478"/>
      <c r="E262" s="478"/>
      <c r="F262" s="478"/>
      <c r="G262" s="478"/>
      <c r="H262" s="478"/>
      <c r="I262" s="478"/>
      <c r="J262" s="478"/>
      <c r="K262" s="478"/>
      <c r="L262" s="478"/>
      <c r="M262" s="478"/>
      <c r="N262" s="478"/>
      <c r="O262" s="478"/>
      <c r="P262" s="105"/>
      <c r="Q262" s="105"/>
    </row>
    <row r="263" spans="1:17" ht="45.75" x14ac:dyDescent="0.25">
      <c r="A263" s="59" t="s">
        <v>5297</v>
      </c>
      <c r="B263" s="201" t="s">
        <v>3748</v>
      </c>
      <c r="C263" s="398">
        <f>ROUND(PagProv!C272,0)</f>
        <v>0</v>
      </c>
      <c r="D263" s="398">
        <f>ROUND(PagProv!D272,0)</f>
        <v>0</v>
      </c>
      <c r="E263" s="398">
        <f>ROUND(PagProv!E272,0)</f>
        <v>0</v>
      </c>
      <c r="F263" s="398">
        <f>ROUND(PagProv!F272,0)</f>
        <v>0</v>
      </c>
      <c r="G263" s="398">
        <f>ROUND(PagProv!G272,0)</f>
        <v>0</v>
      </c>
      <c r="H263" s="398">
        <f>ROUND(PagProv!H272,0)</f>
        <v>0</v>
      </c>
      <c r="I263" s="398">
        <f>ROUND(PagProv!I272,0)</f>
        <v>0</v>
      </c>
      <c r="J263" s="398">
        <f>ROUND(PagProv!J272,0)</f>
        <v>0</v>
      </c>
      <c r="K263" s="398">
        <f>ROUND(PagProv!K272,0)</f>
        <v>0</v>
      </c>
      <c r="L263" s="398">
        <f>ROUND(PagProv!L272,0)</f>
        <v>0</v>
      </c>
      <c r="M263" s="398">
        <f>ROUND(PagProv!M272,0)</f>
        <v>0</v>
      </c>
      <c r="N263" s="398">
        <f>ROUND(PagProv!N272,0)</f>
        <v>0</v>
      </c>
      <c r="O263" s="398">
        <f t="shared" ref="O263:O264" si="87">SUM(C263:N263)</f>
        <v>0</v>
      </c>
      <c r="P263" s="200"/>
      <c r="Q263" s="200"/>
    </row>
    <row r="264" spans="1:17" ht="45.75" x14ac:dyDescent="0.25">
      <c r="A264" s="59" t="s">
        <v>5298</v>
      </c>
      <c r="B264" s="201" t="s">
        <v>6172</v>
      </c>
      <c r="C264" s="398">
        <f>ROUND(PagProv!C273,0)</f>
        <v>0</v>
      </c>
      <c r="D264" s="398">
        <f>ROUND(PagProv!D273,0)</f>
        <v>0</v>
      </c>
      <c r="E264" s="398">
        <f>ROUND(PagProv!E273,0)</f>
        <v>0</v>
      </c>
      <c r="F264" s="398">
        <f>ROUND(PagProv!F273,0)</f>
        <v>0</v>
      </c>
      <c r="G264" s="398">
        <f>ROUND(PagProv!G273,0)</f>
        <v>0</v>
      </c>
      <c r="H264" s="398">
        <f>ROUND(PagProv!H273,0)</f>
        <v>0</v>
      </c>
      <c r="I264" s="398">
        <f>ROUND(PagProv!I273,0)</f>
        <v>0</v>
      </c>
      <c r="J264" s="398">
        <f>ROUND(PagProv!J273,0)</f>
        <v>0</v>
      </c>
      <c r="K264" s="398">
        <f>ROUND(PagProv!K273,0)</f>
        <v>0</v>
      </c>
      <c r="L264" s="398">
        <f>ROUND(PagProv!L273,0)</f>
        <v>0</v>
      </c>
      <c r="M264" s="398">
        <f>ROUND(PagProv!M273,0)</f>
        <v>0</v>
      </c>
      <c r="N264" s="398">
        <f>ROUND(PagProv!N273,0)</f>
        <v>0</v>
      </c>
      <c r="O264" s="398">
        <f t="shared" si="87"/>
        <v>0</v>
      </c>
      <c r="P264" s="200"/>
      <c r="Q264" s="200"/>
    </row>
    <row r="265" spans="1:17" x14ac:dyDescent="0.25">
      <c r="A265" s="196"/>
      <c r="B265" s="102"/>
      <c r="C265" s="478"/>
      <c r="D265" s="478"/>
      <c r="E265" s="478"/>
      <c r="F265" s="478"/>
      <c r="G265" s="478"/>
      <c r="H265" s="478"/>
      <c r="I265" s="478"/>
      <c r="J265" s="478"/>
      <c r="K265" s="478"/>
      <c r="L265" s="478"/>
      <c r="M265" s="478"/>
      <c r="N265" s="478"/>
      <c r="O265" s="478"/>
      <c r="P265" s="105"/>
      <c r="Q265" s="105"/>
    </row>
    <row r="266" spans="1:17" ht="68.25" x14ac:dyDescent="0.25">
      <c r="A266" s="59" t="s">
        <v>5299</v>
      </c>
      <c r="B266" s="201" t="s">
        <v>3749</v>
      </c>
      <c r="C266" s="398">
        <f>ROUND(PagProv!C275,0)</f>
        <v>0</v>
      </c>
      <c r="D266" s="398">
        <f>ROUND(PagProv!D275,0)</f>
        <v>0</v>
      </c>
      <c r="E266" s="398">
        <f>ROUND(PagProv!E275,0)</f>
        <v>0</v>
      </c>
      <c r="F266" s="398">
        <f>ROUND(PagProv!F275,0)</f>
        <v>0</v>
      </c>
      <c r="G266" s="398">
        <f>ROUND(PagProv!G275,0)</f>
        <v>0</v>
      </c>
      <c r="H266" s="398">
        <f>ROUND(PagProv!H275,0)</f>
        <v>0</v>
      </c>
      <c r="I266" s="398">
        <f>ROUND(PagProv!I275,0)</f>
        <v>0</v>
      </c>
      <c r="J266" s="398">
        <f>ROUND(PagProv!J275,0)</f>
        <v>0</v>
      </c>
      <c r="K266" s="398">
        <f>ROUND(PagProv!K275,0)</f>
        <v>0</v>
      </c>
      <c r="L266" s="398">
        <f>ROUND(PagProv!L275,0)</f>
        <v>0</v>
      </c>
      <c r="M266" s="398">
        <f>ROUND(PagProv!M275,0)</f>
        <v>0</v>
      </c>
      <c r="N266" s="398">
        <f>ROUND(PagProv!N275,0)</f>
        <v>0</v>
      </c>
      <c r="O266" s="398">
        <f t="shared" ref="O266:O267" si="88">SUM(C266:N266)</f>
        <v>0</v>
      </c>
      <c r="P266" s="200"/>
      <c r="Q266" s="200"/>
    </row>
    <row r="267" spans="1:17" ht="68.25" x14ac:dyDescent="0.25">
      <c r="A267" s="59" t="s">
        <v>5300</v>
      </c>
      <c r="B267" s="201" t="s">
        <v>3750</v>
      </c>
      <c r="C267" s="398">
        <f>ROUND(PagProv!C276,0)</f>
        <v>0</v>
      </c>
      <c r="D267" s="398">
        <f>ROUND(PagProv!D276,0)</f>
        <v>0</v>
      </c>
      <c r="E267" s="398">
        <f>ROUND(PagProv!E276,0)</f>
        <v>0</v>
      </c>
      <c r="F267" s="398">
        <f>ROUND(PagProv!F276,0)</f>
        <v>0</v>
      </c>
      <c r="G267" s="398">
        <f>ROUND(PagProv!G276,0)</f>
        <v>0</v>
      </c>
      <c r="H267" s="398">
        <f>ROUND(PagProv!H276,0)</f>
        <v>0</v>
      </c>
      <c r="I267" s="398">
        <f>ROUND(PagProv!I276,0)</f>
        <v>0</v>
      </c>
      <c r="J267" s="398">
        <f>ROUND(PagProv!J276,0)</f>
        <v>0</v>
      </c>
      <c r="K267" s="398">
        <f>ROUND(PagProv!K276,0)</f>
        <v>0</v>
      </c>
      <c r="L267" s="398">
        <f>ROUND(PagProv!L276,0)</f>
        <v>0</v>
      </c>
      <c r="M267" s="398">
        <f>ROUND(PagProv!M276,0)</f>
        <v>0</v>
      </c>
      <c r="N267" s="398">
        <f>ROUND(PagProv!N276,0)</f>
        <v>0</v>
      </c>
      <c r="O267" s="398">
        <f t="shared" si="88"/>
        <v>0</v>
      </c>
      <c r="P267" s="200"/>
      <c r="Q267" s="200"/>
    </row>
    <row r="268" spans="1:17" x14ac:dyDescent="0.25">
      <c r="A268" s="196"/>
      <c r="B268" s="102"/>
      <c r="C268" s="478"/>
      <c r="D268" s="478"/>
      <c r="E268" s="478"/>
      <c r="F268" s="478"/>
      <c r="G268" s="478"/>
      <c r="H268" s="478"/>
      <c r="I268" s="478"/>
      <c r="J268" s="478"/>
      <c r="K268" s="478"/>
      <c r="L268" s="478"/>
      <c r="M268" s="478"/>
      <c r="N268" s="478"/>
      <c r="O268" s="478"/>
      <c r="P268" s="105"/>
      <c r="Q268" s="105"/>
    </row>
    <row r="269" spans="1:17" x14ac:dyDescent="0.25">
      <c r="A269" s="59" t="s">
        <v>5301</v>
      </c>
      <c r="B269" s="201" t="s">
        <v>686</v>
      </c>
      <c r="C269" s="398">
        <f>ROUND(PagProv!C278,0)</f>
        <v>0</v>
      </c>
      <c r="D269" s="398">
        <f>ROUND(PagProv!D278,0)</f>
        <v>0</v>
      </c>
      <c r="E269" s="398">
        <f>ROUND(PagProv!E278,0)</f>
        <v>0</v>
      </c>
      <c r="F269" s="398">
        <f>ROUND(PagProv!F278,0)</f>
        <v>0</v>
      </c>
      <c r="G269" s="398">
        <f>ROUND(PagProv!G278,0)</f>
        <v>0</v>
      </c>
      <c r="H269" s="398">
        <f>ROUND(PagProv!H278,0)</f>
        <v>0</v>
      </c>
      <c r="I269" s="398">
        <f>ROUND(PagProv!I278,0)</f>
        <v>0</v>
      </c>
      <c r="J269" s="398">
        <f>ROUND(PagProv!J278,0)</f>
        <v>0</v>
      </c>
      <c r="K269" s="398">
        <f>ROUND(PagProv!K278,0)</f>
        <v>0</v>
      </c>
      <c r="L269" s="398">
        <f>ROUND(PagProv!L278,0)</f>
        <v>0</v>
      </c>
      <c r="M269" s="398">
        <f>ROUND(PagProv!M278,0)</f>
        <v>0</v>
      </c>
      <c r="N269" s="398">
        <f>ROUND(PagProv!N278,0)</f>
        <v>0</v>
      </c>
      <c r="O269" s="398">
        <f>SUM(C269:N269)</f>
        <v>0</v>
      </c>
      <c r="P269" s="200"/>
      <c r="Q269" s="200"/>
    </row>
    <row r="270" spans="1:17" x14ac:dyDescent="0.25">
      <c r="A270" s="59" t="s">
        <v>5302</v>
      </c>
      <c r="B270" s="201" t="s">
        <v>3840</v>
      </c>
      <c r="C270" s="398">
        <f>ROUND(PagProv!C279,0)</f>
        <v>0</v>
      </c>
      <c r="D270" s="398">
        <f>ROUND(PagProv!D279,0)</f>
        <v>0</v>
      </c>
      <c r="E270" s="398">
        <f>ROUND(PagProv!E279,0)</f>
        <v>0</v>
      </c>
      <c r="F270" s="398">
        <f>ROUND(PagProv!F279,0)</f>
        <v>0</v>
      </c>
      <c r="G270" s="398">
        <f>ROUND(PagProv!G279,0)</f>
        <v>0</v>
      </c>
      <c r="H270" s="398">
        <f>ROUND(PagProv!H279,0)</f>
        <v>0</v>
      </c>
      <c r="I270" s="398">
        <f>ROUND(PagProv!I279,0)</f>
        <v>0</v>
      </c>
      <c r="J270" s="398">
        <f>ROUND(PagProv!J279,0)</f>
        <v>0</v>
      </c>
      <c r="K270" s="398">
        <f>ROUND(PagProv!K279,0)</f>
        <v>0</v>
      </c>
      <c r="L270" s="398">
        <f>ROUND(PagProv!L279,0)</f>
        <v>0</v>
      </c>
      <c r="M270" s="398">
        <f>ROUND(PagProv!M279,0)</f>
        <v>0</v>
      </c>
      <c r="N270" s="398">
        <f>ROUND(PagProv!N279,0)</f>
        <v>0</v>
      </c>
      <c r="O270" s="398">
        <f t="shared" ref="O270:O276" si="89">SUM(C270:N270)</f>
        <v>0</v>
      </c>
      <c r="P270" s="200"/>
      <c r="Q270" s="200"/>
    </row>
    <row r="271" spans="1:17" x14ac:dyDescent="0.25">
      <c r="A271" s="59" t="s">
        <v>5303</v>
      </c>
      <c r="B271" s="201" t="s">
        <v>3841</v>
      </c>
      <c r="C271" s="398">
        <f>ROUND(PagProv!C280,0)</f>
        <v>0</v>
      </c>
      <c r="D271" s="398">
        <f>ROUND(PagProv!D280,0)</f>
        <v>0</v>
      </c>
      <c r="E271" s="398">
        <f>ROUND(PagProv!E280,0)</f>
        <v>0</v>
      </c>
      <c r="F271" s="398">
        <f>ROUND(PagProv!F280,0)</f>
        <v>0</v>
      </c>
      <c r="G271" s="398">
        <f>ROUND(PagProv!G280,0)</f>
        <v>0</v>
      </c>
      <c r="H271" s="398">
        <f>ROUND(PagProv!H280,0)</f>
        <v>0</v>
      </c>
      <c r="I271" s="398">
        <f>ROUND(PagProv!I280,0)</f>
        <v>0</v>
      </c>
      <c r="J271" s="398">
        <f>ROUND(PagProv!J280,0)</f>
        <v>0</v>
      </c>
      <c r="K271" s="398">
        <f>ROUND(PagProv!K280,0)</f>
        <v>0</v>
      </c>
      <c r="L271" s="398">
        <f>ROUND(PagProv!L280,0)</f>
        <v>0</v>
      </c>
      <c r="M271" s="398">
        <f>ROUND(PagProv!M280,0)</f>
        <v>0</v>
      </c>
      <c r="N271" s="398">
        <f>ROUND(PagProv!N280,0)</f>
        <v>0</v>
      </c>
      <c r="O271" s="398">
        <f t="shared" si="89"/>
        <v>0</v>
      </c>
      <c r="P271" s="200"/>
      <c r="Q271" s="200"/>
    </row>
    <row r="272" spans="1:17" x14ac:dyDescent="0.25">
      <c r="A272" s="59" t="s">
        <v>5304</v>
      </c>
      <c r="B272" s="201" t="s">
        <v>687</v>
      </c>
      <c r="C272" s="398">
        <f>ROUND(PagProv!C281,0)</f>
        <v>0</v>
      </c>
      <c r="D272" s="398">
        <f>ROUND(PagProv!D281,0)</f>
        <v>0</v>
      </c>
      <c r="E272" s="398">
        <f>ROUND(PagProv!E281,0)</f>
        <v>0</v>
      </c>
      <c r="F272" s="398">
        <f>ROUND(PagProv!F281,0)</f>
        <v>0</v>
      </c>
      <c r="G272" s="398">
        <f>ROUND(PagProv!G281,0)</f>
        <v>0</v>
      </c>
      <c r="H272" s="398">
        <f>ROUND(PagProv!H281,0)</f>
        <v>0</v>
      </c>
      <c r="I272" s="398">
        <f>ROUND(PagProv!I281,0)</f>
        <v>0</v>
      </c>
      <c r="J272" s="398">
        <f>ROUND(PagProv!J281,0)</f>
        <v>0</v>
      </c>
      <c r="K272" s="398">
        <f>ROUND(PagProv!K281,0)</f>
        <v>0</v>
      </c>
      <c r="L272" s="398">
        <f>ROUND(PagProv!L281,0)</f>
        <v>0</v>
      </c>
      <c r="M272" s="398">
        <f>ROUND(PagProv!M281,0)</f>
        <v>0</v>
      </c>
      <c r="N272" s="398">
        <f>ROUND(PagProv!N281,0)</f>
        <v>0</v>
      </c>
      <c r="O272" s="398">
        <f t="shared" si="89"/>
        <v>0</v>
      </c>
      <c r="P272" s="200"/>
      <c r="Q272" s="200"/>
    </row>
    <row r="273" spans="1:17" x14ac:dyDescent="0.25">
      <c r="A273" s="59" t="s">
        <v>5305</v>
      </c>
      <c r="B273" s="201" t="s">
        <v>3842</v>
      </c>
      <c r="C273" s="398">
        <f>ROUND(PagProv!C282,0)</f>
        <v>0</v>
      </c>
      <c r="D273" s="398">
        <f>ROUND(PagProv!D282,0)</f>
        <v>0</v>
      </c>
      <c r="E273" s="398">
        <f>ROUND(PagProv!E282,0)</f>
        <v>0</v>
      </c>
      <c r="F273" s="398">
        <f>ROUND(PagProv!F282,0)</f>
        <v>0</v>
      </c>
      <c r="G273" s="398">
        <f>ROUND(PagProv!G282,0)</f>
        <v>0</v>
      </c>
      <c r="H273" s="398">
        <f>ROUND(PagProv!H282,0)</f>
        <v>0</v>
      </c>
      <c r="I273" s="398">
        <f>ROUND(PagProv!I282,0)</f>
        <v>0</v>
      </c>
      <c r="J273" s="398">
        <f>ROUND(PagProv!J282,0)</f>
        <v>0</v>
      </c>
      <c r="K273" s="398">
        <f>ROUND(PagProv!K282,0)</f>
        <v>0</v>
      </c>
      <c r="L273" s="398">
        <f>ROUND(PagProv!L282,0)</f>
        <v>0</v>
      </c>
      <c r="M273" s="398">
        <f>ROUND(PagProv!M282,0)</f>
        <v>0</v>
      </c>
      <c r="N273" s="398">
        <f>ROUND(PagProv!N282,0)</f>
        <v>0</v>
      </c>
      <c r="O273" s="398">
        <f t="shared" si="89"/>
        <v>0</v>
      </c>
      <c r="P273" s="200"/>
      <c r="Q273" s="200"/>
    </row>
    <row r="274" spans="1:17" x14ac:dyDescent="0.25">
      <c r="A274" s="59" t="s">
        <v>5306</v>
      </c>
      <c r="B274" s="201" t="s">
        <v>3843</v>
      </c>
      <c r="C274" s="398">
        <f>ROUND(PagProv!C283,0)</f>
        <v>0</v>
      </c>
      <c r="D274" s="398">
        <f>ROUND(PagProv!D283,0)</f>
        <v>0</v>
      </c>
      <c r="E274" s="398">
        <f>ROUND(PagProv!E283,0)</f>
        <v>0</v>
      </c>
      <c r="F274" s="398">
        <f>ROUND(PagProv!F283,0)</f>
        <v>0</v>
      </c>
      <c r="G274" s="398">
        <f>ROUND(PagProv!G283,0)</f>
        <v>0</v>
      </c>
      <c r="H274" s="398">
        <f>ROUND(PagProv!H283,0)</f>
        <v>0</v>
      </c>
      <c r="I274" s="398">
        <f>ROUND(PagProv!I283,0)</f>
        <v>0</v>
      </c>
      <c r="J274" s="398">
        <f>ROUND(PagProv!J283,0)</f>
        <v>0</v>
      </c>
      <c r="K274" s="398">
        <f>ROUND(PagProv!K283,0)</f>
        <v>0</v>
      </c>
      <c r="L274" s="398">
        <f>ROUND(PagProv!L283,0)</f>
        <v>0</v>
      </c>
      <c r="M274" s="398">
        <f>ROUND(PagProv!M283,0)</f>
        <v>0</v>
      </c>
      <c r="N274" s="398">
        <f>ROUND(PagProv!N283,0)</f>
        <v>0</v>
      </c>
      <c r="O274" s="398">
        <f t="shared" si="89"/>
        <v>0</v>
      </c>
      <c r="P274" s="200"/>
      <c r="Q274" s="200"/>
    </row>
    <row r="275" spans="1:17" x14ac:dyDescent="0.25">
      <c r="A275" s="59" t="s">
        <v>5307</v>
      </c>
      <c r="B275" s="201" t="s">
        <v>3844</v>
      </c>
      <c r="C275" s="398">
        <f>ROUND(PagProv!C284,0)</f>
        <v>0</v>
      </c>
      <c r="D275" s="398">
        <f>ROUND(PagProv!D284,0)</f>
        <v>0</v>
      </c>
      <c r="E275" s="398">
        <f>ROUND(PagProv!E284,0)</f>
        <v>0</v>
      </c>
      <c r="F275" s="398">
        <f>ROUND(PagProv!F284,0)</f>
        <v>0</v>
      </c>
      <c r="G275" s="398">
        <f>ROUND(PagProv!G284,0)</f>
        <v>0</v>
      </c>
      <c r="H275" s="398">
        <f>ROUND(PagProv!H284,0)</f>
        <v>0</v>
      </c>
      <c r="I275" s="398">
        <f>ROUND(PagProv!I284,0)</f>
        <v>0</v>
      </c>
      <c r="J275" s="398">
        <f>ROUND(PagProv!J284,0)</f>
        <v>0</v>
      </c>
      <c r="K275" s="398">
        <f>ROUND(PagProv!K284,0)</f>
        <v>0</v>
      </c>
      <c r="L275" s="398">
        <f>ROUND(PagProv!L284,0)</f>
        <v>0</v>
      </c>
      <c r="M275" s="398">
        <f>ROUND(PagProv!M284,0)</f>
        <v>0</v>
      </c>
      <c r="N275" s="398">
        <f>ROUND(PagProv!N284,0)</f>
        <v>0</v>
      </c>
      <c r="O275" s="398">
        <f t="shared" si="89"/>
        <v>0</v>
      </c>
      <c r="P275" s="200"/>
      <c r="Q275" s="200"/>
    </row>
    <row r="276" spans="1:17" x14ac:dyDescent="0.25">
      <c r="A276" s="59" t="s">
        <v>5308</v>
      </c>
      <c r="B276" s="325" t="s">
        <v>3845</v>
      </c>
      <c r="C276" s="532">
        <f>ROUND(PagProv!C285,0)</f>
        <v>0</v>
      </c>
      <c r="D276" s="532">
        <f>ROUND(PagProv!D285,0)</f>
        <v>0</v>
      </c>
      <c r="E276" s="532">
        <f>ROUND(PagProv!E285,0)</f>
        <v>0</v>
      </c>
      <c r="F276" s="532">
        <f>ROUND(PagProv!F285,0)</f>
        <v>0</v>
      </c>
      <c r="G276" s="532">
        <f>ROUND(PagProv!G285,0)</f>
        <v>0</v>
      </c>
      <c r="H276" s="532">
        <f>ROUND(PagProv!H285,0)</f>
        <v>0</v>
      </c>
      <c r="I276" s="532">
        <f>ROUND(PagProv!I285,0)</f>
        <v>0</v>
      </c>
      <c r="J276" s="532">
        <f>ROUND(PagProv!J285,0)</f>
        <v>0</v>
      </c>
      <c r="K276" s="532">
        <f>ROUND(PagProv!K285,0)</f>
        <v>0</v>
      </c>
      <c r="L276" s="532">
        <f>ROUND(PagProv!L285,0)</f>
        <v>0</v>
      </c>
      <c r="M276" s="532">
        <f>ROUND(PagProv!M285,0)</f>
        <v>0</v>
      </c>
      <c r="N276" s="532">
        <f>ROUND(PagProv!N285,0)</f>
        <v>0</v>
      </c>
      <c r="O276" s="532">
        <f t="shared" si="89"/>
        <v>0</v>
      </c>
      <c r="P276" s="533"/>
      <c r="Q276" s="533"/>
    </row>
    <row r="277" spans="1:17" x14ac:dyDescent="0.25">
      <c r="A277" s="196" t="s">
        <v>55</v>
      </c>
      <c r="B277" s="102" t="s">
        <v>57</v>
      </c>
      <c r="C277" s="478"/>
      <c r="D277" s="478"/>
      <c r="E277" s="478"/>
      <c r="F277" s="478"/>
      <c r="G277" s="478"/>
      <c r="H277" s="478"/>
      <c r="I277" s="478"/>
      <c r="J277" s="478"/>
      <c r="K277" s="478"/>
      <c r="L277" s="478"/>
      <c r="M277" s="478"/>
      <c r="N277" s="478"/>
      <c r="O277" s="478"/>
      <c r="P277" s="105"/>
      <c r="Q277" s="105"/>
    </row>
    <row r="278" spans="1:17" x14ac:dyDescent="0.25">
      <c r="A278" s="59" t="s">
        <v>5309</v>
      </c>
      <c r="B278" s="201" t="s">
        <v>688</v>
      </c>
      <c r="C278" s="398">
        <f>SUM(C269:C277)</f>
        <v>0</v>
      </c>
      <c r="D278" s="398">
        <f t="shared" ref="D278:O278" si="90">SUM(D269:D277)</f>
        <v>0</v>
      </c>
      <c r="E278" s="398">
        <f t="shared" si="90"/>
        <v>0</v>
      </c>
      <c r="F278" s="398">
        <f t="shared" si="90"/>
        <v>0</v>
      </c>
      <c r="G278" s="398">
        <f t="shared" si="90"/>
        <v>0</v>
      </c>
      <c r="H278" s="398">
        <f t="shared" si="90"/>
        <v>0</v>
      </c>
      <c r="I278" s="398">
        <f t="shared" si="90"/>
        <v>0</v>
      </c>
      <c r="J278" s="398">
        <f t="shared" si="90"/>
        <v>0</v>
      </c>
      <c r="K278" s="398">
        <f t="shared" si="90"/>
        <v>0</v>
      </c>
      <c r="L278" s="398">
        <f t="shared" si="90"/>
        <v>0</v>
      </c>
      <c r="M278" s="398">
        <f t="shared" si="90"/>
        <v>0</v>
      </c>
      <c r="N278" s="398">
        <f t="shared" si="90"/>
        <v>0</v>
      </c>
      <c r="O278" s="398">
        <f t="shared" si="90"/>
        <v>0</v>
      </c>
      <c r="P278" s="200"/>
      <c r="Q278" s="200"/>
    </row>
    <row r="279" spans="1:17" x14ac:dyDescent="0.25">
      <c r="A279" s="196" t="s">
        <v>55</v>
      </c>
      <c r="B279" s="102" t="s">
        <v>57</v>
      </c>
      <c r="C279" s="478"/>
      <c r="D279" s="478"/>
      <c r="E279" s="478"/>
      <c r="F279" s="478"/>
      <c r="G279" s="478"/>
      <c r="H279" s="478"/>
      <c r="I279" s="478"/>
      <c r="J279" s="478"/>
      <c r="K279" s="478"/>
      <c r="L279" s="478"/>
      <c r="M279" s="478"/>
      <c r="N279" s="478"/>
      <c r="O279" s="478"/>
      <c r="P279" s="105"/>
      <c r="Q279" s="105"/>
    </row>
    <row r="280" spans="1:17" x14ac:dyDescent="0.25">
      <c r="A280" s="59" t="s">
        <v>5310</v>
      </c>
      <c r="B280" s="201" t="s">
        <v>689</v>
      </c>
      <c r="C280" s="398">
        <f>IF(C231+SUM(C251:C267)-C242-C278&gt;0,C231+SUM(C251:C267)-C242-C278,0)</f>
        <v>0</v>
      </c>
      <c r="D280" s="398">
        <f t="shared" ref="D280:N280" si="91">IF(D231+SUM(D251:D267)-D242-D278&gt;0,D231+SUM(D251:D267)-D242-D278,0)</f>
        <v>0</v>
      </c>
      <c r="E280" s="398">
        <f t="shared" si="91"/>
        <v>0</v>
      </c>
      <c r="F280" s="398">
        <f t="shared" si="91"/>
        <v>0</v>
      </c>
      <c r="G280" s="398">
        <f t="shared" si="91"/>
        <v>0</v>
      </c>
      <c r="H280" s="398">
        <f t="shared" si="91"/>
        <v>0</v>
      </c>
      <c r="I280" s="398">
        <f t="shared" si="91"/>
        <v>0</v>
      </c>
      <c r="J280" s="398">
        <f t="shared" si="91"/>
        <v>0</v>
      </c>
      <c r="K280" s="398">
        <f t="shared" si="91"/>
        <v>0</v>
      </c>
      <c r="L280" s="398">
        <f t="shared" si="91"/>
        <v>0</v>
      </c>
      <c r="M280" s="398">
        <f t="shared" si="91"/>
        <v>0</v>
      </c>
      <c r="N280" s="398">
        <f t="shared" si="91"/>
        <v>0</v>
      </c>
      <c r="O280" s="398">
        <f>SUM(C280:N280)</f>
        <v>0</v>
      </c>
      <c r="P280" s="200"/>
      <c r="Q280" s="200"/>
    </row>
    <row r="281" spans="1:17" x14ac:dyDescent="0.25">
      <c r="A281" s="59" t="s">
        <v>5311</v>
      </c>
      <c r="B281" s="201" t="s">
        <v>690</v>
      </c>
      <c r="C281" s="398">
        <f>IF(C231+SUM(C251:C267)-C242-C278&lt;0,-(C231+SUM(C251:C267)-C242-C278),0)</f>
        <v>0</v>
      </c>
      <c r="D281" s="398">
        <f t="shared" ref="D281:N281" si="92">IF(D231+SUM(D251:D267)-D242-D278&lt;0,-(D231+SUM(D251:D267)-D242-D278),0)</f>
        <v>0</v>
      </c>
      <c r="E281" s="398">
        <f t="shared" si="92"/>
        <v>0</v>
      </c>
      <c r="F281" s="398">
        <f t="shared" si="92"/>
        <v>0</v>
      </c>
      <c r="G281" s="398">
        <f t="shared" si="92"/>
        <v>0</v>
      </c>
      <c r="H281" s="398">
        <f t="shared" si="92"/>
        <v>0</v>
      </c>
      <c r="I281" s="398">
        <f t="shared" si="92"/>
        <v>0</v>
      </c>
      <c r="J281" s="398">
        <f t="shared" si="92"/>
        <v>0</v>
      </c>
      <c r="K281" s="398">
        <f t="shared" si="92"/>
        <v>0</v>
      </c>
      <c r="L281" s="398">
        <f t="shared" si="92"/>
        <v>0</v>
      </c>
      <c r="M281" s="398">
        <f t="shared" si="92"/>
        <v>0</v>
      </c>
      <c r="N281" s="398">
        <f t="shared" si="92"/>
        <v>0</v>
      </c>
      <c r="O281" s="398">
        <f>SUM(C281:N281)</f>
        <v>0</v>
      </c>
      <c r="P281" s="200"/>
      <c r="Q281" s="200"/>
    </row>
    <row r="282" spans="1:17" x14ac:dyDescent="0.25">
      <c r="A282" s="196" t="s">
        <v>55</v>
      </c>
      <c r="B282" s="102" t="s">
        <v>57</v>
      </c>
      <c r="C282" s="478"/>
      <c r="D282" s="478"/>
      <c r="E282" s="478"/>
      <c r="F282" s="478"/>
      <c r="G282" s="478"/>
      <c r="H282" s="478"/>
      <c r="I282" s="478"/>
      <c r="J282" s="478"/>
      <c r="K282" s="478"/>
      <c r="L282" s="478"/>
      <c r="M282" s="478"/>
      <c r="N282" s="478"/>
      <c r="O282" s="478"/>
      <c r="P282" s="105"/>
      <c r="Q282" s="105"/>
    </row>
    <row r="283" spans="1:17" ht="23.25" x14ac:dyDescent="0.25">
      <c r="A283" s="59" t="s">
        <v>5312</v>
      </c>
      <c r="B283" s="201" t="s">
        <v>691</v>
      </c>
      <c r="C283" s="398">
        <f>ROUND(PagProv!C292,0)</f>
        <v>0</v>
      </c>
      <c r="D283" s="398">
        <f>ROUND(PagProv!D292,0)</f>
        <v>0</v>
      </c>
      <c r="E283" s="398">
        <f>ROUND(PagProv!E292,0)</f>
        <v>0</v>
      </c>
      <c r="F283" s="398">
        <f>ROUND(PagProv!F292,0)</f>
        <v>0</v>
      </c>
      <c r="G283" s="398">
        <f>ROUND(PagProv!G292,0)</f>
        <v>0</v>
      </c>
      <c r="H283" s="398">
        <f>ROUND(PagProv!H292,0)</f>
        <v>0</v>
      </c>
      <c r="I283" s="398">
        <f>ROUND(PagProv!I292,0)</f>
        <v>0</v>
      </c>
      <c r="J283" s="398">
        <f>ROUND(PagProv!J292,0)</f>
        <v>0</v>
      </c>
      <c r="K283" s="398">
        <f>ROUND(PagProv!K292,0)</f>
        <v>0</v>
      </c>
      <c r="L283" s="398">
        <f>ROUND(PagProv!L292,0)</f>
        <v>0</v>
      </c>
      <c r="M283" s="398">
        <f>ROUND(PagProv!M292,0)</f>
        <v>0</v>
      </c>
      <c r="N283" s="398">
        <f>ROUND(PagProv!N292,0)</f>
        <v>0</v>
      </c>
      <c r="O283" s="398">
        <f>SUM(C283:N283)</f>
        <v>0</v>
      </c>
      <c r="P283" s="200"/>
      <c r="Q283" s="200"/>
    </row>
    <row r="284" spans="1:17" x14ac:dyDescent="0.25">
      <c r="A284" s="196" t="s">
        <v>55</v>
      </c>
      <c r="B284" s="102" t="s">
        <v>57</v>
      </c>
      <c r="C284" s="478"/>
      <c r="D284" s="478"/>
      <c r="E284" s="478"/>
      <c r="F284" s="478"/>
      <c r="G284" s="478"/>
      <c r="H284" s="478"/>
      <c r="I284" s="478"/>
      <c r="J284" s="478"/>
      <c r="K284" s="478"/>
      <c r="L284" s="478"/>
      <c r="M284" s="478"/>
      <c r="N284" s="478"/>
      <c r="O284" s="478"/>
      <c r="P284" s="105"/>
      <c r="Q284" s="105"/>
    </row>
    <row r="285" spans="1:17" x14ac:dyDescent="0.25">
      <c r="A285" s="59" t="s">
        <v>6637</v>
      </c>
      <c r="B285" s="201" t="s">
        <v>666</v>
      </c>
      <c r="C285" s="398">
        <f>IF(C280-C281+C283&gt;0,C280-C281+C283,0)</f>
        <v>0</v>
      </c>
      <c r="D285" s="398">
        <f t="shared" ref="D285:N285" si="93">IF(D280-D281+D283&gt;0,D280-D281+D283,0)</f>
        <v>0</v>
      </c>
      <c r="E285" s="398">
        <f t="shared" si="93"/>
        <v>0</v>
      </c>
      <c r="F285" s="398">
        <f t="shared" si="93"/>
        <v>0</v>
      </c>
      <c r="G285" s="398">
        <f t="shared" si="93"/>
        <v>0</v>
      </c>
      <c r="H285" s="398">
        <f t="shared" si="93"/>
        <v>0</v>
      </c>
      <c r="I285" s="398">
        <f t="shared" si="93"/>
        <v>0</v>
      </c>
      <c r="J285" s="398">
        <f t="shared" si="93"/>
        <v>0</v>
      </c>
      <c r="K285" s="398">
        <f t="shared" si="93"/>
        <v>0</v>
      </c>
      <c r="L285" s="398">
        <f t="shared" si="93"/>
        <v>0</v>
      </c>
      <c r="M285" s="398">
        <f t="shared" si="93"/>
        <v>0</v>
      </c>
      <c r="N285" s="398">
        <f t="shared" si="93"/>
        <v>0</v>
      </c>
      <c r="O285" s="398">
        <f>SUM(C285:N285)</f>
        <v>0</v>
      </c>
      <c r="P285" s="200"/>
      <c r="Q285" s="200"/>
    </row>
    <row r="286" spans="1:17" x14ac:dyDescent="0.25">
      <c r="A286" s="59" t="s">
        <v>6638</v>
      </c>
      <c r="B286" s="201" t="s">
        <v>667</v>
      </c>
      <c r="C286" s="398">
        <f>IF(C280-C281+C283&lt;0,-(C281-C280+C283),0)</f>
        <v>0</v>
      </c>
      <c r="D286" s="398">
        <f t="shared" ref="D286:N286" si="94">IF(D280-D281+D283&lt;0,-(D281-D280+D283),0)</f>
        <v>0</v>
      </c>
      <c r="E286" s="398">
        <f t="shared" si="94"/>
        <v>0</v>
      </c>
      <c r="F286" s="398">
        <f t="shared" si="94"/>
        <v>0</v>
      </c>
      <c r="G286" s="398">
        <f t="shared" si="94"/>
        <v>0</v>
      </c>
      <c r="H286" s="398">
        <f t="shared" si="94"/>
        <v>0</v>
      </c>
      <c r="I286" s="398">
        <f t="shared" si="94"/>
        <v>0</v>
      </c>
      <c r="J286" s="398">
        <f t="shared" si="94"/>
        <v>0</v>
      </c>
      <c r="K286" s="398">
        <f t="shared" si="94"/>
        <v>0</v>
      </c>
      <c r="L286" s="398">
        <f t="shared" si="94"/>
        <v>0</v>
      </c>
      <c r="M286" s="398">
        <f t="shared" si="94"/>
        <v>0</v>
      </c>
      <c r="N286" s="398">
        <f t="shared" si="94"/>
        <v>0</v>
      </c>
      <c r="O286" s="398">
        <f>SUM(C286:N286)</f>
        <v>0</v>
      </c>
      <c r="P286" s="200"/>
      <c r="Q286" s="200"/>
    </row>
    <row r="287" spans="1:17" x14ac:dyDescent="0.25">
      <c r="A287" s="196" t="s">
        <v>55</v>
      </c>
      <c r="B287" s="102" t="s">
        <v>57</v>
      </c>
      <c r="C287" s="478"/>
      <c r="D287" s="478"/>
      <c r="E287" s="478"/>
      <c r="F287" s="478"/>
      <c r="G287" s="478"/>
      <c r="H287" s="478"/>
      <c r="I287" s="478"/>
      <c r="J287" s="478"/>
      <c r="K287" s="478"/>
      <c r="L287" s="478"/>
      <c r="M287" s="478"/>
      <c r="N287" s="478"/>
      <c r="O287" s="478"/>
      <c r="P287" s="105"/>
      <c r="Q287" s="105"/>
    </row>
    <row r="288" spans="1:17" x14ac:dyDescent="0.25">
      <c r="A288" s="59" t="s">
        <v>6639</v>
      </c>
      <c r="B288" s="201" t="s">
        <v>668</v>
      </c>
      <c r="C288" s="398">
        <f>PagProv!C297</f>
        <v>0</v>
      </c>
      <c r="D288" s="398">
        <f>PagProv!D297</f>
        <v>0</v>
      </c>
      <c r="E288" s="398">
        <f>PagProv!E297</f>
        <v>0</v>
      </c>
      <c r="F288" s="398">
        <f>PagProv!F297</f>
        <v>0</v>
      </c>
      <c r="G288" s="398">
        <f>PagProv!G297</f>
        <v>0</v>
      </c>
      <c r="H288" s="398">
        <f>PagProv!H297</f>
        <v>0</v>
      </c>
      <c r="I288" s="398">
        <f>PagProv!I297</f>
        <v>0</v>
      </c>
      <c r="J288" s="398">
        <f>PagProv!J297</f>
        <v>0</v>
      </c>
      <c r="K288" s="398">
        <f>PagProv!K297</f>
        <v>0</v>
      </c>
      <c r="L288" s="398">
        <f>PagProv!L297</f>
        <v>0</v>
      </c>
      <c r="M288" s="398">
        <f>PagProv!M297</f>
        <v>0</v>
      </c>
      <c r="N288" s="398">
        <f>PagProv!N297</f>
        <v>0</v>
      </c>
      <c r="O288" s="398">
        <f>SUM(C288:N288)</f>
        <v>0</v>
      </c>
      <c r="P288" s="200"/>
      <c r="Q288" s="200"/>
    </row>
    <row r="289" spans="1:17" ht="17.25" customHeight="1" x14ac:dyDescent="0.25">
      <c r="A289" s="59" t="s">
        <v>6640</v>
      </c>
      <c r="B289" s="201" t="s">
        <v>669</v>
      </c>
      <c r="C289" s="398">
        <f>PagProv!C298</f>
        <v>0</v>
      </c>
      <c r="D289" s="398">
        <f>PagProv!D298</f>
        <v>0</v>
      </c>
      <c r="E289" s="398">
        <f>PagProv!E298</f>
        <v>0</v>
      </c>
      <c r="F289" s="398">
        <f>PagProv!F298</f>
        <v>0</v>
      </c>
      <c r="G289" s="398">
        <f>PagProv!G298</f>
        <v>0</v>
      </c>
      <c r="H289" s="398">
        <f>PagProv!H298</f>
        <v>0</v>
      </c>
      <c r="I289" s="398">
        <f>PagProv!I298</f>
        <v>0</v>
      </c>
      <c r="J289" s="398">
        <f>PagProv!J298</f>
        <v>0</v>
      </c>
      <c r="K289" s="398">
        <f>PagProv!K298</f>
        <v>0</v>
      </c>
      <c r="L289" s="398">
        <f>PagProv!L298</f>
        <v>0</v>
      </c>
      <c r="M289" s="398">
        <f>PagProv!M298</f>
        <v>0</v>
      </c>
      <c r="N289" s="398">
        <f>PagProv!N298</f>
        <v>0</v>
      </c>
      <c r="O289" s="398">
        <f>SUM(C289:N289)</f>
        <v>0</v>
      </c>
      <c r="P289" s="200"/>
      <c r="Q289" s="200"/>
    </row>
    <row r="290" spans="1:17" x14ac:dyDescent="0.25">
      <c r="A290" s="196" t="s">
        <v>55</v>
      </c>
      <c r="B290" s="102" t="s">
        <v>57</v>
      </c>
      <c r="C290" s="478"/>
      <c r="D290" s="478"/>
      <c r="E290" s="478"/>
      <c r="F290" s="478"/>
      <c r="G290" s="478"/>
      <c r="H290" s="478"/>
      <c r="I290" s="478"/>
      <c r="J290" s="478"/>
      <c r="K290" s="478"/>
      <c r="L290" s="478"/>
      <c r="M290" s="478"/>
      <c r="N290" s="478"/>
      <c r="O290" s="478"/>
      <c r="P290" s="105"/>
      <c r="Q290" s="105"/>
    </row>
    <row r="291" spans="1:17" x14ac:dyDescent="0.25">
      <c r="A291" s="59" t="s">
        <v>6641</v>
      </c>
      <c r="B291" s="201" t="s">
        <v>459</v>
      </c>
      <c r="C291" s="398">
        <f>IF(C285-C288&gt;0,C285-C288,0)</f>
        <v>0</v>
      </c>
      <c r="D291" s="398">
        <f t="shared" ref="D291:N291" si="95">IF(D285-D288&gt;0,D285-D288,0)</f>
        <v>0</v>
      </c>
      <c r="E291" s="398">
        <f t="shared" si="95"/>
        <v>0</v>
      </c>
      <c r="F291" s="398">
        <f t="shared" si="95"/>
        <v>0</v>
      </c>
      <c r="G291" s="398">
        <f t="shared" si="95"/>
        <v>0</v>
      </c>
      <c r="H291" s="398">
        <f t="shared" si="95"/>
        <v>0</v>
      </c>
      <c r="I291" s="398">
        <f t="shared" si="95"/>
        <v>0</v>
      </c>
      <c r="J291" s="398">
        <f t="shared" si="95"/>
        <v>0</v>
      </c>
      <c r="K291" s="398">
        <f t="shared" si="95"/>
        <v>0</v>
      </c>
      <c r="L291" s="398">
        <f t="shared" si="95"/>
        <v>0</v>
      </c>
      <c r="M291" s="398">
        <f t="shared" si="95"/>
        <v>0</v>
      </c>
      <c r="N291" s="398">
        <f t="shared" si="95"/>
        <v>0</v>
      </c>
      <c r="O291" s="398">
        <f>SUM(C291:N291)</f>
        <v>0</v>
      </c>
      <c r="P291" s="200"/>
      <c r="Q291" s="200"/>
    </row>
    <row r="292" spans="1:17" x14ac:dyDescent="0.25">
      <c r="A292" s="59" t="s">
        <v>6642</v>
      </c>
      <c r="B292" s="201" t="s">
        <v>460</v>
      </c>
      <c r="C292" s="398">
        <f>IF(C286-C288&lt;0,C288-C286,0)</f>
        <v>0</v>
      </c>
      <c r="D292" s="398">
        <f t="shared" ref="D292:N292" si="96">IF(D286-D288&lt;0,D288-D286,0)</f>
        <v>0</v>
      </c>
      <c r="E292" s="398">
        <f t="shared" si="96"/>
        <v>0</v>
      </c>
      <c r="F292" s="398">
        <f t="shared" si="96"/>
        <v>0</v>
      </c>
      <c r="G292" s="398">
        <f t="shared" si="96"/>
        <v>0</v>
      </c>
      <c r="H292" s="398">
        <f t="shared" si="96"/>
        <v>0</v>
      </c>
      <c r="I292" s="398">
        <f t="shared" si="96"/>
        <v>0</v>
      </c>
      <c r="J292" s="398">
        <f t="shared" si="96"/>
        <v>0</v>
      </c>
      <c r="K292" s="398">
        <f t="shared" si="96"/>
        <v>0</v>
      </c>
      <c r="L292" s="398">
        <f t="shared" si="96"/>
        <v>0</v>
      </c>
      <c r="M292" s="398">
        <f t="shared" si="96"/>
        <v>0</v>
      </c>
      <c r="N292" s="398">
        <f t="shared" si="96"/>
        <v>0</v>
      </c>
      <c r="O292" s="398">
        <f>SUM(C292:N292)</f>
        <v>0</v>
      </c>
      <c r="P292" s="200"/>
      <c r="Q292" s="200"/>
    </row>
    <row r="293" spans="1:17" x14ac:dyDescent="0.25">
      <c r="A293" s="67" t="s">
        <v>55</v>
      </c>
      <c r="B293" s="91" t="s">
        <v>57</v>
      </c>
      <c r="C293" s="479"/>
      <c r="D293" s="479"/>
      <c r="E293" s="479"/>
      <c r="F293" s="479"/>
      <c r="G293" s="479"/>
      <c r="H293" s="479"/>
      <c r="I293" s="479"/>
      <c r="J293" s="479"/>
      <c r="K293" s="479"/>
      <c r="L293" s="479"/>
      <c r="M293" s="479"/>
      <c r="N293" s="479"/>
      <c r="O293" s="479"/>
      <c r="P293" s="94"/>
      <c r="Q293" s="94"/>
    </row>
    <row r="294" spans="1:17" x14ac:dyDescent="0.25">
      <c r="A294" s="127"/>
      <c r="B294" s="128"/>
      <c r="C294" s="480"/>
      <c r="D294" s="480"/>
      <c r="E294" s="480"/>
      <c r="F294" s="480"/>
      <c r="G294" s="480"/>
      <c r="H294" s="480"/>
      <c r="I294" s="480"/>
      <c r="J294" s="480"/>
      <c r="K294" s="480"/>
      <c r="L294" s="480"/>
      <c r="M294" s="480"/>
      <c r="N294" s="480"/>
      <c r="O294" s="480"/>
      <c r="P294" s="69"/>
      <c r="Q294" s="69"/>
    </row>
    <row r="295" spans="1:17" x14ac:dyDescent="0.25"/>
    <row r="296" spans="1:17" x14ac:dyDescent="0.25"/>
    <row r="297" spans="1:17" x14ac:dyDescent="0.25"/>
    <row r="298" spans="1:17" x14ac:dyDescent="0.25"/>
    <row r="299" spans="1:17" x14ac:dyDescent="0.25"/>
    <row r="300" spans="1:17" x14ac:dyDescent="0.25"/>
    <row r="301" spans="1:17" x14ac:dyDescent="0.25"/>
    <row r="302" spans="1:17" x14ac:dyDescent="0.25"/>
    <row r="303" spans="1:17" x14ac:dyDescent="0.25"/>
    <row r="304" spans="1:17"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sheetData>
  <mergeCells count="4">
    <mergeCell ref="B7:O7"/>
    <mergeCell ref="B1:O1"/>
    <mergeCell ref="B5:O5"/>
    <mergeCell ref="B6:O6"/>
  </mergeCells>
  <pageMargins left="0.7" right="0.7" top="0.75" bottom="0.75" header="0.3" footer="0.3"/>
  <pageSetup paperSize="9"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F84"/>
  <sheetViews>
    <sheetView showGridLines="0" topLeftCell="A39" workbookViewId="0">
      <selection activeCell="C39" sqref="C39"/>
    </sheetView>
  </sheetViews>
  <sheetFormatPr baseColWidth="10" defaultColWidth="0" defaultRowHeight="21.75" customHeight="1" zeroHeight="1" x14ac:dyDescent="0.25"/>
  <cols>
    <col min="1" max="1" width="13.42578125" style="476" customWidth="1"/>
    <col min="2" max="2" width="57.140625" style="476" customWidth="1"/>
    <col min="3" max="6" width="11.42578125" style="476" customWidth="1"/>
    <col min="7" max="16384" width="11.42578125" style="476" hidden="1"/>
  </cols>
  <sheetData>
    <row r="1" spans="1:5" ht="21.75" customHeight="1" x14ac:dyDescent="0.25">
      <c r="A1" s="55"/>
      <c r="B1" s="1201" t="s">
        <v>3846</v>
      </c>
      <c r="C1" s="1207"/>
      <c r="D1" s="99"/>
      <c r="E1" s="100"/>
    </row>
    <row r="2" spans="1:5" ht="21.75" customHeight="1" x14ac:dyDescent="0.25">
      <c r="A2" s="56" t="s">
        <v>52</v>
      </c>
      <c r="B2" s="56" t="s">
        <v>1</v>
      </c>
      <c r="C2" s="57" t="s">
        <v>692</v>
      </c>
      <c r="D2" s="58"/>
      <c r="E2" s="58"/>
    </row>
    <row r="3" spans="1:5" ht="21.75" customHeight="1" x14ac:dyDescent="0.25">
      <c r="A3" s="1087"/>
      <c r="B3" s="1090" t="s">
        <v>6583</v>
      </c>
      <c r="C3" s="1088"/>
      <c r="D3" s="110"/>
      <c r="E3" s="110"/>
    </row>
    <row r="4" spans="1:5" ht="21.75" customHeight="1" x14ac:dyDescent="0.25">
      <c r="A4" s="68" t="s">
        <v>55</v>
      </c>
      <c r="B4" s="1203" t="s">
        <v>56</v>
      </c>
      <c r="C4" s="1203"/>
      <c r="D4" s="69"/>
      <c r="E4" s="69"/>
    </row>
    <row r="5" spans="1:5" ht="21.75" customHeight="1" x14ac:dyDescent="0.25">
      <c r="A5" s="68" t="s">
        <v>55</v>
      </c>
      <c r="B5" s="1203" t="s">
        <v>693</v>
      </c>
      <c r="C5" s="1203"/>
      <c r="D5" s="69"/>
      <c r="E5" s="69"/>
    </row>
    <row r="6" spans="1:5" ht="21.75" customHeight="1" x14ac:dyDescent="0.25">
      <c r="A6" s="89" t="s">
        <v>55</v>
      </c>
      <c r="B6" s="66" t="s">
        <v>57</v>
      </c>
      <c r="C6" s="477"/>
      <c r="D6" s="70"/>
      <c r="E6" s="70"/>
    </row>
    <row r="7" spans="1:5" ht="21.75" customHeight="1" x14ac:dyDescent="0.25">
      <c r="A7" s="443" t="s">
        <v>5313</v>
      </c>
      <c r="B7" s="201" t="s">
        <v>694</v>
      </c>
      <c r="C7" s="398">
        <f ca="1">TRUNC(SUM('7'!K47:K48),0)</f>
        <v>1459052</v>
      </c>
      <c r="D7" s="200"/>
      <c r="E7" s="200"/>
    </row>
    <row r="8" spans="1:5" ht="21.75" customHeight="1" x14ac:dyDescent="0.25">
      <c r="A8" s="443" t="s">
        <v>5314</v>
      </c>
      <c r="B8" s="201" t="s">
        <v>695</v>
      </c>
      <c r="C8" s="398">
        <f ca="1">TRUNC('7'!K49,0)</f>
        <v>0</v>
      </c>
      <c r="D8" s="200"/>
      <c r="E8" s="200"/>
    </row>
    <row r="9" spans="1:5" ht="21.75" customHeight="1" x14ac:dyDescent="0.25">
      <c r="A9" s="443" t="s">
        <v>5315</v>
      </c>
      <c r="B9" s="201" t="s">
        <v>373</v>
      </c>
      <c r="C9" s="398">
        <f ca="1">SUM(C7:C8)</f>
        <v>1459052</v>
      </c>
      <c r="D9" s="200"/>
      <c r="E9" s="200"/>
    </row>
    <row r="10" spans="1:5" ht="21.75" customHeight="1" x14ac:dyDescent="0.25">
      <c r="A10" s="67" t="s">
        <v>55</v>
      </c>
      <c r="B10" s="91" t="s">
        <v>57</v>
      </c>
      <c r="C10" s="479"/>
      <c r="D10" s="94"/>
      <c r="E10" s="94"/>
    </row>
    <row r="11" spans="1:5" ht="21.75" customHeight="1" x14ac:dyDescent="0.25">
      <c r="A11" s="68" t="s">
        <v>55</v>
      </c>
      <c r="B11" s="97" t="s">
        <v>696</v>
      </c>
      <c r="C11" s="480"/>
      <c r="D11" s="69"/>
      <c r="E11" s="69"/>
    </row>
    <row r="12" spans="1:5" ht="21.75" customHeight="1" x14ac:dyDescent="0.25">
      <c r="A12" s="89" t="s">
        <v>55</v>
      </c>
      <c r="B12" s="66" t="s">
        <v>57</v>
      </c>
      <c r="C12" s="477"/>
      <c r="D12" s="70"/>
      <c r="E12" s="70"/>
    </row>
    <row r="13" spans="1:5" ht="21.75" customHeight="1" x14ac:dyDescent="0.25">
      <c r="A13" s="443" t="s">
        <v>5316</v>
      </c>
      <c r="B13" s="201" t="s">
        <v>694</v>
      </c>
      <c r="C13" s="398">
        <v>0</v>
      </c>
      <c r="D13" s="200"/>
      <c r="E13" s="200"/>
    </row>
    <row r="14" spans="1:5" ht="21.75" customHeight="1" x14ac:dyDescent="0.25">
      <c r="A14" s="443" t="s">
        <v>5317</v>
      </c>
      <c r="B14" s="201" t="s">
        <v>695</v>
      </c>
      <c r="C14" s="398">
        <v>0</v>
      </c>
      <c r="D14" s="200"/>
      <c r="E14" s="200"/>
    </row>
    <row r="15" spans="1:5" ht="21.75" customHeight="1" x14ac:dyDescent="0.25">
      <c r="A15" s="443" t="s">
        <v>5318</v>
      </c>
      <c r="B15" s="201" t="s">
        <v>373</v>
      </c>
      <c r="C15" s="398">
        <f>SUM(C13:C14)</f>
        <v>0</v>
      </c>
      <c r="D15" s="200"/>
      <c r="E15" s="200"/>
    </row>
    <row r="16" spans="1:5" ht="21.75" customHeight="1" x14ac:dyDescent="0.25">
      <c r="A16" s="67" t="s">
        <v>55</v>
      </c>
      <c r="B16" s="91" t="s">
        <v>57</v>
      </c>
      <c r="C16" s="479"/>
      <c r="D16" s="94"/>
      <c r="E16" s="94"/>
    </row>
    <row r="17" spans="1:5" ht="21.75" customHeight="1" x14ac:dyDescent="0.25">
      <c r="A17" s="89" t="s">
        <v>55</v>
      </c>
      <c r="B17" s="117" t="s">
        <v>202</v>
      </c>
      <c r="C17" s="477"/>
      <c r="D17" s="70"/>
      <c r="E17" s="70"/>
    </row>
    <row r="18" spans="1:5" ht="21.75" customHeight="1" x14ac:dyDescent="0.25">
      <c r="A18" s="443" t="s">
        <v>5319</v>
      </c>
      <c r="B18" s="201" t="s">
        <v>697</v>
      </c>
      <c r="C18" s="398">
        <v>26230</v>
      </c>
      <c r="D18" s="200"/>
      <c r="E18" s="200"/>
    </row>
    <row r="19" spans="1:5" ht="21.75" customHeight="1" x14ac:dyDescent="0.25">
      <c r="A19" s="67" t="s">
        <v>55</v>
      </c>
      <c r="B19" s="91" t="s">
        <v>57</v>
      </c>
      <c r="C19" s="479"/>
      <c r="D19" s="94"/>
      <c r="E19" s="94"/>
    </row>
    <row r="20" spans="1:5" ht="21.75" customHeight="1" x14ac:dyDescent="0.25">
      <c r="A20" s="89" t="s">
        <v>55</v>
      </c>
      <c r="B20" s="117" t="s">
        <v>312</v>
      </c>
      <c r="C20" s="477"/>
      <c r="D20" s="70"/>
      <c r="E20" s="70"/>
    </row>
    <row r="21" spans="1:5" ht="21.75" customHeight="1" x14ac:dyDescent="0.25">
      <c r="A21" s="443" t="s">
        <v>5320</v>
      </c>
      <c r="B21" s="201" t="s">
        <v>698</v>
      </c>
      <c r="C21" s="398">
        <v>0</v>
      </c>
      <c r="D21" s="200"/>
      <c r="E21" s="200"/>
    </row>
    <row r="22" spans="1:5" ht="21.75" customHeight="1" x14ac:dyDescent="0.25">
      <c r="A22" s="67" t="s">
        <v>55</v>
      </c>
      <c r="B22" s="91" t="s">
        <v>57</v>
      </c>
      <c r="C22" s="479"/>
      <c r="D22" s="94"/>
      <c r="E22" s="94"/>
    </row>
    <row r="23" spans="1:5" ht="21.75" customHeight="1" x14ac:dyDescent="0.25">
      <c r="A23" s="89" t="s">
        <v>55</v>
      </c>
      <c r="B23" s="117" t="s">
        <v>202</v>
      </c>
      <c r="C23" s="477"/>
      <c r="D23" s="70"/>
      <c r="E23" s="70"/>
    </row>
    <row r="24" spans="1:5" ht="21.75" customHeight="1" x14ac:dyDescent="0.25">
      <c r="A24" s="443" t="s">
        <v>5321</v>
      </c>
      <c r="B24" s="201" t="s">
        <v>699</v>
      </c>
      <c r="C24" s="398">
        <f ca="1">TRUNC('7'!K48,0)</f>
        <v>1057840</v>
      </c>
      <c r="D24" s="200"/>
      <c r="E24" s="200"/>
    </row>
    <row r="25" spans="1:5" ht="21.75" customHeight="1" x14ac:dyDescent="0.25">
      <c r="A25" s="67" t="s">
        <v>55</v>
      </c>
      <c r="B25" s="91" t="s">
        <v>57</v>
      </c>
      <c r="C25" s="479"/>
      <c r="D25" s="94"/>
      <c r="E25" s="94"/>
    </row>
    <row r="26" spans="1:5" ht="21.75" customHeight="1" x14ac:dyDescent="0.25">
      <c r="A26" s="89" t="s">
        <v>55</v>
      </c>
      <c r="B26" s="117" t="s">
        <v>202</v>
      </c>
      <c r="C26" s="477"/>
      <c r="D26" s="70"/>
      <c r="E26" s="70"/>
    </row>
    <row r="27" spans="1:5" ht="21.75" customHeight="1" x14ac:dyDescent="0.25">
      <c r="A27" s="443" t="s">
        <v>5322</v>
      </c>
      <c r="B27" s="201" t="s">
        <v>700</v>
      </c>
      <c r="C27" s="398">
        <v>0</v>
      </c>
      <c r="D27" s="200"/>
      <c r="E27" s="200"/>
    </row>
    <row r="28" spans="1:5" ht="21.75" customHeight="1" x14ac:dyDescent="0.25">
      <c r="A28" s="196" t="s">
        <v>55</v>
      </c>
      <c r="B28" s="102" t="s">
        <v>57</v>
      </c>
      <c r="C28" s="478"/>
      <c r="D28" s="105"/>
      <c r="E28" s="105"/>
    </row>
    <row r="29" spans="1:5" ht="21.75" customHeight="1" x14ac:dyDescent="0.25">
      <c r="A29" s="1012" t="s">
        <v>5323</v>
      </c>
      <c r="B29" s="203" t="s">
        <v>701</v>
      </c>
      <c r="C29" s="473">
        <f ca="1">TRUNC(C9+C15-C18+C21-C24-C27,0)</f>
        <v>374982</v>
      </c>
      <c r="D29" s="204"/>
      <c r="E29" s="204"/>
    </row>
    <row r="30" spans="1:5" ht="21.75" customHeight="1" x14ac:dyDescent="0.25">
      <c r="A30" s="67" t="s">
        <v>55</v>
      </c>
      <c r="B30" s="91" t="s">
        <v>57</v>
      </c>
      <c r="C30" s="479"/>
      <c r="D30" s="94"/>
      <c r="E30" s="94"/>
    </row>
    <row r="31" spans="1:5" ht="21.75" customHeight="1" x14ac:dyDescent="0.25">
      <c r="A31" s="68" t="s">
        <v>55</v>
      </c>
      <c r="B31" s="97" t="s">
        <v>702</v>
      </c>
      <c r="C31" s="480"/>
      <c r="D31" s="69"/>
      <c r="E31" s="69"/>
    </row>
    <row r="32" spans="1:5" ht="21.75" customHeight="1" x14ac:dyDescent="0.25">
      <c r="A32" s="89" t="s">
        <v>55</v>
      </c>
      <c r="B32" s="66" t="s">
        <v>57</v>
      </c>
      <c r="C32" s="477"/>
      <c r="D32" s="70"/>
      <c r="E32" s="70"/>
    </row>
    <row r="33" spans="1:5" ht="21.75" customHeight="1" x14ac:dyDescent="0.25">
      <c r="A33" s="443" t="s">
        <v>5324</v>
      </c>
      <c r="B33" s="201" t="s">
        <v>6643</v>
      </c>
      <c r="C33" s="398">
        <f ca="1">TRUNC(SUM('7'!K57:K58),0)</f>
        <v>455261</v>
      </c>
      <c r="D33" s="200"/>
      <c r="E33" s="200"/>
    </row>
    <row r="34" spans="1:5" ht="21.75" customHeight="1" x14ac:dyDescent="0.25">
      <c r="A34" s="443" t="s">
        <v>5325</v>
      </c>
      <c r="B34" s="201" t="s">
        <v>704</v>
      </c>
      <c r="C34" s="398">
        <f ca="1">TRUNC('7'!K59,0)</f>
        <v>0</v>
      </c>
      <c r="D34" s="200"/>
      <c r="E34" s="200"/>
    </row>
    <row r="35" spans="1:5" ht="21.75" customHeight="1" x14ac:dyDescent="0.25">
      <c r="A35" s="443" t="s">
        <v>5326</v>
      </c>
      <c r="B35" s="201" t="s">
        <v>373</v>
      </c>
      <c r="C35" s="398">
        <f ca="1">SUM(C33:C34)</f>
        <v>455261</v>
      </c>
      <c r="D35" s="200"/>
      <c r="E35" s="200"/>
    </row>
    <row r="36" spans="1:5" ht="21.75" customHeight="1" x14ac:dyDescent="0.25">
      <c r="A36" s="67" t="s">
        <v>55</v>
      </c>
      <c r="B36" s="91" t="s">
        <v>57</v>
      </c>
      <c r="C36" s="479"/>
      <c r="D36" s="94"/>
      <c r="E36" s="94"/>
    </row>
    <row r="37" spans="1:5" ht="21.75" customHeight="1" x14ac:dyDescent="0.25">
      <c r="A37" s="68" t="s">
        <v>55</v>
      </c>
      <c r="B37" s="97" t="s">
        <v>696</v>
      </c>
      <c r="C37" s="480"/>
      <c r="D37" s="69"/>
      <c r="E37" s="69"/>
    </row>
    <row r="38" spans="1:5" ht="21.75" customHeight="1" x14ac:dyDescent="0.25">
      <c r="A38" s="89" t="s">
        <v>55</v>
      </c>
      <c r="B38" s="66" t="s">
        <v>57</v>
      </c>
      <c r="C38" s="477"/>
      <c r="D38" s="70"/>
      <c r="E38" s="70"/>
    </row>
    <row r="39" spans="1:5" ht="21.75" customHeight="1" x14ac:dyDescent="0.25">
      <c r="A39" s="443" t="s">
        <v>5327</v>
      </c>
      <c r="B39" s="201" t="s">
        <v>703</v>
      </c>
      <c r="C39" s="398">
        <v>0</v>
      </c>
      <c r="D39" s="200"/>
      <c r="E39" s="200"/>
    </row>
    <row r="40" spans="1:5" ht="21.75" customHeight="1" x14ac:dyDescent="0.25">
      <c r="A40" s="443" t="s">
        <v>5328</v>
      </c>
      <c r="B40" s="201" t="s">
        <v>705</v>
      </c>
      <c r="C40" s="398">
        <v>0</v>
      </c>
      <c r="D40" s="200"/>
      <c r="E40" s="200"/>
    </row>
    <row r="41" spans="1:5" ht="21.75" customHeight="1" x14ac:dyDescent="0.25">
      <c r="A41" s="443" t="s">
        <v>5329</v>
      </c>
      <c r="B41" s="201" t="s">
        <v>373</v>
      </c>
      <c r="C41" s="398">
        <f>SUM(C39:C40)</f>
        <v>0</v>
      </c>
      <c r="D41" s="200"/>
      <c r="E41" s="200"/>
    </row>
    <row r="42" spans="1:5" ht="21.75" customHeight="1" x14ac:dyDescent="0.25">
      <c r="A42" s="67" t="s">
        <v>55</v>
      </c>
      <c r="B42" s="91" t="s">
        <v>57</v>
      </c>
      <c r="C42" s="479"/>
      <c r="D42" s="94"/>
      <c r="E42" s="94"/>
    </row>
    <row r="43" spans="1:5" ht="21.75" customHeight="1" x14ac:dyDescent="0.25">
      <c r="A43" s="89" t="s">
        <v>55</v>
      </c>
      <c r="B43" s="117" t="s">
        <v>202</v>
      </c>
      <c r="C43" s="477"/>
      <c r="D43" s="70"/>
      <c r="E43" s="70"/>
    </row>
    <row r="44" spans="1:5" ht="21.75" customHeight="1" x14ac:dyDescent="0.25">
      <c r="A44" s="443" t="s">
        <v>5330</v>
      </c>
      <c r="B44" s="201" t="s">
        <v>706</v>
      </c>
      <c r="C44" s="539">
        <v>0</v>
      </c>
      <c r="D44" s="200"/>
      <c r="E44" s="200"/>
    </row>
    <row r="45" spans="1:5" ht="21.75" customHeight="1" x14ac:dyDescent="0.25">
      <c r="A45" s="67" t="s">
        <v>55</v>
      </c>
      <c r="B45" s="91" t="s">
        <v>57</v>
      </c>
      <c r="C45" s="479"/>
      <c r="D45" s="94"/>
      <c r="E45" s="94"/>
    </row>
    <row r="46" spans="1:5" ht="21.75" customHeight="1" x14ac:dyDescent="0.25">
      <c r="A46" s="89" t="s">
        <v>55</v>
      </c>
      <c r="B46" s="117" t="s">
        <v>312</v>
      </c>
      <c r="C46" s="477"/>
      <c r="D46" s="70"/>
      <c r="E46" s="70"/>
    </row>
    <row r="47" spans="1:5" ht="21.75" customHeight="1" x14ac:dyDescent="0.25">
      <c r="A47" s="443" t="s">
        <v>5331</v>
      </c>
      <c r="B47" s="201" t="s">
        <v>707</v>
      </c>
      <c r="C47" s="398">
        <v>0</v>
      </c>
      <c r="D47" s="200"/>
      <c r="E47" s="200"/>
    </row>
    <row r="48" spans="1:5" ht="21.75" customHeight="1" x14ac:dyDescent="0.25">
      <c r="A48" s="67" t="s">
        <v>55</v>
      </c>
      <c r="B48" s="91" t="s">
        <v>57</v>
      </c>
      <c r="C48" s="479"/>
      <c r="D48" s="94"/>
      <c r="E48" s="94"/>
    </row>
    <row r="49" spans="1:5" ht="21.75" customHeight="1" x14ac:dyDescent="0.25">
      <c r="A49" s="89" t="s">
        <v>55</v>
      </c>
      <c r="B49" s="117" t="s">
        <v>202</v>
      </c>
      <c r="C49" s="477"/>
      <c r="D49" s="70"/>
      <c r="E49" s="70"/>
    </row>
    <row r="50" spans="1:5" ht="21.75" customHeight="1" x14ac:dyDescent="0.25">
      <c r="A50" s="443" t="s">
        <v>5332</v>
      </c>
      <c r="B50" s="201" t="s">
        <v>708</v>
      </c>
      <c r="C50" s="398">
        <f ca="1">TRUNC('7'!K58,0)</f>
        <v>0</v>
      </c>
      <c r="D50" s="200"/>
      <c r="E50" s="200"/>
    </row>
    <row r="51" spans="1:5" ht="21.75" customHeight="1" x14ac:dyDescent="0.25">
      <c r="A51" s="196" t="s">
        <v>55</v>
      </c>
      <c r="B51" s="102" t="s">
        <v>57</v>
      </c>
      <c r="C51" s="478"/>
      <c r="D51" s="105"/>
      <c r="E51" s="105"/>
    </row>
    <row r="52" spans="1:5" ht="21.75" customHeight="1" x14ac:dyDescent="0.25">
      <c r="A52" s="1012" t="s">
        <v>5333</v>
      </c>
      <c r="B52" s="203" t="s">
        <v>709</v>
      </c>
      <c r="C52" s="473">
        <f ca="1">TRUNC(C35+C41-C44+C47-C50)</f>
        <v>455261</v>
      </c>
      <c r="D52" s="204"/>
      <c r="E52" s="204"/>
    </row>
    <row r="53" spans="1:5" ht="21.75" customHeight="1" x14ac:dyDescent="0.25">
      <c r="A53" s="67" t="s">
        <v>55</v>
      </c>
      <c r="B53" s="91" t="s">
        <v>57</v>
      </c>
      <c r="C53" s="479"/>
      <c r="D53" s="94"/>
      <c r="E53" s="94"/>
    </row>
    <row r="54" spans="1:5" ht="21.75" customHeight="1" x14ac:dyDescent="0.25">
      <c r="A54" s="68" t="s">
        <v>55</v>
      </c>
      <c r="B54" s="97" t="s">
        <v>710</v>
      </c>
      <c r="C54" s="480"/>
      <c r="D54" s="69"/>
      <c r="E54" s="69"/>
    </row>
    <row r="55" spans="1:5" ht="21.75" customHeight="1" x14ac:dyDescent="0.25">
      <c r="A55" s="89" t="s">
        <v>55</v>
      </c>
      <c r="B55" s="66" t="s">
        <v>57</v>
      </c>
      <c r="C55" s="477"/>
      <c r="D55" s="70"/>
      <c r="E55" s="70"/>
    </row>
    <row r="56" spans="1:5" ht="21.75" customHeight="1" x14ac:dyDescent="0.25">
      <c r="A56" s="443" t="s">
        <v>5334</v>
      </c>
      <c r="B56" s="201" t="s">
        <v>711</v>
      </c>
      <c r="C56" s="398">
        <f ca="1">TRUNC('9'!C28+'9'!C29+'9'!C30)</f>
        <v>222635</v>
      </c>
      <c r="D56" s="200"/>
      <c r="E56" s="200"/>
    </row>
    <row r="57" spans="1:5" ht="21.75" customHeight="1" x14ac:dyDescent="0.25">
      <c r="A57" s="443" t="s">
        <v>5335</v>
      </c>
      <c r="B57" s="201" t="s">
        <v>712</v>
      </c>
      <c r="C57" s="398">
        <f ca="1">TRUNC('9'!C34+'9'!C35+'9'!C36,0)</f>
        <v>0</v>
      </c>
      <c r="D57" s="200"/>
      <c r="E57" s="200"/>
    </row>
    <row r="58" spans="1:5" ht="21.75" customHeight="1" x14ac:dyDescent="0.25">
      <c r="A58" s="443" t="s">
        <v>5336</v>
      </c>
      <c r="B58" s="201" t="s">
        <v>373</v>
      </c>
      <c r="C58" s="398">
        <f ca="1">SUM(C56:C57)</f>
        <v>222635</v>
      </c>
      <c r="D58" s="200"/>
      <c r="E58" s="200"/>
    </row>
    <row r="59" spans="1:5" ht="21.75" customHeight="1" x14ac:dyDescent="0.25">
      <c r="A59" s="67" t="s">
        <v>55</v>
      </c>
      <c r="B59" s="91" t="s">
        <v>57</v>
      </c>
      <c r="C59" s="479"/>
      <c r="D59" s="94"/>
      <c r="E59" s="94"/>
    </row>
    <row r="60" spans="1:5" ht="21.75" customHeight="1" x14ac:dyDescent="0.25">
      <c r="A60" s="68" t="s">
        <v>55</v>
      </c>
      <c r="B60" s="97" t="s">
        <v>696</v>
      </c>
      <c r="C60" s="480"/>
      <c r="D60" s="69"/>
      <c r="E60" s="69"/>
    </row>
    <row r="61" spans="1:5" ht="21.75" customHeight="1" x14ac:dyDescent="0.25">
      <c r="A61" s="89" t="s">
        <v>55</v>
      </c>
      <c r="B61" s="66" t="s">
        <v>57</v>
      </c>
      <c r="C61" s="477"/>
      <c r="D61" s="70"/>
      <c r="E61" s="70"/>
    </row>
    <row r="62" spans="1:5" ht="21.75" customHeight="1" x14ac:dyDescent="0.25">
      <c r="A62" s="443" t="s">
        <v>5337</v>
      </c>
      <c r="B62" s="201" t="s">
        <v>711</v>
      </c>
      <c r="C62" s="398">
        <v>0</v>
      </c>
      <c r="D62" s="200"/>
      <c r="E62" s="200"/>
    </row>
    <row r="63" spans="1:5" ht="21.75" customHeight="1" x14ac:dyDescent="0.25">
      <c r="A63" s="443" t="s">
        <v>5338</v>
      </c>
      <c r="B63" s="201" t="s">
        <v>712</v>
      </c>
      <c r="C63" s="398">
        <v>0</v>
      </c>
      <c r="D63" s="200"/>
      <c r="E63" s="200"/>
    </row>
    <row r="64" spans="1:5" ht="21.75" customHeight="1" x14ac:dyDescent="0.25">
      <c r="A64" s="443" t="s">
        <v>5339</v>
      </c>
      <c r="B64" s="201" t="s">
        <v>373</v>
      </c>
      <c r="C64" s="398">
        <f>SUM(C62:C63)</f>
        <v>0</v>
      </c>
      <c r="D64" s="200"/>
      <c r="E64" s="200"/>
    </row>
    <row r="65" spans="1:5" ht="21.75" customHeight="1" x14ac:dyDescent="0.25">
      <c r="A65" s="67" t="s">
        <v>55</v>
      </c>
      <c r="B65" s="91" t="s">
        <v>57</v>
      </c>
      <c r="C65" s="479"/>
      <c r="D65" s="94"/>
      <c r="E65" s="94"/>
    </row>
    <row r="66" spans="1:5" ht="21.75" customHeight="1" x14ac:dyDescent="0.25">
      <c r="A66" s="89" t="s">
        <v>55</v>
      </c>
      <c r="B66" s="117" t="s">
        <v>202</v>
      </c>
      <c r="C66" s="477"/>
      <c r="D66" s="70"/>
      <c r="E66" s="70"/>
    </row>
    <row r="67" spans="1:5" ht="21.75" customHeight="1" x14ac:dyDescent="0.25">
      <c r="A67" s="443" t="s">
        <v>5340</v>
      </c>
      <c r="B67" s="201" t="s">
        <v>713</v>
      </c>
      <c r="C67" s="398">
        <v>0</v>
      </c>
      <c r="D67" s="200"/>
      <c r="E67" s="200"/>
    </row>
    <row r="68" spans="1:5" ht="21.75" customHeight="1" x14ac:dyDescent="0.25">
      <c r="A68" s="67" t="s">
        <v>55</v>
      </c>
      <c r="B68" s="91" t="s">
        <v>57</v>
      </c>
      <c r="C68" s="479"/>
      <c r="D68" s="94"/>
      <c r="E68" s="94"/>
    </row>
    <row r="69" spans="1:5" ht="21.75" customHeight="1" x14ac:dyDescent="0.25">
      <c r="A69" s="89" t="s">
        <v>55</v>
      </c>
      <c r="B69" s="117" t="s">
        <v>312</v>
      </c>
      <c r="C69" s="477"/>
      <c r="D69" s="70"/>
      <c r="E69" s="70"/>
    </row>
    <row r="70" spans="1:5" ht="21.75" customHeight="1" x14ac:dyDescent="0.25">
      <c r="A70" s="443" t="s">
        <v>5341</v>
      </c>
      <c r="B70" s="201" t="s">
        <v>714</v>
      </c>
      <c r="C70" s="398">
        <v>0</v>
      </c>
      <c r="D70" s="200"/>
      <c r="E70" s="200"/>
    </row>
    <row r="71" spans="1:5" ht="21.75" customHeight="1" x14ac:dyDescent="0.25">
      <c r="A71" s="67" t="s">
        <v>55</v>
      </c>
      <c r="B71" s="91" t="s">
        <v>57</v>
      </c>
      <c r="C71" s="479"/>
      <c r="D71" s="94"/>
      <c r="E71" s="94"/>
    </row>
    <row r="72" spans="1:5" ht="21.75" customHeight="1" x14ac:dyDescent="0.25">
      <c r="A72" s="89" t="s">
        <v>55</v>
      </c>
      <c r="B72" s="117" t="s">
        <v>202</v>
      </c>
      <c r="C72" s="477"/>
      <c r="D72" s="70"/>
      <c r="E72" s="70"/>
    </row>
    <row r="73" spans="1:5" ht="21.75" customHeight="1" x14ac:dyDescent="0.25">
      <c r="A73" s="443" t="s">
        <v>5342</v>
      </c>
      <c r="B73" s="201" t="s">
        <v>715</v>
      </c>
      <c r="C73" s="398">
        <f ca="1">C58</f>
        <v>222635</v>
      </c>
      <c r="D73" s="200"/>
      <c r="E73" s="200"/>
    </row>
    <row r="74" spans="1:5" ht="21.75" customHeight="1" x14ac:dyDescent="0.25">
      <c r="A74" s="67" t="s">
        <v>55</v>
      </c>
      <c r="B74" s="91" t="s">
        <v>57</v>
      </c>
      <c r="C74" s="479"/>
      <c r="D74" s="94"/>
      <c r="E74" s="94"/>
    </row>
    <row r="75" spans="1:5" ht="21.75" customHeight="1" x14ac:dyDescent="0.25">
      <c r="A75" s="89" t="s">
        <v>55</v>
      </c>
      <c r="B75" s="117" t="s">
        <v>202</v>
      </c>
      <c r="C75" s="477"/>
      <c r="D75" s="70"/>
      <c r="E75" s="70"/>
    </row>
    <row r="76" spans="1:5" ht="21.75" customHeight="1" x14ac:dyDescent="0.25">
      <c r="A76" s="443" t="s">
        <v>5343</v>
      </c>
      <c r="B76" s="201" t="s">
        <v>716</v>
      </c>
      <c r="C76" s="398">
        <v>0</v>
      </c>
      <c r="D76" s="200"/>
      <c r="E76" s="200"/>
    </row>
    <row r="77" spans="1:5" ht="21.75" customHeight="1" x14ac:dyDescent="0.25">
      <c r="A77" s="196" t="s">
        <v>55</v>
      </c>
      <c r="B77" s="102" t="s">
        <v>57</v>
      </c>
      <c r="C77" s="478"/>
      <c r="D77" s="105"/>
      <c r="E77" s="105"/>
    </row>
    <row r="78" spans="1:5" ht="21.75" customHeight="1" x14ac:dyDescent="0.25">
      <c r="A78" s="1012" t="s">
        <v>5344</v>
      </c>
      <c r="B78" s="203" t="s">
        <v>717</v>
      </c>
      <c r="C78" s="473">
        <f ca="1">TRUNC(C58+C64-C67+C70-C73-C76,0)</f>
        <v>0</v>
      </c>
      <c r="D78" s="204"/>
      <c r="E78" s="204"/>
    </row>
    <row r="79" spans="1:5" ht="21.75" customHeight="1" x14ac:dyDescent="0.25">
      <c r="A79" s="67" t="s">
        <v>55</v>
      </c>
      <c r="B79" s="91" t="s">
        <v>57</v>
      </c>
      <c r="C79" s="479"/>
      <c r="D79" s="94"/>
      <c r="E79" s="94"/>
    </row>
    <row r="80" spans="1:5" ht="21.75" customHeight="1" x14ac:dyDescent="0.25">
      <c r="A80" s="127"/>
      <c r="B80" s="128"/>
      <c r="C80" s="480"/>
      <c r="D80" s="69"/>
      <c r="E80" s="69"/>
    </row>
    <row r="81" ht="21.75" customHeight="1" x14ac:dyDescent="0.25"/>
    <row r="82" ht="21.75" customHeight="1" x14ac:dyDescent="0.25"/>
    <row r="83" ht="21.75" customHeight="1" x14ac:dyDescent="0.25"/>
    <row r="84" ht="21.75" customHeight="1" x14ac:dyDescent="0.25"/>
  </sheetData>
  <mergeCells count="3">
    <mergeCell ref="B1:C1"/>
    <mergeCell ref="B4:C4"/>
    <mergeCell ref="B5:C5"/>
  </mergeCells>
  <pageMargins left="0.7" right="0.7" top="0.75" bottom="0.75" header="0.3" footer="0.3"/>
  <pageSetup paperSize="9"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N35"/>
  <sheetViews>
    <sheetView showGridLines="0" workbookViewId="0">
      <selection activeCell="D5" sqref="D5"/>
    </sheetView>
  </sheetViews>
  <sheetFormatPr baseColWidth="10" defaultColWidth="0" defaultRowHeight="15" zeroHeight="1" x14ac:dyDescent="0.25"/>
  <cols>
    <col min="1" max="1" width="13.42578125" style="476" customWidth="1"/>
    <col min="2" max="2" width="36.28515625" style="476" customWidth="1"/>
    <col min="3" max="14" width="11.42578125" style="476" customWidth="1"/>
    <col min="15" max="16384" width="11.42578125" style="476" hidden="1"/>
  </cols>
  <sheetData>
    <row r="1" spans="1:12" x14ac:dyDescent="0.25">
      <c r="A1" s="55"/>
      <c r="B1" s="1201" t="s">
        <v>3847</v>
      </c>
      <c r="C1" s="1201"/>
      <c r="D1" s="1201"/>
      <c r="E1" s="1201"/>
      <c r="F1" s="1201"/>
      <c r="G1" s="1201"/>
      <c r="H1" s="1201"/>
      <c r="I1" s="1201"/>
      <c r="J1" s="1201"/>
      <c r="K1" s="1207"/>
      <c r="L1" s="99"/>
    </row>
    <row r="2" spans="1:12" ht="112.5" x14ac:dyDescent="0.25">
      <c r="A2" s="56" t="s">
        <v>52</v>
      </c>
      <c r="B2" s="56" t="s">
        <v>1</v>
      </c>
      <c r="C2" s="57" t="s">
        <v>718</v>
      </c>
      <c r="D2" s="57" t="s">
        <v>5</v>
      </c>
      <c r="E2" s="57" t="s">
        <v>719</v>
      </c>
      <c r="F2" s="57" t="s">
        <v>692</v>
      </c>
      <c r="G2" s="57" t="s">
        <v>720</v>
      </c>
      <c r="H2" s="57" t="s">
        <v>721</v>
      </c>
      <c r="I2" s="57" t="s">
        <v>722</v>
      </c>
      <c r="J2" s="57" t="s">
        <v>443</v>
      </c>
      <c r="K2" s="57" t="s">
        <v>723</v>
      </c>
      <c r="L2" s="58"/>
    </row>
    <row r="3" spans="1:12" x14ac:dyDescent="0.25">
      <c r="A3" s="1087"/>
      <c r="B3" s="1090" t="s">
        <v>6583</v>
      </c>
      <c r="C3" s="1088"/>
      <c r="D3" s="1088"/>
      <c r="E3" s="1088"/>
      <c r="F3" s="1088"/>
      <c r="G3" s="1088"/>
      <c r="H3" s="1088"/>
      <c r="I3" s="1088"/>
      <c r="J3" s="1088"/>
      <c r="K3" s="1088"/>
      <c r="L3" s="110"/>
    </row>
    <row r="4" spans="1:12" x14ac:dyDescent="0.25">
      <c r="A4" s="68" t="s">
        <v>55</v>
      </c>
      <c r="B4" s="1099" t="s">
        <v>56</v>
      </c>
      <c r="C4" s="1099"/>
      <c r="D4" s="1099"/>
      <c r="E4" s="1099"/>
      <c r="F4" s="1099"/>
      <c r="G4" s="1099"/>
      <c r="H4" s="1099"/>
      <c r="I4" s="1099"/>
      <c r="J4" s="1099"/>
      <c r="K4" s="1099"/>
      <c r="L4" s="69"/>
    </row>
    <row r="5" spans="1:12" x14ac:dyDescent="0.25">
      <c r="A5" s="68" t="s">
        <v>55</v>
      </c>
      <c r="B5" s="97" t="s">
        <v>57</v>
      </c>
      <c r="C5" s="540" t="s">
        <v>55</v>
      </c>
      <c r="D5" s="540" t="s">
        <v>55</v>
      </c>
      <c r="E5" s="540" t="s">
        <v>55</v>
      </c>
      <c r="F5" s="500"/>
      <c r="G5" s="540" t="s">
        <v>55</v>
      </c>
      <c r="H5" s="500"/>
      <c r="I5" s="500"/>
      <c r="J5" s="500"/>
      <c r="K5" s="541"/>
      <c r="L5" s="69"/>
    </row>
    <row r="6" spans="1:12" x14ac:dyDescent="0.25">
      <c r="A6" s="68" t="s">
        <v>55</v>
      </c>
      <c r="B6" s="1203" t="s">
        <v>6644</v>
      </c>
      <c r="C6" s="1203"/>
      <c r="D6" s="1203"/>
      <c r="E6" s="1203"/>
      <c r="F6" s="1203"/>
      <c r="G6" s="1203"/>
      <c r="H6" s="1203"/>
      <c r="I6" s="1203"/>
      <c r="J6" s="1203"/>
      <c r="K6" s="1203"/>
      <c r="L6" s="69"/>
    </row>
    <row r="7" spans="1:12" ht="23.25" x14ac:dyDescent="0.25">
      <c r="A7" s="68" t="s">
        <v>55</v>
      </c>
      <c r="B7" s="97" t="s">
        <v>6645</v>
      </c>
      <c r="C7" s="540" t="s">
        <v>55</v>
      </c>
      <c r="D7" s="540" t="s">
        <v>55</v>
      </c>
      <c r="E7" s="540" t="s">
        <v>55</v>
      </c>
      <c r="F7" s="500"/>
      <c r="G7" s="540" t="s">
        <v>55</v>
      </c>
      <c r="H7" s="500"/>
      <c r="I7" s="500"/>
      <c r="J7" s="500"/>
      <c r="K7" s="541"/>
      <c r="L7" s="69"/>
    </row>
    <row r="8" spans="1:12" x14ac:dyDescent="0.25">
      <c r="A8" s="68" t="s">
        <v>55</v>
      </c>
      <c r="B8" s="97" t="s">
        <v>57</v>
      </c>
      <c r="C8" s="540" t="s">
        <v>55</v>
      </c>
      <c r="D8" s="540" t="s">
        <v>55</v>
      </c>
      <c r="E8" s="540" t="s">
        <v>55</v>
      </c>
      <c r="F8" s="500"/>
      <c r="G8" s="540" t="s">
        <v>55</v>
      </c>
      <c r="H8" s="500"/>
      <c r="I8" s="500"/>
      <c r="J8" s="500"/>
      <c r="K8" s="541"/>
      <c r="L8" s="69"/>
    </row>
    <row r="9" spans="1:12" x14ac:dyDescent="0.25">
      <c r="A9" s="68" t="s">
        <v>55</v>
      </c>
      <c r="B9" s="97" t="s">
        <v>725</v>
      </c>
      <c r="C9" s="540" t="s">
        <v>55</v>
      </c>
      <c r="D9" s="540" t="s">
        <v>55</v>
      </c>
      <c r="E9" s="540" t="s">
        <v>55</v>
      </c>
      <c r="F9" s="500"/>
      <c r="G9" s="540" t="s">
        <v>55</v>
      </c>
      <c r="H9" s="500"/>
      <c r="I9" s="500"/>
      <c r="J9" s="500"/>
      <c r="K9" s="541"/>
      <c r="L9" s="69"/>
    </row>
    <row r="10" spans="1:12" x14ac:dyDescent="0.25">
      <c r="A10" s="89" t="s">
        <v>55</v>
      </c>
      <c r="B10" s="66" t="s">
        <v>57</v>
      </c>
      <c r="C10" s="528" t="s">
        <v>55</v>
      </c>
      <c r="D10" s="528" t="s">
        <v>55</v>
      </c>
      <c r="E10" s="528" t="s">
        <v>55</v>
      </c>
      <c r="F10" s="477"/>
      <c r="G10" s="528" t="s">
        <v>55</v>
      </c>
      <c r="H10" s="477"/>
      <c r="I10" s="477"/>
      <c r="J10" s="477"/>
      <c r="K10" s="542"/>
      <c r="L10" s="70"/>
    </row>
    <row r="11" spans="1:12" x14ac:dyDescent="0.25">
      <c r="A11" s="443" t="s">
        <v>5345</v>
      </c>
      <c r="B11" s="208"/>
      <c r="C11" s="525" t="s">
        <v>55</v>
      </c>
      <c r="D11" s="525" t="s">
        <v>55</v>
      </c>
      <c r="E11" s="525" t="s">
        <v>55</v>
      </c>
      <c r="F11" s="398"/>
      <c r="G11" s="525" t="s">
        <v>55</v>
      </c>
      <c r="H11" s="398"/>
      <c r="I11" s="398"/>
      <c r="J11" s="398"/>
      <c r="K11" s="543"/>
      <c r="L11" s="200"/>
    </row>
    <row r="12" spans="1:12" x14ac:dyDescent="0.25">
      <c r="A12" s="67" t="s">
        <v>55</v>
      </c>
      <c r="B12" s="91" t="s">
        <v>57</v>
      </c>
      <c r="C12" s="527" t="s">
        <v>55</v>
      </c>
      <c r="D12" s="527" t="s">
        <v>55</v>
      </c>
      <c r="E12" s="527" t="s">
        <v>55</v>
      </c>
      <c r="F12" s="479"/>
      <c r="G12" s="527" t="s">
        <v>55</v>
      </c>
      <c r="H12" s="479"/>
      <c r="I12" s="479"/>
      <c r="J12" s="479"/>
      <c r="K12" s="544"/>
      <c r="L12" s="94"/>
    </row>
    <row r="13" spans="1:12" x14ac:dyDescent="0.25">
      <c r="A13" s="68" t="s">
        <v>55</v>
      </c>
      <c r="B13" s="106" t="s">
        <v>57</v>
      </c>
      <c r="C13" s="529" t="s">
        <v>55</v>
      </c>
      <c r="D13" s="529" t="s">
        <v>55</v>
      </c>
      <c r="E13" s="529" t="s">
        <v>55</v>
      </c>
      <c r="F13" s="480"/>
      <c r="G13" s="529" t="s">
        <v>55</v>
      </c>
      <c r="H13" s="480"/>
      <c r="I13" s="480"/>
      <c r="J13" s="480"/>
      <c r="K13" s="545"/>
      <c r="L13" s="69"/>
    </row>
    <row r="14" spans="1:12" x14ac:dyDescent="0.25">
      <c r="A14" s="89" t="s">
        <v>55</v>
      </c>
      <c r="B14" s="66" t="s">
        <v>57</v>
      </c>
      <c r="C14" s="528" t="s">
        <v>55</v>
      </c>
      <c r="D14" s="528" t="s">
        <v>55</v>
      </c>
      <c r="E14" s="528" t="s">
        <v>55</v>
      </c>
      <c r="F14" s="477"/>
      <c r="G14" s="528" t="s">
        <v>55</v>
      </c>
      <c r="H14" s="477"/>
      <c r="I14" s="477"/>
      <c r="J14" s="477"/>
      <c r="K14" s="542"/>
      <c r="L14" s="70"/>
    </row>
    <row r="15" spans="1:12" x14ac:dyDescent="0.25">
      <c r="A15" s="443" t="s">
        <v>5346</v>
      </c>
      <c r="B15" s="203" t="s">
        <v>726</v>
      </c>
      <c r="C15" s="985" t="s">
        <v>55</v>
      </c>
      <c r="D15" s="985" t="s">
        <v>55</v>
      </c>
      <c r="E15" s="985" t="s">
        <v>55</v>
      </c>
      <c r="F15" s="207">
        <v>0</v>
      </c>
      <c r="G15" s="985" t="s">
        <v>55</v>
      </c>
      <c r="H15" s="207">
        <v>0</v>
      </c>
      <c r="I15" s="207">
        <v>0</v>
      </c>
      <c r="J15" s="207">
        <v>0</v>
      </c>
      <c r="K15" s="986"/>
      <c r="L15" s="204"/>
    </row>
    <row r="16" spans="1:12" x14ac:dyDescent="0.25">
      <c r="A16" s="67" t="s">
        <v>55</v>
      </c>
      <c r="B16" s="91" t="s">
        <v>57</v>
      </c>
      <c r="C16" s="527" t="s">
        <v>55</v>
      </c>
      <c r="D16" s="527" t="s">
        <v>55</v>
      </c>
      <c r="E16" s="527" t="s">
        <v>55</v>
      </c>
      <c r="F16" s="479"/>
      <c r="G16" s="527" t="s">
        <v>55</v>
      </c>
      <c r="H16" s="479"/>
      <c r="I16" s="479"/>
      <c r="J16" s="479"/>
      <c r="K16" s="544"/>
      <c r="L16" s="94"/>
    </row>
    <row r="17" spans="1:12" x14ac:dyDescent="0.25">
      <c r="A17" s="68" t="s">
        <v>55</v>
      </c>
      <c r="B17" s="97" t="s">
        <v>727</v>
      </c>
      <c r="C17" s="529" t="s">
        <v>55</v>
      </c>
      <c r="D17" s="529" t="s">
        <v>55</v>
      </c>
      <c r="E17" s="529" t="s">
        <v>55</v>
      </c>
      <c r="F17" s="480"/>
      <c r="G17" s="529" t="s">
        <v>55</v>
      </c>
      <c r="H17" s="480"/>
      <c r="I17" s="480"/>
      <c r="J17" s="480"/>
      <c r="K17" s="545"/>
      <c r="L17" s="69"/>
    </row>
    <row r="18" spans="1:12" x14ac:dyDescent="0.25">
      <c r="A18" s="89" t="s">
        <v>55</v>
      </c>
      <c r="B18" s="66" t="s">
        <v>57</v>
      </c>
      <c r="C18" s="528" t="s">
        <v>55</v>
      </c>
      <c r="D18" s="528" t="s">
        <v>55</v>
      </c>
      <c r="E18" s="528" t="s">
        <v>55</v>
      </c>
      <c r="F18" s="477"/>
      <c r="G18" s="528" t="s">
        <v>55</v>
      </c>
      <c r="H18" s="477"/>
      <c r="I18" s="477"/>
      <c r="J18" s="477"/>
      <c r="K18" s="542"/>
      <c r="L18" s="70"/>
    </row>
    <row r="19" spans="1:12" x14ac:dyDescent="0.25">
      <c r="A19" s="443" t="s">
        <v>5347</v>
      </c>
      <c r="B19" s="208"/>
      <c r="C19" s="525" t="s">
        <v>55</v>
      </c>
      <c r="D19" s="525" t="s">
        <v>55</v>
      </c>
      <c r="E19" s="525" t="s">
        <v>55</v>
      </c>
      <c r="F19" s="398"/>
      <c r="G19" s="525" t="s">
        <v>55</v>
      </c>
      <c r="H19" s="398"/>
      <c r="I19" s="398"/>
      <c r="J19" s="398"/>
      <c r="K19" s="543"/>
      <c r="L19" s="200"/>
    </row>
    <row r="20" spans="1:12" x14ac:dyDescent="0.25">
      <c r="A20" s="67" t="s">
        <v>55</v>
      </c>
      <c r="B20" s="91" t="s">
        <v>57</v>
      </c>
      <c r="C20" s="527" t="s">
        <v>55</v>
      </c>
      <c r="D20" s="527" t="s">
        <v>55</v>
      </c>
      <c r="E20" s="527" t="s">
        <v>55</v>
      </c>
      <c r="F20" s="479"/>
      <c r="G20" s="527" t="s">
        <v>55</v>
      </c>
      <c r="H20" s="479"/>
      <c r="I20" s="479"/>
      <c r="J20" s="479"/>
      <c r="K20" s="544"/>
      <c r="L20" s="94"/>
    </row>
    <row r="21" spans="1:12" x14ac:dyDescent="0.25">
      <c r="A21" s="68" t="s">
        <v>55</v>
      </c>
      <c r="B21" s="106" t="s">
        <v>57</v>
      </c>
      <c r="C21" s="529" t="s">
        <v>55</v>
      </c>
      <c r="D21" s="529" t="s">
        <v>55</v>
      </c>
      <c r="E21" s="529" t="s">
        <v>55</v>
      </c>
      <c r="F21" s="480"/>
      <c r="G21" s="529" t="s">
        <v>55</v>
      </c>
      <c r="H21" s="480"/>
      <c r="I21" s="480"/>
      <c r="J21" s="480"/>
      <c r="K21" s="545"/>
      <c r="L21" s="69"/>
    </row>
    <row r="22" spans="1:12" x14ac:dyDescent="0.25">
      <c r="A22" s="89" t="s">
        <v>55</v>
      </c>
      <c r="B22" s="66" t="s">
        <v>57</v>
      </c>
      <c r="C22" s="528" t="s">
        <v>55</v>
      </c>
      <c r="D22" s="528" t="s">
        <v>55</v>
      </c>
      <c r="E22" s="528" t="s">
        <v>55</v>
      </c>
      <c r="F22" s="477"/>
      <c r="G22" s="528" t="s">
        <v>55</v>
      </c>
      <c r="H22" s="477"/>
      <c r="I22" s="477"/>
      <c r="J22" s="477"/>
      <c r="K22" s="542"/>
      <c r="L22" s="70"/>
    </row>
    <row r="23" spans="1:12" x14ac:dyDescent="0.25">
      <c r="A23" s="443" t="s">
        <v>5348</v>
      </c>
      <c r="B23" s="201" t="s">
        <v>728</v>
      </c>
      <c r="C23" s="982" t="s">
        <v>55</v>
      </c>
      <c r="D23" s="982" t="s">
        <v>55</v>
      </c>
      <c r="E23" s="982" t="s">
        <v>55</v>
      </c>
      <c r="F23" s="202">
        <v>0</v>
      </c>
      <c r="G23" s="982" t="s">
        <v>55</v>
      </c>
      <c r="H23" s="202">
        <v>0</v>
      </c>
      <c r="I23" s="202">
        <v>0</v>
      </c>
      <c r="J23" s="202">
        <v>0</v>
      </c>
      <c r="K23" s="538"/>
      <c r="L23" s="200"/>
    </row>
    <row r="24" spans="1:12" x14ac:dyDescent="0.25">
      <c r="A24" s="196" t="s">
        <v>55</v>
      </c>
      <c r="B24" s="102" t="s">
        <v>57</v>
      </c>
      <c r="C24" s="526" t="s">
        <v>55</v>
      </c>
      <c r="D24" s="526" t="s">
        <v>55</v>
      </c>
      <c r="E24" s="526" t="s">
        <v>55</v>
      </c>
      <c r="F24" s="478"/>
      <c r="G24" s="526" t="s">
        <v>55</v>
      </c>
      <c r="H24" s="478"/>
      <c r="I24" s="478"/>
      <c r="J24" s="478"/>
      <c r="K24" s="546"/>
      <c r="L24" s="105"/>
    </row>
    <row r="25" spans="1:12" ht="23.25" x14ac:dyDescent="0.25">
      <c r="A25" s="443" t="s">
        <v>5349</v>
      </c>
      <c r="B25" s="201" t="s">
        <v>729</v>
      </c>
      <c r="C25" s="982" t="s">
        <v>55</v>
      </c>
      <c r="D25" s="982" t="s">
        <v>55</v>
      </c>
      <c r="E25" s="982" t="s">
        <v>55</v>
      </c>
      <c r="F25" s="202">
        <v>0</v>
      </c>
      <c r="G25" s="982" t="s">
        <v>55</v>
      </c>
      <c r="H25" s="202">
        <v>0</v>
      </c>
      <c r="I25" s="202">
        <v>0</v>
      </c>
      <c r="J25" s="202">
        <v>0</v>
      </c>
      <c r="K25" s="987"/>
      <c r="L25" s="200"/>
    </row>
    <row r="26" spans="1:12" x14ac:dyDescent="0.25">
      <c r="A26" s="90" t="s">
        <v>55</v>
      </c>
      <c r="B26" s="91" t="s">
        <v>57</v>
      </c>
      <c r="C26" s="527" t="s">
        <v>55</v>
      </c>
      <c r="D26" s="527" t="s">
        <v>55</v>
      </c>
      <c r="E26" s="527" t="s">
        <v>55</v>
      </c>
      <c r="F26" s="479"/>
      <c r="G26" s="527" t="s">
        <v>55</v>
      </c>
      <c r="H26" s="479"/>
      <c r="I26" s="479"/>
      <c r="J26" s="479"/>
      <c r="K26" s="544"/>
      <c r="L26" s="94"/>
    </row>
    <row r="27" spans="1:12" x14ac:dyDescent="0.25">
      <c r="A27" s="174"/>
      <c r="B27" s="128"/>
      <c r="C27" s="529"/>
      <c r="D27" s="529"/>
      <c r="E27" s="529"/>
      <c r="F27" s="480"/>
      <c r="G27" s="529"/>
      <c r="H27" s="480"/>
      <c r="I27" s="480"/>
      <c r="J27" s="480"/>
      <c r="K27" s="545"/>
      <c r="L27" s="69"/>
    </row>
    <row r="28" spans="1:12" x14ac:dyDescent="0.25"/>
    <row r="29" spans="1:12" x14ac:dyDescent="0.25">
      <c r="B29" s="1009" t="s">
        <v>4297</v>
      </c>
    </row>
    <row r="30" spans="1:12" x14ac:dyDescent="0.25"/>
    <row r="31" spans="1:12" x14ac:dyDescent="0.25"/>
    <row r="32" spans="1:12" x14ac:dyDescent="0.25"/>
    <row r="33" x14ac:dyDescent="0.25"/>
    <row r="34" x14ac:dyDescent="0.25"/>
    <row r="35" x14ac:dyDescent="0.25"/>
  </sheetData>
  <mergeCells count="2">
    <mergeCell ref="B1:K1"/>
    <mergeCell ref="B6:K6"/>
  </mergeCell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M22"/>
  <sheetViews>
    <sheetView showGridLines="0" workbookViewId="0">
      <selection activeCell="B10" sqref="B10"/>
    </sheetView>
  </sheetViews>
  <sheetFormatPr baseColWidth="10" defaultColWidth="0" defaultRowHeight="15" zeroHeight="1" x14ac:dyDescent="0.25"/>
  <cols>
    <col min="1" max="1" width="14" style="476" customWidth="1"/>
    <col min="2" max="2" width="29.5703125" style="476" customWidth="1"/>
    <col min="3" max="13" width="11.42578125" style="476" customWidth="1"/>
    <col min="14" max="16384" width="11.42578125" style="476" hidden="1"/>
  </cols>
  <sheetData>
    <row r="1" spans="1:11" x14ac:dyDescent="0.25">
      <c r="A1" s="55"/>
      <c r="B1" s="1210" t="s">
        <v>3848</v>
      </c>
      <c r="C1" s="1210"/>
      <c r="D1" s="1210"/>
      <c r="E1" s="1210"/>
      <c r="F1" s="1210"/>
      <c r="G1" s="1210"/>
      <c r="H1" s="1210"/>
      <c r="I1" s="1210"/>
      <c r="J1" s="1211"/>
      <c r="K1" s="99"/>
    </row>
    <row r="2" spans="1:11" ht="90" x14ac:dyDescent="0.25">
      <c r="A2" s="56" t="s">
        <v>52</v>
      </c>
      <c r="B2" s="56" t="s">
        <v>1</v>
      </c>
      <c r="C2" s="57" t="s">
        <v>718</v>
      </c>
      <c r="D2" s="57" t="s">
        <v>730</v>
      </c>
      <c r="E2" s="57" t="s">
        <v>6646</v>
      </c>
      <c r="F2" s="57" t="s">
        <v>731</v>
      </c>
      <c r="G2" s="57" t="s">
        <v>732</v>
      </c>
      <c r="H2" s="57" t="s">
        <v>733</v>
      </c>
      <c r="I2" s="57" t="s">
        <v>6647</v>
      </c>
      <c r="J2" s="57" t="s">
        <v>6648</v>
      </c>
      <c r="K2" s="58"/>
    </row>
    <row r="3" spans="1:11" x14ac:dyDescent="0.25">
      <c r="A3" s="1087"/>
      <c r="B3" s="1090" t="s">
        <v>6583</v>
      </c>
      <c r="C3" s="1088"/>
      <c r="D3" s="1088"/>
      <c r="E3" s="1088"/>
      <c r="F3" s="1088"/>
      <c r="G3" s="1088"/>
      <c r="H3" s="1088"/>
      <c r="I3" s="1088"/>
      <c r="J3" s="1088"/>
      <c r="K3" s="110"/>
    </row>
    <row r="4" spans="1:11" x14ac:dyDescent="0.25">
      <c r="A4" s="68" t="s">
        <v>55</v>
      </c>
      <c r="B4" s="1099" t="s">
        <v>56</v>
      </c>
      <c r="C4" s="1099"/>
      <c r="D4" s="1099"/>
      <c r="E4" s="1099"/>
      <c r="F4" s="1099"/>
      <c r="G4" s="1099"/>
      <c r="H4" s="1099"/>
      <c r="I4" s="1099"/>
      <c r="J4" s="1099"/>
      <c r="K4" s="69"/>
    </row>
    <row r="5" spans="1:11" x14ac:dyDescent="0.25">
      <c r="A5" s="68" t="s">
        <v>55</v>
      </c>
      <c r="B5" s="97" t="s">
        <v>57</v>
      </c>
      <c r="C5" s="540" t="s">
        <v>55</v>
      </c>
      <c r="D5" s="540" t="s">
        <v>55</v>
      </c>
      <c r="E5" s="547"/>
      <c r="F5" s="540" t="s">
        <v>55</v>
      </c>
      <c r="G5" s="500"/>
      <c r="H5" s="540" t="s">
        <v>55</v>
      </c>
      <c r="I5" s="500"/>
      <c r="J5" s="541"/>
      <c r="K5" s="69"/>
    </row>
    <row r="6" spans="1:11" x14ac:dyDescent="0.25">
      <c r="A6" s="68" t="s">
        <v>55</v>
      </c>
      <c r="B6" s="1203" t="s">
        <v>6649</v>
      </c>
      <c r="C6" s="1203"/>
      <c r="D6" s="1203"/>
      <c r="E6" s="1203"/>
      <c r="F6" s="1203"/>
      <c r="G6" s="1203"/>
      <c r="H6" s="1203"/>
      <c r="I6" s="1203"/>
      <c r="J6" s="1203"/>
      <c r="K6" s="69"/>
    </row>
    <row r="7" spans="1:11" x14ac:dyDescent="0.25">
      <c r="A7" s="68" t="s">
        <v>55</v>
      </c>
      <c r="B7" s="97" t="s">
        <v>57</v>
      </c>
      <c r="C7" s="540" t="s">
        <v>55</v>
      </c>
      <c r="D7" s="540" t="s">
        <v>55</v>
      </c>
      <c r="E7" s="547"/>
      <c r="F7" s="540" t="s">
        <v>55</v>
      </c>
      <c r="G7" s="500"/>
      <c r="H7" s="540" t="s">
        <v>55</v>
      </c>
      <c r="I7" s="500"/>
      <c r="J7" s="541"/>
      <c r="K7" s="69"/>
    </row>
    <row r="8" spans="1:11" ht="45.75" x14ac:dyDescent="0.25">
      <c r="A8" s="68" t="s">
        <v>55</v>
      </c>
      <c r="B8" s="97" t="s">
        <v>734</v>
      </c>
      <c r="C8" s="540" t="s">
        <v>55</v>
      </c>
      <c r="D8" s="540" t="s">
        <v>55</v>
      </c>
      <c r="E8" s="547"/>
      <c r="F8" s="540" t="s">
        <v>55</v>
      </c>
      <c r="G8" s="500"/>
      <c r="H8" s="540" t="s">
        <v>55</v>
      </c>
      <c r="I8" s="500"/>
      <c r="J8" s="541"/>
      <c r="K8" s="69"/>
    </row>
    <row r="9" spans="1:11" x14ac:dyDescent="0.25">
      <c r="A9" s="89" t="s">
        <v>55</v>
      </c>
      <c r="B9" s="66" t="s">
        <v>57</v>
      </c>
      <c r="C9" s="528" t="s">
        <v>55</v>
      </c>
      <c r="D9" s="528" t="s">
        <v>55</v>
      </c>
      <c r="E9" s="548"/>
      <c r="F9" s="528" t="s">
        <v>55</v>
      </c>
      <c r="G9" s="477"/>
      <c r="H9" s="528" t="s">
        <v>55</v>
      </c>
      <c r="I9" s="477"/>
      <c r="J9" s="542"/>
      <c r="K9" s="70"/>
    </row>
    <row r="10" spans="1:11" x14ac:dyDescent="0.25">
      <c r="A10" s="443" t="s">
        <v>5350</v>
      </c>
      <c r="B10" s="208"/>
      <c r="C10" s="525" t="s">
        <v>55</v>
      </c>
      <c r="D10" s="525" t="s">
        <v>55</v>
      </c>
      <c r="E10" s="549"/>
      <c r="F10" s="525" t="s">
        <v>55</v>
      </c>
      <c r="G10" s="398"/>
      <c r="H10" s="525" t="s">
        <v>55</v>
      </c>
      <c r="I10" s="398"/>
      <c r="J10" s="543"/>
      <c r="K10" s="200"/>
    </row>
    <row r="11" spans="1:11" x14ac:dyDescent="0.25">
      <c r="A11" s="67" t="s">
        <v>55</v>
      </c>
      <c r="B11" s="91" t="s">
        <v>57</v>
      </c>
      <c r="C11" s="527" t="s">
        <v>55</v>
      </c>
      <c r="D11" s="527" t="s">
        <v>55</v>
      </c>
      <c r="E11" s="550"/>
      <c r="F11" s="527" t="s">
        <v>55</v>
      </c>
      <c r="G11" s="479"/>
      <c r="H11" s="527" t="s">
        <v>55</v>
      </c>
      <c r="I11" s="479"/>
      <c r="J11" s="544"/>
      <c r="K11" s="94"/>
    </row>
    <row r="12" spans="1:11" x14ac:dyDescent="0.25">
      <c r="A12" s="68" t="s">
        <v>55</v>
      </c>
      <c r="B12" s="106" t="s">
        <v>57</v>
      </c>
      <c r="C12" s="529" t="s">
        <v>55</v>
      </c>
      <c r="D12" s="529" t="s">
        <v>55</v>
      </c>
      <c r="E12" s="551"/>
      <c r="F12" s="529" t="s">
        <v>55</v>
      </c>
      <c r="G12" s="480"/>
      <c r="H12" s="529" t="s">
        <v>55</v>
      </c>
      <c r="I12" s="480"/>
      <c r="J12" s="545"/>
      <c r="K12" s="69"/>
    </row>
    <row r="13" spans="1:11" x14ac:dyDescent="0.25">
      <c r="A13" s="89" t="s">
        <v>55</v>
      </c>
      <c r="B13" s="66" t="s">
        <v>57</v>
      </c>
      <c r="C13" s="528" t="s">
        <v>55</v>
      </c>
      <c r="D13" s="528" t="s">
        <v>55</v>
      </c>
      <c r="E13" s="548"/>
      <c r="F13" s="528" t="s">
        <v>55</v>
      </c>
      <c r="G13" s="477"/>
      <c r="H13" s="528" t="s">
        <v>55</v>
      </c>
      <c r="I13" s="477"/>
      <c r="J13" s="542"/>
      <c r="K13" s="70"/>
    </row>
    <row r="14" spans="1:11" x14ac:dyDescent="0.25">
      <c r="A14" s="1012" t="s">
        <v>5351</v>
      </c>
      <c r="B14" s="201" t="s">
        <v>210</v>
      </c>
      <c r="C14" s="982" t="s">
        <v>55</v>
      </c>
      <c r="D14" s="982" t="s">
        <v>55</v>
      </c>
      <c r="E14" s="988"/>
      <c r="F14" s="982" t="s">
        <v>55</v>
      </c>
      <c r="G14" s="202">
        <v>0</v>
      </c>
      <c r="H14" s="982" t="s">
        <v>55</v>
      </c>
      <c r="I14" s="202">
        <v>0</v>
      </c>
      <c r="J14" s="987"/>
      <c r="K14" s="200"/>
    </row>
    <row r="15" spans="1:11" x14ac:dyDescent="0.25">
      <c r="A15" s="67" t="s">
        <v>55</v>
      </c>
      <c r="B15" s="91" t="s">
        <v>57</v>
      </c>
      <c r="C15" s="527" t="s">
        <v>55</v>
      </c>
      <c r="D15" s="527" t="s">
        <v>55</v>
      </c>
      <c r="E15" s="550"/>
      <c r="F15" s="527" t="s">
        <v>55</v>
      </c>
      <c r="G15" s="479"/>
      <c r="H15" s="527" t="s">
        <v>55</v>
      </c>
      <c r="I15" s="479"/>
      <c r="J15" s="544"/>
      <c r="K15" s="94"/>
    </row>
    <row r="16" spans="1:11" x14ac:dyDescent="0.25">
      <c r="A16" s="127"/>
      <c r="B16" s="128"/>
      <c r="C16" s="529"/>
      <c r="D16" s="529"/>
      <c r="E16" s="551"/>
      <c r="F16" s="529"/>
      <c r="G16" s="480"/>
      <c r="H16" s="529"/>
      <c r="I16" s="480"/>
      <c r="J16" s="545"/>
      <c r="K16" s="69"/>
    </row>
    <row r="17" x14ac:dyDescent="0.25"/>
    <row r="18" x14ac:dyDescent="0.25"/>
    <row r="19" x14ac:dyDescent="0.25"/>
    <row r="20" x14ac:dyDescent="0.25"/>
    <row r="21" x14ac:dyDescent="0.25"/>
    <row r="22" x14ac:dyDescent="0.25"/>
  </sheetData>
  <mergeCells count="2">
    <mergeCell ref="B1:J1"/>
    <mergeCell ref="B6:J6"/>
  </mergeCell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W115"/>
  <sheetViews>
    <sheetView showGridLines="0" topLeftCell="G1" workbookViewId="0">
      <selection activeCell="N7" sqref="N7"/>
    </sheetView>
  </sheetViews>
  <sheetFormatPr baseColWidth="10" defaultColWidth="0" defaultRowHeight="15" zeroHeight="1" x14ac:dyDescent="0.25"/>
  <cols>
    <col min="1" max="1" width="16.5703125" style="476" customWidth="1"/>
    <col min="2" max="2" width="23.140625" style="476" customWidth="1"/>
    <col min="3" max="23" width="11.42578125" style="476" customWidth="1"/>
    <col min="24" max="16384" width="11.42578125" style="476" hidden="1"/>
  </cols>
  <sheetData>
    <row r="1" spans="1:21" x14ac:dyDescent="0.25">
      <c r="A1" s="55"/>
      <c r="B1" s="1201" t="s">
        <v>3849</v>
      </c>
      <c r="C1" s="1201"/>
      <c r="D1" s="1201"/>
      <c r="E1" s="1201"/>
      <c r="F1" s="1201"/>
      <c r="G1" s="1201"/>
      <c r="H1" s="1201"/>
      <c r="I1" s="1201"/>
      <c r="J1" s="1201"/>
      <c r="K1" s="1201"/>
      <c r="L1" s="1201"/>
      <c r="M1" s="1201"/>
      <c r="N1" s="1201"/>
      <c r="O1" s="1201"/>
      <c r="P1" s="1201"/>
      <c r="Q1" s="1201"/>
      <c r="R1" s="1201"/>
      <c r="S1" s="1207"/>
      <c r="T1" s="99"/>
      <c r="U1" s="100"/>
    </row>
    <row r="2" spans="1:21" ht="191.25" x14ac:dyDescent="0.25">
      <c r="A2" s="56" t="s">
        <v>52</v>
      </c>
      <c r="B2" s="56" t="s">
        <v>1</v>
      </c>
      <c r="C2" s="57" t="s">
        <v>735</v>
      </c>
      <c r="D2" s="57" t="s">
        <v>736</v>
      </c>
      <c r="E2" s="57" t="s">
        <v>737</v>
      </c>
      <c r="F2" s="57" t="s">
        <v>738</v>
      </c>
      <c r="G2" s="57" t="s">
        <v>739</v>
      </c>
      <c r="H2" s="57" t="s">
        <v>740</v>
      </c>
      <c r="I2" s="57" t="s">
        <v>741</v>
      </c>
      <c r="J2" s="57" t="s">
        <v>742</v>
      </c>
      <c r="K2" s="57" t="s">
        <v>743</v>
      </c>
      <c r="L2" s="57" t="s">
        <v>744</v>
      </c>
      <c r="M2" s="57" t="s">
        <v>745</v>
      </c>
      <c r="N2" s="57" t="s">
        <v>746</v>
      </c>
      <c r="O2" s="57" t="s">
        <v>747</v>
      </c>
      <c r="P2" s="57" t="s">
        <v>748</v>
      </c>
      <c r="Q2" s="57" t="s">
        <v>749</v>
      </c>
      <c r="R2" s="57" t="s">
        <v>459</v>
      </c>
      <c r="S2" s="57" t="s">
        <v>6650</v>
      </c>
      <c r="T2" s="58"/>
      <c r="U2" s="58"/>
    </row>
    <row r="3" spans="1:21" x14ac:dyDescent="0.25">
      <c r="A3" s="68" t="s">
        <v>55</v>
      </c>
      <c r="B3" s="1203" t="s">
        <v>56</v>
      </c>
      <c r="C3" s="1203"/>
      <c r="D3" s="1203"/>
      <c r="E3" s="1203"/>
      <c r="F3" s="500"/>
      <c r="G3" s="529"/>
      <c r="H3" s="480"/>
      <c r="I3" s="480"/>
      <c r="J3" s="480"/>
      <c r="K3" s="480"/>
      <c r="L3" s="480"/>
      <c r="M3" s="480"/>
      <c r="N3" s="480"/>
      <c r="O3" s="480"/>
      <c r="P3" s="480"/>
      <c r="Q3" s="480"/>
      <c r="R3" s="480"/>
      <c r="S3" s="480"/>
      <c r="T3" s="69"/>
      <c r="U3" s="69"/>
    </row>
    <row r="4" spans="1:21" x14ac:dyDescent="0.25">
      <c r="A4" s="68" t="s">
        <v>55</v>
      </c>
      <c r="B4" s="97" t="s">
        <v>750</v>
      </c>
      <c r="C4" s="500"/>
      <c r="D4" s="500"/>
      <c r="E4" s="500"/>
      <c r="F4" s="500"/>
      <c r="G4" s="529"/>
      <c r="H4" s="480"/>
      <c r="I4" s="480"/>
      <c r="J4" s="480"/>
      <c r="K4" s="480"/>
      <c r="L4" s="480"/>
      <c r="M4" s="480"/>
      <c r="N4" s="480"/>
      <c r="O4" s="480"/>
      <c r="P4" s="480"/>
      <c r="Q4" s="480"/>
      <c r="R4" s="480"/>
      <c r="S4" s="480"/>
      <c r="T4" s="69"/>
      <c r="U4" s="69"/>
    </row>
    <row r="5" spans="1:21" x14ac:dyDescent="0.25">
      <c r="A5" s="89" t="s">
        <v>55</v>
      </c>
      <c r="B5" s="66" t="s">
        <v>57</v>
      </c>
      <c r="C5" s="477"/>
      <c r="D5" s="477"/>
      <c r="E5" s="477"/>
      <c r="F5" s="477"/>
      <c r="G5" s="528"/>
      <c r="H5" s="477"/>
      <c r="I5" s="477"/>
      <c r="J5" s="477"/>
      <c r="K5" s="477"/>
      <c r="L5" s="477"/>
      <c r="M5" s="477"/>
      <c r="N5" s="477"/>
      <c r="O5" s="477"/>
      <c r="P5" s="477"/>
      <c r="Q5" s="477"/>
      <c r="R5" s="477"/>
      <c r="S5" s="477"/>
      <c r="T5" s="70"/>
      <c r="U5" s="70"/>
    </row>
    <row r="6" spans="1:21" x14ac:dyDescent="0.25">
      <c r="A6" s="443" t="s">
        <v>5352</v>
      </c>
      <c r="B6" s="208" t="s">
        <v>6136</v>
      </c>
      <c r="C6" s="398">
        <v>30000</v>
      </c>
      <c r="D6" s="398">
        <v>15000</v>
      </c>
      <c r="E6" s="398">
        <v>0</v>
      </c>
      <c r="F6" s="398">
        <f>C6-D6</f>
        <v>15000</v>
      </c>
      <c r="G6" s="525">
        <v>3</v>
      </c>
      <c r="H6" s="398">
        <f>ROUND(F6*G6%,0)</f>
        <v>450</v>
      </c>
      <c r="I6" s="398">
        <f>H6</f>
        <v>450</v>
      </c>
      <c r="J6" s="398">
        <v>0</v>
      </c>
      <c r="K6" s="398">
        <f>H6-I6-J6</f>
        <v>0</v>
      </c>
      <c r="L6" s="398">
        <v>0</v>
      </c>
      <c r="M6" s="398">
        <v>0</v>
      </c>
      <c r="N6" s="398">
        <v>0</v>
      </c>
      <c r="O6" s="398">
        <v>0</v>
      </c>
      <c r="P6" s="398">
        <f>H6</f>
        <v>450</v>
      </c>
      <c r="Q6" s="398">
        <f>P6</f>
        <v>450</v>
      </c>
      <c r="R6" s="398">
        <v>0</v>
      </c>
      <c r="S6" s="398">
        <v>0</v>
      </c>
      <c r="T6" s="200"/>
      <c r="U6" s="200"/>
    </row>
    <row r="7" spans="1:21" x14ac:dyDescent="0.25">
      <c r="A7" s="443" t="s">
        <v>5353</v>
      </c>
      <c r="B7" s="208" t="s">
        <v>6137</v>
      </c>
      <c r="C7" s="398">
        <v>936700</v>
      </c>
      <c r="D7" s="398">
        <v>15000</v>
      </c>
      <c r="E7" s="398">
        <v>0</v>
      </c>
      <c r="F7" s="398">
        <f>C7-D7</f>
        <v>921700</v>
      </c>
      <c r="G7" s="525">
        <v>3</v>
      </c>
      <c r="H7" s="398">
        <f>ROUND(F7*G7%,0)</f>
        <v>27651</v>
      </c>
      <c r="I7" s="398">
        <f>H7</f>
        <v>27651</v>
      </c>
      <c r="J7" s="398">
        <v>0</v>
      </c>
      <c r="K7" s="398">
        <f>H7-I7-J7</f>
        <v>0</v>
      </c>
      <c r="L7" s="398">
        <v>0</v>
      </c>
      <c r="M7" s="398">
        <v>0</v>
      </c>
      <c r="N7" s="398">
        <v>0</v>
      </c>
      <c r="O7" s="398">
        <v>0</v>
      </c>
      <c r="P7" s="398">
        <f>H7</f>
        <v>27651</v>
      </c>
      <c r="Q7" s="398">
        <f>P7</f>
        <v>27651</v>
      </c>
      <c r="R7" s="398">
        <v>0</v>
      </c>
      <c r="S7" s="398">
        <v>0</v>
      </c>
      <c r="T7" s="200"/>
      <c r="U7" s="200"/>
    </row>
    <row r="8" spans="1:21" x14ac:dyDescent="0.25">
      <c r="A8" s="443" t="s">
        <v>5354</v>
      </c>
      <c r="B8" s="208" t="s">
        <v>6138</v>
      </c>
      <c r="C8" s="398">
        <v>156866</v>
      </c>
      <c r="D8" s="398">
        <v>15000</v>
      </c>
      <c r="E8" s="398">
        <v>0</v>
      </c>
      <c r="F8" s="398">
        <f>C8-D8</f>
        <v>141866</v>
      </c>
      <c r="G8" s="525">
        <v>3</v>
      </c>
      <c r="H8" s="398">
        <f>ROUND(F8*G8%,0)</f>
        <v>4256</v>
      </c>
      <c r="I8" s="398">
        <f>H8</f>
        <v>4256</v>
      </c>
      <c r="J8" s="398">
        <v>0</v>
      </c>
      <c r="K8" s="398">
        <f>H8-I8-J8</f>
        <v>0</v>
      </c>
      <c r="L8" s="398">
        <v>0</v>
      </c>
      <c r="M8" s="398">
        <v>0</v>
      </c>
      <c r="N8" s="398">
        <v>0</v>
      </c>
      <c r="O8" s="398">
        <v>0</v>
      </c>
      <c r="P8" s="398">
        <f>H8</f>
        <v>4256</v>
      </c>
      <c r="Q8" s="398">
        <f>P8</f>
        <v>4256</v>
      </c>
      <c r="R8" s="398">
        <v>0</v>
      </c>
      <c r="S8" s="398">
        <v>0</v>
      </c>
      <c r="T8" s="200"/>
      <c r="U8" s="200"/>
    </row>
    <row r="9" spans="1:21" x14ac:dyDescent="0.25">
      <c r="A9" s="196" t="s">
        <v>55</v>
      </c>
      <c r="B9" s="102" t="s">
        <v>57</v>
      </c>
      <c r="C9" s="478"/>
      <c r="D9" s="478"/>
      <c r="E9" s="478"/>
      <c r="F9" s="478"/>
      <c r="G9" s="526"/>
      <c r="H9" s="478"/>
      <c r="I9" s="478"/>
      <c r="J9" s="478"/>
      <c r="K9" s="478"/>
      <c r="L9" s="478"/>
      <c r="M9" s="478"/>
      <c r="N9" s="478"/>
      <c r="O9" s="478"/>
      <c r="P9" s="478"/>
      <c r="Q9" s="478"/>
      <c r="R9" s="478"/>
      <c r="S9" s="478"/>
      <c r="T9" s="105"/>
      <c r="U9" s="105"/>
    </row>
    <row r="10" spans="1:21" x14ac:dyDescent="0.25">
      <c r="A10" s="1012" t="s">
        <v>5355</v>
      </c>
      <c r="B10" s="203" t="s">
        <v>210</v>
      </c>
      <c r="C10" s="207">
        <f>SUBTOTAL(109,C6:C8)</f>
        <v>1123566</v>
      </c>
      <c r="D10" s="207">
        <f>SUBTOTAL(109,D6:D8)</f>
        <v>45000</v>
      </c>
      <c r="E10" s="207">
        <v>0</v>
      </c>
      <c r="F10" s="207">
        <f>SUBTOTAL(109,F6:F8)</f>
        <v>1078566</v>
      </c>
      <c r="G10" s="985"/>
      <c r="H10" s="207">
        <f>SUBTOTAL(109,H6:H8)</f>
        <v>32357</v>
      </c>
      <c r="I10" s="207">
        <f t="shared" ref="I10:S10" si="0">SUBTOTAL(109,I6:I8)</f>
        <v>32357</v>
      </c>
      <c r="J10" s="207">
        <f t="shared" si="0"/>
        <v>0</v>
      </c>
      <c r="K10" s="207">
        <f t="shared" si="0"/>
        <v>0</v>
      </c>
      <c r="L10" s="207">
        <f t="shared" si="0"/>
        <v>0</v>
      </c>
      <c r="M10" s="207">
        <f t="shared" si="0"/>
        <v>0</v>
      </c>
      <c r="N10" s="207">
        <f t="shared" si="0"/>
        <v>0</v>
      </c>
      <c r="O10" s="207">
        <f t="shared" si="0"/>
        <v>0</v>
      </c>
      <c r="P10" s="207">
        <f t="shared" si="0"/>
        <v>32357</v>
      </c>
      <c r="Q10" s="207">
        <f t="shared" si="0"/>
        <v>32357</v>
      </c>
      <c r="R10" s="207">
        <f t="shared" si="0"/>
        <v>0</v>
      </c>
      <c r="S10" s="207">
        <f t="shared" si="0"/>
        <v>0</v>
      </c>
      <c r="T10" s="204"/>
      <c r="U10" s="204"/>
    </row>
    <row r="11" spans="1:21" x14ac:dyDescent="0.25">
      <c r="A11" s="67" t="s">
        <v>55</v>
      </c>
      <c r="B11" s="91" t="s">
        <v>57</v>
      </c>
      <c r="C11" s="479"/>
      <c r="D11" s="479"/>
      <c r="E11" s="479"/>
      <c r="F11" s="479"/>
      <c r="G11" s="527"/>
      <c r="H11" s="479"/>
      <c r="I11" s="479"/>
      <c r="J11" s="479"/>
      <c r="K11" s="479"/>
      <c r="L11" s="479"/>
      <c r="M11" s="479"/>
      <c r="N11" s="479"/>
      <c r="O11" s="479"/>
      <c r="P11" s="479"/>
      <c r="Q11" s="479"/>
      <c r="R11" s="479"/>
      <c r="S11" s="479"/>
      <c r="T11" s="94"/>
      <c r="U11" s="94"/>
    </row>
    <row r="12" spans="1:21" x14ac:dyDescent="0.25">
      <c r="A12" s="68" t="s">
        <v>55</v>
      </c>
      <c r="B12" s="97" t="s">
        <v>751</v>
      </c>
      <c r="C12" s="480"/>
      <c r="D12" s="480"/>
      <c r="E12" s="480"/>
      <c r="F12" s="480"/>
      <c r="G12" s="529"/>
      <c r="H12" s="480"/>
      <c r="I12" s="480"/>
      <c r="J12" s="480"/>
      <c r="K12" s="480"/>
      <c r="L12" s="480"/>
      <c r="M12" s="480"/>
      <c r="N12" s="480"/>
      <c r="O12" s="480"/>
      <c r="P12" s="480"/>
      <c r="Q12" s="480"/>
      <c r="R12" s="480"/>
      <c r="S12" s="480"/>
      <c r="T12" s="69"/>
      <c r="U12" s="69"/>
    </row>
    <row r="13" spans="1:21" x14ac:dyDescent="0.25">
      <c r="A13" s="89" t="s">
        <v>55</v>
      </c>
      <c r="B13" s="66" t="s">
        <v>57</v>
      </c>
      <c r="C13" s="477"/>
      <c r="D13" s="477"/>
      <c r="E13" s="477"/>
      <c r="F13" s="477"/>
      <c r="G13" s="528"/>
      <c r="H13" s="477"/>
      <c r="I13" s="477"/>
      <c r="J13" s="477"/>
      <c r="K13" s="477"/>
      <c r="L13" s="477"/>
      <c r="M13" s="477"/>
      <c r="N13" s="477"/>
      <c r="O13" s="477"/>
      <c r="P13" s="477"/>
      <c r="Q13" s="477"/>
      <c r="R13" s="477"/>
      <c r="S13" s="477"/>
      <c r="T13" s="70"/>
      <c r="U13" s="70"/>
    </row>
    <row r="14" spans="1:21" x14ac:dyDescent="0.25">
      <c r="A14" s="443" t="s">
        <v>5356</v>
      </c>
      <c r="B14" s="208" t="s">
        <v>6137</v>
      </c>
      <c r="C14" s="398">
        <v>615266</v>
      </c>
      <c r="D14" s="398">
        <v>15000</v>
      </c>
      <c r="E14" s="398">
        <v>0</v>
      </c>
      <c r="F14" s="398">
        <f>C14-D14</f>
        <v>600266</v>
      </c>
      <c r="G14" s="525">
        <v>3</v>
      </c>
      <c r="H14" s="398">
        <f>ROUND(F14*G14%,0)</f>
        <v>18008</v>
      </c>
      <c r="I14" s="398">
        <f>H14</f>
        <v>18008</v>
      </c>
      <c r="J14" s="398">
        <v>0</v>
      </c>
      <c r="K14" s="398">
        <f>H14-I14-J14</f>
        <v>0</v>
      </c>
      <c r="L14" s="398">
        <v>0</v>
      </c>
      <c r="M14" s="398">
        <v>0</v>
      </c>
      <c r="N14" s="398">
        <v>0</v>
      </c>
      <c r="O14" s="398">
        <v>0</v>
      </c>
      <c r="P14" s="398">
        <f>H14</f>
        <v>18008</v>
      </c>
      <c r="Q14" s="398">
        <f>P14</f>
        <v>18008</v>
      </c>
      <c r="R14" s="398">
        <v>0</v>
      </c>
      <c r="S14" s="398">
        <v>0</v>
      </c>
      <c r="T14" s="200"/>
      <c r="U14" s="200"/>
    </row>
    <row r="15" spans="1:21" x14ac:dyDescent="0.25">
      <c r="A15" s="443" t="s">
        <v>5357</v>
      </c>
      <c r="B15" s="208" t="s">
        <v>6138</v>
      </c>
      <c r="C15" s="398">
        <v>70866</v>
      </c>
      <c r="D15" s="398">
        <v>15000</v>
      </c>
      <c r="E15" s="398">
        <v>0</v>
      </c>
      <c r="F15" s="398">
        <f>C15-D15</f>
        <v>55866</v>
      </c>
      <c r="G15" s="525">
        <v>3</v>
      </c>
      <c r="H15" s="398">
        <f>ROUND(F15*G15%,0)</f>
        <v>1676</v>
      </c>
      <c r="I15" s="398">
        <f>H15</f>
        <v>1676</v>
      </c>
      <c r="J15" s="398">
        <v>0</v>
      </c>
      <c r="K15" s="398">
        <f>H15-I15-J15</f>
        <v>0</v>
      </c>
      <c r="L15" s="398">
        <v>0</v>
      </c>
      <c r="M15" s="398">
        <v>0</v>
      </c>
      <c r="N15" s="398">
        <v>0</v>
      </c>
      <c r="O15" s="398">
        <v>0</v>
      </c>
      <c r="P15" s="398">
        <f>H15</f>
        <v>1676</v>
      </c>
      <c r="Q15" s="398">
        <f>P15</f>
        <v>1676</v>
      </c>
      <c r="R15" s="398">
        <v>0</v>
      </c>
      <c r="S15" s="398">
        <v>0</v>
      </c>
      <c r="T15" s="200"/>
      <c r="U15" s="200"/>
    </row>
    <row r="16" spans="1:21" x14ac:dyDescent="0.25">
      <c r="A16" s="196" t="s">
        <v>55</v>
      </c>
      <c r="B16" s="102" t="s">
        <v>57</v>
      </c>
      <c r="C16" s="478"/>
      <c r="D16" s="478"/>
      <c r="E16" s="478"/>
      <c r="F16" s="478"/>
      <c r="G16" s="526"/>
      <c r="H16" s="478"/>
      <c r="I16" s="478"/>
      <c r="J16" s="478"/>
      <c r="K16" s="478"/>
      <c r="L16" s="478"/>
      <c r="M16" s="478"/>
      <c r="N16" s="478"/>
      <c r="O16" s="478"/>
      <c r="P16" s="478"/>
      <c r="Q16" s="478"/>
      <c r="R16" s="478"/>
      <c r="S16" s="478"/>
      <c r="T16" s="105"/>
      <c r="U16" s="105"/>
    </row>
    <row r="17" spans="1:21" x14ac:dyDescent="0.25">
      <c r="A17" s="1012" t="s">
        <v>5358</v>
      </c>
      <c r="B17" s="203" t="s">
        <v>210</v>
      </c>
      <c r="C17" s="207">
        <f>SUBTOTAL(109,C14:C15)</f>
        <v>686132</v>
      </c>
      <c r="D17" s="207">
        <f>SUBTOTAL(109,D14:D15)</f>
        <v>30000</v>
      </c>
      <c r="E17" s="207">
        <v>0</v>
      </c>
      <c r="F17" s="207">
        <f>SUBTOTAL(109,F14:F15)</f>
        <v>656132</v>
      </c>
      <c r="G17" s="985"/>
      <c r="H17" s="207">
        <f t="shared" ref="H17:U17" si="1">SUBTOTAL(109,H14:H15)</f>
        <v>19684</v>
      </c>
      <c r="I17" s="207">
        <f t="shared" si="1"/>
        <v>19684</v>
      </c>
      <c r="J17" s="207">
        <f t="shared" si="1"/>
        <v>0</v>
      </c>
      <c r="K17" s="207">
        <f t="shared" si="1"/>
        <v>0</v>
      </c>
      <c r="L17" s="207">
        <f t="shared" si="1"/>
        <v>0</v>
      </c>
      <c r="M17" s="207">
        <f t="shared" si="1"/>
        <v>0</v>
      </c>
      <c r="N17" s="207">
        <f t="shared" si="1"/>
        <v>0</v>
      </c>
      <c r="O17" s="207">
        <f t="shared" si="1"/>
        <v>0</v>
      </c>
      <c r="P17" s="207">
        <f t="shared" si="1"/>
        <v>19684</v>
      </c>
      <c r="Q17" s="207">
        <f t="shared" si="1"/>
        <v>19684</v>
      </c>
      <c r="R17" s="207">
        <f t="shared" si="1"/>
        <v>0</v>
      </c>
      <c r="S17" s="207">
        <f t="shared" si="1"/>
        <v>0</v>
      </c>
      <c r="T17" s="207">
        <f t="shared" si="1"/>
        <v>0</v>
      </c>
      <c r="U17" s="207">
        <f t="shared" si="1"/>
        <v>0</v>
      </c>
    </row>
    <row r="18" spans="1:21" x14ac:dyDescent="0.25">
      <c r="A18" s="67" t="s">
        <v>55</v>
      </c>
      <c r="B18" s="91" t="s">
        <v>57</v>
      </c>
      <c r="C18" s="479"/>
      <c r="D18" s="479"/>
      <c r="E18" s="479"/>
      <c r="F18" s="479"/>
      <c r="G18" s="527"/>
      <c r="H18" s="479"/>
      <c r="I18" s="479"/>
      <c r="J18" s="479"/>
      <c r="K18" s="479"/>
      <c r="L18" s="479"/>
      <c r="M18" s="479"/>
      <c r="N18" s="479"/>
      <c r="O18" s="479"/>
      <c r="P18" s="479"/>
      <c r="Q18" s="479"/>
      <c r="R18" s="479"/>
      <c r="S18" s="479"/>
      <c r="T18" s="94"/>
      <c r="U18" s="94"/>
    </row>
    <row r="19" spans="1:21" x14ac:dyDescent="0.25">
      <c r="A19" s="68" t="s">
        <v>55</v>
      </c>
      <c r="B19" s="97" t="s">
        <v>752</v>
      </c>
      <c r="C19" s="480"/>
      <c r="D19" s="480"/>
      <c r="E19" s="480"/>
      <c r="F19" s="480"/>
      <c r="G19" s="529"/>
      <c r="H19" s="480"/>
      <c r="I19" s="480"/>
      <c r="J19" s="480"/>
      <c r="K19" s="480"/>
      <c r="L19" s="480"/>
      <c r="M19" s="480"/>
      <c r="N19" s="480"/>
      <c r="O19" s="480"/>
      <c r="P19" s="480"/>
      <c r="Q19" s="480"/>
      <c r="R19" s="480"/>
      <c r="S19" s="480"/>
      <c r="T19" s="69"/>
      <c r="U19" s="69"/>
    </row>
    <row r="20" spans="1:21" x14ac:dyDescent="0.25">
      <c r="A20" s="89" t="s">
        <v>55</v>
      </c>
      <c r="B20" s="66" t="s">
        <v>57</v>
      </c>
      <c r="C20" s="477"/>
      <c r="D20" s="477"/>
      <c r="E20" s="477"/>
      <c r="F20" s="477"/>
      <c r="G20" s="528"/>
      <c r="H20" s="477"/>
      <c r="I20" s="477"/>
      <c r="J20" s="477"/>
      <c r="K20" s="477"/>
      <c r="L20" s="477"/>
      <c r="M20" s="477"/>
      <c r="N20" s="477"/>
      <c r="O20" s="477"/>
      <c r="P20" s="477"/>
      <c r="Q20" s="477"/>
      <c r="R20" s="477"/>
      <c r="S20" s="477"/>
      <c r="T20" s="70"/>
      <c r="U20" s="70"/>
    </row>
    <row r="21" spans="1:21" x14ac:dyDescent="0.25">
      <c r="A21" s="443" t="s">
        <v>5359</v>
      </c>
      <c r="B21" s="208" t="s">
        <v>6139</v>
      </c>
      <c r="C21" s="398">
        <v>61000</v>
      </c>
      <c r="D21" s="398">
        <v>15000</v>
      </c>
      <c r="E21" s="398">
        <v>0</v>
      </c>
      <c r="F21" s="398">
        <f>C21-D21</f>
        <v>46000</v>
      </c>
      <c r="G21" s="525">
        <v>3</v>
      </c>
      <c r="H21" s="398">
        <f>ROUND(F21*G21%,0)</f>
        <v>1380</v>
      </c>
      <c r="I21" s="398">
        <f>H21</f>
        <v>1380</v>
      </c>
      <c r="J21" s="398">
        <v>0</v>
      </c>
      <c r="K21" s="398">
        <f>H21-I21-J21</f>
        <v>0</v>
      </c>
      <c r="L21" s="398">
        <v>0</v>
      </c>
      <c r="M21" s="398">
        <v>0</v>
      </c>
      <c r="N21" s="398">
        <v>0</v>
      </c>
      <c r="O21" s="398">
        <v>0</v>
      </c>
      <c r="P21" s="398">
        <f>H21</f>
        <v>1380</v>
      </c>
      <c r="Q21" s="398">
        <f>P21</f>
        <v>1380</v>
      </c>
      <c r="R21" s="398">
        <v>0</v>
      </c>
      <c r="S21" s="398">
        <v>0</v>
      </c>
      <c r="T21" s="200"/>
      <c r="U21" s="200"/>
    </row>
    <row r="22" spans="1:21" x14ac:dyDescent="0.25">
      <c r="A22" s="443" t="s">
        <v>5360</v>
      </c>
      <c r="B22" s="208" t="s">
        <v>6137</v>
      </c>
      <c r="C22" s="398">
        <v>1302466</v>
      </c>
      <c r="D22" s="398">
        <v>15000</v>
      </c>
      <c r="E22" s="398">
        <v>0</v>
      </c>
      <c r="F22" s="398">
        <f>C22-D22</f>
        <v>1287466</v>
      </c>
      <c r="G22" s="525">
        <v>3</v>
      </c>
      <c r="H22" s="398">
        <f>ROUND(F22*G22%,0)</f>
        <v>38624</v>
      </c>
      <c r="I22" s="398">
        <f>H22</f>
        <v>38624</v>
      </c>
      <c r="J22" s="398">
        <v>0</v>
      </c>
      <c r="K22" s="398">
        <f>H22-I22-J22</f>
        <v>0</v>
      </c>
      <c r="L22" s="398">
        <v>0</v>
      </c>
      <c r="M22" s="398">
        <v>0</v>
      </c>
      <c r="N22" s="398">
        <v>0</v>
      </c>
      <c r="O22" s="398">
        <v>0</v>
      </c>
      <c r="P22" s="398">
        <f>H22</f>
        <v>38624</v>
      </c>
      <c r="Q22" s="398">
        <f>P22</f>
        <v>38624</v>
      </c>
      <c r="R22" s="398">
        <v>0</v>
      </c>
      <c r="S22" s="398">
        <v>0</v>
      </c>
      <c r="T22" s="200"/>
      <c r="U22" s="200"/>
    </row>
    <row r="23" spans="1:21" x14ac:dyDescent="0.25">
      <c r="A23" s="443" t="s">
        <v>5361</v>
      </c>
      <c r="B23" s="208" t="s">
        <v>6138</v>
      </c>
      <c r="C23" s="398">
        <v>279733</v>
      </c>
      <c r="D23" s="398">
        <v>15000</v>
      </c>
      <c r="E23" s="398">
        <v>0</v>
      </c>
      <c r="F23" s="398">
        <f>C23-D23</f>
        <v>264733</v>
      </c>
      <c r="G23" s="525">
        <v>3</v>
      </c>
      <c r="H23" s="398">
        <f>ROUND(F23*G23%,0)</f>
        <v>7942</v>
      </c>
      <c r="I23" s="398">
        <f>H23</f>
        <v>7942</v>
      </c>
      <c r="J23" s="398">
        <v>0</v>
      </c>
      <c r="K23" s="398">
        <f>H23-I23-J23</f>
        <v>0</v>
      </c>
      <c r="L23" s="398">
        <v>0</v>
      </c>
      <c r="M23" s="398">
        <v>0</v>
      </c>
      <c r="N23" s="398">
        <v>0</v>
      </c>
      <c r="O23" s="398">
        <v>0</v>
      </c>
      <c r="P23" s="398">
        <f>H23</f>
        <v>7942</v>
      </c>
      <c r="Q23" s="398">
        <f>P23</f>
        <v>7942</v>
      </c>
      <c r="R23" s="398">
        <v>0</v>
      </c>
      <c r="S23" s="398">
        <v>0</v>
      </c>
      <c r="T23" s="200"/>
      <c r="U23" s="200"/>
    </row>
    <row r="24" spans="1:21" x14ac:dyDescent="0.25">
      <c r="A24" s="196" t="s">
        <v>55</v>
      </c>
      <c r="B24" s="102" t="s">
        <v>57</v>
      </c>
      <c r="C24" s="478"/>
      <c r="D24" s="478"/>
      <c r="E24" s="478"/>
      <c r="F24" s="478"/>
      <c r="G24" s="526"/>
      <c r="H24" s="478"/>
      <c r="I24" s="478"/>
      <c r="J24" s="478"/>
      <c r="K24" s="478"/>
      <c r="L24" s="478"/>
      <c r="M24" s="478"/>
      <c r="N24" s="478"/>
      <c r="O24" s="478"/>
      <c r="P24" s="478"/>
      <c r="Q24" s="478"/>
      <c r="R24" s="478"/>
      <c r="S24" s="478"/>
      <c r="T24" s="105"/>
      <c r="U24" s="105"/>
    </row>
    <row r="25" spans="1:21" x14ac:dyDescent="0.25">
      <c r="A25" s="1012" t="s">
        <v>5362</v>
      </c>
      <c r="B25" s="203" t="s">
        <v>210</v>
      </c>
      <c r="C25" s="207">
        <f>SUBTOTAL(109,C21:C23)</f>
        <v>1643199</v>
      </c>
      <c r="D25" s="207">
        <f>SUBTOTAL(109,D21:D23)</f>
        <v>45000</v>
      </c>
      <c r="E25" s="207">
        <f>SUBTOTAL(109,E21:E23)</f>
        <v>0</v>
      </c>
      <c r="F25" s="207">
        <f>SUBTOTAL(109,F21:F23)</f>
        <v>1598199</v>
      </c>
      <c r="G25" s="985"/>
      <c r="H25" s="207">
        <f t="shared" ref="H25:S25" si="2">SUBTOTAL(109,H21:H23)</f>
        <v>47946</v>
      </c>
      <c r="I25" s="207">
        <f t="shared" si="2"/>
        <v>47946</v>
      </c>
      <c r="J25" s="207">
        <f t="shared" si="2"/>
        <v>0</v>
      </c>
      <c r="K25" s="207">
        <f t="shared" si="2"/>
        <v>0</v>
      </c>
      <c r="L25" s="207">
        <f t="shared" si="2"/>
        <v>0</v>
      </c>
      <c r="M25" s="207">
        <f t="shared" si="2"/>
        <v>0</v>
      </c>
      <c r="N25" s="207">
        <f t="shared" si="2"/>
        <v>0</v>
      </c>
      <c r="O25" s="207">
        <f t="shared" si="2"/>
        <v>0</v>
      </c>
      <c r="P25" s="207">
        <f t="shared" si="2"/>
        <v>47946</v>
      </c>
      <c r="Q25" s="207">
        <f t="shared" si="2"/>
        <v>47946</v>
      </c>
      <c r="R25" s="207">
        <f t="shared" si="2"/>
        <v>0</v>
      </c>
      <c r="S25" s="207">
        <f t="shared" si="2"/>
        <v>0</v>
      </c>
      <c r="T25" s="204"/>
      <c r="U25" s="204"/>
    </row>
    <row r="26" spans="1:21" x14ac:dyDescent="0.25">
      <c r="A26" s="67" t="s">
        <v>55</v>
      </c>
      <c r="B26" s="91" t="s">
        <v>57</v>
      </c>
      <c r="C26" s="479"/>
      <c r="D26" s="479"/>
      <c r="E26" s="479"/>
      <c r="F26" s="479"/>
      <c r="G26" s="527"/>
      <c r="H26" s="479"/>
      <c r="I26" s="479"/>
      <c r="J26" s="479"/>
      <c r="K26" s="479"/>
      <c r="L26" s="479"/>
      <c r="M26" s="479"/>
      <c r="N26" s="479"/>
      <c r="O26" s="479"/>
      <c r="P26" s="479"/>
      <c r="Q26" s="479"/>
      <c r="R26" s="479"/>
      <c r="S26" s="479"/>
      <c r="T26" s="94"/>
      <c r="U26" s="94"/>
    </row>
    <row r="27" spans="1:21" x14ac:dyDescent="0.25">
      <c r="A27" s="68" t="s">
        <v>55</v>
      </c>
      <c r="B27" s="97" t="s">
        <v>753</v>
      </c>
      <c r="C27" s="480"/>
      <c r="D27" s="480"/>
      <c r="E27" s="480"/>
      <c r="F27" s="480"/>
      <c r="G27" s="529"/>
      <c r="H27" s="480"/>
      <c r="I27" s="480"/>
      <c r="J27" s="480"/>
      <c r="K27" s="480"/>
      <c r="L27" s="480"/>
      <c r="M27" s="480"/>
      <c r="N27" s="480"/>
      <c r="O27" s="480"/>
      <c r="P27" s="480"/>
      <c r="Q27" s="480"/>
      <c r="R27" s="480"/>
      <c r="S27" s="480"/>
      <c r="T27" s="69"/>
      <c r="U27" s="69"/>
    </row>
    <row r="28" spans="1:21" x14ac:dyDescent="0.25">
      <c r="A28" s="89" t="s">
        <v>55</v>
      </c>
      <c r="B28" s="66" t="s">
        <v>57</v>
      </c>
      <c r="C28" s="477"/>
      <c r="D28" s="477"/>
      <c r="E28" s="477"/>
      <c r="F28" s="477"/>
      <c r="G28" s="528"/>
      <c r="H28" s="477"/>
      <c r="I28" s="477"/>
      <c r="J28" s="477"/>
      <c r="K28" s="477"/>
      <c r="L28" s="477"/>
      <c r="M28" s="477"/>
      <c r="N28" s="477"/>
      <c r="O28" s="477"/>
      <c r="P28" s="477"/>
      <c r="Q28" s="477"/>
      <c r="R28" s="477"/>
      <c r="S28" s="477"/>
      <c r="T28" s="70"/>
      <c r="U28" s="70"/>
    </row>
    <row r="29" spans="1:21" x14ac:dyDescent="0.25">
      <c r="A29" s="443" t="s">
        <v>5363</v>
      </c>
      <c r="B29" s="208" t="s">
        <v>6136</v>
      </c>
      <c r="C29" s="398">
        <v>40400</v>
      </c>
      <c r="D29" s="398">
        <v>15000</v>
      </c>
      <c r="E29" s="398">
        <v>0</v>
      </c>
      <c r="F29" s="398">
        <f>C29-D29</f>
        <v>25400</v>
      </c>
      <c r="G29" s="525">
        <v>3</v>
      </c>
      <c r="H29" s="398">
        <f>ROUND(F29*G29%,0)</f>
        <v>762</v>
      </c>
      <c r="I29" s="398">
        <f>H29</f>
        <v>762</v>
      </c>
      <c r="J29" s="398">
        <v>0</v>
      </c>
      <c r="K29" s="398">
        <f>H29-I29-J29</f>
        <v>0</v>
      </c>
      <c r="L29" s="398">
        <v>0</v>
      </c>
      <c r="M29" s="398">
        <v>0</v>
      </c>
      <c r="N29" s="398">
        <v>0</v>
      </c>
      <c r="O29" s="398">
        <v>0</v>
      </c>
      <c r="P29" s="398">
        <f>H29</f>
        <v>762</v>
      </c>
      <c r="Q29" s="398">
        <f>P29</f>
        <v>762</v>
      </c>
      <c r="R29" s="398">
        <v>0</v>
      </c>
      <c r="S29" s="398">
        <v>0</v>
      </c>
      <c r="T29" s="200"/>
      <c r="U29" s="200"/>
    </row>
    <row r="30" spans="1:21" ht="23.25" x14ac:dyDescent="0.25">
      <c r="A30" s="443" t="s">
        <v>5364</v>
      </c>
      <c r="B30" s="208" t="s">
        <v>6141</v>
      </c>
      <c r="C30" s="398">
        <v>46000</v>
      </c>
      <c r="D30" s="398">
        <v>15000</v>
      </c>
      <c r="E30" s="398">
        <v>0</v>
      </c>
      <c r="F30" s="398">
        <f>C30-D30</f>
        <v>31000</v>
      </c>
      <c r="G30" s="525">
        <v>3</v>
      </c>
      <c r="H30" s="398">
        <f>ROUND(F30*G30%,0)</f>
        <v>930</v>
      </c>
      <c r="I30" s="398">
        <f>H30</f>
        <v>930</v>
      </c>
      <c r="J30" s="398">
        <v>0</v>
      </c>
      <c r="K30" s="398">
        <f>H30-I30-J30</f>
        <v>0</v>
      </c>
      <c r="L30" s="398">
        <v>0</v>
      </c>
      <c r="M30" s="398">
        <v>0</v>
      </c>
      <c r="N30" s="398">
        <v>0</v>
      </c>
      <c r="O30" s="398">
        <v>0</v>
      </c>
      <c r="P30" s="398">
        <f>H30</f>
        <v>930</v>
      </c>
      <c r="Q30" s="398">
        <f>P30</f>
        <v>930</v>
      </c>
      <c r="R30" s="398">
        <v>0</v>
      </c>
      <c r="S30" s="398">
        <v>0</v>
      </c>
      <c r="T30" s="200"/>
      <c r="U30" s="200"/>
    </row>
    <row r="31" spans="1:21" x14ac:dyDescent="0.25">
      <c r="A31" s="443" t="s">
        <v>5365</v>
      </c>
      <c r="B31" s="208" t="s">
        <v>6139</v>
      </c>
      <c r="C31" s="398">
        <v>120000</v>
      </c>
      <c r="D31" s="398">
        <v>15000</v>
      </c>
      <c r="E31" s="398">
        <v>0</v>
      </c>
      <c r="F31" s="398">
        <f>C31-D31</f>
        <v>105000</v>
      </c>
      <c r="G31" s="525">
        <v>3</v>
      </c>
      <c r="H31" s="398">
        <f>ROUND(F31*G31%,0)</f>
        <v>3150</v>
      </c>
      <c r="I31" s="398">
        <f>H31</f>
        <v>3150</v>
      </c>
      <c r="J31" s="398">
        <v>0</v>
      </c>
      <c r="K31" s="398">
        <f>H31-I31-J31</f>
        <v>0</v>
      </c>
      <c r="L31" s="398">
        <v>0</v>
      </c>
      <c r="M31" s="398">
        <v>0</v>
      </c>
      <c r="N31" s="398">
        <v>0</v>
      </c>
      <c r="O31" s="398">
        <v>0</v>
      </c>
      <c r="P31" s="398">
        <f>H31</f>
        <v>3150</v>
      </c>
      <c r="Q31" s="398">
        <f>P31</f>
        <v>3150</v>
      </c>
      <c r="R31" s="398">
        <v>0</v>
      </c>
      <c r="S31" s="398">
        <v>0</v>
      </c>
      <c r="T31" s="200"/>
      <c r="U31" s="200"/>
    </row>
    <row r="32" spans="1:21" x14ac:dyDescent="0.25">
      <c r="A32" s="443" t="s">
        <v>5366</v>
      </c>
      <c r="B32" s="208" t="s">
        <v>6137</v>
      </c>
      <c r="C32" s="398">
        <v>1807533</v>
      </c>
      <c r="D32" s="398">
        <v>15000</v>
      </c>
      <c r="E32" s="398">
        <v>0</v>
      </c>
      <c r="F32" s="398">
        <f>C32-D32</f>
        <v>1792533</v>
      </c>
      <c r="G32" s="525">
        <v>3</v>
      </c>
      <c r="H32" s="398">
        <f>ROUND(F32*G32%,0)</f>
        <v>53776</v>
      </c>
      <c r="I32" s="398">
        <f>H32</f>
        <v>53776</v>
      </c>
      <c r="J32" s="398">
        <v>0</v>
      </c>
      <c r="K32" s="398">
        <f>H32-I32-J32</f>
        <v>0</v>
      </c>
      <c r="L32" s="398">
        <v>0</v>
      </c>
      <c r="M32" s="398">
        <v>0</v>
      </c>
      <c r="N32" s="398">
        <v>0</v>
      </c>
      <c r="O32" s="398">
        <v>0</v>
      </c>
      <c r="P32" s="398">
        <f>H32</f>
        <v>53776</v>
      </c>
      <c r="Q32" s="398">
        <f>P32</f>
        <v>53776</v>
      </c>
      <c r="R32" s="398">
        <v>0</v>
      </c>
      <c r="S32" s="398">
        <v>0</v>
      </c>
      <c r="T32" s="200"/>
      <c r="U32" s="200"/>
    </row>
    <row r="33" spans="1:21" x14ac:dyDescent="0.25">
      <c r="A33" s="443" t="s">
        <v>6140</v>
      </c>
      <c r="B33" s="208" t="s">
        <v>6138</v>
      </c>
      <c r="C33" s="398">
        <v>16866</v>
      </c>
      <c r="D33" s="398">
        <v>15000</v>
      </c>
      <c r="E33" s="398">
        <v>0</v>
      </c>
      <c r="F33" s="398">
        <f>C33-D33</f>
        <v>1866</v>
      </c>
      <c r="G33" s="525">
        <v>3</v>
      </c>
      <c r="H33" s="398">
        <f>ROUND(F33*G33%,0)</f>
        <v>56</v>
      </c>
      <c r="I33" s="398">
        <f>H33</f>
        <v>56</v>
      </c>
      <c r="J33" s="398">
        <v>0</v>
      </c>
      <c r="K33" s="398">
        <f>H33-I33-J33</f>
        <v>0</v>
      </c>
      <c r="L33" s="398">
        <v>0</v>
      </c>
      <c r="M33" s="398">
        <v>0</v>
      </c>
      <c r="N33" s="398">
        <v>0</v>
      </c>
      <c r="O33" s="398">
        <v>0</v>
      </c>
      <c r="P33" s="398">
        <f>H33</f>
        <v>56</v>
      </c>
      <c r="Q33" s="398">
        <f>P33</f>
        <v>56</v>
      </c>
      <c r="R33" s="398">
        <v>0</v>
      </c>
      <c r="S33" s="398">
        <v>0</v>
      </c>
      <c r="T33" s="200"/>
      <c r="U33" s="200"/>
    </row>
    <row r="34" spans="1:21" x14ac:dyDescent="0.25">
      <c r="A34" s="196" t="s">
        <v>55</v>
      </c>
      <c r="B34" s="102" t="s">
        <v>57</v>
      </c>
      <c r="C34" s="478"/>
      <c r="D34" s="478"/>
      <c r="E34" s="478"/>
      <c r="F34" s="478"/>
      <c r="G34" s="526"/>
      <c r="H34" s="478"/>
      <c r="I34" s="478"/>
      <c r="J34" s="478"/>
      <c r="K34" s="478"/>
      <c r="L34" s="478"/>
      <c r="M34" s="478"/>
      <c r="N34" s="478"/>
      <c r="O34" s="478"/>
      <c r="P34" s="478"/>
      <c r="Q34" s="478"/>
      <c r="R34" s="478"/>
      <c r="S34" s="478"/>
      <c r="T34" s="105"/>
      <c r="U34" s="105"/>
    </row>
    <row r="35" spans="1:21" x14ac:dyDescent="0.25">
      <c r="A35" s="1012" t="s">
        <v>5367</v>
      </c>
      <c r="B35" s="203" t="s">
        <v>210</v>
      </c>
      <c r="C35" s="207">
        <f>SUBTOTAL(109,C29:C33)</f>
        <v>2030799</v>
      </c>
      <c r="D35" s="207">
        <f>SUBTOTAL(109,D29:D33)</f>
        <v>75000</v>
      </c>
      <c r="E35" s="207">
        <f t="shared" ref="E35:S35" si="3">SUBTOTAL(109,E29:E33)</f>
        <v>0</v>
      </c>
      <c r="F35" s="207">
        <f t="shared" si="3"/>
        <v>1955799</v>
      </c>
      <c r="G35" s="985"/>
      <c r="H35" s="207">
        <f t="shared" si="3"/>
        <v>58674</v>
      </c>
      <c r="I35" s="207">
        <f t="shared" si="3"/>
        <v>58674</v>
      </c>
      <c r="J35" s="207">
        <f t="shared" si="3"/>
        <v>0</v>
      </c>
      <c r="K35" s="207">
        <f t="shared" si="3"/>
        <v>0</v>
      </c>
      <c r="L35" s="207">
        <f t="shared" si="3"/>
        <v>0</v>
      </c>
      <c r="M35" s="207">
        <f t="shared" si="3"/>
        <v>0</v>
      </c>
      <c r="N35" s="207">
        <f t="shared" si="3"/>
        <v>0</v>
      </c>
      <c r="O35" s="207">
        <f t="shared" si="3"/>
        <v>0</v>
      </c>
      <c r="P35" s="207">
        <f t="shared" si="3"/>
        <v>58674</v>
      </c>
      <c r="Q35" s="207">
        <f t="shared" si="3"/>
        <v>58674</v>
      </c>
      <c r="R35" s="207">
        <f t="shared" si="3"/>
        <v>0</v>
      </c>
      <c r="S35" s="207">
        <f t="shared" si="3"/>
        <v>0</v>
      </c>
      <c r="T35" s="204"/>
      <c r="U35" s="204"/>
    </row>
    <row r="36" spans="1:21" x14ac:dyDescent="0.25">
      <c r="A36" s="67" t="s">
        <v>55</v>
      </c>
      <c r="B36" s="91" t="s">
        <v>57</v>
      </c>
      <c r="C36" s="479"/>
      <c r="D36" s="479"/>
      <c r="E36" s="479"/>
      <c r="F36" s="479"/>
      <c r="G36" s="527"/>
      <c r="H36" s="479"/>
      <c r="I36" s="479"/>
      <c r="J36" s="479"/>
      <c r="K36" s="479"/>
      <c r="L36" s="479"/>
      <c r="M36" s="479"/>
      <c r="N36" s="479"/>
      <c r="O36" s="479"/>
      <c r="P36" s="479"/>
      <c r="Q36" s="479"/>
      <c r="R36" s="479"/>
      <c r="S36" s="479"/>
      <c r="T36" s="94"/>
      <c r="U36" s="94"/>
    </row>
    <row r="37" spans="1:21" x14ac:dyDescent="0.25">
      <c r="A37" s="68" t="s">
        <v>55</v>
      </c>
      <c r="B37" s="97" t="s">
        <v>754</v>
      </c>
      <c r="C37" s="480"/>
      <c r="D37" s="480"/>
      <c r="E37" s="480"/>
      <c r="F37" s="480"/>
      <c r="G37" s="529"/>
      <c r="H37" s="480"/>
      <c r="I37" s="480"/>
      <c r="J37" s="480"/>
      <c r="K37" s="480"/>
      <c r="L37" s="480"/>
      <c r="M37" s="480"/>
      <c r="N37" s="480"/>
      <c r="O37" s="480"/>
      <c r="P37" s="480"/>
      <c r="Q37" s="480"/>
      <c r="R37" s="480"/>
      <c r="S37" s="480"/>
      <c r="T37" s="69"/>
      <c r="U37" s="69"/>
    </row>
    <row r="38" spans="1:21" x14ac:dyDescent="0.25">
      <c r="A38" s="89" t="s">
        <v>55</v>
      </c>
      <c r="B38" s="66" t="s">
        <v>57</v>
      </c>
      <c r="C38" s="477"/>
      <c r="D38" s="477"/>
      <c r="E38" s="477"/>
      <c r="F38" s="477"/>
      <c r="G38" s="528"/>
      <c r="H38" s="477"/>
      <c r="I38" s="477"/>
      <c r="J38" s="477"/>
      <c r="K38" s="477"/>
      <c r="L38" s="477"/>
      <c r="M38" s="477"/>
      <c r="N38" s="477"/>
      <c r="O38" s="477"/>
      <c r="P38" s="477"/>
      <c r="Q38" s="477"/>
      <c r="R38" s="477"/>
      <c r="S38" s="477"/>
      <c r="T38" s="70"/>
      <c r="U38" s="70"/>
    </row>
    <row r="39" spans="1:21" x14ac:dyDescent="0.25">
      <c r="A39" s="443" t="s">
        <v>5368</v>
      </c>
      <c r="B39" s="208" t="s">
        <v>6139</v>
      </c>
      <c r="C39" s="398">
        <v>77333</v>
      </c>
      <c r="D39" s="398">
        <v>15000</v>
      </c>
      <c r="E39" s="398">
        <v>0</v>
      </c>
      <c r="F39" s="398">
        <f>C39-D39</f>
        <v>62333</v>
      </c>
      <c r="G39" s="525">
        <v>3</v>
      </c>
      <c r="H39" s="398">
        <f>ROUND(F39*G39%,0)</f>
        <v>1870</v>
      </c>
      <c r="I39" s="398">
        <f>H39</f>
        <v>1870</v>
      </c>
      <c r="J39" s="398">
        <v>0</v>
      </c>
      <c r="K39" s="398">
        <f>H39-I39-J39</f>
        <v>0</v>
      </c>
      <c r="L39" s="398">
        <v>0</v>
      </c>
      <c r="M39" s="398">
        <v>0</v>
      </c>
      <c r="N39" s="398">
        <v>0</v>
      </c>
      <c r="O39" s="398">
        <v>0</v>
      </c>
      <c r="P39" s="398">
        <f>H39</f>
        <v>1870</v>
      </c>
      <c r="Q39" s="398">
        <f>P39</f>
        <v>1870</v>
      </c>
      <c r="R39" s="398">
        <v>0</v>
      </c>
      <c r="S39" s="398">
        <v>0</v>
      </c>
      <c r="T39" s="200"/>
      <c r="U39" s="200"/>
    </row>
    <row r="40" spans="1:21" x14ac:dyDescent="0.25">
      <c r="A40" s="443" t="s">
        <v>5369</v>
      </c>
      <c r="B40" s="208" t="s">
        <v>6137</v>
      </c>
      <c r="C40" s="398">
        <v>1266200</v>
      </c>
      <c r="D40" s="398">
        <v>15000</v>
      </c>
      <c r="E40" s="398">
        <v>0</v>
      </c>
      <c r="F40" s="398">
        <f>C40-D40</f>
        <v>1251200</v>
      </c>
      <c r="G40" s="525">
        <v>3</v>
      </c>
      <c r="H40" s="398">
        <f>ROUND(F40*G40%,0)</f>
        <v>37536</v>
      </c>
      <c r="I40" s="398">
        <f>H40</f>
        <v>37536</v>
      </c>
      <c r="J40" s="398">
        <v>0</v>
      </c>
      <c r="K40" s="398">
        <f>H40-I40-J40</f>
        <v>0</v>
      </c>
      <c r="L40" s="398">
        <v>0</v>
      </c>
      <c r="M40" s="398">
        <v>0</v>
      </c>
      <c r="N40" s="398">
        <v>0</v>
      </c>
      <c r="O40" s="398">
        <v>0</v>
      </c>
      <c r="P40" s="398">
        <f>H40</f>
        <v>37536</v>
      </c>
      <c r="Q40" s="398">
        <f>P40</f>
        <v>37536</v>
      </c>
      <c r="R40" s="398">
        <v>0</v>
      </c>
      <c r="S40" s="398">
        <v>0</v>
      </c>
      <c r="T40" s="200"/>
      <c r="U40" s="200"/>
    </row>
    <row r="41" spans="1:21" x14ac:dyDescent="0.25">
      <c r="A41" s="196" t="s">
        <v>55</v>
      </c>
      <c r="B41" s="102" t="s">
        <v>57</v>
      </c>
      <c r="C41" s="478"/>
      <c r="D41" s="478"/>
      <c r="E41" s="478"/>
      <c r="F41" s="478"/>
      <c r="G41" s="526"/>
      <c r="H41" s="478"/>
      <c r="I41" s="478"/>
      <c r="J41" s="478"/>
      <c r="K41" s="478"/>
      <c r="L41" s="478"/>
      <c r="M41" s="478"/>
      <c r="N41" s="478"/>
      <c r="O41" s="478"/>
      <c r="P41" s="478"/>
      <c r="Q41" s="478"/>
      <c r="R41" s="478"/>
      <c r="S41" s="478"/>
      <c r="T41" s="105"/>
      <c r="U41" s="105"/>
    </row>
    <row r="42" spans="1:21" x14ac:dyDescent="0.25">
      <c r="A42" s="1012" t="s">
        <v>5370</v>
      </c>
      <c r="B42" s="203" t="s">
        <v>210</v>
      </c>
      <c r="C42" s="207">
        <f>SUBTOTAL(109,C39:C40)</f>
        <v>1343533</v>
      </c>
      <c r="D42" s="207">
        <f>SUBTOTAL(109,D39:D40)</f>
        <v>30000</v>
      </c>
      <c r="E42" s="207">
        <v>0</v>
      </c>
      <c r="F42" s="207">
        <f>SUBTOTAL(109,F39:F40)</f>
        <v>1313533</v>
      </c>
      <c r="G42" s="985"/>
      <c r="H42" s="207">
        <f t="shared" ref="H42:S42" si="4">SUBTOTAL(109,H39:H40)</f>
        <v>39406</v>
      </c>
      <c r="I42" s="207">
        <f t="shared" si="4"/>
        <v>39406</v>
      </c>
      <c r="J42" s="207">
        <f t="shared" si="4"/>
        <v>0</v>
      </c>
      <c r="K42" s="207">
        <f t="shared" si="4"/>
        <v>0</v>
      </c>
      <c r="L42" s="207">
        <f t="shared" si="4"/>
        <v>0</v>
      </c>
      <c r="M42" s="207">
        <f t="shared" si="4"/>
        <v>0</v>
      </c>
      <c r="N42" s="207">
        <f t="shared" si="4"/>
        <v>0</v>
      </c>
      <c r="O42" s="207">
        <f t="shared" si="4"/>
        <v>0</v>
      </c>
      <c r="P42" s="207">
        <f t="shared" si="4"/>
        <v>39406</v>
      </c>
      <c r="Q42" s="207">
        <f t="shared" si="4"/>
        <v>39406</v>
      </c>
      <c r="R42" s="207">
        <f t="shared" si="4"/>
        <v>0</v>
      </c>
      <c r="S42" s="207">
        <f t="shared" si="4"/>
        <v>0</v>
      </c>
      <c r="T42" s="204"/>
      <c r="U42" s="204"/>
    </row>
    <row r="43" spans="1:21" x14ac:dyDescent="0.25">
      <c r="A43" s="67" t="s">
        <v>55</v>
      </c>
      <c r="B43" s="91" t="s">
        <v>57</v>
      </c>
      <c r="C43" s="479"/>
      <c r="D43" s="479"/>
      <c r="E43" s="479"/>
      <c r="F43" s="479"/>
      <c r="G43" s="527"/>
      <c r="H43" s="479"/>
      <c r="I43" s="479"/>
      <c r="J43" s="479"/>
      <c r="K43" s="479"/>
      <c r="L43" s="479"/>
      <c r="M43" s="479"/>
      <c r="N43" s="479"/>
      <c r="O43" s="479"/>
      <c r="P43" s="479"/>
      <c r="Q43" s="479"/>
      <c r="R43" s="479"/>
      <c r="S43" s="479"/>
      <c r="T43" s="94"/>
      <c r="U43" s="94"/>
    </row>
    <row r="44" spans="1:21" x14ac:dyDescent="0.25">
      <c r="A44" s="68" t="s">
        <v>55</v>
      </c>
      <c r="B44" s="97" t="s">
        <v>755</v>
      </c>
      <c r="C44" s="480"/>
      <c r="D44" s="480"/>
      <c r="E44" s="480"/>
      <c r="F44" s="480"/>
      <c r="G44" s="529"/>
      <c r="H44" s="480"/>
      <c r="I44" s="480"/>
      <c r="J44" s="480"/>
      <c r="K44" s="480"/>
      <c r="L44" s="480"/>
      <c r="M44" s="480"/>
      <c r="N44" s="480"/>
      <c r="O44" s="480"/>
      <c r="P44" s="480"/>
      <c r="Q44" s="480"/>
      <c r="R44" s="480"/>
      <c r="S44" s="480"/>
      <c r="T44" s="69"/>
      <c r="U44" s="69"/>
    </row>
    <row r="45" spans="1:21" x14ac:dyDescent="0.25">
      <c r="A45" s="89" t="s">
        <v>55</v>
      </c>
      <c r="B45" s="66" t="s">
        <v>57</v>
      </c>
      <c r="C45" s="477"/>
      <c r="D45" s="477"/>
      <c r="E45" s="477"/>
      <c r="F45" s="477"/>
      <c r="G45" s="528"/>
      <c r="H45" s="477"/>
      <c r="I45" s="477"/>
      <c r="J45" s="477"/>
      <c r="K45" s="477"/>
      <c r="L45" s="477"/>
      <c r="M45" s="477"/>
      <c r="N45" s="477"/>
      <c r="O45" s="477"/>
      <c r="P45" s="477"/>
      <c r="Q45" s="477"/>
      <c r="R45" s="477"/>
      <c r="S45" s="477"/>
      <c r="T45" s="70"/>
      <c r="U45" s="70"/>
    </row>
    <row r="46" spans="1:21" x14ac:dyDescent="0.25">
      <c r="A46" s="443" t="s">
        <v>5371</v>
      </c>
      <c r="B46" s="208" t="s">
        <v>6139</v>
      </c>
      <c r="C46" s="398">
        <v>38800</v>
      </c>
      <c r="D46" s="398">
        <v>15000</v>
      </c>
      <c r="E46" s="398">
        <v>0</v>
      </c>
      <c r="F46" s="398">
        <f>C46-D46</f>
        <v>23800</v>
      </c>
      <c r="G46" s="525">
        <v>3</v>
      </c>
      <c r="H46" s="398">
        <f>ROUND(F46*G46%,0)</f>
        <v>714</v>
      </c>
      <c r="I46" s="398">
        <f>H46</f>
        <v>714</v>
      </c>
      <c r="J46" s="398">
        <v>0</v>
      </c>
      <c r="K46" s="398">
        <f>H46-I46-J46</f>
        <v>0</v>
      </c>
      <c r="L46" s="398">
        <v>0</v>
      </c>
      <c r="M46" s="398">
        <v>0</v>
      </c>
      <c r="N46" s="398">
        <v>0</v>
      </c>
      <c r="O46" s="398">
        <v>0</v>
      </c>
      <c r="P46" s="398">
        <f>H46</f>
        <v>714</v>
      </c>
      <c r="Q46" s="398">
        <f>P46</f>
        <v>714</v>
      </c>
      <c r="R46" s="398">
        <v>0</v>
      </c>
      <c r="S46" s="398">
        <v>0</v>
      </c>
      <c r="T46" s="200"/>
      <c r="U46" s="200"/>
    </row>
    <row r="47" spans="1:21" x14ac:dyDescent="0.25">
      <c r="A47" s="443" t="s">
        <v>5372</v>
      </c>
      <c r="B47" s="208" t="s">
        <v>6137</v>
      </c>
      <c r="C47" s="398">
        <v>1044000</v>
      </c>
      <c r="D47" s="398">
        <v>15000</v>
      </c>
      <c r="E47" s="398">
        <v>0</v>
      </c>
      <c r="F47" s="398">
        <f>C47-D47</f>
        <v>1029000</v>
      </c>
      <c r="G47" s="525">
        <v>3</v>
      </c>
      <c r="H47" s="398">
        <f>ROUND(F47*G47%,0)</f>
        <v>30870</v>
      </c>
      <c r="I47" s="398">
        <f>H47</f>
        <v>30870</v>
      </c>
      <c r="J47" s="398">
        <v>0</v>
      </c>
      <c r="K47" s="398">
        <f>H47-I47-J47</f>
        <v>0</v>
      </c>
      <c r="L47" s="398">
        <v>0</v>
      </c>
      <c r="M47" s="398">
        <v>0</v>
      </c>
      <c r="N47" s="398">
        <v>0</v>
      </c>
      <c r="O47" s="398">
        <v>0</v>
      </c>
      <c r="P47" s="398">
        <f>H47</f>
        <v>30870</v>
      </c>
      <c r="Q47" s="398">
        <f>P47</f>
        <v>30870</v>
      </c>
      <c r="R47" s="398">
        <v>0</v>
      </c>
      <c r="S47" s="398">
        <v>0</v>
      </c>
      <c r="T47" s="200"/>
      <c r="U47" s="200"/>
    </row>
    <row r="48" spans="1:21" x14ac:dyDescent="0.25">
      <c r="A48" s="443" t="s">
        <v>5373</v>
      </c>
      <c r="B48" s="208" t="s">
        <v>6138</v>
      </c>
      <c r="C48" s="398">
        <v>297666</v>
      </c>
      <c r="D48" s="398">
        <v>15000</v>
      </c>
      <c r="E48" s="398">
        <v>0</v>
      </c>
      <c r="F48" s="398">
        <f>C48-D48</f>
        <v>282666</v>
      </c>
      <c r="G48" s="525">
        <v>3</v>
      </c>
      <c r="H48" s="398">
        <f>ROUND(F48*G48%,0)</f>
        <v>8480</v>
      </c>
      <c r="I48" s="398">
        <f>H48</f>
        <v>8480</v>
      </c>
      <c r="J48" s="398">
        <v>0</v>
      </c>
      <c r="K48" s="398">
        <f>H48-I48-J48</f>
        <v>0</v>
      </c>
      <c r="L48" s="398">
        <v>0</v>
      </c>
      <c r="M48" s="398">
        <v>0</v>
      </c>
      <c r="N48" s="398">
        <v>0</v>
      </c>
      <c r="O48" s="398">
        <v>0</v>
      </c>
      <c r="P48" s="398">
        <f>H48</f>
        <v>8480</v>
      </c>
      <c r="Q48" s="398">
        <f>P48</f>
        <v>8480</v>
      </c>
      <c r="R48" s="398">
        <v>0</v>
      </c>
      <c r="S48" s="398">
        <v>0</v>
      </c>
      <c r="T48" s="200"/>
      <c r="U48" s="200"/>
    </row>
    <row r="49" spans="1:21" x14ac:dyDescent="0.25">
      <c r="A49" s="196" t="s">
        <v>55</v>
      </c>
      <c r="B49" s="102" t="s">
        <v>57</v>
      </c>
      <c r="C49" s="478"/>
      <c r="D49" s="478"/>
      <c r="E49" s="478"/>
      <c r="F49" s="478"/>
      <c r="G49" s="526"/>
      <c r="H49" s="478"/>
      <c r="I49" s="478"/>
      <c r="J49" s="478"/>
      <c r="K49" s="478"/>
      <c r="L49" s="478"/>
      <c r="M49" s="478"/>
      <c r="N49" s="478"/>
      <c r="O49" s="478"/>
      <c r="P49" s="478"/>
      <c r="Q49" s="478"/>
      <c r="R49" s="478"/>
      <c r="S49" s="478"/>
      <c r="T49" s="105"/>
      <c r="U49" s="105"/>
    </row>
    <row r="50" spans="1:21" x14ac:dyDescent="0.25">
      <c r="A50" s="1012" t="s">
        <v>5374</v>
      </c>
      <c r="B50" s="203" t="s">
        <v>210</v>
      </c>
      <c r="C50" s="207">
        <f>SUBTOTAL(109,C46:C48)</f>
        <v>1380466</v>
      </c>
      <c r="D50" s="207">
        <f>SUBTOTAL(109,D46:D48)</f>
        <v>45000</v>
      </c>
      <c r="E50" s="207">
        <f>SUBTOTAL(109,E46:E48)</f>
        <v>0</v>
      </c>
      <c r="F50" s="207">
        <f>SUBTOTAL(109,F46:F48)</f>
        <v>1335466</v>
      </c>
      <c r="G50" s="985"/>
      <c r="H50" s="207">
        <f t="shared" ref="H50:S50" si="5">SUBTOTAL(109,H46:H48)</f>
        <v>40064</v>
      </c>
      <c r="I50" s="207">
        <f t="shared" si="5"/>
        <v>40064</v>
      </c>
      <c r="J50" s="207">
        <f t="shared" si="5"/>
        <v>0</v>
      </c>
      <c r="K50" s="207">
        <f t="shared" si="5"/>
        <v>0</v>
      </c>
      <c r="L50" s="207">
        <f t="shared" si="5"/>
        <v>0</v>
      </c>
      <c r="M50" s="207">
        <f t="shared" si="5"/>
        <v>0</v>
      </c>
      <c r="N50" s="207">
        <f t="shared" si="5"/>
        <v>0</v>
      </c>
      <c r="O50" s="207">
        <f t="shared" si="5"/>
        <v>0</v>
      </c>
      <c r="P50" s="207">
        <f t="shared" si="5"/>
        <v>40064</v>
      </c>
      <c r="Q50" s="207">
        <f t="shared" si="5"/>
        <v>40064</v>
      </c>
      <c r="R50" s="207">
        <f t="shared" si="5"/>
        <v>0</v>
      </c>
      <c r="S50" s="207">
        <f t="shared" si="5"/>
        <v>0</v>
      </c>
      <c r="T50" s="204"/>
      <c r="U50" s="204"/>
    </row>
    <row r="51" spans="1:21" x14ac:dyDescent="0.25">
      <c r="A51" s="67" t="s">
        <v>55</v>
      </c>
      <c r="B51" s="91" t="s">
        <v>57</v>
      </c>
      <c r="C51" s="479"/>
      <c r="D51" s="479"/>
      <c r="E51" s="479"/>
      <c r="F51" s="479"/>
      <c r="G51" s="527"/>
      <c r="H51" s="479"/>
      <c r="I51" s="479"/>
      <c r="J51" s="479"/>
      <c r="K51" s="479"/>
      <c r="L51" s="479"/>
      <c r="M51" s="479"/>
      <c r="N51" s="479"/>
      <c r="O51" s="479"/>
      <c r="P51" s="479"/>
      <c r="Q51" s="479"/>
      <c r="R51" s="479"/>
      <c r="S51" s="479"/>
      <c r="T51" s="94"/>
      <c r="U51" s="94"/>
    </row>
    <row r="52" spans="1:21" x14ac:dyDescent="0.25">
      <c r="A52" s="68" t="s">
        <v>55</v>
      </c>
      <c r="B52" s="97" t="s">
        <v>756</v>
      </c>
      <c r="C52" s="480"/>
      <c r="D52" s="480"/>
      <c r="E52" s="480"/>
      <c r="F52" s="480"/>
      <c r="G52" s="529"/>
      <c r="H52" s="480"/>
      <c r="I52" s="480"/>
      <c r="J52" s="480"/>
      <c r="K52" s="480"/>
      <c r="L52" s="480"/>
      <c r="M52" s="480"/>
      <c r="N52" s="480"/>
      <c r="O52" s="480"/>
      <c r="P52" s="480"/>
      <c r="Q52" s="480"/>
      <c r="R52" s="480"/>
      <c r="S52" s="480"/>
      <c r="T52" s="69"/>
      <c r="U52" s="69"/>
    </row>
    <row r="53" spans="1:21" x14ac:dyDescent="0.25">
      <c r="A53" s="89" t="s">
        <v>55</v>
      </c>
      <c r="B53" s="66" t="s">
        <v>57</v>
      </c>
      <c r="C53" s="477"/>
      <c r="D53" s="477"/>
      <c r="E53" s="477"/>
      <c r="F53" s="477"/>
      <c r="G53" s="528"/>
      <c r="H53" s="477"/>
      <c r="I53" s="477"/>
      <c r="J53" s="477"/>
      <c r="K53" s="477"/>
      <c r="L53" s="477"/>
      <c r="M53" s="477"/>
      <c r="N53" s="477"/>
      <c r="O53" s="477"/>
      <c r="P53" s="477"/>
      <c r="Q53" s="477"/>
      <c r="R53" s="477"/>
      <c r="S53" s="477"/>
      <c r="T53" s="70"/>
      <c r="U53" s="70"/>
    </row>
    <row r="54" spans="1:21" x14ac:dyDescent="0.25">
      <c r="A54" s="443" t="s">
        <v>5375</v>
      </c>
      <c r="B54" s="208" t="s">
        <v>6142</v>
      </c>
      <c r="C54" s="398">
        <v>22566</v>
      </c>
      <c r="D54" s="398">
        <v>15000</v>
      </c>
      <c r="E54" s="398">
        <v>0</v>
      </c>
      <c r="F54" s="398">
        <f>C54-D54</f>
        <v>7566</v>
      </c>
      <c r="G54" s="525">
        <v>3</v>
      </c>
      <c r="H54" s="398">
        <f>ROUND(F54*G54%,0)</f>
        <v>227</v>
      </c>
      <c r="I54" s="398">
        <f>H54</f>
        <v>227</v>
      </c>
      <c r="J54" s="398">
        <v>0</v>
      </c>
      <c r="K54" s="398">
        <f>H54-I54-J54</f>
        <v>0</v>
      </c>
      <c r="L54" s="398">
        <v>0</v>
      </c>
      <c r="M54" s="398">
        <v>0</v>
      </c>
      <c r="N54" s="398">
        <v>0</v>
      </c>
      <c r="O54" s="398">
        <v>0</v>
      </c>
      <c r="P54" s="398">
        <f>H54</f>
        <v>227</v>
      </c>
      <c r="Q54" s="398">
        <f>P54</f>
        <v>227</v>
      </c>
      <c r="R54" s="398">
        <v>0</v>
      </c>
      <c r="S54" s="398">
        <v>0</v>
      </c>
      <c r="T54" s="200"/>
      <c r="U54" s="200"/>
    </row>
    <row r="55" spans="1:21" x14ac:dyDescent="0.25">
      <c r="A55" s="443" t="s">
        <v>5376</v>
      </c>
      <c r="B55" s="208" t="s">
        <v>6139</v>
      </c>
      <c r="C55" s="398">
        <v>48533</v>
      </c>
      <c r="D55" s="398">
        <v>15000</v>
      </c>
      <c r="E55" s="398">
        <v>0</v>
      </c>
      <c r="F55" s="398">
        <f>C55-D55</f>
        <v>33533</v>
      </c>
      <c r="G55" s="525">
        <v>3</v>
      </c>
      <c r="H55" s="398">
        <f>ROUND(F55*G55%,0)</f>
        <v>1006</v>
      </c>
      <c r="I55" s="398">
        <f>H55</f>
        <v>1006</v>
      </c>
      <c r="J55" s="398">
        <v>0</v>
      </c>
      <c r="K55" s="398">
        <f>H55-I55-J55</f>
        <v>0</v>
      </c>
      <c r="L55" s="398">
        <v>0</v>
      </c>
      <c r="M55" s="398">
        <v>0</v>
      </c>
      <c r="N55" s="398">
        <v>0</v>
      </c>
      <c r="O55" s="398">
        <v>0</v>
      </c>
      <c r="P55" s="398">
        <f>H55</f>
        <v>1006</v>
      </c>
      <c r="Q55" s="398">
        <f>P55</f>
        <v>1006</v>
      </c>
      <c r="R55" s="398">
        <v>0</v>
      </c>
      <c r="S55" s="398">
        <v>0</v>
      </c>
      <c r="T55" s="200"/>
      <c r="U55" s="200"/>
    </row>
    <row r="56" spans="1:21" x14ac:dyDescent="0.25">
      <c r="A56" s="443" t="s">
        <v>5377</v>
      </c>
      <c r="B56" s="208" t="s">
        <v>6137</v>
      </c>
      <c r="C56" s="398">
        <v>2099333</v>
      </c>
      <c r="D56" s="398">
        <v>15000</v>
      </c>
      <c r="E56" s="398">
        <v>0</v>
      </c>
      <c r="F56" s="398">
        <f>C56-D56</f>
        <v>2084333</v>
      </c>
      <c r="G56" s="525">
        <v>3</v>
      </c>
      <c r="H56" s="398">
        <f>ROUND(F56*G56%,0)</f>
        <v>62530</v>
      </c>
      <c r="I56" s="398">
        <f>H56</f>
        <v>62530</v>
      </c>
      <c r="J56" s="398">
        <v>0</v>
      </c>
      <c r="K56" s="398">
        <f>H56-I56-J56</f>
        <v>0</v>
      </c>
      <c r="L56" s="398">
        <v>0</v>
      </c>
      <c r="M56" s="398">
        <v>0</v>
      </c>
      <c r="N56" s="398">
        <v>0</v>
      </c>
      <c r="O56" s="398">
        <v>0</v>
      </c>
      <c r="P56" s="398">
        <f>H56</f>
        <v>62530</v>
      </c>
      <c r="Q56" s="398">
        <f>P56</f>
        <v>62530</v>
      </c>
      <c r="R56" s="398">
        <v>0</v>
      </c>
      <c r="S56" s="398">
        <v>0</v>
      </c>
      <c r="T56" s="200"/>
      <c r="U56" s="200"/>
    </row>
    <row r="57" spans="1:21" x14ac:dyDescent="0.25">
      <c r="A57" s="443" t="s">
        <v>5378</v>
      </c>
      <c r="B57" s="208" t="s">
        <v>6138</v>
      </c>
      <c r="C57" s="398">
        <v>489266</v>
      </c>
      <c r="D57" s="398">
        <v>15000</v>
      </c>
      <c r="E57" s="398">
        <v>0</v>
      </c>
      <c r="F57" s="398">
        <f>C57-D57</f>
        <v>474266</v>
      </c>
      <c r="G57" s="525">
        <v>3</v>
      </c>
      <c r="H57" s="398">
        <f>ROUND(F57*G57%,0)</f>
        <v>14228</v>
      </c>
      <c r="I57" s="398">
        <f>H57</f>
        <v>14228</v>
      </c>
      <c r="J57" s="398">
        <v>0</v>
      </c>
      <c r="K57" s="398">
        <f>H57-I57-J57</f>
        <v>0</v>
      </c>
      <c r="L57" s="398">
        <v>0</v>
      </c>
      <c r="M57" s="398">
        <v>0</v>
      </c>
      <c r="N57" s="398">
        <v>0</v>
      </c>
      <c r="O57" s="398">
        <v>0</v>
      </c>
      <c r="P57" s="398">
        <f>H57</f>
        <v>14228</v>
      </c>
      <c r="Q57" s="398">
        <f>P57</f>
        <v>14228</v>
      </c>
      <c r="R57" s="398">
        <v>0</v>
      </c>
      <c r="S57" s="398">
        <v>0</v>
      </c>
      <c r="T57" s="200"/>
      <c r="U57" s="200"/>
    </row>
    <row r="58" spans="1:21" x14ac:dyDescent="0.25">
      <c r="A58" s="196" t="s">
        <v>55</v>
      </c>
      <c r="B58" s="102" t="s">
        <v>57</v>
      </c>
      <c r="C58" s="478"/>
      <c r="D58" s="478"/>
      <c r="E58" s="478"/>
      <c r="F58" s="478"/>
      <c r="G58" s="526"/>
      <c r="H58" s="478"/>
      <c r="I58" s="478"/>
      <c r="J58" s="478"/>
      <c r="K58" s="478"/>
      <c r="L58" s="478"/>
      <c r="M58" s="478"/>
      <c r="N58" s="478"/>
      <c r="O58" s="478"/>
      <c r="P58" s="478"/>
      <c r="Q58" s="478"/>
      <c r="R58" s="478"/>
      <c r="S58" s="478"/>
      <c r="T58" s="105"/>
      <c r="U58" s="105"/>
    </row>
    <row r="59" spans="1:21" x14ac:dyDescent="0.25">
      <c r="A59" s="1012" t="s">
        <v>5379</v>
      </c>
      <c r="B59" s="203" t="s">
        <v>210</v>
      </c>
      <c r="C59" s="207">
        <f>SUBTOTAL(109,C54:C57)</f>
        <v>2659698</v>
      </c>
      <c r="D59" s="207">
        <f t="shared" ref="D59:S59" si="6">SUBTOTAL(109,D54:D57)</f>
        <v>60000</v>
      </c>
      <c r="E59" s="207">
        <f t="shared" si="6"/>
        <v>0</v>
      </c>
      <c r="F59" s="207">
        <f t="shared" si="6"/>
        <v>2599698</v>
      </c>
      <c r="G59" s="985"/>
      <c r="H59" s="207">
        <f t="shared" si="6"/>
        <v>77991</v>
      </c>
      <c r="I59" s="207">
        <f t="shared" si="6"/>
        <v>77991</v>
      </c>
      <c r="J59" s="207">
        <f t="shared" si="6"/>
        <v>0</v>
      </c>
      <c r="K59" s="207">
        <f t="shared" si="6"/>
        <v>0</v>
      </c>
      <c r="L59" s="207">
        <f t="shared" si="6"/>
        <v>0</v>
      </c>
      <c r="M59" s="207">
        <f t="shared" si="6"/>
        <v>0</v>
      </c>
      <c r="N59" s="207">
        <f t="shared" si="6"/>
        <v>0</v>
      </c>
      <c r="O59" s="207">
        <f t="shared" si="6"/>
        <v>0</v>
      </c>
      <c r="P59" s="207">
        <f t="shared" si="6"/>
        <v>77991</v>
      </c>
      <c r="Q59" s="207">
        <f t="shared" si="6"/>
        <v>77991</v>
      </c>
      <c r="R59" s="207">
        <f t="shared" si="6"/>
        <v>0</v>
      </c>
      <c r="S59" s="207">
        <f t="shared" si="6"/>
        <v>0</v>
      </c>
      <c r="T59" s="204"/>
      <c r="U59" s="204"/>
    </row>
    <row r="60" spans="1:21" x14ac:dyDescent="0.25">
      <c r="A60" s="67" t="s">
        <v>55</v>
      </c>
      <c r="B60" s="91" t="s">
        <v>57</v>
      </c>
      <c r="C60" s="479"/>
      <c r="D60" s="479"/>
      <c r="E60" s="479"/>
      <c r="F60" s="479"/>
      <c r="G60" s="527"/>
      <c r="H60" s="479"/>
      <c r="I60" s="479"/>
      <c r="J60" s="479"/>
      <c r="K60" s="479"/>
      <c r="L60" s="479"/>
      <c r="M60" s="479"/>
      <c r="N60" s="479"/>
      <c r="O60" s="479"/>
      <c r="P60" s="479"/>
      <c r="Q60" s="479"/>
      <c r="R60" s="479"/>
      <c r="S60" s="479"/>
      <c r="T60" s="94"/>
      <c r="U60" s="94"/>
    </row>
    <row r="61" spans="1:21" x14ac:dyDescent="0.25">
      <c r="A61" s="68" t="s">
        <v>55</v>
      </c>
      <c r="B61" s="97" t="s">
        <v>757</v>
      </c>
      <c r="C61" s="480"/>
      <c r="D61" s="480"/>
      <c r="E61" s="480"/>
      <c r="F61" s="480"/>
      <c r="G61" s="529"/>
      <c r="H61" s="480"/>
      <c r="I61" s="480"/>
      <c r="J61" s="480"/>
      <c r="K61" s="480"/>
      <c r="L61" s="480"/>
      <c r="M61" s="480"/>
      <c r="N61" s="480"/>
      <c r="O61" s="480"/>
      <c r="P61" s="480"/>
      <c r="Q61" s="480"/>
      <c r="R61" s="480"/>
      <c r="S61" s="480"/>
      <c r="T61" s="69"/>
      <c r="U61" s="69"/>
    </row>
    <row r="62" spans="1:21" x14ac:dyDescent="0.25">
      <c r="A62" s="89" t="s">
        <v>55</v>
      </c>
      <c r="B62" s="66" t="s">
        <v>57</v>
      </c>
      <c r="C62" s="477"/>
      <c r="D62" s="477"/>
      <c r="E62" s="477"/>
      <c r="F62" s="477"/>
      <c r="G62" s="528"/>
      <c r="H62" s="477"/>
      <c r="I62" s="477"/>
      <c r="J62" s="477"/>
      <c r="K62" s="477"/>
      <c r="L62" s="477"/>
      <c r="M62" s="477"/>
      <c r="N62" s="477"/>
      <c r="O62" s="477"/>
      <c r="P62" s="477"/>
      <c r="Q62" s="477"/>
      <c r="R62" s="477"/>
      <c r="S62" s="477"/>
      <c r="T62" s="70"/>
      <c r="U62" s="70"/>
    </row>
    <row r="63" spans="1:21" x14ac:dyDescent="0.25">
      <c r="A63" s="443" t="s">
        <v>5380</v>
      </c>
      <c r="B63" s="208" t="s">
        <v>6139</v>
      </c>
      <c r="C63" s="398">
        <v>252600</v>
      </c>
      <c r="D63" s="398">
        <v>15000</v>
      </c>
      <c r="E63" s="398">
        <v>0</v>
      </c>
      <c r="F63" s="398">
        <f>C63-D63</f>
        <v>237600</v>
      </c>
      <c r="G63" s="525">
        <v>3</v>
      </c>
      <c r="H63" s="398">
        <f>ROUND(F63*G63%,0)</f>
        <v>7128</v>
      </c>
      <c r="I63" s="398">
        <f>H63</f>
        <v>7128</v>
      </c>
      <c r="J63" s="398">
        <v>0</v>
      </c>
      <c r="K63" s="398">
        <f>H63-I63-J63</f>
        <v>0</v>
      </c>
      <c r="L63" s="398">
        <v>0</v>
      </c>
      <c r="M63" s="398">
        <v>0</v>
      </c>
      <c r="N63" s="398">
        <v>0</v>
      </c>
      <c r="O63" s="398">
        <v>0</v>
      </c>
      <c r="P63" s="398">
        <f>H63</f>
        <v>7128</v>
      </c>
      <c r="Q63" s="398">
        <f>P63</f>
        <v>7128</v>
      </c>
      <c r="R63" s="398">
        <v>0</v>
      </c>
      <c r="S63" s="398">
        <v>0</v>
      </c>
      <c r="T63" s="200"/>
      <c r="U63" s="200"/>
    </row>
    <row r="64" spans="1:21" x14ac:dyDescent="0.25">
      <c r="A64" s="443" t="s">
        <v>5381</v>
      </c>
      <c r="B64" s="208" t="s">
        <v>6137</v>
      </c>
      <c r="C64" s="398">
        <v>776266</v>
      </c>
      <c r="D64" s="398">
        <v>15000</v>
      </c>
      <c r="E64" s="398">
        <v>0</v>
      </c>
      <c r="F64" s="398">
        <f>C64-D64</f>
        <v>761266</v>
      </c>
      <c r="G64" s="525">
        <v>3</v>
      </c>
      <c r="H64" s="398">
        <f>ROUND(F64*G64%,0)</f>
        <v>22838</v>
      </c>
      <c r="I64" s="398">
        <f>H64</f>
        <v>22838</v>
      </c>
      <c r="J64" s="398">
        <v>0</v>
      </c>
      <c r="K64" s="398">
        <f>H64-I64-J64</f>
        <v>0</v>
      </c>
      <c r="L64" s="398">
        <v>0</v>
      </c>
      <c r="M64" s="398">
        <v>0</v>
      </c>
      <c r="N64" s="398">
        <v>0</v>
      </c>
      <c r="O64" s="398">
        <v>0</v>
      </c>
      <c r="P64" s="398">
        <f>H64</f>
        <v>22838</v>
      </c>
      <c r="Q64" s="398">
        <f>P64</f>
        <v>22838</v>
      </c>
      <c r="R64" s="398">
        <v>0</v>
      </c>
      <c r="S64" s="398">
        <v>0</v>
      </c>
      <c r="T64" s="200"/>
      <c r="U64" s="200"/>
    </row>
    <row r="65" spans="1:21" x14ac:dyDescent="0.25">
      <c r="A65" s="443" t="s">
        <v>5382</v>
      </c>
      <c r="B65" s="208" t="s">
        <v>6138</v>
      </c>
      <c r="C65" s="398">
        <v>143100</v>
      </c>
      <c r="D65" s="398">
        <v>15000</v>
      </c>
      <c r="E65" s="398">
        <v>0</v>
      </c>
      <c r="F65" s="398">
        <f>C65-D65</f>
        <v>128100</v>
      </c>
      <c r="G65" s="525">
        <v>3</v>
      </c>
      <c r="H65" s="398">
        <f>ROUND(F65*G65%,0)</f>
        <v>3843</v>
      </c>
      <c r="I65" s="398">
        <f>H65</f>
        <v>3843</v>
      </c>
      <c r="J65" s="398">
        <v>0</v>
      </c>
      <c r="K65" s="398">
        <f>H65-I65-J65</f>
        <v>0</v>
      </c>
      <c r="L65" s="398">
        <v>0</v>
      </c>
      <c r="M65" s="398">
        <v>0</v>
      </c>
      <c r="N65" s="398">
        <v>0</v>
      </c>
      <c r="O65" s="398">
        <v>0</v>
      </c>
      <c r="P65" s="398">
        <f>H65</f>
        <v>3843</v>
      </c>
      <c r="Q65" s="398">
        <f>P65</f>
        <v>3843</v>
      </c>
      <c r="R65" s="398">
        <v>0</v>
      </c>
      <c r="S65" s="398">
        <v>0</v>
      </c>
      <c r="T65" s="200"/>
      <c r="U65" s="200"/>
    </row>
    <row r="66" spans="1:21" x14ac:dyDescent="0.25">
      <c r="A66" s="196" t="s">
        <v>55</v>
      </c>
      <c r="B66" s="102" t="s">
        <v>57</v>
      </c>
      <c r="C66" s="478"/>
      <c r="D66" s="478"/>
      <c r="E66" s="478"/>
      <c r="F66" s="478"/>
      <c r="G66" s="526"/>
      <c r="H66" s="478"/>
      <c r="I66" s="478"/>
      <c r="J66" s="478"/>
      <c r="K66" s="478"/>
      <c r="L66" s="478"/>
      <c r="M66" s="478"/>
      <c r="N66" s="478"/>
      <c r="O66" s="478"/>
      <c r="P66" s="478"/>
      <c r="Q66" s="478"/>
      <c r="R66" s="478"/>
      <c r="S66" s="478"/>
      <c r="T66" s="105"/>
      <c r="U66" s="105"/>
    </row>
    <row r="67" spans="1:21" x14ac:dyDescent="0.25">
      <c r="A67" s="1012" t="s">
        <v>5383</v>
      </c>
      <c r="B67" s="203" t="s">
        <v>210</v>
      </c>
      <c r="C67" s="207">
        <f>SUBTOTAL(109,C63:C65)</f>
        <v>1171966</v>
      </c>
      <c r="D67" s="207">
        <f>SUBTOTAL(109,D63:D65)</f>
        <v>45000</v>
      </c>
      <c r="E67" s="207">
        <f>SUBTOTAL(109,E63:E65)</f>
        <v>0</v>
      </c>
      <c r="F67" s="207">
        <f>SUBTOTAL(109,F63:F65)</f>
        <v>1126966</v>
      </c>
      <c r="G67" s="985"/>
      <c r="H67" s="207">
        <f t="shared" ref="H67:S67" si="7">SUBTOTAL(109,H63:H65)</f>
        <v>33809</v>
      </c>
      <c r="I67" s="207">
        <f t="shared" si="7"/>
        <v>33809</v>
      </c>
      <c r="J67" s="207">
        <f t="shared" si="7"/>
        <v>0</v>
      </c>
      <c r="K67" s="207">
        <f t="shared" si="7"/>
        <v>0</v>
      </c>
      <c r="L67" s="207">
        <f t="shared" si="7"/>
        <v>0</v>
      </c>
      <c r="M67" s="207">
        <f t="shared" si="7"/>
        <v>0</v>
      </c>
      <c r="N67" s="207">
        <f t="shared" si="7"/>
        <v>0</v>
      </c>
      <c r="O67" s="207">
        <f t="shared" si="7"/>
        <v>0</v>
      </c>
      <c r="P67" s="207">
        <f t="shared" si="7"/>
        <v>33809</v>
      </c>
      <c r="Q67" s="207">
        <f t="shared" si="7"/>
        <v>33809</v>
      </c>
      <c r="R67" s="207">
        <f t="shared" si="7"/>
        <v>0</v>
      </c>
      <c r="S67" s="207">
        <f t="shared" si="7"/>
        <v>0</v>
      </c>
      <c r="T67" s="204"/>
      <c r="U67" s="204"/>
    </row>
    <row r="68" spans="1:21" x14ac:dyDescent="0.25">
      <c r="A68" s="67" t="s">
        <v>55</v>
      </c>
      <c r="B68" s="91" t="s">
        <v>57</v>
      </c>
      <c r="C68" s="479"/>
      <c r="D68" s="479"/>
      <c r="E68" s="479"/>
      <c r="F68" s="479"/>
      <c r="G68" s="527"/>
      <c r="H68" s="479"/>
      <c r="I68" s="479"/>
      <c r="J68" s="479"/>
      <c r="K68" s="479"/>
      <c r="L68" s="479"/>
      <c r="M68" s="479"/>
      <c r="N68" s="479"/>
      <c r="O68" s="479"/>
      <c r="P68" s="479"/>
      <c r="Q68" s="479"/>
      <c r="R68" s="479"/>
      <c r="S68" s="479"/>
      <c r="T68" s="94"/>
      <c r="U68" s="94"/>
    </row>
    <row r="69" spans="1:21" x14ac:dyDescent="0.25">
      <c r="A69" s="68" t="s">
        <v>55</v>
      </c>
      <c r="B69" s="97" t="s">
        <v>758</v>
      </c>
      <c r="C69" s="480"/>
      <c r="D69" s="480"/>
      <c r="E69" s="480"/>
      <c r="F69" s="480"/>
      <c r="G69" s="529"/>
      <c r="H69" s="480"/>
      <c r="I69" s="480"/>
      <c r="J69" s="480"/>
      <c r="K69" s="480"/>
      <c r="L69" s="480"/>
      <c r="M69" s="480"/>
      <c r="N69" s="480"/>
      <c r="O69" s="480"/>
      <c r="P69" s="480"/>
      <c r="Q69" s="480"/>
      <c r="R69" s="480"/>
      <c r="S69" s="480"/>
      <c r="T69" s="69"/>
      <c r="U69" s="69"/>
    </row>
    <row r="70" spans="1:21" x14ac:dyDescent="0.25">
      <c r="A70" s="89" t="s">
        <v>55</v>
      </c>
      <c r="B70" s="66" t="s">
        <v>57</v>
      </c>
      <c r="C70" s="477"/>
      <c r="D70" s="477"/>
      <c r="E70" s="477"/>
      <c r="F70" s="477"/>
      <c r="G70" s="528"/>
      <c r="H70" s="477"/>
      <c r="I70" s="477"/>
      <c r="J70" s="477"/>
      <c r="K70" s="477"/>
      <c r="L70" s="477"/>
      <c r="M70" s="477"/>
      <c r="N70" s="477"/>
      <c r="O70" s="477"/>
      <c r="P70" s="477"/>
      <c r="Q70" s="477"/>
      <c r="R70" s="477"/>
      <c r="S70" s="477"/>
      <c r="T70" s="70"/>
      <c r="U70" s="70"/>
    </row>
    <row r="71" spans="1:21" x14ac:dyDescent="0.25">
      <c r="A71" s="443" t="s">
        <v>5384</v>
      </c>
      <c r="B71" s="208" t="s">
        <v>6139</v>
      </c>
      <c r="C71" s="398">
        <v>339700</v>
      </c>
      <c r="D71" s="398">
        <v>15000</v>
      </c>
      <c r="E71" s="398">
        <v>0</v>
      </c>
      <c r="F71" s="398">
        <f>C71-D71</f>
        <v>324700</v>
      </c>
      <c r="G71" s="525">
        <v>3</v>
      </c>
      <c r="H71" s="398">
        <f>ROUND(F71*G71%,0)</f>
        <v>9741</v>
      </c>
      <c r="I71" s="398">
        <f>H71</f>
        <v>9741</v>
      </c>
      <c r="J71" s="398">
        <v>0</v>
      </c>
      <c r="K71" s="398">
        <f>H71-I71-J71</f>
        <v>0</v>
      </c>
      <c r="L71" s="398">
        <v>0</v>
      </c>
      <c r="M71" s="398">
        <v>0</v>
      </c>
      <c r="N71" s="398">
        <v>0</v>
      </c>
      <c r="O71" s="398">
        <v>0</v>
      </c>
      <c r="P71" s="398">
        <f>H71</f>
        <v>9741</v>
      </c>
      <c r="Q71" s="398">
        <f>P71</f>
        <v>9741</v>
      </c>
      <c r="R71" s="398">
        <v>0</v>
      </c>
      <c r="S71" s="398">
        <v>0</v>
      </c>
      <c r="T71" s="200"/>
      <c r="U71" s="200"/>
    </row>
    <row r="72" spans="1:21" x14ac:dyDescent="0.25">
      <c r="A72" s="443" t="s">
        <v>5385</v>
      </c>
      <c r="B72" s="208" t="s">
        <v>6137</v>
      </c>
      <c r="C72" s="398">
        <v>1466833</v>
      </c>
      <c r="D72" s="398">
        <v>15000</v>
      </c>
      <c r="E72" s="398">
        <v>0</v>
      </c>
      <c r="F72" s="398">
        <f>C72-D72</f>
        <v>1451833</v>
      </c>
      <c r="G72" s="525">
        <v>3</v>
      </c>
      <c r="H72" s="398">
        <f>ROUND(F72*G72%,0)</f>
        <v>43555</v>
      </c>
      <c r="I72" s="398">
        <f>H72</f>
        <v>43555</v>
      </c>
      <c r="J72" s="398">
        <v>0</v>
      </c>
      <c r="K72" s="398">
        <f>H72-I72-J72</f>
        <v>0</v>
      </c>
      <c r="L72" s="398">
        <v>0</v>
      </c>
      <c r="M72" s="398">
        <v>0</v>
      </c>
      <c r="N72" s="398">
        <v>0</v>
      </c>
      <c r="O72" s="398">
        <v>0</v>
      </c>
      <c r="P72" s="398">
        <f>H72</f>
        <v>43555</v>
      </c>
      <c r="Q72" s="398">
        <f>P72</f>
        <v>43555</v>
      </c>
      <c r="R72" s="398">
        <v>0</v>
      </c>
      <c r="S72" s="398">
        <v>0</v>
      </c>
      <c r="T72" s="200"/>
      <c r="U72" s="200"/>
    </row>
    <row r="73" spans="1:21" x14ac:dyDescent="0.25">
      <c r="A73" s="196" t="s">
        <v>55</v>
      </c>
      <c r="B73" s="102" t="s">
        <v>57</v>
      </c>
      <c r="C73" s="478"/>
      <c r="D73" s="478"/>
      <c r="E73" s="478"/>
      <c r="F73" s="478"/>
      <c r="G73" s="526"/>
      <c r="H73" s="478"/>
      <c r="I73" s="478"/>
      <c r="J73" s="478"/>
      <c r="K73" s="478"/>
      <c r="L73" s="478"/>
      <c r="M73" s="478"/>
      <c r="N73" s="478"/>
      <c r="O73" s="478"/>
      <c r="P73" s="478"/>
      <c r="Q73" s="478"/>
      <c r="R73" s="478"/>
      <c r="S73" s="478"/>
      <c r="T73" s="105"/>
      <c r="U73" s="105"/>
    </row>
    <row r="74" spans="1:21" x14ac:dyDescent="0.25">
      <c r="A74" s="1012" t="s">
        <v>5386</v>
      </c>
      <c r="B74" s="203" t="s">
        <v>210</v>
      </c>
      <c r="C74" s="207">
        <f>SUBTOTAL(109,C71:C72)</f>
        <v>1806533</v>
      </c>
      <c r="D74" s="207">
        <f>SUBTOTAL(109,D71:D72)</f>
        <v>30000</v>
      </c>
      <c r="E74" s="207">
        <f>SUBTOTAL(109,E71:E72)</f>
        <v>0</v>
      </c>
      <c r="F74" s="207">
        <f>SUBTOTAL(109,F71:F72)</f>
        <v>1776533</v>
      </c>
      <c r="G74" s="985"/>
      <c r="H74" s="207">
        <f t="shared" ref="H74:S74" si="8">SUBTOTAL(109,H71:H72)</f>
        <v>53296</v>
      </c>
      <c r="I74" s="207">
        <f t="shared" si="8"/>
        <v>53296</v>
      </c>
      <c r="J74" s="207">
        <f t="shared" si="8"/>
        <v>0</v>
      </c>
      <c r="K74" s="207">
        <f t="shared" si="8"/>
        <v>0</v>
      </c>
      <c r="L74" s="207">
        <f t="shared" si="8"/>
        <v>0</v>
      </c>
      <c r="M74" s="207">
        <f t="shared" si="8"/>
        <v>0</v>
      </c>
      <c r="N74" s="207">
        <f t="shared" si="8"/>
        <v>0</v>
      </c>
      <c r="O74" s="207">
        <f t="shared" si="8"/>
        <v>0</v>
      </c>
      <c r="P74" s="207">
        <f t="shared" si="8"/>
        <v>53296</v>
      </c>
      <c r="Q74" s="207">
        <f t="shared" si="8"/>
        <v>53296</v>
      </c>
      <c r="R74" s="207">
        <f t="shared" si="8"/>
        <v>0</v>
      </c>
      <c r="S74" s="207">
        <f t="shared" si="8"/>
        <v>0</v>
      </c>
      <c r="T74" s="204"/>
      <c r="U74" s="204"/>
    </row>
    <row r="75" spans="1:21" x14ac:dyDescent="0.25">
      <c r="A75" s="67" t="s">
        <v>55</v>
      </c>
      <c r="B75" s="91" t="s">
        <v>57</v>
      </c>
      <c r="C75" s="479"/>
      <c r="D75" s="479"/>
      <c r="E75" s="479"/>
      <c r="F75" s="479"/>
      <c r="G75" s="527"/>
      <c r="H75" s="479"/>
      <c r="I75" s="479"/>
      <c r="J75" s="479"/>
      <c r="K75" s="479"/>
      <c r="L75" s="479"/>
      <c r="M75" s="479"/>
      <c r="N75" s="479"/>
      <c r="O75" s="479"/>
      <c r="P75" s="479"/>
      <c r="Q75" s="479"/>
      <c r="R75" s="479"/>
      <c r="S75" s="479"/>
      <c r="T75" s="94"/>
      <c r="U75" s="94"/>
    </row>
    <row r="76" spans="1:21" x14ac:dyDescent="0.25">
      <c r="A76" s="68" t="s">
        <v>55</v>
      </c>
      <c r="B76" s="97" t="s">
        <v>759</v>
      </c>
      <c r="C76" s="480"/>
      <c r="D76" s="480"/>
      <c r="E76" s="480"/>
      <c r="F76" s="480"/>
      <c r="G76" s="529"/>
      <c r="H76" s="480"/>
      <c r="I76" s="480"/>
      <c r="J76" s="480"/>
      <c r="K76" s="480"/>
      <c r="L76" s="480"/>
      <c r="M76" s="480"/>
      <c r="N76" s="480"/>
      <c r="O76" s="480"/>
      <c r="P76" s="480"/>
      <c r="Q76" s="480"/>
      <c r="R76" s="480"/>
      <c r="S76" s="480"/>
      <c r="T76" s="69"/>
      <c r="U76" s="69"/>
    </row>
    <row r="77" spans="1:21" x14ac:dyDescent="0.25">
      <c r="A77" s="89" t="s">
        <v>55</v>
      </c>
      <c r="B77" s="66" t="s">
        <v>57</v>
      </c>
      <c r="C77" s="477"/>
      <c r="D77" s="477"/>
      <c r="E77" s="477"/>
      <c r="F77" s="477"/>
      <c r="G77" s="528"/>
      <c r="H77" s="477"/>
      <c r="I77" s="477"/>
      <c r="J77" s="477"/>
      <c r="K77" s="477"/>
      <c r="L77" s="477"/>
      <c r="M77" s="477"/>
      <c r="N77" s="477"/>
      <c r="O77" s="477"/>
      <c r="P77" s="477"/>
      <c r="Q77" s="477"/>
      <c r="R77" s="477"/>
      <c r="S77" s="477"/>
      <c r="T77" s="70"/>
      <c r="U77" s="70"/>
    </row>
    <row r="78" spans="1:21" x14ac:dyDescent="0.25">
      <c r="A78" s="443" t="s">
        <v>5387</v>
      </c>
      <c r="B78" s="208" t="s">
        <v>6142</v>
      </c>
      <c r="C78" s="398">
        <v>25933</v>
      </c>
      <c r="D78" s="398">
        <v>15000</v>
      </c>
      <c r="E78" s="398">
        <v>0</v>
      </c>
      <c r="F78" s="398">
        <f>C78-D78</f>
        <v>10933</v>
      </c>
      <c r="G78" s="525">
        <v>3</v>
      </c>
      <c r="H78" s="398">
        <f>ROUND(F78*G78%,0)</f>
        <v>328</v>
      </c>
      <c r="I78" s="398">
        <f>H78</f>
        <v>328</v>
      </c>
      <c r="J78" s="398">
        <v>0</v>
      </c>
      <c r="K78" s="398">
        <f>H78-I78-J78</f>
        <v>0</v>
      </c>
      <c r="L78" s="398">
        <v>0</v>
      </c>
      <c r="M78" s="398">
        <v>0</v>
      </c>
      <c r="N78" s="398">
        <v>0</v>
      </c>
      <c r="O78" s="398">
        <v>0</v>
      </c>
      <c r="P78" s="398">
        <f>H78</f>
        <v>328</v>
      </c>
      <c r="Q78" s="398">
        <f>P78</f>
        <v>328</v>
      </c>
      <c r="R78" s="398">
        <v>0</v>
      </c>
      <c r="S78" s="398">
        <v>0</v>
      </c>
      <c r="T78" s="200"/>
      <c r="U78" s="200"/>
    </row>
    <row r="79" spans="1:21" x14ac:dyDescent="0.25">
      <c r="A79" s="443" t="s">
        <v>5388</v>
      </c>
      <c r="B79" s="208" t="s">
        <v>6139</v>
      </c>
      <c r="C79" s="398">
        <v>28300</v>
      </c>
      <c r="D79" s="398">
        <v>15000</v>
      </c>
      <c r="E79" s="398">
        <v>0</v>
      </c>
      <c r="F79" s="398">
        <f>C79-D79</f>
        <v>13300</v>
      </c>
      <c r="G79" s="525">
        <v>3</v>
      </c>
      <c r="H79" s="398">
        <f>ROUND(F79*G79%,0)</f>
        <v>399</v>
      </c>
      <c r="I79" s="398">
        <f>H79</f>
        <v>399</v>
      </c>
      <c r="J79" s="398">
        <v>0</v>
      </c>
      <c r="K79" s="398">
        <f>H79-I79-J79</f>
        <v>0</v>
      </c>
      <c r="L79" s="398">
        <v>0</v>
      </c>
      <c r="M79" s="398">
        <v>0</v>
      </c>
      <c r="N79" s="398">
        <v>0</v>
      </c>
      <c r="O79" s="398">
        <v>0</v>
      </c>
      <c r="P79" s="398">
        <f>H79</f>
        <v>399</v>
      </c>
      <c r="Q79" s="398">
        <f>P79</f>
        <v>399</v>
      </c>
      <c r="R79" s="398">
        <v>0</v>
      </c>
      <c r="S79" s="398">
        <v>0</v>
      </c>
      <c r="T79" s="200"/>
      <c r="U79" s="200"/>
    </row>
    <row r="80" spans="1:21" x14ac:dyDescent="0.25">
      <c r="A80" s="443" t="s">
        <v>5389</v>
      </c>
      <c r="B80" s="208" t="s">
        <v>6137</v>
      </c>
      <c r="C80" s="398">
        <v>569000</v>
      </c>
      <c r="D80" s="398">
        <v>15000</v>
      </c>
      <c r="E80" s="398">
        <v>0</v>
      </c>
      <c r="F80" s="398">
        <f>C80-D80</f>
        <v>554000</v>
      </c>
      <c r="G80" s="525">
        <v>3</v>
      </c>
      <c r="H80" s="398">
        <f>ROUND(F80*G80%,0)</f>
        <v>16620</v>
      </c>
      <c r="I80" s="398">
        <f>H80</f>
        <v>16620</v>
      </c>
      <c r="J80" s="398">
        <v>0</v>
      </c>
      <c r="K80" s="398">
        <f>H80-I80-J80</f>
        <v>0</v>
      </c>
      <c r="L80" s="398">
        <v>0</v>
      </c>
      <c r="M80" s="398">
        <v>0</v>
      </c>
      <c r="N80" s="398">
        <v>0</v>
      </c>
      <c r="O80" s="398">
        <v>0</v>
      </c>
      <c r="P80" s="398">
        <f>H80</f>
        <v>16620</v>
      </c>
      <c r="Q80" s="398">
        <f>P80</f>
        <v>16620</v>
      </c>
      <c r="R80" s="398">
        <v>0</v>
      </c>
      <c r="S80" s="398">
        <v>0</v>
      </c>
      <c r="T80" s="200"/>
      <c r="U80" s="200"/>
    </row>
    <row r="81" spans="1:21" x14ac:dyDescent="0.25">
      <c r="A81" s="443" t="s">
        <v>6143</v>
      </c>
      <c r="B81" s="208" t="s">
        <v>6138</v>
      </c>
      <c r="C81" s="398">
        <v>19633</v>
      </c>
      <c r="D81" s="398">
        <v>15000</v>
      </c>
      <c r="E81" s="398">
        <v>0</v>
      </c>
      <c r="F81" s="398">
        <f>C81-D81</f>
        <v>4633</v>
      </c>
      <c r="G81" s="525">
        <v>3</v>
      </c>
      <c r="H81" s="398">
        <f>ROUND(F81*G81%,0)</f>
        <v>139</v>
      </c>
      <c r="I81" s="398">
        <f>H81</f>
        <v>139</v>
      </c>
      <c r="J81" s="398">
        <v>0</v>
      </c>
      <c r="K81" s="398">
        <f>H81-I81-J81</f>
        <v>0</v>
      </c>
      <c r="L81" s="398">
        <v>0</v>
      </c>
      <c r="M81" s="398">
        <v>0</v>
      </c>
      <c r="N81" s="398">
        <v>0</v>
      </c>
      <c r="O81" s="398">
        <v>0</v>
      </c>
      <c r="P81" s="398">
        <f>H81</f>
        <v>139</v>
      </c>
      <c r="Q81" s="398">
        <f>P81</f>
        <v>139</v>
      </c>
      <c r="R81" s="398">
        <v>0</v>
      </c>
      <c r="S81" s="398">
        <v>0</v>
      </c>
      <c r="T81" s="200"/>
      <c r="U81" s="200"/>
    </row>
    <row r="82" spans="1:21" x14ac:dyDescent="0.25">
      <c r="A82" s="196" t="s">
        <v>55</v>
      </c>
      <c r="B82" s="102" t="s">
        <v>57</v>
      </c>
      <c r="C82" s="478"/>
      <c r="D82" s="478"/>
      <c r="E82" s="478"/>
      <c r="F82" s="478"/>
      <c r="G82" s="526"/>
      <c r="H82" s="478"/>
      <c r="I82" s="478"/>
      <c r="J82" s="478"/>
      <c r="K82" s="478"/>
      <c r="L82" s="478"/>
      <c r="M82" s="478"/>
      <c r="N82" s="478"/>
      <c r="O82" s="478"/>
      <c r="P82" s="478"/>
      <c r="Q82" s="478"/>
      <c r="R82" s="478"/>
      <c r="S82" s="478"/>
      <c r="T82" s="105"/>
      <c r="U82" s="105"/>
    </row>
    <row r="83" spans="1:21" x14ac:dyDescent="0.25">
      <c r="A83" s="1012" t="s">
        <v>5390</v>
      </c>
      <c r="B83" s="203" t="s">
        <v>210</v>
      </c>
      <c r="C83" s="207">
        <f>SUBTOTAL(109,C78:C81)</f>
        <v>642866</v>
      </c>
      <c r="D83" s="207">
        <f t="shared" ref="D83:S83" si="9">SUBTOTAL(109,D78:D81)</f>
        <v>60000</v>
      </c>
      <c r="E83" s="207">
        <f t="shared" si="9"/>
        <v>0</v>
      </c>
      <c r="F83" s="207">
        <f t="shared" si="9"/>
        <v>582866</v>
      </c>
      <c r="G83" s="985"/>
      <c r="H83" s="207">
        <f t="shared" si="9"/>
        <v>17486</v>
      </c>
      <c r="I83" s="207">
        <f t="shared" si="9"/>
        <v>17486</v>
      </c>
      <c r="J83" s="207">
        <f t="shared" si="9"/>
        <v>0</v>
      </c>
      <c r="K83" s="207">
        <f t="shared" si="9"/>
        <v>0</v>
      </c>
      <c r="L83" s="207">
        <f t="shared" si="9"/>
        <v>0</v>
      </c>
      <c r="M83" s="207">
        <f t="shared" si="9"/>
        <v>0</v>
      </c>
      <c r="N83" s="207">
        <f t="shared" si="9"/>
        <v>0</v>
      </c>
      <c r="O83" s="207">
        <f t="shared" si="9"/>
        <v>0</v>
      </c>
      <c r="P83" s="207">
        <f t="shared" si="9"/>
        <v>17486</v>
      </c>
      <c r="Q83" s="207">
        <f t="shared" si="9"/>
        <v>17486</v>
      </c>
      <c r="R83" s="207">
        <f t="shared" si="9"/>
        <v>0</v>
      </c>
      <c r="S83" s="207">
        <f t="shared" si="9"/>
        <v>0</v>
      </c>
      <c r="T83" s="204"/>
      <c r="U83" s="204"/>
    </row>
    <row r="84" spans="1:21" x14ac:dyDescent="0.25">
      <c r="A84" s="67" t="s">
        <v>55</v>
      </c>
      <c r="B84" s="91" t="s">
        <v>57</v>
      </c>
      <c r="C84" s="479"/>
      <c r="D84" s="479"/>
      <c r="E84" s="479"/>
      <c r="F84" s="479"/>
      <c r="G84" s="527"/>
      <c r="H84" s="479"/>
      <c r="I84" s="479"/>
      <c r="J84" s="479"/>
      <c r="K84" s="479"/>
      <c r="L84" s="479"/>
      <c r="M84" s="479"/>
      <c r="N84" s="479"/>
      <c r="O84" s="479"/>
      <c r="P84" s="479"/>
      <c r="Q84" s="479"/>
      <c r="R84" s="479"/>
      <c r="S84" s="479"/>
      <c r="T84" s="94"/>
      <c r="U84" s="94"/>
    </row>
    <row r="85" spans="1:21" x14ac:dyDescent="0.25">
      <c r="A85" s="68" t="s">
        <v>55</v>
      </c>
      <c r="B85" s="97" t="s">
        <v>760</v>
      </c>
      <c r="C85" s="480"/>
      <c r="D85" s="480"/>
      <c r="E85" s="480"/>
      <c r="F85" s="480"/>
      <c r="G85" s="529"/>
      <c r="H85" s="480"/>
      <c r="I85" s="480"/>
      <c r="J85" s="480"/>
      <c r="K85" s="480"/>
      <c r="L85" s="480"/>
      <c r="M85" s="480"/>
      <c r="N85" s="480"/>
      <c r="O85" s="480"/>
      <c r="P85" s="480"/>
      <c r="Q85" s="480"/>
      <c r="R85" s="480"/>
      <c r="S85" s="480"/>
      <c r="T85" s="69"/>
      <c r="U85" s="69"/>
    </row>
    <row r="86" spans="1:21" x14ac:dyDescent="0.25">
      <c r="A86" s="89" t="s">
        <v>55</v>
      </c>
      <c r="B86" s="66" t="s">
        <v>57</v>
      </c>
      <c r="C86" s="477"/>
      <c r="D86" s="477"/>
      <c r="E86" s="477"/>
      <c r="F86" s="477"/>
      <c r="G86" s="528"/>
      <c r="H86" s="477"/>
      <c r="I86" s="477"/>
      <c r="J86" s="477"/>
      <c r="K86" s="477"/>
      <c r="L86" s="477"/>
      <c r="M86" s="477"/>
      <c r="N86" s="477"/>
      <c r="O86" s="477"/>
      <c r="P86" s="477"/>
      <c r="Q86" s="477"/>
      <c r="R86" s="477"/>
      <c r="S86" s="477"/>
      <c r="T86" s="70"/>
      <c r="U86" s="70"/>
    </row>
    <row r="87" spans="1:21" x14ac:dyDescent="0.25">
      <c r="A87" s="443" t="s">
        <v>5391</v>
      </c>
      <c r="B87" s="208" t="s">
        <v>6137</v>
      </c>
      <c r="C87" s="398">
        <v>1203700</v>
      </c>
      <c r="D87" s="398">
        <v>15000</v>
      </c>
      <c r="E87" s="398">
        <v>0</v>
      </c>
      <c r="F87" s="398">
        <f>C87-D87</f>
        <v>1188700</v>
      </c>
      <c r="G87" s="525">
        <v>3</v>
      </c>
      <c r="H87" s="398">
        <f>ROUND(F87*G87%,0)</f>
        <v>35661</v>
      </c>
      <c r="I87" s="398">
        <f>H87</f>
        <v>35661</v>
      </c>
      <c r="J87" s="398">
        <v>0</v>
      </c>
      <c r="K87" s="398">
        <f>H87-I87-J87</f>
        <v>0</v>
      </c>
      <c r="L87" s="398">
        <v>0</v>
      </c>
      <c r="M87" s="398">
        <v>0</v>
      </c>
      <c r="N87" s="398">
        <v>0</v>
      </c>
      <c r="O87" s="398">
        <v>0</v>
      </c>
      <c r="P87" s="398">
        <f>H87</f>
        <v>35661</v>
      </c>
      <c r="Q87" s="398">
        <f>P87</f>
        <v>35661</v>
      </c>
      <c r="R87" s="398">
        <v>0</v>
      </c>
      <c r="S87" s="398">
        <v>0</v>
      </c>
      <c r="T87" s="200"/>
      <c r="U87" s="200"/>
    </row>
    <row r="88" spans="1:21" x14ac:dyDescent="0.25">
      <c r="A88" s="443" t="s">
        <v>5392</v>
      </c>
      <c r="B88" s="208" t="s">
        <v>6138</v>
      </c>
      <c r="C88" s="398">
        <v>361766</v>
      </c>
      <c r="D88" s="398">
        <v>15000</v>
      </c>
      <c r="E88" s="398">
        <v>0</v>
      </c>
      <c r="F88" s="398">
        <f>C88-D88</f>
        <v>346766</v>
      </c>
      <c r="G88" s="525">
        <v>3</v>
      </c>
      <c r="H88" s="398">
        <f>ROUND(F88*G88%,0)</f>
        <v>10403</v>
      </c>
      <c r="I88" s="398">
        <f>H88</f>
        <v>10403</v>
      </c>
      <c r="J88" s="398">
        <v>0</v>
      </c>
      <c r="K88" s="398">
        <f>H88-I88-J88</f>
        <v>0</v>
      </c>
      <c r="L88" s="398">
        <v>0</v>
      </c>
      <c r="M88" s="398">
        <v>0</v>
      </c>
      <c r="N88" s="398">
        <v>0</v>
      </c>
      <c r="O88" s="398">
        <v>0</v>
      </c>
      <c r="P88" s="398">
        <f>H88</f>
        <v>10403</v>
      </c>
      <c r="Q88" s="398">
        <f>P88</f>
        <v>10403</v>
      </c>
      <c r="R88" s="398">
        <v>0</v>
      </c>
      <c r="S88" s="398">
        <v>0</v>
      </c>
      <c r="T88" s="200"/>
      <c r="U88" s="200"/>
    </row>
    <row r="89" spans="1:21" x14ac:dyDescent="0.25">
      <c r="A89" s="196" t="s">
        <v>55</v>
      </c>
      <c r="B89" s="102" t="s">
        <v>57</v>
      </c>
      <c r="C89" s="478"/>
      <c r="D89" s="478"/>
      <c r="E89" s="478"/>
      <c r="F89" s="478"/>
      <c r="G89" s="526"/>
      <c r="H89" s="478"/>
      <c r="I89" s="478"/>
      <c r="J89" s="478"/>
      <c r="K89" s="478"/>
      <c r="L89" s="478"/>
      <c r="M89" s="478"/>
      <c r="N89" s="478"/>
      <c r="O89" s="478"/>
      <c r="P89" s="478"/>
      <c r="Q89" s="478"/>
      <c r="R89" s="478"/>
      <c r="S89" s="478"/>
      <c r="T89" s="105"/>
      <c r="U89" s="105"/>
    </row>
    <row r="90" spans="1:21" x14ac:dyDescent="0.25">
      <c r="A90" s="1012" t="s">
        <v>5393</v>
      </c>
      <c r="B90" s="203" t="s">
        <v>210</v>
      </c>
      <c r="C90" s="207">
        <f>SUBTOTAL(109,C87:C88)</f>
        <v>1565466</v>
      </c>
      <c r="D90" s="207">
        <f t="shared" ref="D90:S90" si="10">SUBTOTAL(109,D87:D88)</f>
        <v>30000</v>
      </c>
      <c r="E90" s="207">
        <f t="shared" si="10"/>
        <v>0</v>
      </c>
      <c r="F90" s="207">
        <f t="shared" si="10"/>
        <v>1535466</v>
      </c>
      <c r="G90" s="985"/>
      <c r="H90" s="207">
        <f t="shared" si="10"/>
        <v>46064</v>
      </c>
      <c r="I90" s="207">
        <f t="shared" si="10"/>
        <v>46064</v>
      </c>
      <c r="J90" s="207">
        <f t="shared" si="10"/>
        <v>0</v>
      </c>
      <c r="K90" s="207">
        <f t="shared" si="10"/>
        <v>0</v>
      </c>
      <c r="L90" s="207">
        <f t="shared" si="10"/>
        <v>0</v>
      </c>
      <c r="M90" s="207">
        <f t="shared" si="10"/>
        <v>0</v>
      </c>
      <c r="N90" s="207">
        <f t="shared" si="10"/>
        <v>0</v>
      </c>
      <c r="O90" s="207">
        <f t="shared" si="10"/>
        <v>0</v>
      </c>
      <c r="P90" s="207">
        <f t="shared" si="10"/>
        <v>46064</v>
      </c>
      <c r="Q90" s="207">
        <f t="shared" si="10"/>
        <v>46064</v>
      </c>
      <c r="R90" s="207">
        <f t="shared" si="10"/>
        <v>0</v>
      </c>
      <c r="S90" s="207">
        <f t="shared" si="10"/>
        <v>0</v>
      </c>
      <c r="T90" s="204"/>
      <c r="U90" s="204"/>
    </row>
    <row r="91" spans="1:21" x14ac:dyDescent="0.25">
      <c r="A91" s="67" t="s">
        <v>55</v>
      </c>
      <c r="B91" s="91" t="s">
        <v>57</v>
      </c>
      <c r="C91" s="479"/>
      <c r="D91" s="479"/>
      <c r="E91" s="479"/>
      <c r="F91" s="479"/>
      <c r="G91" s="527"/>
      <c r="H91" s="479"/>
      <c r="I91" s="479"/>
      <c r="J91" s="479"/>
      <c r="K91" s="479"/>
      <c r="L91" s="479"/>
      <c r="M91" s="479"/>
      <c r="N91" s="479"/>
      <c r="O91" s="479"/>
      <c r="P91" s="479"/>
      <c r="Q91" s="479"/>
      <c r="R91" s="479"/>
      <c r="S91" s="479"/>
      <c r="T91" s="94"/>
      <c r="U91" s="94"/>
    </row>
    <row r="92" spans="1:21" x14ac:dyDescent="0.25">
      <c r="A92" s="68" t="s">
        <v>55</v>
      </c>
      <c r="B92" s="97" t="s">
        <v>761</v>
      </c>
      <c r="C92" s="480"/>
      <c r="D92" s="480"/>
      <c r="E92" s="480"/>
      <c r="F92" s="480"/>
      <c r="G92" s="529"/>
      <c r="H92" s="480"/>
      <c r="I92" s="480"/>
      <c r="J92" s="480"/>
      <c r="K92" s="480"/>
      <c r="L92" s="480"/>
      <c r="M92" s="480"/>
      <c r="N92" s="480"/>
      <c r="O92" s="480"/>
      <c r="P92" s="480"/>
      <c r="Q92" s="480"/>
      <c r="R92" s="480"/>
      <c r="S92" s="480"/>
      <c r="T92" s="69"/>
      <c r="U92" s="69"/>
    </row>
    <row r="93" spans="1:21" x14ac:dyDescent="0.25">
      <c r="A93" s="89" t="s">
        <v>55</v>
      </c>
      <c r="B93" s="66" t="s">
        <v>57</v>
      </c>
      <c r="C93" s="477"/>
      <c r="D93" s="477"/>
      <c r="E93" s="477"/>
      <c r="F93" s="477"/>
      <c r="G93" s="528"/>
      <c r="H93" s="477"/>
      <c r="I93" s="477"/>
      <c r="J93" s="477"/>
      <c r="K93" s="477"/>
      <c r="L93" s="477"/>
      <c r="M93" s="477"/>
      <c r="N93" s="477"/>
      <c r="O93" s="477"/>
      <c r="P93" s="477"/>
      <c r="Q93" s="477"/>
      <c r="R93" s="477"/>
      <c r="S93" s="477"/>
      <c r="T93" s="70"/>
      <c r="U93" s="70"/>
    </row>
    <row r="94" spans="1:21" x14ac:dyDescent="0.25">
      <c r="A94" s="443" t="s">
        <v>5394</v>
      </c>
      <c r="B94" s="208" t="s">
        <v>6139</v>
      </c>
      <c r="C94" s="398">
        <v>28000</v>
      </c>
      <c r="D94" s="398">
        <v>15000</v>
      </c>
      <c r="E94" s="398">
        <v>0</v>
      </c>
      <c r="F94" s="398">
        <f>C94-D94</f>
        <v>13000</v>
      </c>
      <c r="G94" s="525">
        <v>3</v>
      </c>
      <c r="H94" s="398">
        <f>ROUND(F94*G94%,0)</f>
        <v>390</v>
      </c>
      <c r="I94" s="398">
        <f>H94</f>
        <v>390</v>
      </c>
      <c r="J94" s="398">
        <v>0</v>
      </c>
      <c r="K94" s="398">
        <f>H94-I94-J94</f>
        <v>0</v>
      </c>
      <c r="L94" s="398">
        <v>0</v>
      </c>
      <c r="M94" s="398">
        <v>0</v>
      </c>
      <c r="N94" s="398">
        <v>0</v>
      </c>
      <c r="O94" s="398">
        <v>0</v>
      </c>
      <c r="P94" s="398">
        <f>H94</f>
        <v>390</v>
      </c>
      <c r="Q94" s="398">
        <f>P94</f>
        <v>390</v>
      </c>
      <c r="R94" s="398">
        <v>0</v>
      </c>
      <c r="S94" s="398">
        <v>0</v>
      </c>
      <c r="T94" s="200"/>
      <c r="U94" s="200"/>
    </row>
    <row r="95" spans="1:21" x14ac:dyDescent="0.25">
      <c r="A95" s="443" t="s">
        <v>5395</v>
      </c>
      <c r="B95" s="208" t="s">
        <v>6137</v>
      </c>
      <c r="C95" s="398">
        <v>2107133</v>
      </c>
      <c r="D95" s="398">
        <v>15000</v>
      </c>
      <c r="E95" s="398">
        <v>0</v>
      </c>
      <c r="F95" s="398">
        <f>C95-D95</f>
        <v>2092133</v>
      </c>
      <c r="G95" s="525">
        <v>3</v>
      </c>
      <c r="H95" s="398">
        <f>ROUND(F95*G95%,0)</f>
        <v>62764</v>
      </c>
      <c r="I95" s="398">
        <f>H95</f>
        <v>62764</v>
      </c>
      <c r="J95" s="398">
        <v>0</v>
      </c>
      <c r="K95" s="398">
        <f>H95-I95-J95</f>
        <v>0</v>
      </c>
      <c r="L95" s="398">
        <v>0</v>
      </c>
      <c r="M95" s="398">
        <v>0</v>
      </c>
      <c r="N95" s="398">
        <v>0</v>
      </c>
      <c r="O95" s="398">
        <v>0</v>
      </c>
      <c r="P95" s="398">
        <f>H95</f>
        <v>62764</v>
      </c>
      <c r="Q95" s="398">
        <f>P95</f>
        <v>62764</v>
      </c>
      <c r="R95" s="398">
        <v>0</v>
      </c>
      <c r="S95" s="398">
        <v>0</v>
      </c>
      <c r="T95" s="200"/>
      <c r="U95" s="200"/>
    </row>
    <row r="96" spans="1:21" x14ac:dyDescent="0.25">
      <c r="A96" s="196" t="s">
        <v>55</v>
      </c>
      <c r="B96" s="102" t="s">
        <v>57</v>
      </c>
      <c r="C96" s="478"/>
      <c r="D96" s="478"/>
      <c r="E96" s="478"/>
      <c r="F96" s="478"/>
      <c r="G96" s="526"/>
      <c r="H96" s="478"/>
      <c r="I96" s="478"/>
      <c r="J96" s="478"/>
      <c r="K96" s="478"/>
      <c r="L96" s="478"/>
      <c r="M96" s="478"/>
      <c r="N96" s="478"/>
      <c r="O96" s="478"/>
      <c r="P96" s="478"/>
      <c r="Q96" s="478"/>
      <c r="R96" s="478"/>
      <c r="S96" s="478"/>
      <c r="T96" s="105"/>
      <c r="U96" s="105"/>
    </row>
    <row r="97" spans="1:21" x14ac:dyDescent="0.25">
      <c r="A97" s="1012" t="s">
        <v>5396</v>
      </c>
      <c r="B97" s="203" t="s">
        <v>210</v>
      </c>
      <c r="C97" s="207">
        <f>SUBTOTAL(109,C94:C95)</f>
        <v>2135133</v>
      </c>
      <c r="D97" s="207">
        <f>SUBTOTAL(109,D94:D95)</f>
        <v>30000</v>
      </c>
      <c r="E97" s="207">
        <f>SUBTOTAL(109,E94:E95)</f>
        <v>0</v>
      </c>
      <c r="F97" s="207">
        <f>SUBTOTAL(109,F94:F95)</f>
        <v>2105133</v>
      </c>
      <c r="G97" s="985"/>
      <c r="H97" s="207">
        <f t="shared" ref="H97:S97" si="11">SUBTOTAL(109,H94:H95)</f>
        <v>63154</v>
      </c>
      <c r="I97" s="207">
        <f t="shared" si="11"/>
        <v>63154</v>
      </c>
      <c r="J97" s="207">
        <f t="shared" si="11"/>
        <v>0</v>
      </c>
      <c r="K97" s="207">
        <f t="shared" si="11"/>
        <v>0</v>
      </c>
      <c r="L97" s="207">
        <f t="shared" si="11"/>
        <v>0</v>
      </c>
      <c r="M97" s="207">
        <f t="shared" si="11"/>
        <v>0</v>
      </c>
      <c r="N97" s="207">
        <f t="shared" si="11"/>
        <v>0</v>
      </c>
      <c r="O97" s="207">
        <f t="shared" si="11"/>
        <v>0</v>
      </c>
      <c r="P97" s="207">
        <f t="shared" si="11"/>
        <v>63154</v>
      </c>
      <c r="Q97" s="207">
        <f t="shared" si="11"/>
        <v>63154</v>
      </c>
      <c r="R97" s="207">
        <f t="shared" si="11"/>
        <v>0</v>
      </c>
      <c r="S97" s="207">
        <f t="shared" si="11"/>
        <v>0</v>
      </c>
      <c r="T97" s="204"/>
      <c r="U97" s="204"/>
    </row>
    <row r="98" spans="1:21" x14ac:dyDescent="0.25">
      <c r="A98" s="196" t="s">
        <v>55</v>
      </c>
      <c r="B98" s="102" t="s">
        <v>57</v>
      </c>
      <c r="C98" s="478"/>
      <c r="D98" s="478"/>
      <c r="E98" s="478"/>
      <c r="F98" s="478"/>
      <c r="G98" s="526"/>
      <c r="H98" s="478"/>
      <c r="I98" s="478"/>
      <c r="J98" s="478"/>
      <c r="K98" s="478"/>
      <c r="L98" s="478"/>
      <c r="M98" s="478"/>
      <c r="N98" s="478"/>
      <c r="O98" s="478"/>
      <c r="P98" s="478"/>
      <c r="Q98" s="478"/>
      <c r="R98" s="478"/>
      <c r="S98" s="478"/>
      <c r="T98" s="105"/>
      <c r="U98" s="105"/>
    </row>
    <row r="99" spans="1:21" x14ac:dyDescent="0.25">
      <c r="A99" s="1012" t="s">
        <v>5397</v>
      </c>
      <c r="B99" s="203" t="s">
        <v>762</v>
      </c>
      <c r="C99" s="207">
        <f>SUBTOTAL(109,C6:C98)</f>
        <v>18189357</v>
      </c>
      <c r="D99" s="207">
        <f>SUBTOTAL(109,D6:D98)</f>
        <v>525000</v>
      </c>
      <c r="E99" s="207">
        <f>SUBTOTAL(109,E6:E98)</f>
        <v>0</v>
      </c>
      <c r="F99" s="207">
        <f>SUBTOTAL(109,F6:F98)</f>
        <v>17664357</v>
      </c>
      <c r="G99" s="985"/>
      <c r="H99" s="207">
        <f t="shared" ref="H99:S99" si="12">SUBTOTAL(109,H6:H98)</f>
        <v>529931</v>
      </c>
      <c r="I99" s="207">
        <f t="shared" si="12"/>
        <v>529931</v>
      </c>
      <c r="J99" s="207">
        <f t="shared" si="12"/>
        <v>0</v>
      </c>
      <c r="K99" s="207">
        <f t="shared" si="12"/>
        <v>0</v>
      </c>
      <c r="L99" s="207">
        <f t="shared" si="12"/>
        <v>0</v>
      </c>
      <c r="M99" s="207">
        <f t="shared" si="12"/>
        <v>0</v>
      </c>
      <c r="N99" s="207">
        <f t="shared" si="12"/>
        <v>0</v>
      </c>
      <c r="O99" s="207">
        <f t="shared" si="12"/>
        <v>0</v>
      </c>
      <c r="P99" s="207">
        <f t="shared" si="12"/>
        <v>529931</v>
      </c>
      <c r="Q99" s="207">
        <f t="shared" si="12"/>
        <v>529931</v>
      </c>
      <c r="R99" s="207">
        <f t="shared" si="12"/>
        <v>0</v>
      </c>
      <c r="S99" s="207">
        <f t="shared" si="12"/>
        <v>0</v>
      </c>
      <c r="T99" s="204"/>
      <c r="U99" s="204"/>
    </row>
    <row r="100" spans="1:21" x14ac:dyDescent="0.25">
      <c r="A100" s="67" t="s">
        <v>55</v>
      </c>
      <c r="B100" s="91" t="s">
        <v>57</v>
      </c>
      <c r="C100" s="479"/>
      <c r="D100" s="479"/>
      <c r="E100" s="479"/>
      <c r="F100" s="479"/>
      <c r="G100" s="527"/>
      <c r="H100" s="479"/>
      <c r="I100" s="479"/>
      <c r="J100" s="479"/>
      <c r="K100" s="479"/>
      <c r="L100" s="479"/>
      <c r="M100" s="479"/>
      <c r="N100" s="479"/>
      <c r="O100" s="479"/>
      <c r="P100" s="479"/>
      <c r="Q100" s="479"/>
      <c r="R100" s="479"/>
      <c r="S100" s="479"/>
      <c r="T100" s="94"/>
      <c r="U100" s="94"/>
    </row>
    <row r="101" spans="1:21" ht="35.25" customHeight="1" x14ac:dyDescent="0.25">
      <c r="C101" s="1212" t="s">
        <v>4298</v>
      </c>
      <c r="D101" s="1212"/>
      <c r="E101" s="1212"/>
      <c r="F101" s="1212"/>
      <c r="G101" s="1212"/>
      <c r="H101" s="1212"/>
      <c r="I101" s="1212"/>
      <c r="J101" s="1212"/>
      <c r="K101" s="1212"/>
      <c r="L101" s="1212"/>
      <c r="M101" s="1212"/>
      <c r="N101" s="1212"/>
    </row>
    <row r="102" spans="1:21" x14ac:dyDescent="0.25"/>
    <row r="103" spans="1:21" x14ac:dyDescent="0.25"/>
    <row r="104" spans="1:21" x14ac:dyDescent="0.25"/>
    <row r="105" spans="1:21" x14ac:dyDescent="0.25"/>
    <row r="106" spans="1:21" x14ac:dyDescent="0.25"/>
    <row r="107" spans="1:21" x14ac:dyDescent="0.25"/>
    <row r="108" spans="1:21" x14ac:dyDescent="0.25"/>
    <row r="109" spans="1:21" x14ac:dyDescent="0.25"/>
    <row r="110" spans="1:21" x14ac:dyDescent="0.25"/>
    <row r="111" spans="1:21" x14ac:dyDescent="0.25"/>
    <row r="112" spans="1:21" x14ac:dyDescent="0.25"/>
    <row r="113" x14ac:dyDescent="0.25"/>
    <row r="114" x14ac:dyDescent="0.25"/>
    <row r="115" x14ac:dyDescent="0.25"/>
  </sheetData>
  <mergeCells count="3">
    <mergeCell ref="B1:S1"/>
    <mergeCell ref="B3:E3"/>
    <mergeCell ref="C101:N101"/>
  </mergeCells>
  <pageMargins left="0.7" right="0.7" top="0.75" bottom="0.75" header="0.3" footer="0.3"/>
  <pageSetup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F25"/>
  <sheetViews>
    <sheetView showGridLines="0" workbookViewId="0">
      <selection activeCell="F7" sqref="F7"/>
    </sheetView>
  </sheetViews>
  <sheetFormatPr baseColWidth="10" defaultColWidth="0" defaultRowHeight="29.25" customHeight="1" zeroHeight="1" x14ac:dyDescent="0.25"/>
  <cols>
    <col min="1" max="1" width="14.28515625" style="476" customWidth="1"/>
    <col min="2" max="2" width="41.28515625" style="476" customWidth="1"/>
    <col min="3" max="3" width="17.140625" style="476" customWidth="1"/>
    <col min="4" max="4" width="17.7109375" style="476" customWidth="1"/>
    <col min="5" max="6" width="11.42578125" style="476" customWidth="1"/>
    <col min="7" max="16384" width="11.42578125" style="476" hidden="1"/>
  </cols>
  <sheetData>
    <row r="1" spans="1:5" ht="29.25" customHeight="1" x14ac:dyDescent="0.25">
      <c r="A1" s="55"/>
      <c r="B1" s="1201" t="s">
        <v>6651</v>
      </c>
      <c r="C1" s="1201"/>
      <c r="D1" s="1207"/>
      <c r="E1" s="99"/>
    </row>
    <row r="2" spans="1:5" ht="46.5" customHeight="1" x14ac:dyDescent="0.25">
      <c r="A2" s="56" t="s">
        <v>52</v>
      </c>
      <c r="B2" s="56" t="s">
        <v>1</v>
      </c>
      <c r="C2" s="57" t="s">
        <v>6652</v>
      </c>
      <c r="D2" s="57" t="s">
        <v>763</v>
      </c>
      <c r="E2" s="58"/>
    </row>
    <row r="3" spans="1:5" ht="29.25" customHeight="1" x14ac:dyDescent="0.25">
      <c r="A3" s="1087"/>
      <c r="B3" s="1091" t="s">
        <v>6583</v>
      </c>
      <c r="C3" s="1088"/>
      <c r="D3" s="1088"/>
      <c r="E3" s="110"/>
    </row>
    <row r="4" spans="1:5" ht="15" x14ac:dyDescent="0.25">
      <c r="A4" s="68" t="s">
        <v>55</v>
      </c>
      <c r="B4" s="1203" t="s">
        <v>56</v>
      </c>
      <c r="C4" s="1203"/>
      <c r="D4" s="1203"/>
      <c r="E4" s="69"/>
    </row>
    <row r="5" spans="1:5" ht="24" customHeight="1" x14ac:dyDescent="0.25">
      <c r="A5" s="68" t="s">
        <v>55</v>
      </c>
      <c r="B5" s="1203" t="s">
        <v>6653</v>
      </c>
      <c r="C5" s="1203"/>
      <c r="D5" s="1203"/>
      <c r="E5" s="69"/>
    </row>
    <row r="6" spans="1:5" ht="29.25" customHeight="1" x14ac:dyDescent="0.25">
      <c r="A6" s="89" t="s">
        <v>55</v>
      </c>
      <c r="B6" s="66" t="s">
        <v>57</v>
      </c>
      <c r="C6" s="477"/>
      <c r="D6" s="477"/>
      <c r="E6" s="70"/>
    </row>
    <row r="7" spans="1:5" ht="15" x14ac:dyDescent="0.25">
      <c r="A7" s="443" t="s">
        <v>5398</v>
      </c>
      <c r="B7" s="201" t="s">
        <v>6611</v>
      </c>
      <c r="C7" s="398"/>
      <c r="D7" s="398"/>
      <c r="E7" s="200"/>
    </row>
    <row r="8" spans="1:5" ht="15" x14ac:dyDescent="0.25">
      <c r="A8" s="443" t="s">
        <v>5399</v>
      </c>
      <c r="B8" s="201" t="s">
        <v>598</v>
      </c>
      <c r="C8" s="398"/>
      <c r="D8" s="398"/>
      <c r="E8" s="200"/>
    </row>
    <row r="9" spans="1:5" ht="15" x14ac:dyDescent="0.25">
      <c r="A9" s="443" t="s">
        <v>5400</v>
      </c>
      <c r="B9" s="201" t="s">
        <v>6612</v>
      </c>
      <c r="C9" s="398"/>
      <c r="D9" s="398"/>
      <c r="E9" s="200"/>
    </row>
    <row r="10" spans="1:5" ht="15" x14ac:dyDescent="0.25">
      <c r="A10" s="443" t="s">
        <v>5401</v>
      </c>
      <c r="B10" s="201" t="s">
        <v>6613</v>
      </c>
      <c r="C10" s="398"/>
      <c r="D10" s="398"/>
      <c r="E10" s="200"/>
    </row>
    <row r="11" spans="1:5" ht="15" x14ac:dyDescent="0.25">
      <c r="A11" s="443" t="s">
        <v>5402</v>
      </c>
      <c r="B11" s="201" t="s">
        <v>601</v>
      </c>
      <c r="C11" s="398"/>
      <c r="D11" s="398"/>
      <c r="E11" s="200"/>
    </row>
    <row r="12" spans="1:5" ht="15" x14ac:dyDescent="0.25">
      <c r="A12" s="443" t="s">
        <v>5403</v>
      </c>
      <c r="B12" s="201" t="s">
        <v>602</v>
      </c>
      <c r="C12" s="398"/>
      <c r="D12" s="398"/>
      <c r="E12" s="200"/>
    </row>
    <row r="13" spans="1:5" ht="15" x14ac:dyDescent="0.25">
      <c r="A13" s="443" t="s">
        <v>5404</v>
      </c>
      <c r="B13" s="201" t="s">
        <v>603</v>
      </c>
      <c r="C13" s="398"/>
      <c r="D13" s="398"/>
      <c r="E13" s="200"/>
    </row>
    <row r="14" spans="1:5" ht="15" x14ac:dyDescent="0.25">
      <c r="A14" s="443" t="s">
        <v>5405</v>
      </c>
      <c r="B14" s="201" t="s">
        <v>604</v>
      </c>
      <c r="C14" s="398"/>
      <c r="D14" s="398"/>
      <c r="E14" s="200"/>
    </row>
    <row r="15" spans="1:5" ht="15" x14ac:dyDescent="0.25">
      <c r="A15" s="443" t="s">
        <v>5406</v>
      </c>
      <c r="B15" s="201" t="s">
        <v>605</v>
      </c>
      <c r="C15" s="398"/>
      <c r="D15" s="398"/>
      <c r="E15" s="200"/>
    </row>
    <row r="16" spans="1:5" ht="15" x14ac:dyDescent="0.25">
      <c r="A16" s="443" t="s">
        <v>5407</v>
      </c>
      <c r="B16" s="201" t="s">
        <v>606</v>
      </c>
      <c r="C16" s="398"/>
      <c r="D16" s="398"/>
      <c r="E16" s="200"/>
    </row>
    <row r="17" spans="1:5" ht="15" x14ac:dyDescent="0.25">
      <c r="A17" s="443" t="s">
        <v>5408</v>
      </c>
      <c r="B17" s="201" t="s">
        <v>607</v>
      </c>
      <c r="C17" s="398"/>
      <c r="D17" s="398"/>
      <c r="E17" s="200"/>
    </row>
    <row r="18" spans="1:5" ht="15" x14ac:dyDescent="0.25">
      <c r="A18" s="443" t="s">
        <v>5409</v>
      </c>
      <c r="B18" s="201" t="s">
        <v>608</v>
      </c>
      <c r="C18" s="398"/>
      <c r="D18" s="398"/>
      <c r="E18" s="200"/>
    </row>
    <row r="19" spans="1:5" ht="15" x14ac:dyDescent="0.25">
      <c r="A19" s="59" t="s">
        <v>55</v>
      </c>
      <c r="B19" s="201" t="s">
        <v>57</v>
      </c>
      <c r="C19" s="398"/>
      <c r="D19" s="398"/>
      <c r="E19" s="200"/>
    </row>
    <row r="20" spans="1:5" ht="15" x14ac:dyDescent="0.25">
      <c r="A20" s="1012" t="s">
        <v>5410</v>
      </c>
      <c r="B20" s="203" t="s">
        <v>210</v>
      </c>
      <c r="C20" s="207">
        <f>SUM(C7:C18)</f>
        <v>0</v>
      </c>
      <c r="D20" s="207">
        <f>SUM(D7:D18)</f>
        <v>0</v>
      </c>
      <c r="E20" s="204"/>
    </row>
    <row r="21" spans="1:5" ht="29.25" customHeight="1" x14ac:dyDescent="0.25">
      <c r="A21" s="90" t="s">
        <v>55</v>
      </c>
      <c r="B21" s="91" t="s">
        <v>57</v>
      </c>
      <c r="C21" s="479"/>
      <c r="D21" s="479"/>
      <c r="E21" s="94"/>
    </row>
    <row r="22" spans="1:5" ht="29.25" customHeight="1" x14ac:dyDescent="0.25">
      <c r="A22" s="174"/>
      <c r="B22" s="128"/>
      <c r="C22" s="480"/>
      <c r="D22" s="480"/>
      <c r="E22" s="69"/>
    </row>
    <row r="23" spans="1:5" ht="29.25" customHeight="1" x14ac:dyDescent="0.25"/>
    <row r="24" spans="1:5" ht="29.25" customHeight="1" x14ac:dyDescent="0.25"/>
    <row r="25" spans="1:5" ht="29.25" customHeight="1" x14ac:dyDescent="0.25"/>
  </sheetData>
  <mergeCells count="3">
    <mergeCell ref="B1:D1"/>
    <mergeCell ref="B4:D4"/>
    <mergeCell ref="B5:D5"/>
  </mergeCells>
  <pageMargins left="0.7" right="0.7" top="0.75" bottom="0.75" header="0.3" footer="0.3"/>
  <pageSetup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P424"/>
  <sheetViews>
    <sheetView showGridLines="0" topLeftCell="A230" workbookViewId="0">
      <selection activeCell="I238" sqref="I238"/>
    </sheetView>
  </sheetViews>
  <sheetFormatPr baseColWidth="10" defaultRowHeight="15" zeroHeight="1" x14ac:dyDescent="0.25"/>
  <cols>
    <col min="1" max="1" width="13.42578125" style="476" customWidth="1"/>
    <col min="2" max="2" width="29.42578125" style="476" customWidth="1"/>
    <col min="3" max="3" width="11" style="476" customWidth="1"/>
    <col min="4" max="5" width="9.85546875" style="476" customWidth="1"/>
    <col min="6" max="7" width="11.42578125" style="476"/>
    <col min="8" max="8" width="14" style="476" bestFit="1" customWidth="1"/>
    <col min="9" max="16384" width="11.42578125" style="476"/>
  </cols>
  <sheetData>
    <row r="1" spans="1:16" ht="52.5" customHeight="1" x14ac:dyDescent="0.25">
      <c r="A1" s="55"/>
      <c r="B1" s="1201" t="s">
        <v>3850</v>
      </c>
      <c r="C1" s="1201"/>
      <c r="D1" s="1201"/>
      <c r="E1" s="1201"/>
      <c r="F1" s="1201"/>
      <c r="G1" s="1201"/>
      <c r="H1" s="1201"/>
      <c r="I1" s="1201"/>
      <c r="J1" s="1201"/>
      <c r="K1" s="1201"/>
      <c r="L1" s="1201"/>
      <c r="M1" s="1201"/>
      <c r="N1" s="1207"/>
      <c r="O1" s="99"/>
      <c r="P1" s="100"/>
    </row>
    <row r="2" spans="1:16" ht="78.75" x14ac:dyDescent="0.25">
      <c r="A2" s="56" t="s">
        <v>52</v>
      </c>
      <c r="B2" s="56" t="s">
        <v>1</v>
      </c>
      <c r="C2" s="57" t="s">
        <v>6654</v>
      </c>
      <c r="D2" s="57" t="s">
        <v>4180</v>
      </c>
      <c r="E2" s="179" t="s">
        <v>154</v>
      </c>
      <c r="F2" s="57" t="s">
        <v>6655</v>
      </c>
      <c r="G2" s="57" t="s">
        <v>764</v>
      </c>
      <c r="H2" s="57" t="s">
        <v>765</v>
      </c>
      <c r="I2" s="57" t="s">
        <v>6656</v>
      </c>
      <c r="J2" s="57" t="s">
        <v>6657</v>
      </c>
      <c r="K2" s="57" t="s">
        <v>6658</v>
      </c>
      <c r="L2" s="57" t="s">
        <v>6659</v>
      </c>
      <c r="M2" s="57" t="s">
        <v>766</v>
      </c>
      <c r="N2" s="57" t="s">
        <v>767</v>
      </c>
      <c r="O2" s="58"/>
      <c r="P2" s="58"/>
    </row>
    <row r="3" spans="1:16" x14ac:dyDescent="0.25">
      <c r="A3" s="168" t="s">
        <v>55</v>
      </c>
      <c r="B3" s="114" t="s">
        <v>6660</v>
      </c>
      <c r="C3" s="114"/>
      <c r="D3" s="114"/>
      <c r="E3" s="114"/>
      <c r="F3" s="499"/>
      <c r="G3" s="552"/>
      <c r="H3" s="553"/>
      <c r="I3" s="553"/>
      <c r="J3" s="553"/>
      <c r="K3" s="552"/>
      <c r="L3" s="553"/>
      <c r="M3" s="553"/>
      <c r="N3" s="552"/>
      <c r="O3" s="129"/>
      <c r="P3" s="129"/>
    </row>
    <row r="4" spans="1:16" x14ac:dyDescent="0.25">
      <c r="A4" s="169" t="s">
        <v>55</v>
      </c>
      <c r="B4" s="1099" t="s">
        <v>56</v>
      </c>
      <c r="C4" s="1099"/>
      <c r="D4" s="1099"/>
      <c r="E4" s="1099"/>
      <c r="F4" s="1099"/>
      <c r="G4" s="1099"/>
      <c r="H4" s="1099"/>
      <c r="I4" s="1099"/>
      <c r="J4" s="1099"/>
      <c r="K4" s="1099"/>
      <c r="L4" s="1099"/>
      <c r="M4" s="1099"/>
      <c r="N4" s="1099"/>
      <c r="O4" s="111"/>
      <c r="P4" s="111"/>
    </row>
    <row r="5" spans="1:16" x14ac:dyDescent="0.25">
      <c r="A5" s="169" t="s">
        <v>55</v>
      </c>
      <c r="B5" s="97" t="s">
        <v>57</v>
      </c>
      <c r="C5" s="97"/>
      <c r="D5" s="97"/>
      <c r="E5" s="97"/>
      <c r="F5" s="500"/>
      <c r="G5" s="547"/>
      <c r="H5" s="540"/>
      <c r="I5" s="540"/>
      <c r="J5" s="540"/>
      <c r="K5" s="547"/>
      <c r="L5" s="540"/>
      <c r="M5" s="540"/>
      <c r="N5" s="547"/>
      <c r="O5" s="111"/>
      <c r="P5" s="111"/>
    </row>
    <row r="6" spans="1:16" ht="24.75" customHeight="1" x14ac:dyDescent="0.25">
      <c r="A6" s="169" t="s">
        <v>55</v>
      </c>
      <c r="B6" s="900" t="s">
        <v>768</v>
      </c>
      <c r="C6" s="980"/>
      <c r="D6" s="980"/>
      <c r="E6" s="980"/>
      <c r="F6" s="900"/>
      <c r="G6" s="900"/>
      <c r="H6" s="900"/>
      <c r="I6" s="900"/>
      <c r="J6" s="900"/>
      <c r="K6" s="900"/>
      <c r="L6" s="900"/>
      <c r="M6" s="900"/>
      <c r="N6" s="900"/>
      <c r="O6" s="111"/>
      <c r="P6" s="111"/>
    </row>
    <row r="7" spans="1:16" x14ac:dyDescent="0.25">
      <c r="A7" s="169" t="s">
        <v>55</v>
      </c>
      <c r="B7" s="900" t="s">
        <v>769</v>
      </c>
      <c r="C7" s="980"/>
      <c r="D7" s="980"/>
      <c r="E7" s="980"/>
      <c r="F7" s="900"/>
      <c r="G7" s="900"/>
      <c r="H7" s="900"/>
      <c r="I7" s="900"/>
      <c r="J7" s="900"/>
      <c r="K7" s="900"/>
      <c r="L7" s="900"/>
      <c r="M7" s="900"/>
      <c r="N7" s="900"/>
      <c r="O7" s="111"/>
      <c r="P7" s="111"/>
    </row>
    <row r="8" spans="1:16" x14ac:dyDescent="0.25">
      <c r="A8" s="170" t="s">
        <v>55</v>
      </c>
      <c r="B8" s="117" t="s">
        <v>57</v>
      </c>
      <c r="C8" s="117"/>
      <c r="D8" s="117"/>
      <c r="E8" s="117"/>
      <c r="F8" s="503"/>
      <c r="G8" s="554"/>
      <c r="H8" s="524"/>
      <c r="I8" s="524"/>
      <c r="J8" s="524"/>
      <c r="K8" s="554"/>
      <c r="L8" s="524"/>
      <c r="M8" s="524"/>
      <c r="N8" s="554"/>
      <c r="O8" s="171"/>
      <c r="P8" s="171"/>
    </row>
    <row r="9" spans="1:16" ht="23.25" x14ac:dyDescent="0.25">
      <c r="A9" s="443" t="s">
        <v>5411</v>
      </c>
      <c r="B9" s="201" t="s">
        <v>3855</v>
      </c>
      <c r="C9" s="1050">
        <v>0</v>
      </c>
      <c r="D9" s="201"/>
      <c r="E9" s="1050">
        <f>ROUND(C9+D9,0)</f>
        <v>0</v>
      </c>
      <c r="F9" s="398"/>
      <c r="G9" s="549"/>
      <c r="H9" s="525"/>
      <c r="I9" s="525"/>
      <c r="J9" s="525"/>
      <c r="K9" s="549"/>
      <c r="L9" s="525"/>
      <c r="M9" s="525"/>
      <c r="N9" s="549"/>
      <c r="O9" s="200"/>
      <c r="P9" s="200"/>
    </row>
    <row r="10" spans="1:16" ht="34.5" x14ac:dyDescent="0.25">
      <c r="A10" s="443" t="s">
        <v>5412</v>
      </c>
      <c r="B10" s="201" t="s">
        <v>6661</v>
      </c>
      <c r="C10" s="1050">
        <v>0</v>
      </c>
      <c r="D10" s="201"/>
      <c r="E10" s="1050">
        <f>ROUND(C10+D10,0)</f>
        <v>0</v>
      </c>
      <c r="F10" s="398"/>
      <c r="G10" s="549"/>
      <c r="H10" s="525"/>
      <c r="I10" s="525"/>
      <c r="J10" s="525"/>
      <c r="K10" s="549"/>
      <c r="L10" s="525"/>
      <c r="M10" s="525"/>
      <c r="N10" s="549"/>
      <c r="O10" s="200"/>
      <c r="P10" s="200"/>
    </row>
    <row r="11" spans="1:16" x14ac:dyDescent="0.25">
      <c r="A11" s="67"/>
      <c r="B11" s="91"/>
      <c r="C11" s="91"/>
      <c r="D11" s="91"/>
      <c r="E11" s="91"/>
      <c r="F11" s="479"/>
      <c r="G11" s="550"/>
      <c r="H11" s="527"/>
      <c r="I11" s="527"/>
      <c r="J11" s="527"/>
      <c r="K11" s="550"/>
      <c r="L11" s="527"/>
      <c r="M11" s="527"/>
      <c r="N11" s="550"/>
      <c r="O11" s="94"/>
      <c r="P11" s="94"/>
    </row>
    <row r="12" spans="1:16" ht="34.5" x14ac:dyDescent="0.25">
      <c r="A12" s="68"/>
      <c r="B12" s="97" t="s">
        <v>6662</v>
      </c>
      <c r="C12" s="97"/>
      <c r="D12" s="97"/>
      <c r="E12" s="97"/>
      <c r="F12" s="480"/>
      <c r="G12" s="551"/>
      <c r="H12" s="529"/>
      <c r="I12" s="529"/>
      <c r="J12" s="529"/>
      <c r="K12" s="551"/>
      <c r="L12" s="529"/>
      <c r="M12" s="529"/>
      <c r="N12" s="551"/>
      <c r="O12" s="69"/>
      <c r="P12" s="69"/>
    </row>
    <row r="13" spans="1:16" x14ac:dyDescent="0.25">
      <c r="A13" s="68"/>
      <c r="B13" s="97"/>
      <c r="C13" s="97"/>
      <c r="D13" s="97"/>
      <c r="E13" s="97"/>
      <c r="F13" s="480"/>
      <c r="G13" s="551"/>
      <c r="H13" s="529"/>
      <c r="I13" s="529"/>
      <c r="J13" s="529"/>
      <c r="K13" s="551"/>
      <c r="L13" s="529"/>
      <c r="M13" s="529"/>
      <c r="N13" s="551"/>
      <c r="O13" s="69"/>
      <c r="P13" s="69"/>
    </row>
    <row r="14" spans="1:16" ht="23.25" x14ac:dyDescent="0.25">
      <c r="A14" s="68"/>
      <c r="B14" s="97" t="s">
        <v>4181</v>
      </c>
      <c r="C14" s="97"/>
      <c r="D14" s="97"/>
      <c r="E14" s="97"/>
      <c r="F14" s="480"/>
      <c r="G14" s="551"/>
      <c r="H14" s="529"/>
      <c r="I14" s="529"/>
      <c r="J14" s="529"/>
      <c r="K14" s="551"/>
      <c r="L14" s="529"/>
      <c r="M14" s="529"/>
      <c r="N14" s="551"/>
      <c r="O14" s="69"/>
      <c r="P14" s="69"/>
    </row>
    <row r="15" spans="1:16" x14ac:dyDescent="0.25">
      <c r="A15" s="89"/>
      <c r="B15" s="66"/>
      <c r="C15" s="66"/>
      <c r="D15" s="66"/>
      <c r="E15" s="66"/>
      <c r="F15" s="477"/>
      <c r="G15" s="548"/>
      <c r="H15" s="528"/>
      <c r="I15" s="528"/>
      <c r="J15" s="528"/>
      <c r="K15" s="548"/>
      <c r="L15" s="528"/>
      <c r="M15" s="528"/>
      <c r="N15" s="548"/>
      <c r="O15" s="70"/>
      <c r="P15" s="70"/>
    </row>
    <row r="16" spans="1:16" x14ac:dyDescent="0.25">
      <c r="A16" s="443" t="s">
        <v>5413</v>
      </c>
      <c r="B16" s="201" t="s">
        <v>6663</v>
      </c>
      <c r="C16" s="1064">
        <f>SUBTOTAL(9,C17)</f>
        <v>433482</v>
      </c>
      <c r="D16" s="1065"/>
      <c r="E16" s="1064">
        <f>SUBTOTAL(9,E17)</f>
        <v>433482</v>
      </c>
      <c r="F16" s="989"/>
      <c r="G16" s="176"/>
      <c r="H16" s="173"/>
      <c r="I16" s="173"/>
      <c r="J16" s="173"/>
      <c r="K16" s="176"/>
      <c r="L16" s="173"/>
      <c r="M16" s="173"/>
      <c r="N16" s="176"/>
      <c r="O16" s="172"/>
      <c r="P16" s="172"/>
    </row>
    <row r="17" spans="1:16" x14ac:dyDescent="0.25">
      <c r="A17" s="443" t="s">
        <v>6162</v>
      </c>
      <c r="B17" s="1051" t="s">
        <v>608</v>
      </c>
      <c r="C17" s="1066">
        <v>433482</v>
      </c>
      <c r="D17" s="1067"/>
      <c r="E17" s="1059">
        <f>ROUND(C17+D17,0)</f>
        <v>433482</v>
      </c>
      <c r="F17" s="398"/>
      <c r="G17" s="549">
        <v>41131</v>
      </c>
      <c r="H17" s="525" t="s">
        <v>6247</v>
      </c>
      <c r="I17" s="525" t="s">
        <v>6235</v>
      </c>
      <c r="J17" s="525"/>
      <c r="K17" s="549"/>
      <c r="L17" s="525"/>
      <c r="M17" s="525"/>
      <c r="N17" s="549"/>
      <c r="O17" s="200"/>
      <c r="P17" s="200"/>
    </row>
    <row r="18" spans="1:16" x14ac:dyDescent="0.25">
      <c r="A18" s="67" t="s">
        <v>55</v>
      </c>
      <c r="B18" s="91" t="s">
        <v>57</v>
      </c>
      <c r="C18" s="91"/>
      <c r="D18" s="91"/>
      <c r="E18" s="91"/>
      <c r="F18" s="479"/>
      <c r="G18" s="550"/>
      <c r="H18" s="527"/>
      <c r="I18" s="527"/>
      <c r="J18" s="527"/>
      <c r="K18" s="550"/>
      <c r="L18" s="527"/>
      <c r="M18" s="527"/>
      <c r="N18" s="550"/>
      <c r="O18" s="94"/>
      <c r="P18" s="94"/>
    </row>
    <row r="19" spans="1:16" ht="66" customHeight="1" x14ac:dyDescent="0.25">
      <c r="A19" s="68" t="s">
        <v>55</v>
      </c>
      <c r="B19" s="900" t="s">
        <v>6664</v>
      </c>
      <c r="C19" s="980"/>
      <c r="D19" s="980"/>
      <c r="E19" s="980"/>
      <c r="F19" s="900"/>
      <c r="G19" s="900"/>
      <c r="H19" s="900"/>
      <c r="I19" s="900"/>
      <c r="J19" s="900"/>
      <c r="K19" s="900"/>
      <c r="L19" s="900"/>
      <c r="M19" s="900"/>
      <c r="N19" s="900"/>
      <c r="O19" s="69"/>
      <c r="P19" s="69"/>
    </row>
    <row r="20" spans="1:16" x14ac:dyDescent="0.25">
      <c r="A20" s="89" t="s">
        <v>55</v>
      </c>
      <c r="B20" s="66" t="s">
        <v>57</v>
      </c>
      <c r="C20" s="66"/>
      <c r="D20" s="66"/>
      <c r="E20" s="66"/>
      <c r="F20" s="477"/>
      <c r="G20" s="548"/>
      <c r="H20" s="528"/>
      <c r="I20" s="528"/>
      <c r="J20" s="528"/>
      <c r="K20" s="548"/>
      <c r="L20" s="528"/>
      <c r="M20" s="528"/>
      <c r="N20" s="548"/>
      <c r="O20" s="70"/>
      <c r="P20" s="70"/>
    </row>
    <row r="21" spans="1:16" x14ac:dyDescent="0.25">
      <c r="A21" s="443" t="s">
        <v>5414</v>
      </c>
      <c r="B21" s="201" t="s">
        <v>770</v>
      </c>
      <c r="C21" s="1063">
        <f>SUBTOTAL(9,C22:C24)</f>
        <v>58917</v>
      </c>
      <c r="D21" s="1065"/>
      <c r="E21" s="1063">
        <f>SUBTOTAL(9,E22:E24)</f>
        <v>58917</v>
      </c>
      <c r="F21" s="989"/>
      <c r="G21" s="176"/>
      <c r="H21" s="173"/>
      <c r="I21" s="173"/>
      <c r="J21" s="173"/>
      <c r="K21" s="176"/>
      <c r="L21" s="173"/>
      <c r="M21" s="173"/>
      <c r="N21" s="176"/>
      <c r="O21" s="172"/>
      <c r="P21" s="172"/>
    </row>
    <row r="22" spans="1:16" x14ac:dyDescent="0.25">
      <c r="A22" s="443" t="s">
        <v>6163</v>
      </c>
      <c r="B22" s="201" t="s">
        <v>601</v>
      </c>
      <c r="C22" s="1058">
        <v>38148</v>
      </c>
      <c r="D22" s="1057"/>
      <c r="E22" s="1057">
        <f t="shared" ref="E22:E24" si="0">ROUND(C22+D22,0)</f>
        <v>38148</v>
      </c>
      <c r="F22" s="398"/>
      <c r="G22" s="549">
        <v>41130</v>
      </c>
      <c r="H22" s="525" t="s">
        <v>6247</v>
      </c>
      <c r="I22" s="525" t="s">
        <v>6263</v>
      </c>
      <c r="J22" s="525"/>
      <c r="K22" s="549"/>
      <c r="L22" s="525"/>
      <c r="M22" s="525"/>
      <c r="N22" s="549"/>
      <c r="O22" s="172"/>
      <c r="P22" s="172"/>
    </row>
    <row r="23" spans="1:16" x14ac:dyDescent="0.25">
      <c r="A23" s="443" t="s">
        <v>6271</v>
      </c>
      <c r="B23" s="201" t="s">
        <v>602</v>
      </c>
      <c r="C23" s="1058">
        <v>18571</v>
      </c>
      <c r="D23" s="1057"/>
      <c r="E23" s="1057">
        <f t="shared" si="0"/>
        <v>18571</v>
      </c>
      <c r="F23" s="398"/>
      <c r="G23" s="549">
        <v>41130</v>
      </c>
      <c r="H23" s="525" t="s">
        <v>6247</v>
      </c>
      <c r="I23" s="525" t="s">
        <v>6263</v>
      </c>
      <c r="J23" s="525"/>
      <c r="K23" s="549"/>
      <c r="L23" s="525"/>
      <c r="M23" s="525"/>
      <c r="N23" s="549"/>
      <c r="O23" s="172"/>
      <c r="P23" s="172"/>
    </row>
    <row r="24" spans="1:16" x14ac:dyDescent="0.25">
      <c r="A24" s="443" t="s">
        <v>6272</v>
      </c>
      <c r="B24" s="201" t="s">
        <v>608</v>
      </c>
      <c r="C24" s="1058">
        <v>2198</v>
      </c>
      <c r="D24" s="1057"/>
      <c r="E24" s="1057">
        <f t="shared" si="0"/>
        <v>2198</v>
      </c>
      <c r="F24" s="398"/>
      <c r="G24" s="549">
        <v>41130</v>
      </c>
      <c r="H24" s="525" t="s">
        <v>6247</v>
      </c>
      <c r="I24" s="525" t="s">
        <v>6264</v>
      </c>
      <c r="J24" s="525"/>
      <c r="K24" s="549"/>
      <c r="L24" s="525"/>
      <c r="M24" s="525"/>
      <c r="N24" s="549"/>
      <c r="O24" s="200"/>
      <c r="P24" s="200"/>
    </row>
    <row r="25" spans="1:16" x14ac:dyDescent="0.25">
      <c r="A25" s="68" t="s">
        <v>55</v>
      </c>
      <c r="B25" s="900"/>
      <c r="C25" s="980"/>
      <c r="D25" s="980"/>
      <c r="E25" s="980"/>
      <c r="F25" s="900"/>
      <c r="G25" s="900"/>
      <c r="H25" s="900"/>
      <c r="I25" s="900"/>
      <c r="J25" s="900"/>
      <c r="K25" s="900"/>
      <c r="L25" s="900"/>
      <c r="M25" s="900"/>
      <c r="N25" s="900"/>
      <c r="O25" s="69"/>
      <c r="P25" s="69"/>
    </row>
    <row r="26" spans="1:16" ht="40.5" customHeight="1" x14ac:dyDescent="0.25">
      <c r="A26" s="68" t="s">
        <v>55</v>
      </c>
      <c r="B26" s="900" t="s">
        <v>6665</v>
      </c>
      <c r="C26" s="980"/>
      <c r="D26" s="980"/>
      <c r="E26" s="980"/>
      <c r="F26" s="900"/>
      <c r="G26" s="900"/>
      <c r="H26" s="900"/>
      <c r="I26" s="900"/>
      <c r="J26" s="900"/>
      <c r="K26" s="900"/>
      <c r="L26" s="900"/>
      <c r="M26" s="900"/>
      <c r="N26" s="900"/>
      <c r="O26" s="69"/>
      <c r="P26" s="69"/>
    </row>
    <row r="27" spans="1:16" x14ac:dyDescent="0.25">
      <c r="A27" s="89" t="s">
        <v>55</v>
      </c>
      <c r="B27" s="66" t="s">
        <v>57</v>
      </c>
      <c r="C27" s="66"/>
      <c r="D27" s="66"/>
      <c r="E27" s="66"/>
      <c r="F27" s="477"/>
      <c r="G27" s="548"/>
      <c r="H27" s="528"/>
      <c r="I27" s="528"/>
      <c r="J27" s="528"/>
      <c r="K27" s="548"/>
      <c r="L27" s="528"/>
      <c r="M27" s="528"/>
      <c r="N27" s="548"/>
      <c r="O27" s="70"/>
      <c r="P27" s="70"/>
    </row>
    <row r="28" spans="1:16" x14ac:dyDescent="0.25">
      <c r="A28" s="443" t="s">
        <v>5415</v>
      </c>
      <c r="B28" s="201" t="s">
        <v>770</v>
      </c>
      <c r="C28" s="1063">
        <f>SUBTOTAL(9,C29:C36)</f>
        <v>20392</v>
      </c>
      <c r="D28" s="325"/>
      <c r="E28" s="1063">
        <f>SUBTOTAL(9,E29:E36)</f>
        <v>20392</v>
      </c>
      <c r="F28" s="989"/>
      <c r="G28" s="176"/>
      <c r="H28" s="173"/>
      <c r="I28" s="173"/>
      <c r="J28" s="173"/>
      <c r="K28" s="176"/>
      <c r="L28" s="173"/>
      <c r="M28" s="173"/>
      <c r="N28" s="176"/>
      <c r="O28" s="172"/>
      <c r="P28" s="172"/>
    </row>
    <row r="29" spans="1:16" x14ac:dyDescent="0.25">
      <c r="A29" s="443" t="s">
        <v>6164</v>
      </c>
      <c r="B29" s="1051" t="s">
        <v>599</v>
      </c>
      <c r="C29" s="1058">
        <v>1831</v>
      </c>
      <c r="D29" s="1057"/>
      <c r="E29" s="1057">
        <f t="shared" ref="E29:E36" si="1">ROUND(C29+D29,0)</f>
        <v>1831</v>
      </c>
      <c r="F29" s="398"/>
      <c r="G29" s="549">
        <v>41130</v>
      </c>
      <c r="H29" s="525" t="s">
        <v>6247</v>
      </c>
      <c r="I29" s="525" t="s">
        <v>6259</v>
      </c>
      <c r="J29" s="525"/>
      <c r="K29" s="549"/>
      <c r="L29" s="525"/>
      <c r="M29" s="525"/>
      <c r="N29" s="549"/>
      <c r="O29" s="172"/>
      <c r="P29" s="172"/>
    </row>
    <row r="30" spans="1:16" x14ac:dyDescent="0.25">
      <c r="A30" s="443" t="s">
        <v>6273</v>
      </c>
      <c r="B30" s="1051" t="s">
        <v>600</v>
      </c>
      <c r="C30" s="1058">
        <v>6452</v>
      </c>
      <c r="D30" s="1057"/>
      <c r="E30" s="1057">
        <f t="shared" si="1"/>
        <v>6452</v>
      </c>
      <c r="F30" s="398"/>
      <c r="G30" s="549">
        <v>41130</v>
      </c>
      <c r="H30" s="525" t="s">
        <v>6247</v>
      </c>
      <c r="I30" s="525" t="s">
        <v>6259</v>
      </c>
      <c r="J30" s="525"/>
      <c r="K30" s="549"/>
      <c r="L30" s="525"/>
      <c r="M30" s="525"/>
      <c r="N30" s="549"/>
      <c r="O30" s="172"/>
      <c r="P30" s="172"/>
    </row>
    <row r="31" spans="1:16" x14ac:dyDescent="0.25">
      <c r="A31" s="443" t="s">
        <v>6274</v>
      </c>
      <c r="B31" s="1051" t="s">
        <v>601</v>
      </c>
      <c r="C31" s="1058">
        <v>3294</v>
      </c>
      <c r="D31" s="1057"/>
      <c r="E31" s="1057">
        <f t="shared" si="1"/>
        <v>3294</v>
      </c>
      <c r="F31" s="398"/>
      <c r="G31" s="549">
        <v>41130</v>
      </c>
      <c r="H31" s="525" t="s">
        <v>6247</v>
      </c>
      <c r="I31" s="525" t="s">
        <v>6259</v>
      </c>
      <c r="J31" s="525"/>
      <c r="K31" s="549"/>
      <c r="L31" s="525"/>
      <c r="M31" s="525"/>
      <c r="N31" s="549"/>
      <c r="O31" s="172"/>
      <c r="P31" s="172"/>
    </row>
    <row r="32" spans="1:16" x14ac:dyDescent="0.25">
      <c r="A32" s="443" t="s">
        <v>6275</v>
      </c>
      <c r="B32" s="1051" t="s">
        <v>602</v>
      </c>
      <c r="C32" s="1058">
        <v>2351</v>
      </c>
      <c r="D32" s="1057"/>
      <c r="E32" s="1057">
        <f t="shared" si="1"/>
        <v>2351</v>
      </c>
      <c r="F32" s="398"/>
      <c r="G32" s="549">
        <v>41130</v>
      </c>
      <c r="H32" s="525" t="s">
        <v>6247</v>
      </c>
      <c r="I32" s="525" t="s">
        <v>6259</v>
      </c>
      <c r="J32" s="525"/>
      <c r="K32" s="549"/>
      <c r="L32" s="525"/>
      <c r="M32" s="525"/>
      <c r="N32" s="549"/>
      <c r="O32" s="172"/>
      <c r="P32" s="172"/>
    </row>
    <row r="33" spans="1:16" x14ac:dyDescent="0.25">
      <c r="A33" s="443" t="s">
        <v>6276</v>
      </c>
      <c r="B33" s="1051" t="s">
        <v>604</v>
      </c>
      <c r="C33" s="1058">
        <v>1524</v>
      </c>
      <c r="D33" s="1057"/>
      <c r="E33" s="1057">
        <f t="shared" si="1"/>
        <v>1524</v>
      </c>
      <c r="F33" s="398"/>
      <c r="G33" s="549">
        <v>41130</v>
      </c>
      <c r="H33" s="525" t="s">
        <v>6247</v>
      </c>
      <c r="I33" s="525" t="s">
        <v>6260</v>
      </c>
      <c r="J33" s="525"/>
      <c r="K33" s="549"/>
      <c r="L33" s="525"/>
      <c r="M33" s="525"/>
      <c r="N33" s="549"/>
      <c r="O33" s="172"/>
      <c r="P33" s="172"/>
    </row>
    <row r="34" spans="1:16" x14ac:dyDescent="0.25">
      <c r="A34" s="443" t="s">
        <v>6277</v>
      </c>
      <c r="B34" s="1051" t="s">
        <v>605</v>
      </c>
      <c r="C34" s="1058">
        <v>597</v>
      </c>
      <c r="D34" s="1057"/>
      <c r="E34" s="1057">
        <f t="shared" si="1"/>
        <v>597</v>
      </c>
      <c r="F34" s="398"/>
      <c r="G34" s="549">
        <v>41130</v>
      </c>
      <c r="H34" s="525" t="s">
        <v>6247</v>
      </c>
      <c r="I34" s="525" t="s">
        <v>6260</v>
      </c>
      <c r="J34" s="525"/>
      <c r="K34" s="549"/>
      <c r="L34" s="525"/>
      <c r="M34" s="525"/>
      <c r="N34" s="549"/>
      <c r="O34" s="172"/>
      <c r="P34" s="172"/>
    </row>
    <row r="35" spans="1:16" x14ac:dyDescent="0.25">
      <c r="A35" s="443" t="s">
        <v>6278</v>
      </c>
      <c r="B35" s="1051" t="s">
        <v>606</v>
      </c>
      <c r="C35" s="1058">
        <v>391</v>
      </c>
      <c r="D35" s="1057"/>
      <c r="E35" s="1057">
        <f t="shared" si="1"/>
        <v>391</v>
      </c>
      <c r="F35" s="398"/>
      <c r="G35" s="549">
        <v>41130</v>
      </c>
      <c r="H35" s="525" t="s">
        <v>6247</v>
      </c>
      <c r="I35" s="525" t="s">
        <v>6260</v>
      </c>
      <c r="J35" s="525"/>
      <c r="K35" s="549"/>
      <c r="L35" s="525"/>
      <c r="M35" s="525"/>
      <c r="N35" s="549"/>
      <c r="O35" s="172"/>
      <c r="P35" s="172"/>
    </row>
    <row r="36" spans="1:16" x14ac:dyDescent="0.25">
      <c r="A36" s="443" t="s">
        <v>6279</v>
      </c>
      <c r="B36" s="1051" t="s">
        <v>608</v>
      </c>
      <c r="C36" s="1058">
        <v>3952</v>
      </c>
      <c r="D36" s="1057"/>
      <c r="E36" s="1057">
        <f t="shared" si="1"/>
        <v>3952</v>
      </c>
      <c r="F36" s="398"/>
      <c r="G36" s="549">
        <v>41130</v>
      </c>
      <c r="H36" s="525" t="s">
        <v>6247</v>
      </c>
      <c r="I36" s="525" t="s">
        <v>6260</v>
      </c>
      <c r="J36" s="525"/>
      <c r="K36" s="549"/>
      <c r="L36" s="525"/>
      <c r="M36" s="525"/>
      <c r="N36" s="549"/>
      <c r="O36" s="172"/>
      <c r="P36" s="172"/>
    </row>
    <row r="37" spans="1:16" x14ac:dyDescent="0.25">
      <c r="A37" s="67" t="s">
        <v>55</v>
      </c>
      <c r="B37" s="91" t="s">
        <v>57</v>
      </c>
      <c r="C37" s="91"/>
      <c r="D37" s="91"/>
      <c r="E37" s="91"/>
      <c r="F37" s="479"/>
      <c r="G37" s="550"/>
      <c r="H37" s="527"/>
      <c r="I37" s="527"/>
      <c r="J37" s="527"/>
      <c r="K37" s="550"/>
      <c r="L37" s="527"/>
      <c r="M37" s="527"/>
      <c r="N37" s="550"/>
      <c r="O37" s="94"/>
      <c r="P37" s="94"/>
    </row>
    <row r="38" spans="1:16" ht="35.25" customHeight="1" x14ac:dyDescent="0.25">
      <c r="A38" s="68" t="s">
        <v>55</v>
      </c>
      <c r="B38" s="900" t="s">
        <v>6666</v>
      </c>
      <c r="C38" s="980"/>
      <c r="D38" s="980"/>
      <c r="E38" s="980"/>
      <c r="F38" s="900"/>
      <c r="G38" s="900"/>
      <c r="H38" s="900"/>
      <c r="I38" s="900"/>
      <c r="J38" s="900"/>
      <c r="K38" s="900"/>
      <c r="L38" s="900"/>
      <c r="M38" s="900"/>
      <c r="N38" s="900"/>
      <c r="O38" s="69"/>
      <c r="P38" s="69"/>
    </row>
    <row r="39" spans="1:16" x14ac:dyDescent="0.25">
      <c r="A39" s="89" t="s">
        <v>55</v>
      </c>
      <c r="B39" s="66" t="s">
        <v>57</v>
      </c>
      <c r="C39" s="66"/>
      <c r="D39" s="66"/>
      <c r="E39" s="66"/>
      <c r="F39" s="477"/>
      <c r="G39" s="548"/>
      <c r="H39" s="528"/>
      <c r="I39" s="528"/>
      <c r="J39" s="528"/>
      <c r="K39" s="548"/>
      <c r="L39" s="528"/>
      <c r="M39" s="528"/>
      <c r="N39" s="548"/>
      <c r="O39" s="70"/>
      <c r="P39" s="70"/>
    </row>
    <row r="40" spans="1:16" x14ac:dyDescent="0.25">
      <c r="A40" s="443" t="s">
        <v>5416</v>
      </c>
      <c r="B40" s="201" t="s">
        <v>770</v>
      </c>
      <c r="C40" s="1063">
        <f>SUBTOTAL(9,C41:C50)</f>
        <v>39144</v>
      </c>
      <c r="D40" s="1063"/>
      <c r="E40" s="1063">
        <f>SUBTOTAL(9,E41:E50)</f>
        <v>39144</v>
      </c>
      <c r="F40" s="989"/>
      <c r="G40" s="176"/>
      <c r="H40" s="173"/>
      <c r="I40" s="173"/>
      <c r="J40" s="173"/>
      <c r="K40" s="176"/>
      <c r="L40" s="173"/>
      <c r="M40" s="173"/>
      <c r="N40" s="176"/>
      <c r="O40" s="172"/>
      <c r="P40" s="172"/>
    </row>
    <row r="41" spans="1:16" x14ac:dyDescent="0.25">
      <c r="A41" s="443" t="s">
        <v>6314</v>
      </c>
      <c r="B41" s="1051" t="s">
        <v>598</v>
      </c>
      <c r="C41" s="1058">
        <v>655</v>
      </c>
      <c r="D41" s="1057"/>
      <c r="E41" s="1057">
        <f t="shared" ref="E41:E50" si="2">ROUND(C41+D41,0)</f>
        <v>655</v>
      </c>
      <c r="F41" s="398"/>
      <c r="G41" s="549">
        <v>41130</v>
      </c>
      <c r="H41" s="525" t="s">
        <v>6247</v>
      </c>
      <c r="I41" s="525" t="s">
        <v>6261</v>
      </c>
      <c r="J41" s="525"/>
      <c r="K41" s="549"/>
      <c r="L41" s="525"/>
      <c r="M41" s="525"/>
      <c r="N41" s="549"/>
      <c r="O41" s="172"/>
      <c r="P41" s="172"/>
    </row>
    <row r="42" spans="1:16" x14ac:dyDescent="0.25">
      <c r="A42" s="443" t="s">
        <v>6280</v>
      </c>
      <c r="B42" s="1051" t="s">
        <v>599</v>
      </c>
      <c r="C42" s="1058">
        <v>1678</v>
      </c>
      <c r="D42" s="1057"/>
      <c r="E42" s="1057">
        <f t="shared" si="2"/>
        <v>1678</v>
      </c>
      <c r="F42" s="398"/>
      <c r="G42" s="549">
        <v>41130</v>
      </c>
      <c r="H42" s="525" t="s">
        <v>6247</v>
      </c>
      <c r="I42" s="525" t="s">
        <v>6261</v>
      </c>
      <c r="J42" s="525"/>
      <c r="K42" s="549"/>
      <c r="L42" s="525"/>
      <c r="M42" s="525"/>
      <c r="N42" s="549"/>
      <c r="O42" s="172"/>
      <c r="P42" s="172"/>
    </row>
    <row r="43" spans="1:16" x14ac:dyDescent="0.25">
      <c r="A43" s="443" t="s">
        <v>6281</v>
      </c>
      <c r="B43" s="1051" t="s">
        <v>600</v>
      </c>
      <c r="C43" s="1058">
        <v>839</v>
      </c>
      <c r="D43" s="1057"/>
      <c r="E43" s="1057">
        <f t="shared" si="2"/>
        <v>839</v>
      </c>
      <c r="F43" s="398"/>
      <c r="G43" s="549">
        <v>41130</v>
      </c>
      <c r="H43" s="525" t="s">
        <v>6247</v>
      </c>
      <c r="I43" s="525" t="s">
        <v>6261</v>
      </c>
      <c r="J43" s="525"/>
      <c r="K43" s="549"/>
      <c r="L43" s="525"/>
      <c r="M43" s="525"/>
      <c r="N43" s="549"/>
      <c r="O43" s="172"/>
      <c r="P43" s="172"/>
    </row>
    <row r="44" spans="1:16" x14ac:dyDescent="0.25">
      <c r="A44" s="443" t="s">
        <v>6282</v>
      </c>
      <c r="B44" s="1051" t="s">
        <v>601</v>
      </c>
      <c r="C44" s="1058">
        <v>6609</v>
      </c>
      <c r="D44" s="1057"/>
      <c r="E44" s="1057">
        <f t="shared" si="2"/>
        <v>6609</v>
      </c>
      <c r="F44" s="398"/>
      <c r="G44" s="549">
        <v>41130</v>
      </c>
      <c r="H44" s="525" t="s">
        <v>6247</v>
      </c>
      <c r="I44" s="525" t="s">
        <v>6261</v>
      </c>
      <c r="J44" s="525"/>
      <c r="K44" s="549"/>
      <c r="L44" s="525"/>
      <c r="M44" s="525"/>
      <c r="N44" s="549"/>
      <c r="O44" s="172"/>
      <c r="P44" s="172"/>
    </row>
    <row r="45" spans="1:16" x14ac:dyDescent="0.25">
      <c r="A45" s="443" t="s">
        <v>6283</v>
      </c>
      <c r="B45" s="1051" t="s">
        <v>602</v>
      </c>
      <c r="C45" s="1058">
        <v>4196</v>
      </c>
      <c r="D45" s="1057"/>
      <c r="E45" s="1057">
        <f t="shared" si="2"/>
        <v>4196</v>
      </c>
      <c r="F45" s="398"/>
      <c r="G45" s="549">
        <v>41130</v>
      </c>
      <c r="H45" s="525" t="s">
        <v>6247</v>
      </c>
      <c r="I45" s="525" t="s">
        <v>6261</v>
      </c>
      <c r="J45" s="525"/>
      <c r="K45" s="549"/>
      <c r="L45" s="525"/>
      <c r="M45" s="525"/>
      <c r="N45" s="549"/>
      <c r="O45" s="172"/>
      <c r="P45" s="172"/>
    </row>
    <row r="46" spans="1:16" x14ac:dyDescent="0.25">
      <c r="A46" s="443" t="s">
        <v>6284</v>
      </c>
      <c r="B46" s="1051" t="s">
        <v>604</v>
      </c>
      <c r="C46" s="1058">
        <v>4828</v>
      </c>
      <c r="D46" s="1057"/>
      <c r="E46" s="1057">
        <f t="shared" si="2"/>
        <v>4828</v>
      </c>
      <c r="F46" s="398"/>
      <c r="G46" s="549">
        <v>41130</v>
      </c>
      <c r="H46" s="525" t="s">
        <v>6247</v>
      </c>
      <c r="I46" s="525" t="s">
        <v>6262</v>
      </c>
      <c r="J46" s="525"/>
      <c r="K46" s="549"/>
      <c r="L46" s="525"/>
      <c r="M46" s="525"/>
      <c r="N46" s="549"/>
      <c r="O46" s="172"/>
      <c r="P46" s="172"/>
    </row>
    <row r="47" spans="1:16" x14ac:dyDescent="0.25">
      <c r="A47" s="443" t="s">
        <v>6285</v>
      </c>
      <c r="B47" s="1051" t="s">
        <v>605</v>
      </c>
      <c r="C47" s="1058">
        <v>6923</v>
      </c>
      <c r="D47" s="1057"/>
      <c r="E47" s="1057">
        <f t="shared" si="2"/>
        <v>6923</v>
      </c>
      <c r="F47" s="398"/>
      <c r="G47" s="549">
        <v>41130</v>
      </c>
      <c r="H47" s="525" t="s">
        <v>6247</v>
      </c>
      <c r="I47" s="525" t="s">
        <v>6262</v>
      </c>
      <c r="J47" s="525"/>
      <c r="K47" s="549"/>
      <c r="L47" s="525"/>
      <c r="M47" s="525"/>
      <c r="N47" s="549"/>
      <c r="O47" s="172"/>
      <c r="P47" s="172"/>
    </row>
    <row r="48" spans="1:16" x14ac:dyDescent="0.25">
      <c r="A48" s="443" t="s">
        <v>6286</v>
      </c>
      <c r="B48" s="1051" t="s">
        <v>606</v>
      </c>
      <c r="C48" s="1058">
        <v>839</v>
      </c>
      <c r="D48" s="1057"/>
      <c r="E48" s="1057">
        <f t="shared" si="2"/>
        <v>839</v>
      </c>
      <c r="F48" s="398"/>
      <c r="G48" s="549">
        <v>41130</v>
      </c>
      <c r="H48" s="525" t="s">
        <v>6247</v>
      </c>
      <c r="I48" s="525" t="s">
        <v>6262</v>
      </c>
      <c r="J48" s="525"/>
      <c r="K48" s="549"/>
      <c r="L48" s="525"/>
      <c r="M48" s="525"/>
      <c r="N48" s="549"/>
      <c r="O48" s="172"/>
      <c r="P48" s="172"/>
    </row>
    <row r="49" spans="1:16" x14ac:dyDescent="0.25">
      <c r="A49" s="443" t="s">
        <v>6315</v>
      </c>
      <c r="B49" s="1051" t="s">
        <v>607</v>
      </c>
      <c r="C49" s="1058">
        <v>6703</v>
      </c>
      <c r="D49" s="1057"/>
      <c r="E49" s="1057">
        <f t="shared" si="2"/>
        <v>6703</v>
      </c>
      <c r="F49" s="398"/>
      <c r="G49" s="549">
        <v>41130</v>
      </c>
      <c r="H49" s="525" t="s">
        <v>6247</v>
      </c>
      <c r="I49" s="525" t="s">
        <v>6262</v>
      </c>
      <c r="J49" s="525"/>
      <c r="K49" s="549"/>
      <c r="L49" s="525"/>
      <c r="M49" s="525"/>
      <c r="N49" s="549"/>
      <c r="O49" s="172"/>
      <c r="P49" s="172"/>
    </row>
    <row r="50" spans="1:16" x14ac:dyDescent="0.25">
      <c r="A50" s="443" t="s">
        <v>6287</v>
      </c>
      <c r="B50" s="1051" t="s">
        <v>608</v>
      </c>
      <c r="C50" s="1058">
        <v>5874</v>
      </c>
      <c r="D50" s="1057"/>
      <c r="E50" s="1057">
        <f t="shared" si="2"/>
        <v>5874</v>
      </c>
      <c r="F50" s="398"/>
      <c r="G50" s="549">
        <v>41130</v>
      </c>
      <c r="H50" s="525" t="s">
        <v>6247</v>
      </c>
      <c r="I50" s="525" t="s">
        <v>6262</v>
      </c>
      <c r="J50" s="525"/>
      <c r="K50" s="549"/>
      <c r="L50" s="525"/>
      <c r="M50" s="525"/>
      <c r="N50" s="549"/>
      <c r="O50" s="200"/>
      <c r="P50" s="200"/>
    </row>
    <row r="51" spans="1:16" x14ac:dyDescent="0.25">
      <c r="A51" s="67" t="s">
        <v>55</v>
      </c>
      <c r="B51" s="91" t="s">
        <v>57</v>
      </c>
      <c r="C51" s="91"/>
      <c r="D51" s="91"/>
      <c r="E51" s="91"/>
      <c r="F51" s="479"/>
      <c r="G51" s="550"/>
      <c r="H51" s="527"/>
      <c r="I51" s="527"/>
      <c r="J51" s="527"/>
      <c r="K51" s="550"/>
      <c r="L51" s="527"/>
      <c r="M51" s="527"/>
      <c r="N51" s="550"/>
      <c r="O51" s="94"/>
      <c r="P51" s="94"/>
    </row>
    <row r="52" spans="1:16" ht="33" customHeight="1" x14ac:dyDescent="0.25">
      <c r="A52" s="68" t="s">
        <v>55</v>
      </c>
      <c r="B52" s="97" t="s">
        <v>6667</v>
      </c>
      <c r="C52" s="980"/>
      <c r="D52" s="980"/>
      <c r="E52" s="980"/>
      <c r="F52" s="900"/>
      <c r="G52" s="900"/>
      <c r="H52" s="900"/>
      <c r="I52" s="900"/>
      <c r="J52" s="900"/>
      <c r="K52" s="900"/>
      <c r="L52" s="900"/>
      <c r="M52" s="900"/>
      <c r="N52" s="900"/>
      <c r="O52" s="69"/>
      <c r="P52" s="69"/>
    </row>
    <row r="53" spans="1:16" ht="23.25" customHeight="1" x14ac:dyDescent="0.25">
      <c r="A53" s="68" t="s">
        <v>55</v>
      </c>
      <c r="B53" s="900"/>
      <c r="C53" s="980"/>
      <c r="D53" s="980"/>
      <c r="E53" s="980"/>
      <c r="F53" s="900"/>
      <c r="G53" s="900"/>
      <c r="H53" s="900"/>
      <c r="I53" s="900"/>
      <c r="J53" s="900"/>
      <c r="K53" s="900"/>
      <c r="L53" s="900"/>
      <c r="M53" s="900"/>
      <c r="N53" s="900"/>
      <c r="O53" s="69"/>
      <c r="P53" s="69"/>
    </row>
    <row r="54" spans="1:16" x14ac:dyDescent="0.25">
      <c r="A54" s="89" t="s">
        <v>55</v>
      </c>
      <c r="B54" s="66" t="s">
        <v>57</v>
      </c>
      <c r="C54" s="66"/>
      <c r="D54" s="66"/>
      <c r="E54" s="66"/>
      <c r="F54" s="477"/>
      <c r="G54" s="548"/>
      <c r="H54" s="528"/>
      <c r="I54" s="528"/>
      <c r="J54" s="528"/>
      <c r="K54" s="548"/>
      <c r="L54" s="528"/>
      <c r="M54" s="528"/>
      <c r="N54" s="548"/>
      <c r="O54" s="70"/>
      <c r="P54" s="70"/>
    </row>
    <row r="55" spans="1:16" x14ac:dyDescent="0.25">
      <c r="A55" s="443" t="s">
        <v>5417</v>
      </c>
      <c r="B55" s="201" t="s">
        <v>770</v>
      </c>
      <c r="C55" s="325"/>
      <c r="D55" s="325"/>
      <c r="E55" s="325"/>
      <c r="F55" s="989"/>
      <c r="G55" s="176"/>
      <c r="H55" s="173"/>
      <c r="I55" s="173"/>
      <c r="J55" s="173"/>
      <c r="K55" s="176"/>
      <c r="L55" s="173"/>
      <c r="M55" s="173"/>
      <c r="N55" s="176"/>
      <c r="O55" s="172"/>
      <c r="P55" s="172"/>
    </row>
    <row r="56" spans="1:16" x14ac:dyDescent="0.25">
      <c r="A56" s="67" t="s">
        <v>55</v>
      </c>
      <c r="B56" s="91" t="s">
        <v>57</v>
      </c>
      <c r="C56" s="91"/>
      <c r="D56" s="91"/>
      <c r="E56" s="91"/>
      <c r="F56" s="479"/>
      <c r="G56" s="550"/>
      <c r="H56" s="527"/>
      <c r="I56" s="527"/>
      <c r="J56" s="527"/>
      <c r="K56" s="550"/>
      <c r="L56" s="527"/>
      <c r="M56" s="527"/>
      <c r="N56" s="550"/>
      <c r="O56" s="94"/>
      <c r="P56" s="94"/>
    </row>
    <row r="57" spans="1:16" x14ac:dyDescent="0.25">
      <c r="A57" s="68"/>
      <c r="B57" s="106"/>
      <c r="C57" s="106"/>
      <c r="D57" s="106"/>
      <c r="E57" s="106"/>
      <c r="F57" s="480"/>
      <c r="G57" s="551"/>
      <c r="H57" s="529"/>
      <c r="I57" s="529"/>
      <c r="J57" s="529"/>
      <c r="K57" s="551"/>
      <c r="L57" s="529"/>
      <c r="M57" s="529"/>
      <c r="N57" s="551"/>
      <c r="O57" s="69"/>
      <c r="P57" s="69"/>
    </row>
    <row r="58" spans="1:16" ht="34.5" x14ac:dyDescent="0.25">
      <c r="A58" s="68"/>
      <c r="B58" s="97" t="s">
        <v>3852</v>
      </c>
      <c r="C58" s="97"/>
      <c r="D58" s="97"/>
      <c r="E58" s="97"/>
      <c r="F58" s="480"/>
      <c r="G58" s="551"/>
      <c r="H58" s="529"/>
      <c r="I58" s="529"/>
      <c r="J58" s="529"/>
      <c r="K58" s="551"/>
      <c r="L58" s="529"/>
      <c r="M58" s="529"/>
      <c r="N58" s="551"/>
      <c r="O58" s="69"/>
      <c r="P58" s="69"/>
    </row>
    <row r="59" spans="1:16" x14ac:dyDescent="0.25">
      <c r="A59" s="68"/>
      <c r="B59" s="106"/>
      <c r="C59" s="106"/>
      <c r="D59" s="106"/>
      <c r="E59" s="106"/>
      <c r="F59" s="480"/>
      <c r="G59" s="551"/>
      <c r="H59" s="529"/>
      <c r="I59" s="529"/>
      <c r="J59" s="529"/>
      <c r="K59" s="551"/>
      <c r="L59" s="529"/>
      <c r="M59" s="529"/>
      <c r="N59" s="551"/>
      <c r="O59" s="69"/>
      <c r="P59" s="69"/>
    </row>
    <row r="60" spans="1:16" x14ac:dyDescent="0.25">
      <c r="A60" s="443" t="s">
        <v>5418</v>
      </c>
      <c r="B60" s="201" t="s">
        <v>770</v>
      </c>
      <c r="C60" s="325"/>
      <c r="D60" s="325"/>
      <c r="E60" s="325"/>
      <c r="F60" s="989"/>
      <c r="G60" s="176"/>
      <c r="H60" s="173"/>
      <c r="I60" s="173"/>
      <c r="J60" s="173"/>
      <c r="K60" s="176"/>
      <c r="L60" s="173"/>
      <c r="M60" s="173"/>
      <c r="N60" s="176"/>
      <c r="O60" s="172"/>
      <c r="P60" s="172"/>
    </row>
    <row r="61" spans="1:16" x14ac:dyDescent="0.25">
      <c r="A61" s="68"/>
      <c r="B61" s="106"/>
      <c r="C61" s="106"/>
      <c r="D61" s="106"/>
      <c r="E61" s="106"/>
      <c r="F61" s="480"/>
      <c r="G61" s="551"/>
      <c r="H61" s="529"/>
      <c r="I61" s="529"/>
      <c r="J61" s="529"/>
      <c r="K61" s="551"/>
      <c r="L61" s="529"/>
      <c r="M61" s="529"/>
      <c r="N61" s="551"/>
      <c r="O61" s="69"/>
      <c r="P61" s="69"/>
    </row>
    <row r="62" spans="1:16" ht="23.25" x14ac:dyDescent="0.25">
      <c r="A62" s="68" t="s">
        <v>55</v>
      </c>
      <c r="B62" s="900" t="s">
        <v>6668</v>
      </c>
      <c r="C62" s="980"/>
      <c r="D62" s="980"/>
      <c r="E62" s="980"/>
      <c r="F62" s="900"/>
      <c r="G62" s="900"/>
      <c r="H62" s="900"/>
      <c r="I62" s="900"/>
      <c r="J62" s="900"/>
      <c r="K62" s="900"/>
      <c r="L62" s="900"/>
      <c r="M62" s="900"/>
      <c r="N62" s="900"/>
      <c r="O62" s="69"/>
      <c r="P62" s="69"/>
    </row>
    <row r="63" spans="1:16" x14ac:dyDescent="0.25">
      <c r="A63" s="89" t="s">
        <v>55</v>
      </c>
      <c r="B63" s="66" t="s">
        <v>57</v>
      </c>
      <c r="C63" s="66"/>
      <c r="D63" s="66"/>
      <c r="E63" s="66"/>
      <c r="F63" s="477"/>
      <c r="G63" s="548"/>
      <c r="H63" s="528"/>
      <c r="I63" s="528"/>
      <c r="J63" s="528"/>
      <c r="K63" s="548"/>
      <c r="L63" s="528"/>
      <c r="M63" s="528"/>
      <c r="N63" s="548"/>
      <c r="O63" s="70"/>
      <c r="P63" s="70"/>
    </row>
    <row r="64" spans="1:16" x14ac:dyDescent="0.25">
      <c r="A64" s="443" t="s">
        <v>5419</v>
      </c>
      <c r="B64" s="201" t="s">
        <v>770</v>
      </c>
      <c r="C64" s="325"/>
      <c r="D64" s="325"/>
      <c r="E64" s="325"/>
      <c r="F64" s="989"/>
      <c r="G64" s="176"/>
      <c r="H64" s="173"/>
      <c r="I64" s="173"/>
      <c r="J64" s="173"/>
      <c r="K64" s="176"/>
      <c r="L64" s="173"/>
      <c r="M64" s="173"/>
      <c r="N64" s="176"/>
      <c r="O64" s="172"/>
      <c r="P64" s="172"/>
    </row>
    <row r="65" spans="1:16" x14ac:dyDescent="0.25">
      <c r="A65" s="67" t="s">
        <v>55</v>
      </c>
      <c r="B65" s="91" t="s">
        <v>57</v>
      </c>
      <c r="C65" s="91"/>
      <c r="D65" s="91"/>
      <c r="E65" s="91"/>
      <c r="F65" s="479"/>
      <c r="G65" s="550"/>
      <c r="H65" s="527"/>
      <c r="I65" s="527"/>
      <c r="J65" s="527"/>
      <c r="K65" s="550"/>
      <c r="L65" s="527"/>
      <c r="M65" s="527"/>
      <c r="N65" s="550"/>
      <c r="O65" s="94"/>
      <c r="P65" s="94"/>
    </row>
    <row r="66" spans="1:16" ht="45" customHeight="1" x14ac:dyDescent="0.25">
      <c r="A66" s="68" t="s">
        <v>55</v>
      </c>
      <c r="B66" s="97" t="s">
        <v>3853</v>
      </c>
      <c r="C66" s="97"/>
      <c r="D66" s="97"/>
      <c r="E66" s="97"/>
      <c r="F66" s="900"/>
      <c r="G66" s="900"/>
      <c r="H66" s="900"/>
      <c r="I66" s="900"/>
      <c r="J66" s="900"/>
      <c r="K66" s="900"/>
      <c r="L66" s="900"/>
      <c r="M66" s="900"/>
      <c r="N66" s="900"/>
      <c r="O66" s="69"/>
      <c r="P66" s="69"/>
    </row>
    <row r="67" spans="1:16" x14ac:dyDescent="0.25">
      <c r="A67" s="89" t="s">
        <v>55</v>
      </c>
      <c r="B67" s="66" t="s">
        <v>57</v>
      </c>
      <c r="C67" s="66"/>
      <c r="D67" s="66"/>
      <c r="E67" s="66"/>
      <c r="F67" s="477"/>
      <c r="G67" s="548"/>
      <c r="H67" s="528"/>
      <c r="I67" s="528"/>
      <c r="J67" s="528"/>
      <c r="K67" s="548"/>
      <c r="L67" s="528"/>
      <c r="M67" s="528"/>
      <c r="N67" s="548"/>
      <c r="O67" s="70"/>
      <c r="P67" s="70"/>
    </row>
    <row r="68" spans="1:16" x14ac:dyDescent="0.25">
      <c r="A68" s="443" t="s">
        <v>5420</v>
      </c>
      <c r="B68" s="201" t="s">
        <v>6198</v>
      </c>
      <c r="C68" s="325"/>
      <c r="D68" s="325"/>
      <c r="E68" s="325"/>
      <c r="F68" s="989"/>
      <c r="G68" s="176"/>
      <c r="H68" s="173"/>
      <c r="I68" s="173"/>
      <c r="J68" s="173"/>
      <c r="K68" s="176"/>
      <c r="L68" s="173"/>
      <c r="M68" s="173"/>
      <c r="N68" s="176"/>
      <c r="O68" s="172"/>
      <c r="P68" s="172"/>
    </row>
    <row r="69" spans="1:16" x14ac:dyDescent="0.25">
      <c r="A69" s="67" t="s">
        <v>55</v>
      </c>
      <c r="B69" s="91" t="s">
        <v>57</v>
      </c>
      <c r="C69" s="91"/>
      <c r="D69" s="91"/>
      <c r="E69" s="91"/>
      <c r="F69" s="479"/>
      <c r="G69" s="550"/>
      <c r="H69" s="527"/>
      <c r="I69" s="527"/>
      <c r="J69" s="527"/>
      <c r="K69" s="550"/>
      <c r="L69" s="527"/>
      <c r="M69" s="527"/>
      <c r="N69" s="550"/>
      <c r="O69" s="94"/>
      <c r="P69" s="94"/>
    </row>
    <row r="70" spans="1:16" ht="34.5" x14ac:dyDescent="0.25">
      <c r="A70" s="68" t="s">
        <v>55</v>
      </c>
      <c r="B70" s="97" t="s">
        <v>3854</v>
      </c>
      <c r="C70" s="97"/>
      <c r="D70" s="97"/>
      <c r="E70" s="97"/>
      <c r="F70" s="933"/>
      <c r="G70" s="933"/>
      <c r="H70" s="933"/>
      <c r="I70" s="933"/>
      <c r="J70" s="933"/>
      <c r="K70" s="933"/>
      <c r="L70" s="933"/>
      <c r="M70" s="933"/>
      <c r="N70" s="933"/>
      <c r="O70" s="69"/>
      <c r="P70" s="69"/>
    </row>
    <row r="71" spans="1:16" x14ac:dyDescent="0.25">
      <c r="A71" s="89" t="s">
        <v>55</v>
      </c>
      <c r="B71" s="66" t="s">
        <v>57</v>
      </c>
      <c r="C71" s="66"/>
      <c r="D71" s="66"/>
      <c r="E71" s="66"/>
      <c r="F71" s="477"/>
      <c r="G71" s="548"/>
      <c r="H71" s="528"/>
      <c r="I71" s="528"/>
      <c r="J71" s="528"/>
      <c r="K71" s="548"/>
      <c r="L71" s="528"/>
      <c r="M71" s="528"/>
      <c r="N71" s="548"/>
      <c r="O71" s="70"/>
      <c r="P71" s="70"/>
    </row>
    <row r="72" spans="1:16" x14ac:dyDescent="0.25">
      <c r="A72" s="443" t="s">
        <v>5421</v>
      </c>
      <c r="B72" s="201" t="s">
        <v>770</v>
      </c>
      <c r="C72" s="325"/>
      <c r="D72" s="325"/>
      <c r="E72" s="325"/>
      <c r="F72" s="989"/>
      <c r="G72" s="176"/>
      <c r="H72" s="173"/>
      <c r="I72" s="173"/>
      <c r="J72" s="173"/>
      <c r="K72" s="176"/>
      <c r="L72" s="173"/>
      <c r="M72" s="173"/>
      <c r="N72" s="176"/>
      <c r="O72" s="172"/>
      <c r="P72" s="172"/>
    </row>
    <row r="73" spans="1:16" x14ac:dyDescent="0.25">
      <c r="A73" s="68"/>
      <c r="B73" s="106"/>
      <c r="C73" s="106"/>
      <c r="D73" s="106"/>
      <c r="E73" s="106"/>
      <c r="F73" s="480"/>
      <c r="G73" s="551"/>
      <c r="H73" s="529"/>
      <c r="I73" s="529"/>
      <c r="J73" s="529"/>
      <c r="K73" s="551"/>
      <c r="L73" s="529"/>
      <c r="M73" s="529"/>
      <c r="N73" s="551"/>
      <c r="O73" s="69"/>
      <c r="P73" s="69"/>
    </row>
    <row r="74" spans="1:16" ht="33.75" customHeight="1" x14ac:dyDescent="0.25">
      <c r="A74" s="68" t="s">
        <v>55</v>
      </c>
      <c r="B74" s="900" t="s">
        <v>6669</v>
      </c>
      <c r="C74" s="980"/>
      <c r="D74" s="980"/>
      <c r="E74" s="980"/>
      <c r="F74" s="900"/>
      <c r="G74" s="900"/>
      <c r="H74" s="900"/>
      <c r="I74" s="900"/>
      <c r="J74" s="900"/>
      <c r="K74" s="900"/>
      <c r="L74" s="900"/>
      <c r="M74" s="900"/>
      <c r="N74" s="900"/>
      <c r="O74" s="69"/>
      <c r="P74" s="69"/>
    </row>
    <row r="75" spans="1:16" x14ac:dyDescent="0.25">
      <c r="A75" s="89" t="s">
        <v>55</v>
      </c>
      <c r="B75" s="66" t="s">
        <v>57</v>
      </c>
      <c r="C75" s="66"/>
      <c r="D75" s="66"/>
      <c r="E75" s="66"/>
      <c r="F75" s="477"/>
      <c r="G75" s="548"/>
      <c r="H75" s="528"/>
      <c r="I75" s="528"/>
      <c r="J75" s="528"/>
      <c r="K75" s="548"/>
      <c r="L75" s="528"/>
      <c r="M75" s="528"/>
      <c r="N75" s="548"/>
      <c r="O75" s="70"/>
      <c r="P75" s="70"/>
    </row>
    <row r="76" spans="1:16" ht="23.25" x14ac:dyDescent="0.25">
      <c r="A76" s="443" t="s">
        <v>5422</v>
      </c>
      <c r="B76" s="201" t="s">
        <v>3855</v>
      </c>
      <c r="C76" s="201"/>
      <c r="D76" s="201"/>
      <c r="E76" s="201">
        <f>ROUND(C76+D76,0)</f>
        <v>0</v>
      </c>
      <c r="F76" s="398"/>
      <c r="G76" s="549"/>
      <c r="H76" s="525"/>
      <c r="I76" s="525"/>
      <c r="J76" s="525"/>
      <c r="K76" s="549"/>
      <c r="L76" s="525"/>
      <c r="M76" s="525"/>
      <c r="N76" s="549"/>
      <c r="O76" s="200"/>
      <c r="P76" s="200"/>
    </row>
    <row r="77" spans="1:16" ht="34.5" x14ac:dyDescent="0.25">
      <c r="A77" s="443" t="s">
        <v>5423</v>
      </c>
      <c r="B77" s="201" t="s">
        <v>6670</v>
      </c>
      <c r="C77" s="201"/>
      <c r="D77" s="201"/>
      <c r="E77" s="201">
        <f>ROUND(C77+D77,0)</f>
        <v>0</v>
      </c>
      <c r="F77" s="398"/>
      <c r="G77" s="549"/>
      <c r="H77" s="525"/>
      <c r="I77" s="525"/>
      <c r="J77" s="525"/>
      <c r="K77" s="549"/>
      <c r="L77" s="525"/>
      <c r="M77" s="525"/>
      <c r="N77" s="549"/>
      <c r="O77" s="200"/>
      <c r="P77" s="200"/>
    </row>
    <row r="78" spans="1:16" x14ac:dyDescent="0.25">
      <c r="A78" s="67"/>
      <c r="B78" s="91"/>
      <c r="C78" s="91"/>
      <c r="D78" s="91"/>
      <c r="E78" s="91"/>
      <c r="F78" s="479"/>
      <c r="G78" s="550"/>
      <c r="H78" s="527"/>
      <c r="I78" s="527"/>
      <c r="J78" s="527"/>
      <c r="K78" s="550"/>
      <c r="L78" s="527"/>
      <c r="M78" s="527"/>
      <c r="N78" s="550"/>
      <c r="O78" s="94"/>
      <c r="P78" s="94"/>
    </row>
    <row r="79" spans="1:16" ht="23.25" x14ac:dyDescent="0.25">
      <c r="A79" s="68"/>
      <c r="B79" s="97" t="s">
        <v>3856</v>
      </c>
      <c r="C79" s="97"/>
      <c r="D79" s="97"/>
      <c r="E79" s="97"/>
      <c r="F79" s="480"/>
      <c r="G79" s="551"/>
      <c r="H79" s="529"/>
      <c r="I79" s="529"/>
      <c r="J79" s="529"/>
      <c r="K79" s="551"/>
      <c r="L79" s="529"/>
      <c r="M79" s="529"/>
      <c r="N79" s="551"/>
      <c r="O79" s="69"/>
      <c r="P79" s="69"/>
    </row>
    <row r="80" spans="1:16" x14ac:dyDescent="0.25">
      <c r="A80" s="68"/>
      <c r="B80" s="106"/>
      <c r="C80" s="106"/>
      <c r="D80" s="106"/>
      <c r="E80" s="106"/>
      <c r="F80" s="480"/>
      <c r="G80" s="551"/>
      <c r="H80" s="529"/>
      <c r="I80" s="529"/>
      <c r="J80" s="529"/>
      <c r="K80" s="551"/>
      <c r="L80" s="529"/>
      <c r="M80" s="529"/>
      <c r="N80" s="551"/>
      <c r="O80" s="69"/>
      <c r="P80" s="69"/>
    </row>
    <row r="81" spans="1:16" x14ac:dyDescent="0.25">
      <c r="A81" s="443" t="s">
        <v>5424</v>
      </c>
      <c r="B81" s="201" t="s">
        <v>770</v>
      </c>
      <c r="C81" s="325"/>
      <c r="D81" s="325"/>
      <c r="E81" s="325"/>
      <c r="F81" s="989"/>
      <c r="G81" s="176"/>
      <c r="H81" s="173"/>
      <c r="I81" s="173"/>
      <c r="J81" s="173"/>
      <c r="K81" s="176"/>
      <c r="L81" s="173"/>
      <c r="M81" s="173"/>
      <c r="N81" s="176"/>
      <c r="O81" s="172"/>
      <c r="P81" s="172"/>
    </row>
    <row r="82" spans="1:16" x14ac:dyDescent="0.25">
      <c r="A82" s="67" t="s">
        <v>55</v>
      </c>
      <c r="B82" s="91" t="s">
        <v>57</v>
      </c>
      <c r="C82" s="91"/>
      <c r="D82" s="91"/>
      <c r="E82" s="91"/>
      <c r="F82" s="479"/>
      <c r="G82" s="550"/>
      <c r="H82" s="527"/>
      <c r="I82" s="527"/>
      <c r="J82" s="527"/>
      <c r="K82" s="550"/>
      <c r="L82" s="527"/>
      <c r="M82" s="527"/>
      <c r="N82" s="550"/>
      <c r="O82" s="94"/>
      <c r="P82" s="94"/>
    </row>
    <row r="83" spans="1:16" ht="35.25" customHeight="1" x14ac:dyDescent="0.25">
      <c r="A83" s="68" t="s">
        <v>55</v>
      </c>
      <c r="B83" s="900" t="s">
        <v>6671</v>
      </c>
      <c r="C83" s="980"/>
      <c r="D83" s="980"/>
      <c r="E83" s="980"/>
      <c r="F83" s="900"/>
      <c r="G83" s="900"/>
      <c r="H83" s="900"/>
      <c r="I83" s="900"/>
      <c r="J83" s="900"/>
      <c r="K83" s="900"/>
      <c r="L83" s="900"/>
      <c r="M83" s="900"/>
      <c r="N83" s="900"/>
      <c r="O83" s="69"/>
      <c r="P83" s="69"/>
    </row>
    <row r="84" spans="1:16" x14ac:dyDescent="0.25">
      <c r="A84" s="89" t="s">
        <v>55</v>
      </c>
      <c r="B84" s="66" t="s">
        <v>57</v>
      </c>
      <c r="C84" s="66"/>
      <c r="D84" s="66"/>
      <c r="E84" s="66"/>
      <c r="F84" s="477"/>
      <c r="G84" s="548"/>
      <c r="H84" s="528"/>
      <c r="I84" s="528"/>
      <c r="J84" s="528"/>
      <c r="K84" s="548"/>
      <c r="L84" s="528"/>
      <c r="M84" s="528"/>
      <c r="N84" s="548"/>
      <c r="O84" s="70"/>
      <c r="P84" s="70"/>
    </row>
    <row r="85" spans="1:16" ht="23.25" x14ac:dyDescent="0.25">
      <c r="A85" s="443" t="s">
        <v>5425</v>
      </c>
      <c r="B85" s="201" t="s">
        <v>3855</v>
      </c>
      <c r="C85" s="201"/>
      <c r="D85" s="201"/>
      <c r="E85" s="201">
        <f t="shared" ref="E85:E86" si="3">ROUND(C85+D85,0)</f>
        <v>0</v>
      </c>
      <c r="F85" s="398"/>
      <c r="G85" s="549"/>
      <c r="H85" s="525"/>
      <c r="I85" s="525"/>
      <c r="J85" s="525"/>
      <c r="K85" s="549"/>
      <c r="L85" s="525"/>
      <c r="M85" s="525"/>
      <c r="N85" s="549"/>
      <c r="O85" s="200"/>
      <c r="P85" s="200"/>
    </row>
    <row r="86" spans="1:16" ht="34.5" x14ac:dyDescent="0.25">
      <c r="A86" s="443" t="s">
        <v>5426</v>
      </c>
      <c r="B86" s="201" t="s">
        <v>6670</v>
      </c>
      <c r="C86" s="201"/>
      <c r="D86" s="201"/>
      <c r="E86" s="201">
        <f t="shared" si="3"/>
        <v>0</v>
      </c>
      <c r="F86" s="398"/>
      <c r="G86" s="549"/>
      <c r="H86" s="525"/>
      <c r="I86" s="525"/>
      <c r="J86" s="525"/>
      <c r="K86" s="549"/>
      <c r="L86" s="525"/>
      <c r="M86" s="525"/>
      <c r="N86" s="549"/>
      <c r="O86" s="200"/>
      <c r="P86" s="200"/>
    </row>
    <row r="87" spans="1:16" x14ac:dyDescent="0.25">
      <c r="A87" s="434"/>
      <c r="B87" s="91"/>
      <c r="C87" s="91"/>
      <c r="D87" s="91"/>
      <c r="E87" s="91"/>
      <c r="F87" s="479"/>
      <c r="G87" s="550"/>
      <c r="H87" s="527"/>
      <c r="I87" s="527"/>
      <c r="J87" s="527"/>
      <c r="K87" s="550"/>
      <c r="L87" s="527"/>
      <c r="M87" s="527"/>
      <c r="N87" s="550"/>
      <c r="O87" s="94"/>
      <c r="P87" s="94"/>
    </row>
    <row r="88" spans="1:16" x14ac:dyDescent="0.25">
      <c r="A88" s="435"/>
      <c r="B88" s="933" t="s">
        <v>3857</v>
      </c>
      <c r="C88" s="980"/>
      <c r="D88" s="980"/>
      <c r="E88" s="980"/>
      <c r="F88" s="480"/>
      <c r="G88" s="551"/>
      <c r="H88" s="529"/>
      <c r="I88" s="529"/>
      <c r="J88" s="529"/>
      <c r="K88" s="551"/>
      <c r="L88" s="529"/>
      <c r="M88" s="529"/>
      <c r="N88" s="551"/>
      <c r="O88" s="69"/>
      <c r="P88" s="69"/>
    </row>
    <row r="89" spans="1:16" x14ac:dyDescent="0.25">
      <c r="A89" s="459"/>
      <c r="B89" s="66"/>
      <c r="C89" s="66"/>
      <c r="D89" s="66"/>
      <c r="E89" s="66"/>
      <c r="F89" s="477"/>
      <c r="G89" s="548"/>
      <c r="H89" s="528"/>
      <c r="I89" s="528"/>
      <c r="J89" s="528"/>
      <c r="K89" s="548"/>
      <c r="L89" s="528"/>
      <c r="M89" s="528"/>
      <c r="N89" s="548"/>
      <c r="O89" s="70"/>
      <c r="P89" s="70"/>
    </row>
    <row r="90" spans="1:16" x14ac:dyDescent="0.25">
      <c r="A90" s="443" t="s">
        <v>5427</v>
      </c>
      <c r="B90" s="201" t="s">
        <v>770</v>
      </c>
      <c r="C90" s="325"/>
      <c r="D90" s="325"/>
      <c r="E90" s="325"/>
      <c r="F90" s="989"/>
      <c r="G90" s="176"/>
      <c r="H90" s="173"/>
      <c r="I90" s="173"/>
      <c r="J90" s="173"/>
      <c r="K90" s="176"/>
      <c r="L90" s="173"/>
      <c r="M90" s="173"/>
      <c r="N90" s="176"/>
      <c r="O90" s="172"/>
      <c r="P90" s="172"/>
    </row>
    <row r="91" spans="1:16" x14ac:dyDescent="0.25">
      <c r="A91" s="168" t="s">
        <v>55</v>
      </c>
      <c r="B91" s="114" t="s">
        <v>57</v>
      </c>
      <c r="C91" s="114"/>
      <c r="D91" s="114"/>
      <c r="E91" s="114"/>
      <c r="F91" s="499"/>
      <c r="G91" s="552"/>
      <c r="H91" s="553"/>
      <c r="I91" s="553"/>
      <c r="J91" s="553"/>
      <c r="K91" s="552"/>
      <c r="L91" s="553"/>
      <c r="M91" s="553"/>
      <c r="N91" s="552"/>
      <c r="O91" s="129"/>
      <c r="P91" s="129"/>
    </row>
    <row r="92" spans="1:16" ht="23.25" x14ac:dyDescent="0.25">
      <c r="A92" s="169"/>
      <c r="B92" s="933" t="s">
        <v>3858</v>
      </c>
      <c r="C92" s="980"/>
      <c r="D92" s="980"/>
      <c r="E92" s="980"/>
      <c r="F92" s="500"/>
      <c r="G92" s="547"/>
      <c r="H92" s="540"/>
      <c r="I92" s="540"/>
      <c r="J92" s="540"/>
      <c r="K92" s="547"/>
      <c r="L92" s="540"/>
      <c r="M92" s="540"/>
      <c r="N92" s="547"/>
      <c r="O92" s="111"/>
      <c r="P92" s="111"/>
    </row>
    <row r="93" spans="1:16" x14ac:dyDescent="0.25">
      <c r="A93" s="169"/>
      <c r="B93" s="97"/>
      <c r="C93" s="97"/>
      <c r="D93" s="97"/>
      <c r="E93" s="97"/>
      <c r="F93" s="500"/>
      <c r="G93" s="547"/>
      <c r="H93" s="540"/>
      <c r="I93" s="540"/>
      <c r="J93" s="540"/>
      <c r="K93" s="547"/>
      <c r="L93" s="540"/>
      <c r="M93" s="540"/>
      <c r="N93" s="547"/>
      <c r="O93" s="111"/>
      <c r="P93" s="111"/>
    </row>
    <row r="94" spans="1:16" ht="27" customHeight="1" x14ac:dyDescent="0.25">
      <c r="A94" s="169" t="s">
        <v>55</v>
      </c>
      <c r="B94" s="900" t="s">
        <v>6672</v>
      </c>
      <c r="C94" s="980"/>
      <c r="D94" s="980"/>
      <c r="E94" s="980"/>
      <c r="F94" s="900"/>
      <c r="G94" s="900"/>
      <c r="H94" s="900"/>
      <c r="I94" s="900"/>
      <c r="J94" s="900"/>
      <c r="K94" s="900"/>
      <c r="L94" s="900"/>
      <c r="M94" s="900"/>
      <c r="N94" s="900"/>
      <c r="O94" s="111"/>
      <c r="P94" s="111"/>
    </row>
    <row r="95" spans="1:16" x14ac:dyDescent="0.25">
      <c r="A95" s="170" t="s">
        <v>55</v>
      </c>
      <c r="B95" s="117" t="s">
        <v>57</v>
      </c>
      <c r="C95" s="117"/>
      <c r="D95" s="117"/>
      <c r="E95" s="117"/>
      <c r="F95" s="503"/>
      <c r="G95" s="554"/>
      <c r="H95" s="524"/>
      <c r="I95" s="524"/>
      <c r="J95" s="524"/>
      <c r="K95" s="554"/>
      <c r="L95" s="524"/>
      <c r="M95" s="524"/>
      <c r="N95" s="554"/>
      <c r="O95" s="171"/>
      <c r="P95" s="171"/>
    </row>
    <row r="96" spans="1:16" ht="23.25" x14ac:dyDescent="0.25">
      <c r="A96" s="443" t="s">
        <v>5428</v>
      </c>
      <c r="B96" s="201" t="s">
        <v>6176</v>
      </c>
      <c r="C96" s="325"/>
      <c r="D96" s="325"/>
      <c r="E96" s="325"/>
      <c r="F96" s="989"/>
      <c r="G96" s="176"/>
      <c r="H96" s="173"/>
      <c r="I96" s="173"/>
      <c r="J96" s="173"/>
      <c r="K96" s="176"/>
      <c r="L96" s="173"/>
      <c r="M96" s="173"/>
      <c r="N96" s="176"/>
      <c r="O96" s="172"/>
      <c r="P96" s="172"/>
    </row>
    <row r="97" spans="1:16" x14ac:dyDescent="0.25">
      <c r="A97" s="67" t="s">
        <v>55</v>
      </c>
      <c r="B97" s="91" t="s">
        <v>57</v>
      </c>
      <c r="C97" s="91"/>
      <c r="D97" s="91"/>
      <c r="E97" s="91"/>
      <c r="F97" s="479"/>
      <c r="G97" s="550"/>
      <c r="H97" s="527"/>
      <c r="I97" s="527"/>
      <c r="J97" s="527"/>
      <c r="K97" s="550"/>
      <c r="L97" s="527"/>
      <c r="M97" s="527"/>
      <c r="N97" s="550"/>
      <c r="O97" s="94"/>
      <c r="P97" s="94"/>
    </row>
    <row r="98" spans="1:16" ht="41.25" customHeight="1" x14ac:dyDescent="0.25">
      <c r="A98" s="68" t="s">
        <v>55</v>
      </c>
      <c r="B98" s="900" t="s">
        <v>6673</v>
      </c>
      <c r="C98" s="980"/>
      <c r="D98" s="980"/>
      <c r="E98" s="980"/>
      <c r="F98" s="900"/>
      <c r="G98" s="900"/>
      <c r="H98" s="900"/>
      <c r="I98" s="900"/>
      <c r="J98" s="900"/>
      <c r="K98" s="900"/>
      <c r="L98" s="900"/>
      <c r="M98" s="900"/>
      <c r="N98" s="900"/>
      <c r="O98" s="69"/>
      <c r="P98" s="69"/>
    </row>
    <row r="99" spans="1:16" x14ac:dyDescent="0.25">
      <c r="A99" s="89" t="s">
        <v>55</v>
      </c>
      <c r="B99" s="66" t="s">
        <v>57</v>
      </c>
      <c r="C99" s="66"/>
      <c r="D99" s="66"/>
      <c r="E99" s="66"/>
      <c r="F99" s="477"/>
      <c r="G99" s="548"/>
      <c r="H99" s="528"/>
      <c r="I99" s="528"/>
      <c r="J99" s="528"/>
      <c r="K99" s="548"/>
      <c r="L99" s="528"/>
      <c r="M99" s="528"/>
      <c r="N99" s="548"/>
      <c r="O99" s="70"/>
      <c r="P99" s="70"/>
    </row>
    <row r="100" spans="1:16" x14ac:dyDescent="0.25">
      <c r="A100" s="443" t="s">
        <v>5429</v>
      </c>
      <c r="B100" s="201" t="s">
        <v>770</v>
      </c>
      <c r="C100" s="325"/>
      <c r="D100" s="325"/>
      <c r="E100" s="325"/>
      <c r="F100" s="989"/>
      <c r="G100" s="176"/>
      <c r="H100" s="173"/>
      <c r="I100" s="173"/>
      <c r="J100" s="173"/>
      <c r="K100" s="176"/>
      <c r="L100" s="173"/>
      <c r="M100" s="173"/>
      <c r="N100" s="176"/>
      <c r="O100" s="172"/>
      <c r="P100" s="172"/>
    </row>
    <row r="101" spans="1:16" x14ac:dyDescent="0.25">
      <c r="A101" s="168" t="s">
        <v>55</v>
      </c>
      <c r="B101" s="114" t="s">
        <v>57</v>
      </c>
      <c r="C101" s="114"/>
      <c r="D101" s="114"/>
      <c r="E101" s="114"/>
      <c r="F101" s="499"/>
      <c r="G101" s="552"/>
      <c r="H101" s="553"/>
      <c r="I101" s="553"/>
      <c r="J101" s="553"/>
      <c r="K101" s="552"/>
      <c r="L101" s="553"/>
      <c r="M101" s="553"/>
      <c r="N101" s="552"/>
      <c r="O101" s="129"/>
      <c r="P101" s="129"/>
    </row>
    <row r="102" spans="1:16" ht="23.25" x14ac:dyDescent="0.25">
      <c r="A102" s="169" t="s">
        <v>55</v>
      </c>
      <c r="B102" s="97" t="s">
        <v>6674</v>
      </c>
      <c r="C102" s="980"/>
      <c r="D102" s="980"/>
      <c r="E102" s="980"/>
      <c r="F102" s="900"/>
      <c r="G102" s="900"/>
      <c r="H102" s="900"/>
      <c r="I102" s="900"/>
      <c r="J102" s="900"/>
      <c r="K102" s="900"/>
      <c r="L102" s="900"/>
      <c r="M102" s="900"/>
      <c r="N102" s="900"/>
      <c r="O102" s="111"/>
      <c r="P102" s="111"/>
    </row>
    <row r="103" spans="1:16" ht="24" customHeight="1" x14ac:dyDescent="0.25">
      <c r="A103" s="169" t="s">
        <v>55</v>
      </c>
      <c r="B103" s="900"/>
      <c r="C103" s="980"/>
      <c r="D103" s="980"/>
      <c r="E103" s="980"/>
      <c r="F103" s="900"/>
      <c r="G103" s="900"/>
      <c r="H103" s="900"/>
      <c r="I103" s="900"/>
      <c r="J103" s="900"/>
      <c r="K103" s="900"/>
      <c r="L103" s="900"/>
      <c r="M103" s="900"/>
      <c r="N103" s="900"/>
      <c r="O103" s="111"/>
      <c r="P103" s="111"/>
    </row>
    <row r="104" spans="1:16" x14ac:dyDescent="0.25">
      <c r="A104" s="170" t="s">
        <v>55</v>
      </c>
      <c r="B104" s="117" t="s">
        <v>57</v>
      </c>
      <c r="C104" s="117"/>
      <c r="D104" s="117"/>
      <c r="E104" s="117"/>
      <c r="F104" s="503"/>
      <c r="G104" s="554"/>
      <c r="H104" s="524"/>
      <c r="I104" s="524"/>
      <c r="J104" s="524"/>
      <c r="K104" s="554"/>
      <c r="L104" s="524"/>
      <c r="M104" s="524"/>
      <c r="N104" s="554"/>
      <c r="O104" s="171"/>
      <c r="P104" s="171"/>
    </row>
    <row r="105" spans="1:16" x14ac:dyDescent="0.25">
      <c r="A105" s="443" t="s">
        <v>5430</v>
      </c>
      <c r="B105" s="201" t="s">
        <v>770</v>
      </c>
      <c r="C105" s="1063">
        <f>SUBTOTAL(9,C106:C114)</f>
        <v>20960</v>
      </c>
      <c r="D105" s="1063"/>
      <c r="E105" s="1063">
        <f>SUBTOTAL(9,E106:E114)</f>
        <v>20960</v>
      </c>
      <c r="F105" s="989"/>
      <c r="G105" s="176"/>
      <c r="H105" s="173"/>
      <c r="I105" s="173"/>
      <c r="J105" s="173"/>
      <c r="K105" s="176"/>
      <c r="L105" s="173"/>
      <c r="M105" s="173"/>
      <c r="N105" s="176"/>
      <c r="O105" s="172"/>
      <c r="P105" s="172"/>
    </row>
    <row r="106" spans="1:16" x14ac:dyDescent="0.25">
      <c r="A106" s="443" t="s">
        <v>5431</v>
      </c>
      <c r="B106" s="201" t="s">
        <v>597</v>
      </c>
      <c r="C106" s="1056">
        <v>23</v>
      </c>
      <c r="D106" s="1056"/>
      <c r="E106" s="1057">
        <f t="shared" ref="E106:E114" si="4">ROUND(C106+D106,0)</f>
        <v>23</v>
      </c>
      <c r="F106" s="475"/>
      <c r="G106" s="555">
        <v>41130</v>
      </c>
      <c r="H106" s="556" t="s">
        <v>6247</v>
      </c>
      <c r="I106" s="556" t="s">
        <v>6267</v>
      </c>
      <c r="J106" s="556"/>
      <c r="K106" s="555"/>
      <c r="L106" s="556"/>
      <c r="M106" s="556"/>
      <c r="N106" s="555"/>
      <c r="O106" s="172"/>
      <c r="P106" s="172"/>
    </row>
    <row r="107" spans="1:16" x14ac:dyDescent="0.25">
      <c r="A107" s="443" t="s">
        <v>6292</v>
      </c>
      <c r="B107" s="201" t="s">
        <v>598</v>
      </c>
      <c r="C107" s="1056">
        <v>2772</v>
      </c>
      <c r="D107" s="1056"/>
      <c r="E107" s="1057">
        <f t="shared" si="4"/>
        <v>2772</v>
      </c>
      <c r="F107" s="475"/>
      <c r="G107" s="555">
        <v>41130</v>
      </c>
      <c r="H107" s="556" t="s">
        <v>6247</v>
      </c>
      <c r="I107" s="556" t="s">
        <v>6267</v>
      </c>
      <c r="J107" s="556"/>
      <c r="K107" s="555"/>
      <c r="L107" s="556"/>
      <c r="M107" s="556"/>
      <c r="N107" s="555"/>
      <c r="O107" s="172"/>
      <c r="P107" s="172"/>
    </row>
    <row r="108" spans="1:16" x14ac:dyDescent="0.25">
      <c r="A108" s="443" t="s">
        <v>6293</v>
      </c>
      <c r="B108" s="201" t="s">
        <v>599</v>
      </c>
      <c r="C108" s="1056">
        <v>317</v>
      </c>
      <c r="D108" s="1056"/>
      <c r="E108" s="1057">
        <f t="shared" si="4"/>
        <v>317</v>
      </c>
      <c r="F108" s="475"/>
      <c r="G108" s="555">
        <v>41130</v>
      </c>
      <c r="H108" s="556" t="s">
        <v>6247</v>
      </c>
      <c r="I108" s="556" t="s">
        <v>6267</v>
      </c>
      <c r="J108" s="556"/>
      <c r="K108" s="555"/>
      <c r="L108" s="556"/>
      <c r="M108" s="556"/>
      <c r="N108" s="555"/>
      <c r="O108" s="172"/>
      <c r="P108" s="172"/>
    </row>
    <row r="109" spans="1:16" x14ac:dyDescent="0.25">
      <c r="A109" s="443" t="s">
        <v>6294</v>
      </c>
      <c r="B109" s="201" t="s">
        <v>601</v>
      </c>
      <c r="C109" s="1056">
        <v>557</v>
      </c>
      <c r="D109" s="1056"/>
      <c r="E109" s="1057">
        <f t="shared" si="4"/>
        <v>557</v>
      </c>
      <c r="F109" s="475"/>
      <c r="G109" s="555">
        <v>41130</v>
      </c>
      <c r="H109" s="556" t="s">
        <v>6247</v>
      </c>
      <c r="I109" s="556" t="s">
        <v>6267</v>
      </c>
      <c r="J109" s="556"/>
      <c r="K109" s="555"/>
      <c r="L109" s="556"/>
      <c r="M109" s="556"/>
      <c r="N109" s="555"/>
      <c r="O109" s="172"/>
      <c r="P109" s="172"/>
    </row>
    <row r="110" spans="1:16" x14ac:dyDescent="0.25">
      <c r="A110" s="443" t="s">
        <v>6295</v>
      </c>
      <c r="B110" s="201" t="s">
        <v>602</v>
      </c>
      <c r="C110" s="1056">
        <v>1124</v>
      </c>
      <c r="D110" s="1056"/>
      <c r="E110" s="1057">
        <f t="shared" si="4"/>
        <v>1124</v>
      </c>
      <c r="F110" s="475"/>
      <c r="G110" s="555">
        <v>41130</v>
      </c>
      <c r="H110" s="556" t="s">
        <v>6247</v>
      </c>
      <c r="I110" s="556" t="s">
        <v>6267</v>
      </c>
      <c r="J110" s="556"/>
      <c r="K110" s="555"/>
      <c r="L110" s="556"/>
      <c r="M110" s="556"/>
      <c r="N110" s="555"/>
      <c r="O110" s="172"/>
      <c r="P110" s="172"/>
    </row>
    <row r="111" spans="1:16" x14ac:dyDescent="0.25">
      <c r="A111" s="443" t="s">
        <v>6296</v>
      </c>
      <c r="B111" s="201" t="s">
        <v>603</v>
      </c>
      <c r="C111" s="1056">
        <v>283</v>
      </c>
      <c r="D111" s="1056"/>
      <c r="E111" s="1057">
        <f t="shared" si="4"/>
        <v>283</v>
      </c>
      <c r="F111" s="475"/>
      <c r="G111" s="555">
        <v>41130</v>
      </c>
      <c r="H111" s="556" t="s">
        <v>6247</v>
      </c>
      <c r="I111" s="556" t="s">
        <v>6267</v>
      </c>
      <c r="J111" s="556"/>
      <c r="K111" s="555"/>
      <c r="L111" s="556"/>
      <c r="M111" s="556"/>
      <c r="N111" s="555"/>
      <c r="O111" s="172"/>
      <c r="P111" s="172"/>
    </row>
    <row r="112" spans="1:16" x14ac:dyDescent="0.25">
      <c r="A112" s="443" t="s">
        <v>6297</v>
      </c>
      <c r="B112" s="201" t="s">
        <v>606</v>
      </c>
      <c r="C112" s="1056">
        <v>7</v>
      </c>
      <c r="D112" s="1056"/>
      <c r="E112" s="1057">
        <f t="shared" si="4"/>
        <v>7</v>
      </c>
      <c r="F112" s="475"/>
      <c r="G112" s="555">
        <v>41130</v>
      </c>
      <c r="H112" s="556" t="s">
        <v>6247</v>
      </c>
      <c r="I112" s="556" t="s">
        <v>6267</v>
      </c>
      <c r="J112" s="556"/>
      <c r="K112" s="555"/>
      <c r="L112" s="556"/>
      <c r="M112" s="556"/>
      <c r="N112" s="555"/>
      <c r="O112" s="172"/>
      <c r="P112" s="172"/>
    </row>
    <row r="113" spans="1:16" x14ac:dyDescent="0.25">
      <c r="A113" s="443" t="s">
        <v>6298</v>
      </c>
      <c r="B113" s="201" t="s">
        <v>607</v>
      </c>
      <c r="C113" s="1056">
        <v>3995</v>
      </c>
      <c r="D113" s="1056"/>
      <c r="E113" s="1057">
        <f t="shared" ref="E113" si="5">ROUND(C113+D113,0)</f>
        <v>3995</v>
      </c>
      <c r="F113" s="475"/>
      <c r="G113" s="555">
        <v>41130</v>
      </c>
      <c r="H113" s="556" t="s">
        <v>6247</v>
      </c>
      <c r="I113" s="556" t="s">
        <v>6267</v>
      </c>
      <c r="J113" s="556"/>
      <c r="K113" s="555"/>
      <c r="L113" s="556"/>
      <c r="M113" s="556"/>
      <c r="N113" s="555"/>
      <c r="O113" s="172"/>
      <c r="P113" s="172"/>
    </row>
    <row r="114" spans="1:16" x14ac:dyDescent="0.25">
      <c r="A114" s="443" t="s">
        <v>6301</v>
      </c>
      <c r="B114" s="201" t="s">
        <v>608</v>
      </c>
      <c r="C114" s="1056">
        <v>11882</v>
      </c>
      <c r="D114" s="1056"/>
      <c r="E114" s="1057">
        <f t="shared" si="4"/>
        <v>11882</v>
      </c>
      <c r="F114" s="475"/>
      <c r="G114" s="555">
        <v>40925</v>
      </c>
      <c r="H114" s="556" t="s">
        <v>6302</v>
      </c>
      <c r="I114" s="556" t="s">
        <v>6268</v>
      </c>
      <c r="J114" s="556"/>
      <c r="K114" s="555"/>
      <c r="L114" s="556"/>
      <c r="M114" s="556"/>
      <c r="N114" s="555"/>
      <c r="O114" s="172"/>
      <c r="P114" s="172"/>
    </row>
    <row r="115" spans="1:16" x14ac:dyDescent="0.25">
      <c r="A115" s="67" t="s">
        <v>55</v>
      </c>
      <c r="B115" s="91" t="s">
        <v>57</v>
      </c>
      <c r="C115" s="91"/>
      <c r="D115" s="91"/>
      <c r="E115" s="91"/>
      <c r="F115" s="479"/>
      <c r="G115" s="550"/>
      <c r="H115" s="527"/>
      <c r="I115" s="527"/>
      <c r="J115" s="527"/>
      <c r="K115" s="550"/>
      <c r="L115" s="527"/>
      <c r="M115" s="527"/>
      <c r="N115" s="550"/>
      <c r="O115" s="94"/>
      <c r="P115" s="94"/>
    </row>
    <row r="116" spans="1:16" ht="48.75" customHeight="1" x14ac:dyDescent="0.25">
      <c r="A116" s="68" t="s">
        <v>55</v>
      </c>
      <c r="B116" s="900" t="s">
        <v>6675</v>
      </c>
      <c r="C116" s="980"/>
      <c r="D116" s="980"/>
      <c r="E116" s="980"/>
      <c r="F116" s="900"/>
      <c r="G116" s="900"/>
      <c r="H116" s="900"/>
      <c r="I116" s="900"/>
      <c r="J116" s="900"/>
      <c r="K116" s="900"/>
      <c r="L116" s="900"/>
      <c r="M116" s="900"/>
      <c r="N116" s="900"/>
      <c r="O116" s="69"/>
      <c r="P116" s="69"/>
    </row>
    <row r="117" spans="1:16" x14ac:dyDescent="0.25">
      <c r="A117" s="89" t="s">
        <v>55</v>
      </c>
      <c r="B117" s="66" t="s">
        <v>57</v>
      </c>
      <c r="C117" s="66"/>
      <c r="D117" s="66"/>
      <c r="E117" s="66"/>
      <c r="F117" s="477"/>
      <c r="G117" s="548"/>
      <c r="H117" s="528"/>
      <c r="I117" s="528"/>
      <c r="J117" s="528"/>
      <c r="K117" s="548"/>
      <c r="L117" s="528"/>
      <c r="M117" s="528"/>
      <c r="N117" s="548"/>
      <c r="O117" s="70"/>
      <c r="P117" s="70"/>
    </row>
    <row r="118" spans="1:16" x14ac:dyDescent="0.25">
      <c r="A118" s="443" t="s">
        <v>5432</v>
      </c>
      <c r="B118" s="201" t="s">
        <v>770</v>
      </c>
      <c r="C118" s="325"/>
      <c r="D118" s="325"/>
      <c r="E118" s="325"/>
      <c r="F118" s="989"/>
      <c r="G118" s="176"/>
      <c r="H118" s="173"/>
      <c r="I118" s="173"/>
      <c r="J118" s="173"/>
      <c r="K118" s="176"/>
      <c r="L118" s="173"/>
      <c r="M118" s="173"/>
      <c r="N118" s="176"/>
      <c r="O118" s="172"/>
      <c r="P118" s="172"/>
    </row>
    <row r="119" spans="1:16" x14ac:dyDescent="0.25">
      <c r="A119" s="168" t="s">
        <v>55</v>
      </c>
      <c r="B119" s="114" t="s">
        <v>57</v>
      </c>
      <c r="C119" s="114"/>
      <c r="D119" s="114"/>
      <c r="E119" s="114"/>
      <c r="F119" s="499"/>
      <c r="G119" s="552"/>
      <c r="H119" s="553"/>
      <c r="I119" s="553"/>
      <c r="J119" s="553"/>
      <c r="K119" s="552"/>
      <c r="L119" s="553"/>
      <c r="M119" s="553"/>
      <c r="N119" s="552"/>
      <c r="O119" s="129"/>
      <c r="P119" s="129"/>
    </row>
    <row r="120" spans="1:16" ht="23.25" x14ac:dyDescent="0.25">
      <c r="A120" s="169" t="s">
        <v>55</v>
      </c>
      <c r="B120" s="97" t="s">
        <v>6676</v>
      </c>
      <c r="C120" s="980"/>
      <c r="D120" s="980"/>
      <c r="E120" s="980"/>
      <c r="F120" s="900"/>
      <c r="G120" s="900"/>
      <c r="H120" s="900"/>
      <c r="I120" s="900"/>
      <c r="J120" s="900"/>
      <c r="K120" s="900"/>
      <c r="L120" s="900"/>
      <c r="M120" s="900"/>
      <c r="N120" s="900"/>
      <c r="O120" s="111"/>
      <c r="P120" s="111"/>
    </row>
    <row r="121" spans="1:16" ht="27.75" customHeight="1" x14ac:dyDescent="0.25">
      <c r="A121" s="169" t="s">
        <v>55</v>
      </c>
      <c r="B121" s="900"/>
      <c r="C121" s="980"/>
      <c r="D121" s="980"/>
      <c r="E121" s="980"/>
      <c r="F121" s="900"/>
      <c r="G121" s="900"/>
      <c r="H121" s="900"/>
      <c r="I121" s="900"/>
      <c r="J121" s="900"/>
      <c r="K121" s="900"/>
      <c r="L121" s="900"/>
      <c r="M121" s="900"/>
      <c r="N121" s="900"/>
      <c r="O121" s="111"/>
      <c r="P121" s="111"/>
    </row>
    <row r="122" spans="1:16" x14ac:dyDescent="0.25">
      <c r="A122" s="170" t="s">
        <v>55</v>
      </c>
      <c r="B122" s="117" t="s">
        <v>57</v>
      </c>
      <c r="C122" s="117"/>
      <c r="D122" s="117"/>
      <c r="E122" s="117"/>
      <c r="F122" s="503"/>
      <c r="G122" s="554"/>
      <c r="H122" s="524"/>
      <c r="I122" s="524"/>
      <c r="J122" s="524"/>
      <c r="K122" s="554"/>
      <c r="L122" s="524"/>
      <c r="M122" s="524"/>
      <c r="N122" s="554"/>
      <c r="O122" s="171"/>
      <c r="P122" s="171"/>
    </row>
    <row r="123" spans="1:16" x14ac:dyDescent="0.25">
      <c r="A123" s="443" t="s">
        <v>5433</v>
      </c>
      <c r="B123" s="201" t="s">
        <v>770</v>
      </c>
      <c r="C123" s="325"/>
      <c r="D123" s="325"/>
      <c r="E123" s="325"/>
      <c r="F123" s="989"/>
      <c r="G123" s="176"/>
      <c r="H123" s="173"/>
      <c r="I123" s="173"/>
      <c r="J123" s="173"/>
      <c r="K123" s="176"/>
      <c r="L123" s="173"/>
      <c r="M123" s="173"/>
      <c r="N123" s="176"/>
      <c r="O123" s="172"/>
      <c r="P123" s="172"/>
    </row>
    <row r="124" spans="1:16" x14ac:dyDescent="0.25">
      <c r="A124" s="67" t="s">
        <v>55</v>
      </c>
      <c r="B124" s="91" t="s">
        <v>57</v>
      </c>
      <c r="C124" s="91"/>
      <c r="D124" s="91"/>
      <c r="E124" s="91"/>
      <c r="F124" s="479"/>
      <c r="G124" s="550"/>
      <c r="H124" s="527"/>
      <c r="I124" s="527"/>
      <c r="J124" s="527"/>
      <c r="K124" s="550"/>
      <c r="L124" s="527"/>
      <c r="M124" s="527"/>
      <c r="N124" s="550"/>
      <c r="O124" s="94"/>
      <c r="P124" s="94"/>
    </row>
    <row r="125" spans="1:16" x14ac:dyDescent="0.25">
      <c r="A125" s="68" t="s">
        <v>55</v>
      </c>
      <c r="B125" s="933" t="s">
        <v>149</v>
      </c>
      <c r="C125" s="980"/>
      <c r="D125" s="980"/>
      <c r="E125" s="980"/>
      <c r="F125" s="933"/>
      <c r="G125" s="933"/>
      <c r="H125" s="933"/>
      <c r="I125" s="933"/>
      <c r="J125" s="933"/>
      <c r="K125" s="933"/>
      <c r="L125" s="933"/>
      <c r="M125" s="933"/>
      <c r="N125" s="933"/>
      <c r="O125" s="69"/>
      <c r="P125" s="69"/>
    </row>
    <row r="126" spans="1:16" x14ac:dyDescent="0.25">
      <c r="A126" s="89" t="s">
        <v>55</v>
      </c>
      <c r="B126" s="66" t="s">
        <v>57</v>
      </c>
      <c r="C126" s="66"/>
      <c r="D126" s="66"/>
      <c r="E126" s="66"/>
      <c r="F126" s="477"/>
      <c r="G126" s="548"/>
      <c r="H126" s="528"/>
      <c r="I126" s="528"/>
      <c r="J126" s="528"/>
      <c r="K126" s="548"/>
      <c r="L126" s="528"/>
      <c r="M126" s="528"/>
      <c r="N126" s="548"/>
      <c r="O126" s="70"/>
      <c r="P126" s="70"/>
    </row>
    <row r="127" spans="1:16" x14ac:dyDescent="0.25">
      <c r="A127" s="443" t="s">
        <v>5434</v>
      </c>
      <c r="B127" s="201" t="s">
        <v>770</v>
      </c>
      <c r="C127" s="325"/>
      <c r="D127" s="325"/>
      <c r="E127" s="325"/>
      <c r="F127" s="989"/>
      <c r="G127" s="176"/>
      <c r="H127" s="173"/>
      <c r="I127" s="173"/>
      <c r="J127" s="173"/>
      <c r="K127" s="176"/>
      <c r="L127" s="173"/>
      <c r="M127" s="173"/>
      <c r="N127" s="176"/>
      <c r="O127" s="172"/>
      <c r="P127" s="172"/>
    </row>
    <row r="128" spans="1:16" x14ac:dyDescent="0.25">
      <c r="A128" s="68"/>
      <c r="B128" s="106"/>
      <c r="C128" s="106"/>
      <c r="D128" s="106"/>
      <c r="E128" s="106"/>
      <c r="F128" s="480"/>
      <c r="G128" s="551"/>
      <c r="H128" s="529"/>
      <c r="I128" s="529"/>
      <c r="J128" s="529"/>
      <c r="K128" s="551"/>
      <c r="L128" s="529"/>
      <c r="M128" s="529"/>
      <c r="N128" s="551"/>
      <c r="O128" s="69"/>
      <c r="P128" s="69"/>
    </row>
    <row r="129" spans="1:16" x14ac:dyDescent="0.25">
      <c r="A129" s="68"/>
      <c r="B129" s="106"/>
      <c r="C129" s="106"/>
      <c r="D129" s="106"/>
      <c r="E129" s="106"/>
      <c r="F129" s="480"/>
      <c r="G129" s="551"/>
      <c r="H129" s="529"/>
      <c r="I129" s="529"/>
      <c r="J129" s="529"/>
      <c r="K129" s="551"/>
      <c r="L129" s="529"/>
      <c r="M129" s="529"/>
      <c r="N129" s="551"/>
      <c r="O129" s="69"/>
      <c r="P129" s="69"/>
    </row>
    <row r="130" spans="1:16" ht="38.25" customHeight="1" x14ac:dyDescent="0.25">
      <c r="A130" s="68" t="s">
        <v>55</v>
      </c>
      <c r="B130" s="900" t="s">
        <v>6677</v>
      </c>
      <c r="C130" s="980"/>
      <c r="D130" s="980"/>
      <c r="E130" s="980"/>
      <c r="F130" s="900"/>
      <c r="G130" s="900"/>
      <c r="H130" s="900"/>
      <c r="I130" s="900"/>
      <c r="J130" s="900"/>
      <c r="K130" s="900"/>
      <c r="L130" s="900"/>
      <c r="M130" s="900"/>
      <c r="N130" s="900"/>
      <c r="O130" s="69"/>
      <c r="P130" s="69"/>
    </row>
    <row r="131" spans="1:16" x14ac:dyDescent="0.25">
      <c r="A131" s="89" t="s">
        <v>55</v>
      </c>
      <c r="B131" s="66" t="s">
        <v>57</v>
      </c>
      <c r="C131" s="66"/>
      <c r="D131" s="66"/>
      <c r="E131" s="66"/>
      <c r="F131" s="477"/>
      <c r="G131" s="548"/>
      <c r="H131" s="528"/>
      <c r="I131" s="528"/>
      <c r="J131" s="528"/>
      <c r="K131" s="548"/>
      <c r="L131" s="528"/>
      <c r="M131" s="528"/>
      <c r="N131" s="548"/>
      <c r="O131" s="70"/>
      <c r="P131" s="70"/>
    </row>
    <row r="132" spans="1:16" x14ac:dyDescent="0.25">
      <c r="A132" s="443" t="s">
        <v>5435</v>
      </c>
      <c r="B132" s="201" t="s">
        <v>770</v>
      </c>
      <c r="C132" s="1063">
        <f>SUBTOTAL(9,C133)</f>
        <v>16766</v>
      </c>
      <c r="D132" s="1063"/>
      <c r="E132" s="1063">
        <f>SUBTOTAL(9,E133)</f>
        <v>16766</v>
      </c>
      <c r="F132" s="989"/>
      <c r="G132" s="176"/>
      <c r="H132" s="173"/>
      <c r="I132" s="173"/>
      <c r="J132" s="173"/>
      <c r="K132" s="176"/>
      <c r="L132" s="173"/>
      <c r="M132" s="173"/>
      <c r="N132" s="176"/>
      <c r="O132" s="172"/>
      <c r="P132" s="172"/>
    </row>
    <row r="133" spans="1:16" x14ac:dyDescent="0.25">
      <c r="A133" s="443" t="s">
        <v>5436</v>
      </c>
      <c r="B133" s="208" t="s">
        <v>608</v>
      </c>
      <c r="C133" s="1056">
        <v>16766</v>
      </c>
      <c r="D133" s="1056"/>
      <c r="E133" s="1057">
        <f>ROUND(C133+D133,0)</f>
        <v>16766</v>
      </c>
      <c r="F133" s="475"/>
      <c r="G133" s="555">
        <v>40922</v>
      </c>
      <c r="H133" s="556" t="s">
        <v>6247</v>
      </c>
      <c r="I133" s="556"/>
      <c r="J133" s="556"/>
      <c r="K133" s="555"/>
      <c r="L133" s="556"/>
      <c r="M133" s="556"/>
      <c r="N133" s="555"/>
      <c r="O133" s="172"/>
      <c r="P133" s="172"/>
    </row>
    <row r="134" spans="1:16" x14ac:dyDescent="0.25">
      <c r="A134" s="67" t="s">
        <v>55</v>
      </c>
      <c r="B134" s="91" t="s">
        <v>57</v>
      </c>
      <c r="C134" s="91"/>
      <c r="D134" s="91"/>
      <c r="E134" s="91"/>
      <c r="F134" s="479"/>
      <c r="G134" s="550"/>
      <c r="H134" s="527"/>
      <c r="I134" s="527"/>
      <c r="J134" s="527"/>
      <c r="K134" s="550"/>
      <c r="L134" s="527"/>
      <c r="M134" s="527"/>
      <c r="N134" s="550"/>
      <c r="O134" s="94"/>
      <c r="P134" s="94"/>
    </row>
    <row r="135" spans="1:16" ht="51" customHeight="1" x14ac:dyDescent="0.25">
      <c r="A135" s="68" t="s">
        <v>55</v>
      </c>
      <c r="B135" s="900" t="s">
        <v>6678</v>
      </c>
      <c r="C135" s="980"/>
      <c r="D135" s="980"/>
      <c r="E135" s="980"/>
      <c r="F135" s="900"/>
      <c r="G135" s="900"/>
      <c r="H135" s="900"/>
      <c r="I135" s="900"/>
      <c r="J135" s="900"/>
      <c r="K135" s="900"/>
      <c r="L135" s="900"/>
      <c r="M135" s="900"/>
      <c r="N135" s="900"/>
      <c r="O135" s="69"/>
      <c r="P135" s="69"/>
    </row>
    <row r="136" spans="1:16" x14ac:dyDescent="0.25">
      <c r="A136" s="89" t="s">
        <v>55</v>
      </c>
      <c r="B136" s="66" t="s">
        <v>57</v>
      </c>
      <c r="C136" s="66"/>
      <c r="D136" s="66"/>
      <c r="E136" s="66"/>
      <c r="F136" s="477"/>
      <c r="G136" s="548"/>
      <c r="H136" s="528"/>
      <c r="I136" s="528"/>
      <c r="J136" s="528"/>
      <c r="K136" s="548"/>
      <c r="L136" s="528"/>
      <c r="M136" s="528"/>
      <c r="N136" s="548"/>
      <c r="O136" s="70"/>
      <c r="P136" s="70"/>
    </row>
    <row r="137" spans="1:16" x14ac:dyDescent="0.25">
      <c r="A137" s="443" t="s">
        <v>5437</v>
      </c>
      <c r="B137" s="201" t="s">
        <v>773</v>
      </c>
      <c r="C137" s="1068">
        <f>SUBTOTAL(9,C138)</f>
        <v>5382</v>
      </c>
      <c r="D137" s="1068"/>
      <c r="E137" s="1068">
        <f>SUBTOTAL(9,E138)</f>
        <v>5382</v>
      </c>
      <c r="F137" s="989"/>
      <c r="G137" s="176"/>
      <c r="H137" s="173"/>
      <c r="I137" s="173"/>
      <c r="J137" s="173"/>
      <c r="K137" s="176"/>
      <c r="L137" s="173"/>
      <c r="M137" s="173"/>
      <c r="N137" s="176"/>
      <c r="O137" s="172"/>
      <c r="P137" s="172"/>
    </row>
    <row r="138" spans="1:16" x14ac:dyDescent="0.25">
      <c r="A138" s="443" t="s">
        <v>5438</v>
      </c>
      <c r="B138" s="208" t="s">
        <v>774</v>
      </c>
      <c r="C138" s="1069">
        <v>5382</v>
      </c>
      <c r="D138" s="1069"/>
      <c r="E138" s="1070">
        <f t="shared" ref="E138" si="6">ROUND(C138+D138,0)</f>
        <v>5382</v>
      </c>
      <c r="F138" s="475"/>
      <c r="G138" s="555">
        <v>40922</v>
      </c>
      <c r="H138" s="556" t="s">
        <v>6247</v>
      </c>
      <c r="I138" s="556"/>
      <c r="J138" s="556"/>
      <c r="K138" s="555"/>
      <c r="L138" s="556"/>
      <c r="M138" s="556"/>
      <c r="N138" s="555"/>
      <c r="O138" s="172"/>
      <c r="P138" s="172"/>
    </row>
    <row r="139" spans="1:16" x14ac:dyDescent="0.25">
      <c r="A139" s="67" t="s">
        <v>55</v>
      </c>
      <c r="B139" s="91" t="s">
        <v>57</v>
      </c>
      <c r="C139" s="91"/>
      <c r="D139" s="91"/>
      <c r="E139" s="91"/>
      <c r="F139" s="479"/>
      <c r="G139" s="550"/>
      <c r="H139" s="527"/>
      <c r="I139" s="527"/>
      <c r="J139" s="527"/>
      <c r="K139" s="550"/>
      <c r="L139" s="527"/>
      <c r="M139" s="527"/>
      <c r="N139" s="550"/>
      <c r="O139" s="94"/>
      <c r="P139" s="94"/>
    </row>
    <row r="140" spans="1:16" ht="29.25" customHeight="1" x14ac:dyDescent="0.25">
      <c r="A140" s="68" t="s">
        <v>55</v>
      </c>
      <c r="B140" s="900" t="s">
        <v>535</v>
      </c>
      <c r="C140" s="980"/>
      <c r="D140" s="980"/>
      <c r="E140" s="980"/>
      <c r="F140" s="900"/>
      <c r="G140" s="900"/>
      <c r="H140" s="900"/>
      <c r="I140" s="900"/>
      <c r="J140" s="900"/>
      <c r="K140" s="900"/>
      <c r="L140" s="900"/>
      <c r="M140" s="900"/>
      <c r="N140" s="900"/>
      <c r="O140" s="69"/>
      <c r="P140" s="69"/>
    </row>
    <row r="141" spans="1:16" x14ac:dyDescent="0.25">
      <c r="A141" s="89" t="s">
        <v>55</v>
      </c>
      <c r="B141" s="66" t="s">
        <v>57</v>
      </c>
      <c r="C141" s="66"/>
      <c r="D141" s="66"/>
      <c r="E141" s="66"/>
      <c r="F141" s="477"/>
      <c r="G141" s="548"/>
      <c r="H141" s="528"/>
      <c r="I141" s="528"/>
      <c r="J141" s="528"/>
      <c r="K141" s="548"/>
      <c r="L141" s="528"/>
      <c r="M141" s="528"/>
      <c r="N141" s="548"/>
      <c r="O141" s="70"/>
      <c r="P141" s="70"/>
    </row>
    <row r="142" spans="1:16" x14ac:dyDescent="0.25">
      <c r="A142" s="443" t="s">
        <v>5439</v>
      </c>
      <c r="B142" s="201" t="s">
        <v>773</v>
      </c>
      <c r="C142" s="1068">
        <f>SUBTOTAL(9,C143)</f>
        <v>2153</v>
      </c>
      <c r="D142" s="1062"/>
      <c r="E142" s="1068">
        <f>SUBTOTAL(9,E143)</f>
        <v>2153</v>
      </c>
      <c r="F142" s="989"/>
      <c r="G142" s="176"/>
      <c r="H142" s="173"/>
      <c r="I142" s="173"/>
      <c r="J142" s="173"/>
      <c r="K142" s="176"/>
      <c r="L142" s="173"/>
      <c r="M142" s="173"/>
      <c r="N142" s="176"/>
      <c r="O142" s="172"/>
      <c r="P142" s="172"/>
    </row>
    <row r="143" spans="1:16" x14ac:dyDescent="0.25">
      <c r="A143" s="443" t="s">
        <v>5440</v>
      </c>
      <c r="B143" s="208" t="s">
        <v>774</v>
      </c>
      <c r="C143" s="1056">
        <v>2153</v>
      </c>
      <c r="D143" s="1056"/>
      <c r="E143" s="1057">
        <f t="shared" ref="E143" si="7">ROUND(C143+D143,0)</f>
        <v>2153</v>
      </c>
      <c r="F143" s="475"/>
      <c r="G143" s="555">
        <v>40922</v>
      </c>
      <c r="H143" s="556" t="s">
        <v>6247</v>
      </c>
      <c r="I143" s="556"/>
      <c r="J143" s="556"/>
      <c r="K143" s="555"/>
      <c r="L143" s="556"/>
      <c r="M143" s="556"/>
      <c r="N143" s="555"/>
      <c r="O143" s="172"/>
      <c r="P143" s="172"/>
    </row>
    <row r="144" spans="1:16" x14ac:dyDescent="0.25">
      <c r="A144" s="67" t="s">
        <v>55</v>
      </c>
      <c r="B144" s="91" t="s">
        <v>57</v>
      </c>
      <c r="C144" s="91"/>
      <c r="D144" s="91"/>
      <c r="E144" s="91"/>
      <c r="F144" s="479"/>
      <c r="G144" s="550"/>
      <c r="H144" s="527"/>
      <c r="I144" s="527"/>
      <c r="J144" s="527"/>
      <c r="K144" s="550"/>
      <c r="L144" s="527"/>
      <c r="M144" s="527"/>
      <c r="N144" s="550"/>
      <c r="O144" s="94"/>
      <c r="P144" s="94"/>
    </row>
    <row r="145" spans="1:16" x14ac:dyDescent="0.25">
      <c r="A145" s="68" t="s">
        <v>55</v>
      </c>
      <c r="B145" s="900" t="s">
        <v>150</v>
      </c>
      <c r="C145" s="980"/>
      <c r="D145" s="980"/>
      <c r="E145" s="980"/>
      <c r="F145" s="900"/>
      <c r="G145" s="900"/>
      <c r="H145" s="900"/>
      <c r="I145" s="900"/>
      <c r="J145" s="900"/>
      <c r="K145" s="900"/>
      <c r="L145" s="900"/>
      <c r="M145" s="900"/>
      <c r="N145" s="900"/>
      <c r="O145" s="69"/>
      <c r="P145" s="69"/>
    </row>
    <row r="146" spans="1:16" x14ac:dyDescent="0.25">
      <c r="A146" s="89" t="s">
        <v>55</v>
      </c>
      <c r="B146" s="66" t="s">
        <v>57</v>
      </c>
      <c r="C146" s="66"/>
      <c r="D146" s="66"/>
      <c r="E146" s="66"/>
      <c r="F146" s="477"/>
      <c r="G146" s="548"/>
      <c r="H146" s="528"/>
      <c r="I146" s="528"/>
      <c r="J146" s="528"/>
      <c r="K146" s="548"/>
      <c r="L146" s="528"/>
      <c r="M146" s="528"/>
      <c r="N146" s="548"/>
      <c r="O146" s="70"/>
      <c r="P146" s="70"/>
    </row>
    <row r="147" spans="1:16" x14ac:dyDescent="0.25">
      <c r="A147" s="443" t="s">
        <v>5441</v>
      </c>
      <c r="B147" s="201" t="s">
        <v>770</v>
      </c>
      <c r="C147" s="325"/>
      <c r="D147" s="325"/>
      <c r="E147" s="325"/>
      <c r="F147" s="989"/>
      <c r="G147" s="176"/>
      <c r="H147" s="173"/>
      <c r="I147" s="173"/>
      <c r="J147" s="173"/>
      <c r="K147" s="176"/>
      <c r="L147" s="173"/>
      <c r="M147" s="173"/>
      <c r="N147" s="176"/>
      <c r="O147" s="172"/>
      <c r="P147" s="172"/>
    </row>
    <row r="148" spans="1:16" x14ac:dyDescent="0.25">
      <c r="A148" s="67" t="s">
        <v>55</v>
      </c>
      <c r="B148" s="91" t="s">
        <v>57</v>
      </c>
      <c r="C148" s="91"/>
      <c r="D148" s="91"/>
      <c r="E148" s="91"/>
      <c r="F148" s="479"/>
      <c r="G148" s="550"/>
      <c r="H148" s="527"/>
      <c r="I148" s="527"/>
      <c r="J148" s="527"/>
      <c r="K148" s="550"/>
      <c r="L148" s="527"/>
      <c r="M148" s="527"/>
      <c r="N148" s="550"/>
      <c r="O148" s="94"/>
      <c r="P148" s="94"/>
    </row>
    <row r="149" spans="1:16" x14ac:dyDescent="0.25">
      <c r="A149" s="68" t="s">
        <v>55</v>
      </c>
      <c r="B149" s="900" t="s">
        <v>775</v>
      </c>
      <c r="C149" s="980"/>
      <c r="D149" s="980"/>
      <c r="E149" s="980"/>
      <c r="F149" s="900"/>
      <c r="G149" s="900"/>
      <c r="H149" s="900"/>
      <c r="I149" s="900"/>
      <c r="J149" s="900"/>
      <c r="K149" s="900"/>
      <c r="L149" s="900"/>
      <c r="M149" s="900"/>
      <c r="N149" s="900"/>
      <c r="O149" s="69"/>
      <c r="P149" s="69"/>
    </row>
    <row r="150" spans="1:16" x14ac:dyDescent="0.25">
      <c r="A150" s="89" t="s">
        <v>55</v>
      </c>
      <c r="B150" s="66" t="s">
        <v>57</v>
      </c>
      <c r="C150" s="66"/>
      <c r="D150" s="66"/>
      <c r="E150" s="66"/>
      <c r="F150" s="477"/>
      <c r="G150" s="548"/>
      <c r="H150" s="528"/>
      <c r="I150" s="528"/>
      <c r="J150" s="528"/>
      <c r="K150" s="548"/>
      <c r="L150" s="528"/>
      <c r="M150" s="528"/>
      <c r="N150" s="548"/>
      <c r="O150" s="70"/>
      <c r="P150" s="70"/>
    </row>
    <row r="151" spans="1:16" x14ac:dyDescent="0.25">
      <c r="A151" s="443" t="s">
        <v>5442</v>
      </c>
      <c r="B151" s="201" t="s">
        <v>770</v>
      </c>
      <c r="C151" s="1063">
        <f>ROUND(SUBTOTAL(9,C152:C155),0)</f>
        <v>12920</v>
      </c>
      <c r="D151" s="1063"/>
      <c r="E151" s="1063">
        <f>ROUND(SUBTOTAL(9,E152:E155),0)</f>
        <v>12920</v>
      </c>
      <c r="F151" s="989"/>
      <c r="G151" s="176"/>
      <c r="H151" s="173"/>
      <c r="I151" s="173"/>
      <c r="J151" s="173"/>
      <c r="K151" s="176"/>
      <c r="L151" s="173"/>
      <c r="M151" s="173"/>
      <c r="N151" s="176"/>
      <c r="O151" s="172"/>
      <c r="P151" s="172"/>
    </row>
    <row r="152" spans="1:16" x14ac:dyDescent="0.25">
      <c r="A152" s="443" t="s">
        <v>5443</v>
      </c>
      <c r="B152" s="201" t="s">
        <v>601</v>
      </c>
      <c r="C152" s="1056">
        <v>4350</v>
      </c>
      <c r="D152" s="1056"/>
      <c r="E152" s="1057">
        <f t="shared" ref="E152:E154" si="8">ROUND(C152+D152,0)</f>
        <v>4350</v>
      </c>
      <c r="F152" s="475"/>
      <c r="G152" s="555">
        <v>41132</v>
      </c>
      <c r="H152" s="556" t="s">
        <v>6247</v>
      </c>
      <c r="I152" s="556" t="s">
        <v>6304</v>
      </c>
      <c r="J152" s="556"/>
      <c r="K152" s="555"/>
      <c r="L152" s="556"/>
      <c r="M152" s="556"/>
      <c r="N152" s="555"/>
      <c r="O152" s="172"/>
      <c r="P152" s="172"/>
    </row>
    <row r="153" spans="1:16" x14ac:dyDescent="0.25">
      <c r="A153" s="443" t="s">
        <v>6288</v>
      </c>
      <c r="B153" s="201" t="s">
        <v>602</v>
      </c>
      <c r="C153" s="1056">
        <v>1674</v>
      </c>
      <c r="D153" s="1056"/>
      <c r="E153" s="1057">
        <f t="shared" si="8"/>
        <v>1674</v>
      </c>
      <c r="F153" s="475"/>
      <c r="G153" s="555">
        <v>41132</v>
      </c>
      <c r="H153" s="556" t="s">
        <v>6247</v>
      </c>
      <c r="I153" s="556" t="s">
        <v>6305</v>
      </c>
      <c r="J153" s="556"/>
      <c r="K153" s="555"/>
      <c r="L153" s="556"/>
      <c r="M153" s="556"/>
      <c r="N153" s="555"/>
      <c r="O153" s="172"/>
      <c r="P153" s="172"/>
    </row>
    <row r="154" spans="1:16" x14ac:dyDescent="0.25">
      <c r="A154" s="443" t="s">
        <v>6289</v>
      </c>
      <c r="B154" s="201" t="s">
        <v>607</v>
      </c>
      <c r="C154" s="1056">
        <v>1786</v>
      </c>
      <c r="D154" s="1056"/>
      <c r="E154" s="1057">
        <f t="shared" si="8"/>
        <v>1786</v>
      </c>
      <c r="F154" s="475"/>
      <c r="G154" s="555">
        <v>41132</v>
      </c>
      <c r="H154" s="556" t="s">
        <v>6247</v>
      </c>
      <c r="I154" s="556" t="s">
        <v>6306</v>
      </c>
      <c r="J154" s="556"/>
      <c r="K154" s="555"/>
      <c r="L154" s="556"/>
      <c r="M154" s="556"/>
      <c r="N154" s="555"/>
      <c r="O154" s="172"/>
      <c r="P154" s="172"/>
    </row>
    <row r="155" spans="1:16" x14ac:dyDescent="0.25">
      <c r="A155" s="443" t="s">
        <v>6290</v>
      </c>
      <c r="B155" s="201" t="s">
        <v>608</v>
      </c>
      <c r="C155" s="1056">
        <v>5110</v>
      </c>
      <c r="D155" s="1056"/>
      <c r="E155" s="1057">
        <f t="shared" ref="E155" si="9">ROUND(C155+D155,0)</f>
        <v>5110</v>
      </c>
      <c r="F155" s="475"/>
      <c r="G155" s="555">
        <v>41132</v>
      </c>
      <c r="H155" s="556" t="s">
        <v>6247</v>
      </c>
      <c r="I155" s="556" t="s">
        <v>6307</v>
      </c>
      <c r="J155" s="556"/>
      <c r="K155" s="555"/>
      <c r="L155" s="556"/>
      <c r="M155" s="556"/>
      <c r="N155" s="555"/>
      <c r="O155" s="172"/>
      <c r="P155" s="172"/>
    </row>
    <row r="156" spans="1:16" x14ac:dyDescent="0.25">
      <c r="A156" s="67" t="s">
        <v>55</v>
      </c>
      <c r="B156" s="91" t="s">
        <v>57</v>
      </c>
      <c r="C156" s="91"/>
      <c r="D156" s="91"/>
      <c r="E156" s="91"/>
      <c r="F156" s="479"/>
      <c r="G156" s="550"/>
      <c r="H156" s="527"/>
      <c r="I156" s="527"/>
      <c r="J156" s="527"/>
      <c r="K156" s="550"/>
      <c r="L156" s="527"/>
      <c r="M156" s="527"/>
      <c r="N156" s="550"/>
      <c r="O156" s="94"/>
      <c r="P156" s="94"/>
    </row>
    <row r="157" spans="1:16" ht="23.25" x14ac:dyDescent="0.25">
      <c r="A157" s="68" t="s">
        <v>55</v>
      </c>
      <c r="B157" s="97" t="s">
        <v>536</v>
      </c>
      <c r="C157" s="980"/>
      <c r="D157" s="980"/>
      <c r="E157" s="980"/>
      <c r="F157" s="900"/>
      <c r="G157" s="900"/>
      <c r="H157" s="900"/>
      <c r="I157" s="900"/>
      <c r="J157" s="900"/>
      <c r="K157" s="900"/>
      <c r="L157" s="900"/>
      <c r="M157" s="900"/>
      <c r="N157" s="900"/>
      <c r="O157" s="69"/>
      <c r="P157" s="69"/>
    </row>
    <row r="158" spans="1:16" x14ac:dyDescent="0.25">
      <c r="A158" s="89" t="s">
        <v>55</v>
      </c>
      <c r="B158" s="66" t="s">
        <v>57</v>
      </c>
      <c r="C158" s="66"/>
      <c r="D158" s="66"/>
      <c r="E158" s="66"/>
      <c r="F158" s="477"/>
      <c r="G158" s="548"/>
      <c r="H158" s="528"/>
      <c r="I158" s="528"/>
      <c r="J158" s="528"/>
      <c r="K158" s="548"/>
      <c r="L158" s="528"/>
      <c r="M158" s="528"/>
      <c r="N158" s="548"/>
      <c r="O158" s="70"/>
      <c r="P158" s="70"/>
    </row>
    <row r="159" spans="1:16" ht="23.25" x14ac:dyDescent="0.25">
      <c r="A159" s="443" t="s">
        <v>5444</v>
      </c>
      <c r="B159" s="201" t="s">
        <v>776</v>
      </c>
      <c r="C159" s="325"/>
      <c r="D159" s="325"/>
      <c r="E159" s="325"/>
      <c r="F159" s="989"/>
      <c r="G159" s="176"/>
      <c r="H159" s="173"/>
      <c r="I159" s="173"/>
      <c r="J159" s="173"/>
      <c r="K159" s="176"/>
      <c r="L159" s="173"/>
      <c r="M159" s="173"/>
      <c r="N159" s="176"/>
      <c r="O159" s="172"/>
      <c r="P159" s="172"/>
    </row>
    <row r="160" spans="1:16" ht="34.5" x14ac:dyDescent="0.25">
      <c r="A160" s="443" t="s">
        <v>5445</v>
      </c>
      <c r="B160" s="201" t="s">
        <v>777</v>
      </c>
      <c r="C160" s="325"/>
      <c r="D160" s="325"/>
      <c r="E160" s="325"/>
      <c r="F160" s="989"/>
      <c r="G160" s="176"/>
      <c r="H160" s="173"/>
      <c r="I160" s="173"/>
      <c r="J160" s="173"/>
      <c r="K160" s="176"/>
      <c r="L160" s="173"/>
      <c r="M160" s="173"/>
      <c r="N160" s="176"/>
      <c r="O160" s="172"/>
      <c r="P160" s="172"/>
    </row>
    <row r="161" spans="1:16" ht="34.5" x14ac:dyDescent="0.25">
      <c r="A161" s="443" t="s">
        <v>5446</v>
      </c>
      <c r="B161" s="201" t="s">
        <v>6177</v>
      </c>
      <c r="C161" s="325"/>
      <c r="D161" s="325"/>
      <c r="E161" s="325"/>
      <c r="F161" s="989"/>
      <c r="G161" s="176"/>
      <c r="H161" s="173"/>
      <c r="I161" s="173"/>
      <c r="J161" s="173"/>
      <c r="K161" s="176"/>
      <c r="L161" s="173"/>
      <c r="M161" s="173"/>
      <c r="N161" s="176"/>
      <c r="O161" s="172"/>
      <c r="P161" s="172"/>
    </row>
    <row r="162" spans="1:16" ht="23.25" x14ac:dyDescent="0.25">
      <c r="A162" s="443" t="s">
        <v>5447</v>
      </c>
      <c r="B162" s="201" t="s">
        <v>778</v>
      </c>
      <c r="C162" s="325"/>
      <c r="D162" s="325"/>
      <c r="E162" s="325"/>
      <c r="F162" s="989"/>
      <c r="G162" s="176"/>
      <c r="H162" s="173"/>
      <c r="I162" s="173"/>
      <c r="J162" s="173"/>
      <c r="K162" s="176"/>
      <c r="L162" s="173"/>
      <c r="M162" s="173"/>
      <c r="N162" s="176"/>
      <c r="O162" s="172"/>
      <c r="P162" s="172"/>
    </row>
    <row r="163" spans="1:16" x14ac:dyDescent="0.25">
      <c r="A163" s="168" t="s">
        <v>55</v>
      </c>
      <c r="B163" s="114" t="s">
        <v>57</v>
      </c>
      <c r="C163" s="114"/>
      <c r="D163" s="114"/>
      <c r="E163" s="114"/>
      <c r="F163" s="499"/>
      <c r="G163" s="552"/>
      <c r="H163" s="553"/>
      <c r="I163" s="553"/>
      <c r="J163" s="553"/>
      <c r="K163" s="552"/>
      <c r="L163" s="553"/>
      <c r="M163" s="553"/>
      <c r="N163" s="552"/>
      <c r="O163" s="129"/>
      <c r="P163" s="129"/>
    </row>
    <row r="164" spans="1:16" x14ac:dyDescent="0.25">
      <c r="A164" s="169" t="s">
        <v>55</v>
      </c>
      <c r="B164" s="900" t="s">
        <v>4182</v>
      </c>
      <c r="C164" s="980"/>
      <c r="D164" s="980"/>
      <c r="E164" s="980"/>
      <c r="F164" s="900"/>
      <c r="G164" s="900"/>
      <c r="H164" s="900"/>
      <c r="I164" s="900"/>
      <c r="J164" s="900"/>
      <c r="K164" s="900"/>
      <c r="L164" s="900"/>
      <c r="M164" s="900"/>
      <c r="N164" s="900"/>
      <c r="O164" s="111"/>
      <c r="P164" s="111"/>
    </row>
    <row r="165" spans="1:16" x14ac:dyDescent="0.25">
      <c r="A165" s="170" t="s">
        <v>55</v>
      </c>
      <c r="B165" s="117" t="s">
        <v>57</v>
      </c>
      <c r="C165" s="117"/>
      <c r="D165" s="117"/>
      <c r="E165" s="117"/>
      <c r="F165" s="503"/>
      <c r="G165" s="554"/>
      <c r="H165" s="524"/>
      <c r="I165" s="524"/>
      <c r="J165" s="524"/>
      <c r="K165" s="554"/>
      <c r="L165" s="524"/>
      <c r="M165" s="524"/>
      <c r="N165" s="554"/>
      <c r="O165" s="171"/>
      <c r="P165" s="171"/>
    </row>
    <row r="166" spans="1:16" ht="23.25" x14ac:dyDescent="0.25">
      <c r="A166" s="443" t="s">
        <v>5448</v>
      </c>
      <c r="B166" s="201" t="s">
        <v>779</v>
      </c>
      <c r="C166" s="325"/>
      <c r="D166" s="325"/>
      <c r="E166" s="325"/>
      <c r="F166" s="989"/>
      <c r="G166" s="176"/>
      <c r="H166" s="173"/>
      <c r="I166" s="173"/>
      <c r="J166" s="173"/>
      <c r="K166" s="176"/>
      <c r="L166" s="173"/>
      <c r="M166" s="173"/>
      <c r="N166" s="176"/>
      <c r="O166" s="172"/>
      <c r="P166" s="172"/>
    </row>
    <row r="167" spans="1:16" x14ac:dyDescent="0.25">
      <c r="A167" s="67"/>
      <c r="B167" s="91"/>
      <c r="C167" s="91"/>
      <c r="D167" s="91"/>
      <c r="E167" s="91"/>
      <c r="F167" s="934"/>
      <c r="G167" s="935"/>
      <c r="H167" s="936"/>
      <c r="I167" s="936"/>
      <c r="J167" s="936"/>
      <c r="K167" s="935"/>
      <c r="L167" s="936"/>
      <c r="M167" s="936"/>
      <c r="N167" s="935"/>
      <c r="O167" s="94"/>
      <c r="P167" s="94"/>
    </row>
    <row r="168" spans="1:16" ht="34.5" x14ac:dyDescent="0.25">
      <c r="A168" s="169" t="s">
        <v>55</v>
      </c>
      <c r="B168" s="933" t="s">
        <v>4183</v>
      </c>
      <c r="C168" s="980"/>
      <c r="D168" s="980"/>
      <c r="E168" s="980"/>
      <c r="F168" s="933"/>
      <c r="G168" s="933"/>
      <c r="H168" s="933"/>
      <c r="I168" s="933"/>
      <c r="J168" s="933"/>
      <c r="K168" s="933"/>
      <c r="L168" s="933"/>
      <c r="M168" s="933"/>
      <c r="N168" s="933"/>
      <c r="O168" s="111"/>
      <c r="P168" s="111"/>
    </row>
    <row r="169" spans="1:16" x14ac:dyDescent="0.25">
      <c r="A169" s="169"/>
      <c r="B169" s="980"/>
      <c r="C169" s="980"/>
      <c r="D169" s="980"/>
      <c r="E169" s="980"/>
      <c r="F169" s="980"/>
      <c r="G169" s="980"/>
      <c r="H169" s="980"/>
      <c r="I169" s="980"/>
      <c r="J169" s="980"/>
      <c r="K169" s="980"/>
      <c r="L169" s="980"/>
      <c r="M169" s="980"/>
      <c r="N169" s="980"/>
      <c r="O169" s="111"/>
      <c r="P169" s="111"/>
    </row>
    <row r="170" spans="1:16" ht="23.25" x14ac:dyDescent="0.25">
      <c r="A170" s="169"/>
      <c r="B170" s="933" t="s">
        <v>6679</v>
      </c>
      <c r="C170" s="980"/>
      <c r="D170" s="980"/>
      <c r="E170" s="980"/>
      <c r="F170" s="933"/>
      <c r="G170" s="933"/>
      <c r="H170" s="933"/>
      <c r="I170" s="933"/>
      <c r="J170" s="933"/>
      <c r="K170" s="933"/>
      <c r="L170" s="933"/>
      <c r="M170" s="933"/>
      <c r="N170" s="933"/>
      <c r="O170" s="111"/>
      <c r="P170" s="111"/>
    </row>
    <row r="171" spans="1:16" x14ac:dyDescent="0.25">
      <c r="A171" s="170" t="s">
        <v>55</v>
      </c>
      <c r="B171" s="117" t="s">
        <v>57</v>
      </c>
      <c r="C171" s="117"/>
      <c r="D171" s="117"/>
      <c r="E171" s="117"/>
      <c r="F171" s="503"/>
      <c r="G171" s="554"/>
      <c r="H171" s="524"/>
      <c r="I171" s="524"/>
      <c r="J171" s="524"/>
      <c r="K171" s="554"/>
      <c r="L171" s="524"/>
      <c r="M171" s="524"/>
      <c r="N171" s="554"/>
      <c r="O171" s="171"/>
      <c r="P171" s="171"/>
    </row>
    <row r="172" spans="1:16" x14ac:dyDescent="0.25">
      <c r="A172" s="443" t="s">
        <v>5449</v>
      </c>
      <c r="B172" s="201" t="s">
        <v>3851</v>
      </c>
      <c r="C172" s="325"/>
      <c r="D172" s="325"/>
      <c r="E172" s="325"/>
      <c r="F172" s="989"/>
      <c r="G172" s="176"/>
      <c r="H172" s="173"/>
      <c r="I172" s="173"/>
      <c r="J172" s="173"/>
      <c r="K172" s="176"/>
      <c r="L172" s="173"/>
      <c r="M172" s="173"/>
      <c r="N172" s="176"/>
      <c r="O172" s="172"/>
      <c r="P172" s="172"/>
    </row>
    <row r="173" spans="1:16" x14ac:dyDescent="0.25">
      <c r="A173" s="68"/>
      <c r="B173" s="106"/>
      <c r="C173" s="106"/>
      <c r="D173" s="106"/>
      <c r="E173" s="106"/>
      <c r="F173" s="937"/>
      <c r="G173" s="938"/>
      <c r="H173" s="939"/>
      <c r="I173" s="939"/>
      <c r="J173" s="939"/>
      <c r="K173" s="938"/>
      <c r="L173" s="939"/>
      <c r="M173" s="939"/>
      <c r="N173" s="938"/>
      <c r="O173" s="69"/>
      <c r="P173" s="69"/>
    </row>
    <row r="174" spans="1:16" ht="23.25" x14ac:dyDescent="0.25">
      <c r="A174" s="68"/>
      <c r="B174" s="933" t="s">
        <v>6680</v>
      </c>
      <c r="C174" s="980"/>
      <c r="D174" s="980"/>
      <c r="E174" s="980"/>
      <c r="F174" s="937"/>
      <c r="G174" s="938"/>
      <c r="H174" s="939"/>
      <c r="I174" s="939"/>
      <c r="J174" s="939"/>
      <c r="K174" s="938"/>
      <c r="L174" s="939"/>
      <c r="M174" s="939"/>
      <c r="N174" s="938"/>
      <c r="O174" s="69"/>
      <c r="P174" s="69"/>
    </row>
    <row r="175" spans="1:16" x14ac:dyDescent="0.25">
      <c r="A175" s="68"/>
      <c r="B175" s="106"/>
      <c r="C175" s="106"/>
      <c r="D175" s="106"/>
      <c r="E175" s="106"/>
      <c r="F175" s="937"/>
      <c r="G175" s="938"/>
      <c r="H175" s="939"/>
      <c r="I175" s="939"/>
      <c r="J175" s="939"/>
      <c r="K175" s="938"/>
      <c r="L175" s="939"/>
      <c r="M175" s="939"/>
      <c r="N175" s="938"/>
      <c r="O175" s="69"/>
      <c r="P175" s="69"/>
    </row>
    <row r="176" spans="1:16" x14ac:dyDescent="0.25">
      <c r="A176" s="443" t="s">
        <v>5450</v>
      </c>
      <c r="B176" s="201" t="s">
        <v>770</v>
      </c>
      <c r="C176" s="325"/>
      <c r="D176" s="325"/>
      <c r="E176" s="325"/>
      <c r="F176" s="989"/>
      <c r="G176" s="176"/>
      <c r="H176" s="173"/>
      <c r="I176" s="173"/>
      <c r="J176" s="173"/>
      <c r="K176" s="176"/>
      <c r="L176" s="173"/>
      <c r="M176" s="173"/>
      <c r="N176" s="176"/>
      <c r="O176" s="172"/>
      <c r="P176" s="172"/>
    </row>
    <row r="177" spans="1:16" x14ac:dyDescent="0.25">
      <c r="A177" s="68"/>
      <c r="B177" s="106"/>
      <c r="C177" s="106"/>
      <c r="D177" s="106"/>
      <c r="E177" s="106"/>
      <c r="F177" s="937"/>
      <c r="G177" s="938"/>
      <c r="H177" s="939"/>
      <c r="I177" s="939"/>
      <c r="J177" s="939"/>
      <c r="K177" s="938"/>
      <c r="L177" s="939"/>
      <c r="M177" s="939"/>
      <c r="N177" s="938"/>
      <c r="O177" s="69"/>
      <c r="P177" s="69"/>
    </row>
    <row r="178" spans="1:16" ht="23.25" x14ac:dyDescent="0.25">
      <c r="A178" s="68"/>
      <c r="B178" s="933" t="s">
        <v>6681</v>
      </c>
      <c r="C178" s="980"/>
      <c r="D178" s="980"/>
      <c r="E178" s="980"/>
      <c r="F178" s="937"/>
      <c r="G178" s="938"/>
      <c r="H178" s="939"/>
      <c r="I178" s="939"/>
      <c r="J178" s="939"/>
      <c r="K178" s="938"/>
      <c r="L178" s="939"/>
      <c r="M178" s="939"/>
      <c r="N178" s="938"/>
      <c r="O178" s="69"/>
      <c r="P178" s="69"/>
    </row>
    <row r="179" spans="1:16" x14ac:dyDescent="0.25">
      <c r="A179" s="68"/>
      <c r="B179" s="106"/>
      <c r="C179" s="106"/>
      <c r="D179" s="106"/>
      <c r="E179" s="106"/>
      <c r="F179" s="937"/>
      <c r="G179" s="938"/>
      <c r="H179" s="939"/>
      <c r="I179" s="939"/>
      <c r="J179" s="939"/>
      <c r="K179" s="938"/>
      <c r="L179" s="939"/>
      <c r="M179" s="939"/>
      <c r="N179" s="938"/>
      <c r="O179" s="69"/>
      <c r="P179" s="69"/>
    </row>
    <row r="180" spans="1:16" x14ac:dyDescent="0.25">
      <c r="A180" s="443" t="s">
        <v>5451</v>
      </c>
      <c r="B180" s="201" t="s">
        <v>770</v>
      </c>
      <c r="C180" s="325"/>
      <c r="D180" s="325"/>
      <c r="E180" s="325"/>
      <c r="F180" s="989"/>
      <c r="G180" s="176"/>
      <c r="H180" s="173"/>
      <c r="I180" s="173"/>
      <c r="J180" s="173"/>
      <c r="K180" s="176"/>
      <c r="L180" s="173"/>
      <c r="M180" s="173"/>
      <c r="N180" s="176"/>
      <c r="O180" s="172"/>
      <c r="P180" s="172"/>
    </row>
    <row r="181" spans="1:16" x14ac:dyDescent="0.25">
      <c r="A181" s="68"/>
      <c r="B181" s="106"/>
      <c r="C181" s="106"/>
      <c r="D181" s="106"/>
      <c r="E181" s="106"/>
      <c r="F181" s="937"/>
      <c r="G181" s="938"/>
      <c r="H181" s="939"/>
      <c r="I181" s="939"/>
      <c r="J181" s="939"/>
      <c r="K181" s="938"/>
      <c r="L181" s="939"/>
      <c r="M181" s="939"/>
      <c r="N181" s="938"/>
      <c r="O181" s="69"/>
      <c r="P181" s="69"/>
    </row>
    <row r="182" spans="1:16" ht="23.25" x14ac:dyDescent="0.25">
      <c r="A182" s="68"/>
      <c r="B182" s="933" t="s">
        <v>6682</v>
      </c>
      <c r="C182" s="980"/>
      <c r="D182" s="980"/>
      <c r="E182" s="980"/>
      <c r="F182" s="937"/>
      <c r="G182" s="938"/>
      <c r="H182" s="939"/>
      <c r="I182" s="939"/>
      <c r="J182" s="939"/>
      <c r="K182" s="938"/>
      <c r="L182" s="939"/>
      <c r="M182" s="939"/>
      <c r="N182" s="938"/>
      <c r="O182" s="69"/>
      <c r="P182" s="69"/>
    </row>
    <row r="183" spans="1:16" x14ac:dyDescent="0.25">
      <c r="A183" s="68"/>
      <c r="B183" s="106"/>
      <c r="C183" s="106"/>
      <c r="D183" s="106"/>
      <c r="E183" s="106"/>
      <c r="F183" s="937"/>
      <c r="G183" s="938"/>
      <c r="H183" s="939"/>
      <c r="I183" s="939"/>
      <c r="J183" s="939"/>
      <c r="K183" s="938"/>
      <c r="L183" s="939"/>
      <c r="M183" s="939"/>
      <c r="N183" s="938"/>
      <c r="O183" s="69"/>
      <c r="P183" s="69"/>
    </row>
    <row r="184" spans="1:16" x14ac:dyDescent="0.25">
      <c r="A184" s="443" t="s">
        <v>5452</v>
      </c>
      <c r="B184" s="201" t="s">
        <v>770</v>
      </c>
      <c r="C184" s="325"/>
      <c r="D184" s="325"/>
      <c r="E184" s="325"/>
      <c r="F184" s="989"/>
      <c r="G184" s="176"/>
      <c r="H184" s="173"/>
      <c r="I184" s="173"/>
      <c r="J184" s="173"/>
      <c r="K184" s="176"/>
      <c r="L184" s="173"/>
      <c r="M184" s="173"/>
      <c r="N184" s="176"/>
      <c r="O184" s="172"/>
      <c r="P184" s="172"/>
    </row>
    <row r="185" spans="1:16" x14ac:dyDescent="0.25">
      <c r="A185" s="68"/>
      <c r="B185" s="106"/>
      <c r="C185" s="106"/>
      <c r="D185" s="106"/>
      <c r="E185" s="106"/>
      <c r="F185" s="937"/>
      <c r="G185" s="938"/>
      <c r="H185" s="939"/>
      <c r="I185" s="939"/>
      <c r="J185" s="939"/>
      <c r="K185" s="938"/>
      <c r="L185" s="939"/>
      <c r="M185" s="939"/>
      <c r="N185" s="938"/>
      <c r="O185" s="69"/>
      <c r="P185" s="69"/>
    </row>
    <row r="186" spans="1:16" ht="34.5" x14ac:dyDescent="0.25">
      <c r="A186" s="68"/>
      <c r="B186" s="933" t="s">
        <v>3853</v>
      </c>
      <c r="C186" s="980"/>
      <c r="D186" s="980"/>
      <c r="E186" s="980"/>
      <c r="F186" s="937"/>
      <c r="G186" s="938"/>
      <c r="H186" s="939"/>
      <c r="I186" s="939"/>
      <c r="J186" s="939"/>
      <c r="K186" s="938"/>
      <c r="L186" s="939"/>
      <c r="M186" s="939"/>
      <c r="N186" s="938"/>
      <c r="O186" s="69"/>
      <c r="P186" s="69"/>
    </row>
    <row r="187" spans="1:16" x14ac:dyDescent="0.25">
      <c r="A187" s="68"/>
      <c r="B187" s="933"/>
      <c r="C187" s="980"/>
      <c r="D187" s="980"/>
      <c r="E187" s="980"/>
      <c r="F187" s="937"/>
      <c r="G187" s="938"/>
      <c r="H187" s="939"/>
      <c r="I187" s="939"/>
      <c r="J187" s="939"/>
      <c r="K187" s="938"/>
      <c r="L187" s="939"/>
      <c r="M187" s="939"/>
      <c r="N187" s="938"/>
      <c r="O187" s="69"/>
      <c r="P187" s="69"/>
    </row>
    <row r="188" spans="1:16" x14ac:dyDescent="0.25">
      <c r="A188" s="68"/>
      <c r="B188" s="933"/>
      <c r="C188" s="980"/>
      <c r="D188" s="980"/>
      <c r="E188" s="980"/>
      <c r="F188" s="937"/>
      <c r="G188" s="938"/>
      <c r="H188" s="939"/>
      <c r="I188" s="939"/>
      <c r="J188" s="939"/>
      <c r="K188" s="938"/>
      <c r="L188" s="939"/>
      <c r="M188" s="939"/>
      <c r="N188" s="938"/>
      <c r="O188" s="69"/>
      <c r="P188" s="69"/>
    </row>
    <row r="189" spans="1:16" x14ac:dyDescent="0.25">
      <c r="A189" s="68"/>
      <c r="B189" s="106"/>
      <c r="C189" s="106"/>
      <c r="D189" s="106"/>
      <c r="E189" s="106"/>
      <c r="F189" s="937"/>
      <c r="G189" s="938"/>
      <c r="H189" s="939"/>
      <c r="I189" s="939"/>
      <c r="J189" s="939"/>
      <c r="K189" s="938"/>
      <c r="L189" s="939"/>
      <c r="M189" s="939"/>
      <c r="N189" s="938"/>
      <c r="O189" s="69"/>
      <c r="P189" s="69"/>
    </row>
    <row r="190" spans="1:16" x14ac:dyDescent="0.25">
      <c r="A190" s="443" t="s">
        <v>5453</v>
      </c>
      <c r="B190" s="201" t="s">
        <v>4184</v>
      </c>
      <c r="C190" s="325"/>
      <c r="D190" s="325"/>
      <c r="E190" s="325"/>
      <c r="F190" s="989"/>
      <c r="G190" s="176"/>
      <c r="H190" s="173"/>
      <c r="I190" s="173"/>
      <c r="J190" s="173"/>
      <c r="K190" s="176"/>
      <c r="L190" s="173"/>
      <c r="M190" s="173"/>
      <c r="N190" s="176"/>
      <c r="O190" s="172"/>
      <c r="P190" s="172"/>
    </row>
    <row r="191" spans="1:16" x14ac:dyDescent="0.25">
      <c r="A191" s="68"/>
      <c r="B191" s="106"/>
      <c r="C191" s="106"/>
      <c r="D191" s="106"/>
      <c r="E191" s="106"/>
      <c r="F191" s="937"/>
      <c r="G191" s="938"/>
      <c r="H191" s="939"/>
      <c r="I191" s="939"/>
      <c r="J191" s="939"/>
      <c r="K191" s="938"/>
      <c r="L191" s="939"/>
      <c r="M191" s="939"/>
      <c r="N191" s="938"/>
      <c r="O191" s="69"/>
      <c r="P191" s="69"/>
    </row>
    <row r="192" spans="1:16" ht="23.25" x14ac:dyDescent="0.25">
      <c r="A192" s="68"/>
      <c r="B192" s="933" t="s">
        <v>3860</v>
      </c>
      <c r="C192" s="980"/>
      <c r="D192" s="980"/>
      <c r="E192" s="980"/>
      <c r="F192" s="937"/>
      <c r="G192" s="938"/>
      <c r="H192" s="939"/>
      <c r="I192" s="939"/>
      <c r="J192" s="939"/>
      <c r="K192" s="938"/>
      <c r="L192" s="939"/>
      <c r="M192" s="939"/>
      <c r="N192" s="938"/>
      <c r="O192" s="69"/>
      <c r="P192" s="69"/>
    </row>
    <row r="193" spans="1:16" x14ac:dyDescent="0.25">
      <c r="A193" s="68"/>
      <c r="B193" s="106"/>
      <c r="C193" s="106"/>
      <c r="D193" s="106"/>
      <c r="E193" s="106"/>
      <c r="F193" s="937"/>
      <c r="G193" s="938"/>
      <c r="H193" s="939"/>
      <c r="I193" s="939"/>
      <c r="J193" s="939"/>
      <c r="K193" s="938"/>
      <c r="L193" s="939"/>
      <c r="M193" s="939"/>
      <c r="N193" s="938"/>
      <c r="O193" s="69"/>
      <c r="P193" s="69"/>
    </row>
    <row r="194" spans="1:16" x14ac:dyDescent="0.25">
      <c r="A194" s="443" t="s">
        <v>5454</v>
      </c>
      <c r="B194" s="201" t="s">
        <v>3851</v>
      </c>
      <c r="C194" s="325"/>
      <c r="D194" s="325"/>
      <c r="E194" s="325"/>
      <c r="F194" s="989"/>
      <c r="G194" s="176"/>
      <c r="H194" s="173"/>
      <c r="I194" s="173"/>
      <c r="J194" s="173"/>
      <c r="K194" s="176"/>
      <c r="L194" s="173"/>
      <c r="M194" s="173"/>
      <c r="N194" s="176"/>
      <c r="O194" s="172"/>
      <c r="P194" s="172"/>
    </row>
    <row r="195" spans="1:16" x14ac:dyDescent="0.25">
      <c r="A195" s="68"/>
      <c r="B195" s="106"/>
      <c r="C195" s="106"/>
      <c r="D195" s="106"/>
      <c r="E195" s="106"/>
      <c r="F195" s="937"/>
      <c r="G195" s="938"/>
      <c r="H195" s="939"/>
      <c r="I195" s="939"/>
      <c r="J195" s="939"/>
      <c r="K195" s="938"/>
      <c r="L195" s="939"/>
      <c r="M195" s="939"/>
      <c r="N195" s="938"/>
      <c r="O195" s="69"/>
      <c r="P195" s="69"/>
    </row>
    <row r="196" spans="1:16" x14ac:dyDescent="0.25">
      <c r="A196" s="68"/>
      <c r="B196" s="933" t="s">
        <v>152</v>
      </c>
      <c r="C196" s="980"/>
      <c r="D196" s="980"/>
      <c r="E196" s="980"/>
      <c r="F196" s="937"/>
      <c r="G196" s="938"/>
      <c r="H196" s="939"/>
      <c r="I196" s="939"/>
      <c r="J196" s="939"/>
      <c r="K196" s="938"/>
      <c r="L196" s="939"/>
      <c r="M196" s="939"/>
      <c r="N196" s="938"/>
      <c r="O196" s="69"/>
      <c r="P196" s="69"/>
    </row>
    <row r="197" spans="1:16" x14ac:dyDescent="0.25">
      <c r="A197" s="68"/>
      <c r="B197" s="106"/>
      <c r="C197" s="106"/>
      <c r="D197" s="106"/>
      <c r="E197" s="106"/>
      <c r="F197" s="937"/>
      <c r="G197" s="938"/>
      <c r="H197" s="939"/>
      <c r="I197" s="939"/>
      <c r="J197" s="939"/>
      <c r="K197" s="938"/>
      <c r="L197" s="939"/>
      <c r="M197" s="939"/>
      <c r="N197" s="938"/>
      <c r="O197" s="69"/>
      <c r="P197" s="69"/>
    </row>
    <row r="198" spans="1:16" x14ac:dyDescent="0.25">
      <c r="A198" s="443" t="s">
        <v>5455</v>
      </c>
      <c r="B198" s="201" t="s">
        <v>4185</v>
      </c>
      <c r="C198" s="1063">
        <f>SUBTOTAL(9,C199:C200)</f>
        <v>63154</v>
      </c>
      <c r="D198" s="1063"/>
      <c r="E198" s="1063">
        <f>SUBTOTAL(9,E199:E200)</f>
        <v>63154</v>
      </c>
      <c r="F198" s="989"/>
      <c r="G198" s="176"/>
      <c r="H198" s="173"/>
      <c r="I198" s="173"/>
      <c r="J198" s="173"/>
      <c r="K198" s="176"/>
      <c r="L198" s="173"/>
      <c r="M198" s="173"/>
      <c r="N198" s="176"/>
      <c r="O198" s="172"/>
      <c r="P198" s="172"/>
    </row>
    <row r="199" spans="1:16" x14ac:dyDescent="0.25">
      <c r="A199" s="443" t="s">
        <v>6165</v>
      </c>
      <c r="B199" s="208" t="s">
        <v>608</v>
      </c>
      <c r="C199" s="1056">
        <v>390</v>
      </c>
      <c r="D199" s="1056"/>
      <c r="E199" s="1057">
        <f t="shared" ref="E199" si="10">ROUND(C199+D199,0)</f>
        <v>390</v>
      </c>
      <c r="F199" s="989"/>
      <c r="G199" s="176">
        <v>40911</v>
      </c>
      <c r="H199" s="173" t="s">
        <v>6139</v>
      </c>
      <c r="I199" s="173"/>
      <c r="J199" s="173"/>
      <c r="K199" s="176"/>
      <c r="L199" s="173"/>
      <c r="M199" s="173"/>
      <c r="N199" s="176"/>
      <c r="O199" s="172"/>
      <c r="P199" s="172"/>
    </row>
    <row r="200" spans="1:16" x14ac:dyDescent="0.25">
      <c r="A200" s="443" t="s">
        <v>6299</v>
      </c>
      <c r="B200" s="208" t="s">
        <v>608</v>
      </c>
      <c r="C200" s="1056">
        <v>62764</v>
      </c>
      <c r="D200" s="1056"/>
      <c r="E200" s="1057">
        <f t="shared" ref="E200" si="11">ROUND(C200+D200,0)</f>
        <v>62764</v>
      </c>
      <c r="F200" s="475"/>
      <c r="G200" s="555">
        <v>40911</v>
      </c>
      <c r="H200" s="556" t="s">
        <v>6137</v>
      </c>
      <c r="I200" s="556"/>
      <c r="J200" s="556"/>
      <c r="K200" s="555"/>
      <c r="L200" s="556"/>
      <c r="M200" s="556"/>
      <c r="N200" s="555"/>
      <c r="O200" s="172"/>
      <c r="P200" s="172"/>
    </row>
    <row r="201" spans="1:16" x14ac:dyDescent="0.25">
      <c r="A201" s="68"/>
      <c r="B201" s="106"/>
      <c r="C201" s="106"/>
      <c r="D201" s="106"/>
      <c r="E201" s="106"/>
      <c r="F201" s="937"/>
      <c r="G201" s="938"/>
      <c r="H201" s="939"/>
      <c r="I201" s="939"/>
      <c r="J201" s="939"/>
      <c r="K201" s="938"/>
      <c r="L201" s="939"/>
      <c r="M201" s="939"/>
      <c r="N201" s="938"/>
      <c r="O201" s="69"/>
      <c r="P201" s="69"/>
    </row>
    <row r="202" spans="1:16" ht="23.25" x14ac:dyDescent="0.25">
      <c r="A202" s="68"/>
      <c r="B202" s="933" t="s">
        <v>4186</v>
      </c>
      <c r="C202" s="980"/>
      <c r="D202" s="980"/>
      <c r="E202" s="980"/>
      <c r="F202" s="937"/>
      <c r="G202" s="938"/>
      <c r="H202" s="939"/>
      <c r="I202" s="939"/>
      <c r="J202" s="939"/>
      <c r="K202" s="938"/>
      <c r="L202" s="939"/>
      <c r="M202" s="939"/>
      <c r="N202" s="938"/>
      <c r="O202" s="69"/>
      <c r="P202" s="69"/>
    </row>
    <row r="203" spans="1:16" x14ac:dyDescent="0.25">
      <c r="A203" s="68"/>
      <c r="B203" s="106"/>
      <c r="C203" s="106"/>
      <c r="D203" s="106"/>
      <c r="E203" s="106"/>
      <c r="F203" s="937"/>
      <c r="G203" s="938"/>
      <c r="H203" s="939"/>
      <c r="I203" s="939"/>
      <c r="J203" s="939"/>
      <c r="K203" s="938"/>
      <c r="L203" s="939"/>
      <c r="M203" s="939"/>
      <c r="N203" s="938"/>
      <c r="O203" s="69"/>
      <c r="P203" s="69"/>
    </row>
    <row r="204" spans="1:16" x14ac:dyDescent="0.25">
      <c r="A204" s="443" t="s">
        <v>5456</v>
      </c>
      <c r="B204" s="201" t="s">
        <v>770</v>
      </c>
      <c r="C204" s="325"/>
      <c r="D204" s="325"/>
      <c r="E204" s="325"/>
      <c r="F204" s="989"/>
      <c r="G204" s="176"/>
      <c r="H204" s="173"/>
      <c r="I204" s="173"/>
      <c r="J204" s="173"/>
      <c r="K204" s="176"/>
      <c r="L204" s="173"/>
      <c r="M204" s="173"/>
      <c r="N204" s="176"/>
      <c r="O204" s="172"/>
      <c r="P204" s="172"/>
    </row>
    <row r="205" spans="1:16" x14ac:dyDescent="0.25">
      <c r="A205" s="68"/>
      <c r="B205" s="106"/>
      <c r="C205" s="106"/>
      <c r="D205" s="106"/>
      <c r="E205" s="106"/>
      <c r="F205" s="937"/>
      <c r="G205" s="938"/>
      <c r="H205" s="939"/>
      <c r="I205" s="939"/>
      <c r="J205" s="939"/>
      <c r="K205" s="938"/>
      <c r="L205" s="939"/>
      <c r="M205" s="939"/>
      <c r="N205" s="938"/>
      <c r="O205" s="69"/>
      <c r="P205" s="69"/>
    </row>
    <row r="206" spans="1:16" ht="23.25" x14ac:dyDescent="0.25">
      <c r="A206" s="68"/>
      <c r="B206" s="933" t="s">
        <v>4187</v>
      </c>
      <c r="C206" s="980"/>
      <c r="D206" s="980"/>
      <c r="E206" s="980"/>
      <c r="F206" s="937"/>
      <c r="G206" s="938"/>
      <c r="H206" s="939"/>
      <c r="I206" s="939"/>
      <c r="J206" s="939"/>
      <c r="K206" s="938"/>
      <c r="L206" s="939"/>
      <c r="M206" s="939"/>
      <c r="N206" s="938"/>
      <c r="O206" s="69"/>
      <c r="P206" s="69"/>
    </row>
    <row r="207" spans="1:16" x14ac:dyDescent="0.25">
      <c r="A207" s="68"/>
      <c r="B207" s="106"/>
      <c r="C207" s="106"/>
      <c r="D207" s="106"/>
      <c r="E207" s="106"/>
      <c r="F207" s="937"/>
      <c r="G207" s="938"/>
      <c r="H207" s="939"/>
      <c r="I207" s="939"/>
      <c r="J207" s="939"/>
      <c r="K207" s="938"/>
      <c r="L207" s="939"/>
      <c r="M207" s="939"/>
      <c r="N207" s="938"/>
      <c r="O207" s="69"/>
      <c r="P207" s="69"/>
    </row>
    <row r="208" spans="1:16" x14ac:dyDescent="0.25">
      <c r="A208" s="443" t="s">
        <v>5457</v>
      </c>
      <c r="B208" s="201" t="s">
        <v>770</v>
      </c>
      <c r="C208" s="325"/>
      <c r="D208" s="325"/>
      <c r="E208" s="325"/>
      <c r="F208" s="989"/>
      <c r="G208" s="176"/>
      <c r="H208" s="173"/>
      <c r="I208" s="173"/>
      <c r="J208" s="173"/>
      <c r="K208" s="176"/>
      <c r="L208" s="173"/>
      <c r="M208" s="173"/>
      <c r="N208" s="176"/>
      <c r="O208" s="172"/>
      <c r="P208" s="172"/>
    </row>
    <row r="209" spans="1:16" x14ac:dyDescent="0.25">
      <c r="A209" s="68"/>
      <c r="B209" s="106"/>
      <c r="C209" s="106"/>
      <c r="D209" s="106"/>
      <c r="E209" s="106"/>
      <c r="F209" s="937"/>
      <c r="G209" s="938"/>
      <c r="H209" s="939"/>
      <c r="I209" s="939"/>
      <c r="J209" s="939"/>
      <c r="K209" s="938"/>
      <c r="L209" s="939"/>
      <c r="M209" s="939"/>
      <c r="N209" s="938"/>
      <c r="O209" s="69"/>
      <c r="P209" s="69"/>
    </row>
    <row r="210" spans="1:16" ht="23.25" x14ac:dyDescent="0.25">
      <c r="A210" s="68"/>
      <c r="B210" s="933" t="s">
        <v>6683</v>
      </c>
      <c r="C210" s="980"/>
      <c r="D210" s="980"/>
      <c r="E210" s="980"/>
      <c r="F210" s="937"/>
      <c r="G210" s="938"/>
      <c r="H210" s="939"/>
      <c r="I210" s="939"/>
      <c r="J210" s="939"/>
      <c r="K210" s="938"/>
      <c r="L210" s="939"/>
      <c r="M210" s="939"/>
      <c r="N210" s="938"/>
      <c r="O210" s="69"/>
      <c r="P210" s="69"/>
    </row>
    <row r="211" spans="1:16" x14ac:dyDescent="0.25">
      <c r="A211" s="68"/>
      <c r="B211" s="933"/>
      <c r="C211" s="980"/>
      <c r="D211" s="980"/>
      <c r="E211" s="980"/>
      <c r="F211" s="937"/>
      <c r="G211" s="938"/>
      <c r="H211" s="939"/>
      <c r="I211" s="939"/>
      <c r="J211" s="939"/>
      <c r="K211" s="938"/>
      <c r="L211" s="939"/>
      <c r="M211" s="939"/>
      <c r="N211" s="938"/>
      <c r="O211" s="69"/>
      <c r="P211" s="69"/>
    </row>
    <row r="212" spans="1:16" x14ac:dyDescent="0.25">
      <c r="A212" s="68"/>
      <c r="B212" s="106"/>
      <c r="C212" s="106"/>
      <c r="D212" s="106"/>
      <c r="E212" s="106"/>
      <c r="F212" s="937"/>
      <c r="G212" s="938"/>
      <c r="H212" s="939"/>
      <c r="I212" s="939"/>
      <c r="J212" s="939"/>
      <c r="K212" s="938"/>
      <c r="L212" s="939"/>
      <c r="M212" s="939"/>
      <c r="N212" s="938"/>
      <c r="O212" s="69"/>
      <c r="P212" s="69"/>
    </row>
    <row r="213" spans="1:16" x14ac:dyDescent="0.25">
      <c r="A213" s="443" t="s">
        <v>5458</v>
      </c>
      <c r="B213" s="201" t="s">
        <v>770</v>
      </c>
      <c r="C213" s="325"/>
      <c r="D213" s="325"/>
      <c r="E213" s="325"/>
      <c r="F213" s="989"/>
      <c r="G213" s="176"/>
      <c r="H213" s="173"/>
      <c r="I213" s="173"/>
      <c r="J213" s="173"/>
      <c r="K213" s="176"/>
      <c r="L213" s="173"/>
      <c r="M213" s="173"/>
      <c r="N213" s="176"/>
      <c r="O213" s="172"/>
      <c r="P213" s="172"/>
    </row>
    <row r="214" spans="1:16" x14ac:dyDescent="0.25">
      <c r="A214" s="68"/>
      <c r="B214" s="106"/>
      <c r="C214" s="106"/>
      <c r="D214" s="106"/>
      <c r="E214" s="106"/>
      <c r="F214" s="937"/>
      <c r="G214" s="938"/>
      <c r="H214" s="939"/>
      <c r="I214" s="939"/>
      <c r="J214" s="939"/>
      <c r="K214" s="938"/>
      <c r="L214" s="939"/>
      <c r="M214" s="939"/>
      <c r="N214" s="938"/>
      <c r="O214" s="69"/>
      <c r="P214" s="69"/>
    </row>
    <row r="215" spans="1:16" ht="23.25" x14ac:dyDescent="0.25">
      <c r="A215" s="68"/>
      <c r="B215" s="933" t="s">
        <v>6684</v>
      </c>
      <c r="C215" s="980"/>
      <c r="D215" s="980"/>
      <c r="E215" s="980"/>
      <c r="F215" s="937"/>
      <c r="G215" s="938"/>
      <c r="H215" s="939"/>
      <c r="I215" s="939"/>
      <c r="J215" s="939"/>
      <c r="K215" s="938"/>
      <c r="L215" s="939"/>
      <c r="M215" s="939"/>
      <c r="N215" s="938"/>
      <c r="O215" s="69"/>
      <c r="P215" s="69"/>
    </row>
    <row r="216" spans="1:16" x14ac:dyDescent="0.25">
      <c r="A216" s="68"/>
      <c r="B216" s="933"/>
      <c r="C216" s="980"/>
      <c r="D216" s="980"/>
      <c r="E216" s="980"/>
      <c r="F216" s="937"/>
      <c r="G216" s="938"/>
      <c r="H216" s="939"/>
      <c r="I216" s="939"/>
      <c r="J216" s="939"/>
      <c r="K216" s="938"/>
      <c r="L216" s="939"/>
      <c r="M216" s="939"/>
      <c r="N216" s="938"/>
      <c r="O216" s="69"/>
      <c r="P216" s="69"/>
    </row>
    <row r="217" spans="1:16" x14ac:dyDescent="0.25">
      <c r="A217" s="68"/>
      <c r="B217" s="106"/>
      <c r="C217" s="106"/>
      <c r="D217" s="106"/>
      <c r="E217" s="106"/>
      <c r="F217" s="937"/>
      <c r="G217" s="938"/>
      <c r="H217" s="939"/>
      <c r="I217" s="939"/>
      <c r="J217" s="939"/>
      <c r="K217" s="938"/>
      <c r="L217" s="939"/>
      <c r="M217" s="939"/>
      <c r="N217" s="938"/>
      <c r="O217" s="69"/>
      <c r="P217" s="69"/>
    </row>
    <row r="218" spans="1:16" x14ac:dyDescent="0.25">
      <c r="A218" s="443" t="s">
        <v>5459</v>
      </c>
      <c r="B218" s="201" t="s">
        <v>770</v>
      </c>
      <c r="C218" s="325"/>
      <c r="D218" s="325"/>
      <c r="E218" s="325"/>
      <c r="F218" s="989"/>
      <c r="G218" s="176"/>
      <c r="H218" s="173"/>
      <c r="I218" s="173"/>
      <c r="J218" s="173"/>
      <c r="K218" s="176"/>
      <c r="L218" s="173"/>
      <c r="M218" s="173"/>
      <c r="N218" s="176"/>
      <c r="O218" s="172"/>
      <c r="P218" s="172"/>
    </row>
    <row r="219" spans="1:16" x14ac:dyDescent="0.25">
      <c r="A219" s="68"/>
      <c r="B219" s="106"/>
      <c r="C219" s="106"/>
      <c r="D219" s="106"/>
      <c r="E219" s="106"/>
      <c r="F219" s="937"/>
      <c r="G219" s="938"/>
      <c r="H219" s="939"/>
      <c r="I219" s="939"/>
      <c r="J219" s="939"/>
      <c r="K219" s="938"/>
      <c r="L219" s="939"/>
      <c r="M219" s="939"/>
      <c r="N219" s="938"/>
      <c r="O219" s="69"/>
      <c r="P219" s="69"/>
    </row>
    <row r="220" spans="1:16" x14ac:dyDescent="0.25">
      <c r="A220" s="68" t="s">
        <v>55</v>
      </c>
      <c r="B220" s="933" t="s">
        <v>149</v>
      </c>
      <c r="C220" s="980"/>
      <c r="D220" s="980"/>
      <c r="E220" s="980"/>
      <c r="F220" s="933"/>
      <c r="G220" s="933"/>
      <c r="H220" s="933"/>
      <c r="I220" s="933"/>
      <c r="J220" s="933"/>
      <c r="K220" s="933"/>
      <c r="L220" s="933"/>
      <c r="M220" s="933"/>
      <c r="N220" s="933"/>
      <c r="O220" s="69"/>
      <c r="P220" s="69"/>
    </row>
    <row r="221" spans="1:16" x14ac:dyDescent="0.25">
      <c r="A221" s="89" t="s">
        <v>55</v>
      </c>
      <c r="B221" s="66" t="s">
        <v>57</v>
      </c>
      <c r="C221" s="66"/>
      <c r="D221" s="66"/>
      <c r="E221" s="66"/>
      <c r="F221" s="477"/>
      <c r="G221" s="548"/>
      <c r="H221" s="528"/>
      <c r="I221" s="528"/>
      <c r="J221" s="528"/>
      <c r="K221" s="548"/>
      <c r="L221" s="528"/>
      <c r="M221" s="528"/>
      <c r="N221" s="548"/>
      <c r="O221" s="70"/>
      <c r="P221" s="70"/>
    </row>
    <row r="222" spans="1:16" x14ac:dyDescent="0.25">
      <c r="A222" s="443" t="s">
        <v>5460</v>
      </c>
      <c r="B222" s="201" t="s">
        <v>770</v>
      </c>
      <c r="C222" s="325"/>
      <c r="D222" s="325"/>
      <c r="E222" s="325"/>
      <c r="F222" s="989"/>
      <c r="G222" s="176"/>
      <c r="H222" s="173"/>
      <c r="I222" s="173"/>
      <c r="J222" s="173"/>
      <c r="K222" s="176"/>
      <c r="L222" s="173"/>
      <c r="M222" s="173"/>
      <c r="N222" s="176"/>
      <c r="O222" s="172"/>
      <c r="P222" s="172"/>
    </row>
    <row r="223" spans="1:16" x14ac:dyDescent="0.25">
      <c r="A223" s="68"/>
      <c r="B223" s="106"/>
      <c r="C223" s="106"/>
      <c r="D223" s="106"/>
      <c r="E223" s="106"/>
      <c r="F223" s="480"/>
      <c r="G223" s="551"/>
      <c r="H223" s="529"/>
      <c r="I223" s="529"/>
      <c r="J223" s="529"/>
      <c r="K223" s="551"/>
      <c r="L223" s="529"/>
      <c r="M223" s="529"/>
      <c r="N223" s="551"/>
      <c r="O223" s="69"/>
      <c r="P223" s="69"/>
    </row>
    <row r="224" spans="1:16" ht="23.25" x14ac:dyDescent="0.25">
      <c r="A224" s="68" t="s">
        <v>55</v>
      </c>
      <c r="B224" s="933" t="s">
        <v>6677</v>
      </c>
      <c r="C224" s="980"/>
      <c r="D224" s="980"/>
      <c r="E224" s="980"/>
      <c r="F224" s="933"/>
      <c r="G224" s="933"/>
      <c r="H224" s="933"/>
      <c r="I224" s="933"/>
      <c r="J224" s="933"/>
      <c r="K224" s="933"/>
      <c r="L224" s="933"/>
      <c r="M224" s="933"/>
      <c r="N224" s="933"/>
      <c r="O224" s="69"/>
      <c r="P224" s="69"/>
    </row>
    <row r="225" spans="1:16" x14ac:dyDescent="0.25">
      <c r="A225" s="89" t="s">
        <v>55</v>
      </c>
      <c r="B225" s="66" t="s">
        <v>57</v>
      </c>
      <c r="C225" s="66"/>
      <c r="D225" s="66"/>
      <c r="E225" s="66"/>
      <c r="F225" s="477"/>
      <c r="G225" s="548"/>
      <c r="H225" s="528"/>
      <c r="I225" s="528"/>
      <c r="J225" s="528"/>
      <c r="K225" s="548"/>
      <c r="L225" s="528"/>
      <c r="M225" s="528"/>
      <c r="N225" s="548"/>
      <c r="O225" s="70"/>
      <c r="P225" s="70"/>
    </row>
    <row r="226" spans="1:16" x14ac:dyDescent="0.25">
      <c r="A226" s="443" t="s">
        <v>5461</v>
      </c>
      <c r="B226" s="201" t="s">
        <v>770</v>
      </c>
      <c r="C226" s="325"/>
      <c r="D226" s="325"/>
      <c r="E226" s="325"/>
      <c r="F226" s="989"/>
      <c r="G226" s="176"/>
      <c r="H226" s="173"/>
      <c r="I226" s="173"/>
      <c r="J226" s="173"/>
      <c r="K226" s="176"/>
      <c r="L226" s="173"/>
      <c r="M226" s="173"/>
      <c r="N226" s="176"/>
      <c r="O226" s="172"/>
      <c r="P226" s="172"/>
    </row>
    <row r="227" spans="1:16" x14ac:dyDescent="0.25">
      <c r="A227" s="443" t="s">
        <v>5462</v>
      </c>
      <c r="B227" s="208" t="s">
        <v>608</v>
      </c>
      <c r="C227" s="208"/>
      <c r="D227" s="208"/>
      <c r="E227" s="201">
        <f t="shared" ref="E227" si="12">ROUND(C227+D227,0)</f>
        <v>0</v>
      </c>
      <c r="F227" s="475"/>
      <c r="G227" s="555"/>
      <c r="H227" s="556"/>
      <c r="I227" s="556"/>
      <c r="J227" s="556"/>
      <c r="K227" s="555"/>
      <c r="L227" s="556"/>
      <c r="M227" s="556"/>
      <c r="N227" s="555"/>
      <c r="O227" s="172"/>
      <c r="P227" s="172"/>
    </row>
    <row r="228" spans="1:16" x14ac:dyDescent="0.25">
      <c r="A228" s="67" t="s">
        <v>55</v>
      </c>
      <c r="B228" s="91" t="s">
        <v>57</v>
      </c>
      <c r="C228" s="91"/>
      <c r="D228" s="91"/>
      <c r="E228" s="91"/>
      <c r="F228" s="479"/>
      <c r="G228" s="550"/>
      <c r="H228" s="527"/>
      <c r="I228" s="527"/>
      <c r="J228" s="527"/>
      <c r="K228" s="550"/>
      <c r="L228" s="527"/>
      <c r="M228" s="527"/>
      <c r="N228" s="550"/>
      <c r="O228" s="94"/>
      <c r="P228" s="94"/>
    </row>
    <row r="229" spans="1:16" ht="34.5" x14ac:dyDescent="0.25">
      <c r="A229" s="68" t="s">
        <v>55</v>
      </c>
      <c r="B229" s="933" t="s">
        <v>6678</v>
      </c>
      <c r="C229" s="980"/>
      <c r="D229" s="980"/>
      <c r="E229" s="980"/>
      <c r="F229" s="933"/>
      <c r="G229" s="933"/>
      <c r="H229" s="933"/>
      <c r="I229" s="933"/>
      <c r="J229" s="933"/>
      <c r="K229" s="933"/>
      <c r="L229" s="933"/>
      <c r="M229" s="933"/>
      <c r="N229" s="933"/>
      <c r="O229" s="69"/>
      <c r="P229" s="69"/>
    </row>
    <row r="230" spans="1:16" x14ac:dyDescent="0.25">
      <c r="A230" s="89" t="s">
        <v>55</v>
      </c>
      <c r="B230" s="66" t="s">
        <v>57</v>
      </c>
      <c r="C230" s="66"/>
      <c r="D230" s="66"/>
      <c r="E230" s="66"/>
      <c r="F230" s="477"/>
      <c r="G230" s="548"/>
      <c r="H230" s="528"/>
      <c r="I230" s="528"/>
      <c r="J230" s="528"/>
      <c r="K230" s="548"/>
      <c r="L230" s="528"/>
      <c r="M230" s="528"/>
      <c r="N230" s="548"/>
      <c r="O230" s="70"/>
      <c r="P230" s="70"/>
    </row>
    <row r="231" spans="1:16" x14ac:dyDescent="0.25">
      <c r="A231" s="443" t="s">
        <v>5463</v>
      </c>
      <c r="B231" s="201" t="s">
        <v>773</v>
      </c>
      <c r="C231" s="325"/>
      <c r="D231" s="325"/>
      <c r="E231" s="325"/>
      <c r="F231" s="989"/>
      <c r="G231" s="176"/>
      <c r="H231" s="173"/>
      <c r="I231" s="173"/>
      <c r="J231" s="173"/>
      <c r="K231" s="176"/>
      <c r="L231" s="173"/>
      <c r="M231" s="173"/>
      <c r="N231" s="176"/>
      <c r="O231" s="172"/>
      <c r="P231" s="172"/>
    </row>
    <row r="232" spans="1:16" x14ac:dyDescent="0.25">
      <c r="A232" s="443" t="s">
        <v>5464</v>
      </c>
      <c r="B232" s="208" t="s">
        <v>774</v>
      </c>
      <c r="C232" s="208"/>
      <c r="D232" s="208"/>
      <c r="E232" s="201">
        <f t="shared" ref="E232" si="13">ROUND(C232+D232,0)</f>
        <v>0</v>
      </c>
      <c r="F232" s="475"/>
      <c r="G232" s="555"/>
      <c r="H232" s="556"/>
      <c r="I232" s="556"/>
      <c r="J232" s="556"/>
      <c r="K232" s="555"/>
      <c r="L232" s="556"/>
      <c r="M232" s="556"/>
      <c r="N232" s="555"/>
      <c r="O232" s="172"/>
      <c r="P232" s="172"/>
    </row>
    <row r="233" spans="1:16" x14ac:dyDescent="0.25">
      <c r="A233" s="67" t="s">
        <v>55</v>
      </c>
      <c r="B233" s="91" t="s">
        <v>57</v>
      </c>
      <c r="C233" s="91"/>
      <c r="D233" s="91"/>
      <c r="E233" s="91"/>
      <c r="F233" s="479"/>
      <c r="G233" s="550"/>
      <c r="H233" s="527"/>
      <c r="I233" s="527"/>
      <c r="J233" s="527"/>
      <c r="K233" s="550"/>
      <c r="L233" s="527"/>
      <c r="M233" s="527"/>
      <c r="N233" s="550"/>
      <c r="O233" s="94"/>
      <c r="P233" s="94"/>
    </row>
    <row r="234" spans="1:16" x14ac:dyDescent="0.25">
      <c r="A234" s="68" t="s">
        <v>55</v>
      </c>
      <c r="B234" s="933" t="s">
        <v>535</v>
      </c>
      <c r="C234" s="980"/>
      <c r="D234" s="980"/>
      <c r="E234" s="980"/>
      <c r="F234" s="933"/>
      <c r="G234" s="933"/>
      <c r="H234" s="933"/>
      <c r="I234" s="933"/>
      <c r="J234" s="933"/>
      <c r="K234" s="933"/>
      <c r="L234" s="933"/>
      <c r="M234" s="933"/>
      <c r="N234" s="933"/>
      <c r="O234" s="69"/>
      <c r="P234" s="69"/>
    </row>
    <row r="235" spans="1:16" x14ac:dyDescent="0.25">
      <c r="A235" s="89" t="s">
        <v>55</v>
      </c>
      <c r="B235" s="66" t="s">
        <v>57</v>
      </c>
      <c r="C235" s="66"/>
      <c r="D235" s="66"/>
      <c r="E235" s="66"/>
      <c r="F235" s="477"/>
      <c r="G235" s="548"/>
      <c r="H235" s="528"/>
      <c r="I235" s="528"/>
      <c r="J235" s="528"/>
      <c r="K235" s="548"/>
      <c r="L235" s="528"/>
      <c r="M235" s="528"/>
      <c r="N235" s="548"/>
      <c r="O235" s="70"/>
      <c r="P235" s="70"/>
    </row>
    <row r="236" spans="1:16" x14ac:dyDescent="0.25">
      <c r="A236" s="443" t="s">
        <v>5465</v>
      </c>
      <c r="B236" s="201" t="s">
        <v>773</v>
      </c>
      <c r="C236" s="325"/>
      <c r="D236" s="325"/>
      <c r="E236" s="325"/>
      <c r="F236" s="989"/>
      <c r="G236" s="176"/>
      <c r="H236" s="173"/>
      <c r="I236" s="173"/>
      <c r="J236" s="173"/>
      <c r="K236" s="176"/>
      <c r="L236" s="173"/>
      <c r="M236" s="173"/>
      <c r="N236" s="176"/>
      <c r="O236" s="172"/>
      <c r="P236" s="172"/>
    </row>
    <row r="237" spans="1:16" x14ac:dyDescent="0.25">
      <c r="A237" s="443" t="s">
        <v>5466</v>
      </c>
      <c r="B237" s="208" t="s">
        <v>774</v>
      </c>
      <c r="C237" s="208"/>
      <c r="D237" s="208"/>
      <c r="E237" s="201">
        <f t="shared" ref="E237" si="14">ROUND(C237+D237,0)</f>
        <v>0</v>
      </c>
      <c r="F237" s="475"/>
      <c r="G237" s="555"/>
      <c r="H237" s="556"/>
      <c r="I237" s="556"/>
      <c r="J237" s="556"/>
      <c r="K237" s="555"/>
      <c r="L237" s="556"/>
      <c r="M237" s="556"/>
      <c r="N237" s="555"/>
      <c r="O237" s="172"/>
      <c r="P237" s="172"/>
    </row>
    <row r="238" spans="1:16" x14ac:dyDescent="0.25">
      <c r="A238" s="67" t="s">
        <v>55</v>
      </c>
      <c r="B238" s="91" t="s">
        <v>57</v>
      </c>
      <c r="C238" s="91"/>
      <c r="D238" s="91"/>
      <c r="E238" s="91"/>
      <c r="F238" s="479"/>
      <c r="G238" s="550"/>
      <c r="H238" s="527"/>
      <c r="I238" s="527"/>
      <c r="J238" s="527"/>
      <c r="K238" s="550"/>
      <c r="L238" s="527"/>
      <c r="M238" s="527"/>
      <c r="N238" s="550"/>
      <c r="O238" s="94"/>
      <c r="P238" s="94"/>
    </row>
    <row r="239" spans="1:16" x14ac:dyDescent="0.25">
      <c r="A239" s="68" t="s">
        <v>55</v>
      </c>
      <c r="B239" s="933" t="s">
        <v>150</v>
      </c>
      <c r="C239" s="980"/>
      <c r="D239" s="980"/>
      <c r="E239" s="980"/>
      <c r="F239" s="933"/>
      <c r="G239" s="933"/>
      <c r="H239" s="933"/>
      <c r="I239" s="933"/>
      <c r="J239" s="933"/>
      <c r="K239" s="933"/>
      <c r="L239" s="933"/>
      <c r="M239" s="933"/>
      <c r="N239" s="933"/>
      <c r="O239" s="69"/>
      <c r="P239" s="69"/>
    </row>
    <row r="240" spans="1:16" x14ac:dyDescent="0.25">
      <c r="A240" s="89" t="s">
        <v>55</v>
      </c>
      <c r="B240" s="66" t="s">
        <v>57</v>
      </c>
      <c r="C240" s="66"/>
      <c r="D240" s="66"/>
      <c r="E240" s="66"/>
      <c r="F240" s="477"/>
      <c r="G240" s="548"/>
      <c r="H240" s="528"/>
      <c r="I240" s="528"/>
      <c r="J240" s="528"/>
      <c r="K240" s="548"/>
      <c r="L240" s="528"/>
      <c r="M240" s="528"/>
      <c r="N240" s="548"/>
      <c r="O240" s="70"/>
      <c r="P240" s="70"/>
    </row>
    <row r="241" spans="1:16" x14ac:dyDescent="0.25">
      <c r="A241" s="443" t="s">
        <v>5467</v>
      </c>
      <c r="B241" s="201" t="s">
        <v>770</v>
      </c>
      <c r="C241" s="325"/>
      <c r="D241" s="325"/>
      <c r="E241" s="325"/>
      <c r="F241" s="989"/>
      <c r="G241" s="176"/>
      <c r="H241" s="173"/>
      <c r="I241" s="173"/>
      <c r="J241" s="173"/>
      <c r="K241" s="176"/>
      <c r="L241" s="173"/>
      <c r="M241" s="173"/>
      <c r="N241" s="176"/>
      <c r="O241" s="172"/>
      <c r="P241" s="172"/>
    </row>
    <row r="242" spans="1:16" x14ac:dyDescent="0.25">
      <c r="A242" s="67" t="s">
        <v>55</v>
      </c>
      <c r="B242" s="91" t="s">
        <v>57</v>
      </c>
      <c r="C242" s="91"/>
      <c r="D242" s="91"/>
      <c r="E242" s="91"/>
      <c r="F242" s="479"/>
      <c r="G242" s="550"/>
      <c r="H242" s="527"/>
      <c r="I242" s="527"/>
      <c r="J242" s="527"/>
      <c r="K242" s="550"/>
      <c r="L242" s="527"/>
      <c r="M242" s="527"/>
      <c r="N242" s="550"/>
      <c r="O242" s="94"/>
      <c r="P242" s="94"/>
    </row>
    <row r="243" spans="1:16" x14ac:dyDescent="0.25">
      <c r="A243" s="68"/>
      <c r="B243" s="933" t="s">
        <v>3861</v>
      </c>
      <c r="C243" s="980"/>
      <c r="D243" s="980"/>
      <c r="E243" s="980"/>
      <c r="F243" s="480"/>
      <c r="G243" s="551"/>
      <c r="H243" s="529"/>
      <c r="I243" s="529"/>
      <c r="J243" s="529"/>
      <c r="K243" s="551"/>
      <c r="L243" s="529"/>
      <c r="M243" s="529"/>
      <c r="N243" s="551"/>
      <c r="O243" s="69"/>
      <c r="P243" s="69"/>
    </row>
    <row r="244" spans="1:16" x14ac:dyDescent="0.25">
      <c r="A244" s="68"/>
      <c r="B244" s="106"/>
      <c r="C244" s="106"/>
      <c r="D244" s="106"/>
      <c r="E244" s="106"/>
      <c r="F244" s="480"/>
      <c r="G244" s="551"/>
      <c r="H244" s="529"/>
      <c r="I244" s="529"/>
      <c r="J244" s="529"/>
      <c r="K244" s="551"/>
      <c r="L244" s="529"/>
      <c r="M244" s="529"/>
      <c r="N244" s="551"/>
      <c r="O244" s="69"/>
      <c r="P244" s="69"/>
    </row>
    <row r="245" spans="1:16" x14ac:dyDescent="0.25">
      <c r="A245" s="443" t="s">
        <v>5468</v>
      </c>
      <c r="B245" s="201" t="s">
        <v>6685</v>
      </c>
      <c r="C245" s="325"/>
      <c r="D245" s="325"/>
      <c r="E245" s="325"/>
      <c r="F245" s="989"/>
      <c r="G245" s="176"/>
      <c r="H245" s="173"/>
      <c r="I245" s="173"/>
      <c r="J245" s="173"/>
      <c r="K245" s="176"/>
      <c r="L245" s="173"/>
      <c r="M245" s="173"/>
      <c r="N245" s="176"/>
      <c r="O245" s="172"/>
      <c r="P245" s="172"/>
    </row>
    <row r="246" spans="1:16" x14ac:dyDescent="0.25">
      <c r="A246" s="68"/>
      <c r="B246" s="106"/>
      <c r="C246" s="106"/>
      <c r="D246" s="106"/>
      <c r="E246" s="106"/>
      <c r="F246" s="480"/>
      <c r="G246" s="551"/>
      <c r="H246" s="529"/>
      <c r="I246" s="529"/>
      <c r="J246" s="529"/>
      <c r="K246" s="551"/>
      <c r="L246" s="529"/>
      <c r="M246" s="529"/>
      <c r="N246" s="551"/>
      <c r="O246" s="69"/>
      <c r="P246" s="69"/>
    </row>
    <row r="247" spans="1:16" x14ac:dyDescent="0.25">
      <c r="A247" s="68"/>
      <c r="B247" s="933" t="s">
        <v>3862</v>
      </c>
      <c r="C247" s="980"/>
      <c r="D247" s="980"/>
      <c r="E247" s="980"/>
      <c r="F247" s="480"/>
      <c r="G247" s="551"/>
      <c r="H247" s="529"/>
      <c r="I247" s="529"/>
      <c r="J247" s="529"/>
      <c r="K247" s="551"/>
      <c r="L247" s="529"/>
      <c r="M247" s="529"/>
      <c r="N247" s="551"/>
      <c r="O247" s="69"/>
      <c r="P247" s="69"/>
    </row>
    <row r="248" spans="1:16" x14ac:dyDescent="0.25">
      <c r="A248" s="68"/>
      <c r="B248" s="106"/>
      <c r="C248" s="106"/>
      <c r="D248" s="106"/>
      <c r="E248" s="106"/>
      <c r="F248" s="480"/>
      <c r="G248" s="551"/>
      <c r="H248" s="529"/>
      <c r="I248" s="529"/>
      <c r="J248" s="529"/>
      <c r="K248" s="551"/>
      <c r="L248" s="529"/>
      <c r="M248" s="529"/>
      <c r="N248" s="551"/>
      <c r="O248" s="69"/>
      <c r="P248" s="69"/>
    </row>
    <row r="249" spans="1:16" ht="23.25" x14ac:dyDescent="0.25">
      <c r="A249" s="443" t="s">
        <v>5469</v>
      </c>
      <c r="B249" s="201" t="s">
        <v>779</v>
      </c>
      <c r="C249" s="325"/>
      <c r="D249" s="325"/>
      <c r="E249" s="325"/>
      <c r="F249" s="989"/>
      <c r="G249" s="176"/>
      <c r="H249" s="173"/>
      <c r="I249" s="173"/>
      <c r="J249" s="173"/>
      <c r="K249" s="176"/>
      <c r="L249" s="173"/>
      <c r="M249" s="173"/>
      <c r="N249" s="176"/>
      <c r="O249" s="172"/>
      <c r="P249" s="172"/>
    </row>
    <row r="250" spans="1:16" x14ac:dyDescent="0.25">
      <c r="A250" s="68"/>
      <c r="B250" s="106"/>
      <c r="C250" s="106"/>
      <c r="D250" s="106"/>
      <c r="E250" s="106"/>
      <c r="F250" s="480"/>
      <c r="G250" s="551"/>
      <c r="H250" s="529"/>
      <c r="I250" s="529"/>
      <c r="J250" s="529"/>
      <c r="K250" s="551"/>
      <c r="L250" s="529"/>
      <c r="M250" s="529"/>
      <c r="N250" s="551"/>
      <c r="O250" s="69"/>
      <c r="P250" s="69"/>
    </row>
    <row r="251" spans="1:16" x14ac:dyDescent="0.25">
      <c r="A251" s="89" t="s">
        <v>55</v>
      </c>
      <c r="B251" s="66" t="s">
        <v>57</v>
      </c>
      <c r="C251" s="66"/>
      <c r="D251" s="66"/>
      <c r="E251" s="66"/>
      <c r="F251" s="477"/>
      <c r="G251" s="548"/>
      <c r="H251" s="528"/>
      <c r="I251" s="528"/>
      <c r="J251" s="528"/>
      <c r="K251" s="548"/>
      <c r="L251" s="528"/>
      <c r="M251" s="528"/>
      <c r="N251" s="548"/>
      <c r="O251" s="70"/>
      <c r="P251" s="70"/>
    </row>
    <row r="252" spans="1:16" x14ac:dyDescent="0.25">
      <c r="A252" s="443" t="s">
        <v>5470</v>
      </c>
      <c r="B252" s="203" t="s">
        <v>210</v>
      </c>
      <c r="C252" s="207">
        <f>SUBTOTAL(9,C9:C251)</f>
        <v>673270</v>
      </c>
      <c r="D252" s="203"/>
      <c r="E252" s="207">
        <f>SUBTOTAL(9,E9:E251)</f>
        <v>673270</v>
      </c>
      <c r="F252" s="207">
        <f>SUBTOTAL(9,F9:F251)</f>
        <v>0</v>
      </c>
      <c r="G252" s="176"/>
      <c r="H252" s="173"/>
      <c r="I252" s="173"/>
      <c r="J252" s="173"/>
      <c r="K252" s="176"/>
      <c r="L252" s="173"/>
      <c r="M252" s="173"/>
      <c r="N252" s="176"/>
      <c r="O252" s="172"/>
      <c r="P252" s="172"/>
    </row>
    <row r="253" spans="1:16" x14ac:dyDescent="0.25">
      <c r="A253" s="90" t="s">
        <v>55</v>
      </c>
      <c r="B253" s="91" t="s">
        <v>57</v>
      </c>
      <c r="C253" s="91"/>
      <c r="D253" s="91"/>
      <c r="E253" s="91"/>
      <c r="F253" s="479"/>
      <c r="G253" s="550"/>
      <c r="H253" s="527"/>
      <c r="I253" s="527"/>
      <c r="J253" s="527"/>
      <c r="K253" s="550"/>
      <c r="L253" s="527"/>
      <c r="M253" s="527"/>
      <c r="N253" s="550"/>
      <c r="O253" s="94"/>
      <c r="P253" s="94"/>
    </row>
    <row r="254" spans="1:16" x14ac:dyDescent="0.25">
      <c r="C254" s="1060"/>
      <c r="E254" s="1055"/>
    </row>
    <row r="255" spans="1:16" x14ac:dyDescent="0.25">
      <c r="C255" s="1060"/>
      <c r="E255" s="1055"/>
    </row>
    <row r="256" spans="1:1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sheetData>
  <mergeCells count="1">
    <mergeCell ref="B1:N1"/>
  </mergeCells>
  <pageMargins left="0.7" right="0.7" top="0.75" bottom="0.75" header="0.3" footer="0.3"/>
  <pageSetup paperSize="9"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161"/>
  <sheetViews>
    <sheetView showGridLines="0" topLeftCell="A131" workbookViewId="0">
      <selection activeCell="C135" sqref="C135"/>
    </sheetView>
  </sheetViews>
  <sheetFormatPr baseColWidth="10" defaultColWidth="0" defaultRowHeight="15" zeroHeight="1" x14ac:dyDescent="0.25"/>
  <cols>
    <col min="1" max="1" width="15.28515625" style="476" customWidth="1"/>
    <col min="2" max="2" width="46.7109375" style="476" customWidth="1"/>
    <col min="3" max="5" width="11.42578125" style="476" customWidth="1"/>
    <col min="6" max="6" width="22" style="476" bestFit="1" customWidth="1"/>
    <col min="7" max="7" width="11.42578125" style="476" customWidth="1"/>
    <col min="8" max="16384" width="11.42578125" style="476" hidden="1"/>
  </cols>
  <sheetData>
    <row r="1" spans="1:5" ht="29.25" customHeight="1" x14ac:dyDescent="0.25">
      <c r="A1" s="55"/>
      <c r="B1" s="1201" t="s">
        <v>3859</v>
      </c>
      <c r="C1" s="1207"/>
      <c r="D1" s="99"/>
      <c r="E1" s="100"/>
    </row>
    <row r="2" spans="1:5" x14ac:dyDescent="0.25">
      <c r="A2" s="56" t="s">
        <v>52</v>
      </c>
      <c r="B2" s="56" t="s">
        <v>1</v>
      </c>
      <c r="C2" s="57" t="s">
        <v>210</v>
      </c>
      <c r="D2" s="58"/>
      <c r="E2" s="58"/>
    </row>
    <row r="3" spans="1:5" x14ac:dyDescent="0.25">
      <c r="A3" s="1087"/>
      <c r="B3" s="1090" t="s">
        <v>6583</v>
      </c>
      <c r="C3" s="1088"/>
      <c r="D3" s="110"/>
      <c r="E3" s="110"/>
    </row>
    <row r="4" spans="1:5" x14ac:dyDescent="0.25">
      <c r="A4" s="68" t="s">
        <v>55</v>
      </c>
      <c r="B4" s="97" t="s">
        <v>56</v>
      </c>
      <c r="C4" s="480"/>
      <c r="D4" s="69"/>
      <c r="E4" s="69"/>
    </row>
    <row r="5" spans="1:5" x14ac:dyDescent="0.25">
      <c r="A5" s="89" t="s">
        <v>55</v>
      </c>
      <c r="B5" s="66" t="s">
        <v>57</v>
      </c>
      <c r="C5" s="477"/>
      <c r="D5" s="70"/>
      <c r="E5" s="70"/>
    </row>
    <row r="6" spans="1:5" x14ac:dyDescent="0.25">
      <c r="A6" s="443" t="s">
        <v>5471</v>
      </c>
      <c r="B6" s="177" t="s">
        <v>185</v>
      </c>
      <c r="C6" s="611">
        <f ca="1">'2'!C83</f>
        <v>5202587</v>
      </c>
      <c r="D6" s="178"/>
      <c r="E6" s="178"/>
    </row>
    <row r="7" spans="1:5" x14ac:dyDescent="0.25">
      <c r="A7" s="443" t="s">
        <v>5472</v>
      </c>
      <c r="B7" s="177" t="s">
        <v>186</v>
      </c>
      <c r="C7" s="611">
        <f ca="1">'2'!C82</f>
        <v>0</v>
      </c>
      <c r="D7" s="178"/>
      <c r="E7" s="178"/>
    </row>
    <row r="8" spans="1:5" x14ac:dyDescent="0.25">
      <c r="A8" s="67" t="s">
        <v>55</v>
      </c>
      <c r="B8" s="91" t="s">
        <v>57</v>
      </c>
      <c r="C8" s="479"/>
      <c r="D8" s="94"/>
      <c r="E8" s="94"/>
    </row>
    <row r="9" spans="1:5" x14ac:dyDescent="0.25">
      <c r="A9" s="68" t="s">
        <v>55</v>
      </c>
      <c r="B9" s="106" t="s">
        <v>57</v>
      </c>
      <c r="C9" s="480"/>
      <c r="D9" s="69"/>
      <c r="E9" s="69"/>
    </row>
    <row r="10" spans="1:5" x14ac:dyDescent="0.25">
      <c r="A10" s="68" t="s">
        <v>55</v>
      </c>
      <c r="B10" s="97" t="s">
        <v>780</v>
      </c>
      <c r="C10" s="480"/>
      <c r="D10" s="69"/>
      <c r="E10" s="69"/>
    </row>
    <row r="11" spans="1:5" x14ac:dyDescent="0.25">
      <c r="A11" s="89" t="s">
        <v>55</v>
      </c>
      <c r="B11" s="66" t="s">
        <v>57</v>
      </c>
      <c r="C11" s="477"/>
      <c r="D11" s="70"/>
      <c r="E11" s="70"/>
    </row>
    <row r="12" spans="1:5" x14ac:dyDescent="0.25">
      <c r="A12" s="443" t="s">
        <v>5473</v>
      </c>
      <c r="B12" s="201" t="s">
        <v>781</v>
      </c>
      <c r="C12" s="398">
        <v>0</v>
      </c>
      <c r="D12" s="200"/>
      <c r="E12" s="200"/>
    </row>
    <row r="13" spans="1:5" x14ac:dyDescent="0.25">
      <c r="A13" s="443" t="s">
        <v>5474</v>
      </c>
      <c r="B13" s="201" t="s">
        <v>782</v>
      </c>
      <c r="C13" s="398">
        <v>0</v>
      </c>
      <c r="D13" s="200"/>
      <c r="E13" s="200"/>
    </row>
    <row r="14" spans="1:5" x14ac:dyDescent="0.25">
      <c r="A14" s="443" t="s">
        <v>5475</v>
      </c>
      <c r="B14" s="201" t="s">
        <v>783</v>
      </c>
      <c r="C14" s="398">
        <v>0</v>
      </c>
      <c r="D14" s="200"/>
      <c r="E14" s="200"/>
    </row>
    <row r="15" spans="1:5" x14ac:dyDescent="0.25">
      <c r="A15" s="443" t="s">
        <v>5476</v>
      </c>
      <c r="B15" s="201" t="s">
        <v>784</v>
      </c>
      <c r="C15" s="398">
        <f ca="1">TRUNC(IF(C6-C7-C12-C13+C14&gt;0,C6-C7-C12-C13+C14,0),0)</f>
        <v>5202587</v>
      </c>
      <c r="D15" s="200"/>
      <c r="E15" s="200"/>
    </row>
    <row r="16" spans="1:5" x14ac:dyDescent="0.25">
      <c r="A16" s="443" t="s">
        <v>5477</v>
      </c>
      <c r="B16" s="201" t="s">
        <v>785</v>
      </c>
      <c r="C16" s="398">
        <f ca="1">TRUNC(IF(C6-C7-C12-C13+C14&lt;0,C7-C6+C12+C13-C14,0),0)</f>
        <v>0</v>
      </c>
      <c r="D16" s="200"/>
      <c r="E16" s="200"/>
    </row>
    <row r="17" spans="1:6" x14ac:dyDescent="0.25">
      <c r="A17" s="67" t="s">
        <v>55</v>
      </c>
      <c r="B17" s="91" t="s">
        <v>57</v>
      </c>
      <c r="C17" s="479"/>
      <c r="D17" s="94"/>
      <c r="E17" s="94"/>
    </row>
    <row r="18" spans="1:6" x14ac:dyDescent="0.25">
      <c r="A18" s="89" t="s">
        <v>55</v>
      </c>
      <c r="B18" s="117" t="s">
        <v>312</v>
      </c>
      <c r="C18" s="477"/>
      <c r="D18" s="70"/>
      <c r="E18" s="70"/>
    </row>
    <row r="19" spans="1:6" x14ac:dyDescent="0.25">
      <c r="A19" s="443" t="s">
        <v>5478</v>
      </c>
      <c r="B19" s="201" t="s">
        <v>786</v>
      </c>
      <c r="C19" s="202">
        <f ca="1">C63</f>
        <v>1345715</v>
      </c>
      <c r="D19" s="200"/>
      <c r="E19" s="200"/>
    </row>
    <row r="20" spans="1:6" x14ac:dyDescent="0.25">
      <c r="A20" s="67" t="s">
        <v>55</v>
      </c>
      <c r="B20" s="91" t="s">
        <v>57</v>
      </c>
      <c r="C20" s="479"/>
      <c r="D20" s="94"/>
      <c r="E20" s="94"/>
    </row>
    <row r="21" spans="1:6" x14ac:dyDescent="0.25">
      <c r="A21" s="89" t="s">
        <v>55</v>
      </c>
      <c r="B21" s="117" t="s">
        <v>312</v>
      </c>
      <c r="C21" s="477"/>
      <c r="D21" s="70"/>
      <c r="E21" s="70"/>
    </row>
    <row r="22" spans="1:6" x14ac:dyDescent="0.25">
      <c r="A22" s="443" t="s">
        <v>5479</v>
      </c>
      <c r="B22" s="201" t="s">
        <v>787</v>
      </c>
      <c r="C22" s="202">
        <f ca="1">C90</f>
        <v>74737309</v>
      </c>
      <c r="D22" s="200"/>
      <c r="E22" s="200"/>
    </row>
    <row r="23" spans="1:6" x14ac:dyDescent="0.25">
      <c r="A23" s="67" t="s">
        <v>55</v>
      </c>
      <c r="B23" s="91" t="s">
        <v>57</v>
      </c>
      <c r="C23" s="479"/>
      <c r="D23" s="94"/>
      <c r="E23" s="94"/>
    </row>
    <row r="24" spans="1:6" x14ac:dyDescent="0.25">
      <c r="A24" s="89" t="s">
        <v>55</v>
      </c>
      <c r="B24" s="117" t="s">
        <v>202</v>
      </c>
      <c r="C24" s="477"/>
      <c r="D24" s="70"/>
      <c r="E24" s="70"/>
    </row>
    <row r="25" spans="1:6" x14ac:dyDescent="0.25">
      <c r="A25" s="443" t="s">
        <v>5480</v>
      </c>
      <c r="B25" s="201" t="s">
        <v>788</v>
      </c>
      <c r="C25" s="202">
        <f ca="1">C129</f>
        <v>70654395.695899993</v>
      </c>
      <c r="D25" s="200"/>
      <c r="E25" s="200"/>
    </row>
    <row r="26" spans="1:6" x14ac:dyDescent="0.25">
      <c r="A26" s="67" t="s">
        <v>55</v>
      </c>
      <c r="B26" s="91" t="s">
        <v>57</v>
      </c>
      <c r="C26" s="479"/>
      <c r="D26" s="94"/>
      <c r="E26" s="94"/>
    </row>
    <row r="27" spans="1:6" x14ac:dyDescent="0.25">
      <c r="A27" s="89" t="s">
        <v>55</v>
      </c>
      <c r="B27" s="117" t="s">
        <v>202</v>
      </c>
      <c r="C27" s="477"/>
      <c r="D27" s="70"/>
      <c r="E27" s="70"/>
    </row>
    <row r="28" spans="1:6" x14ac:dyDescent="0.25">
      <c r="A28" s="443" t="s">
        <v>5481</v>
      </c>
      <c r="B28" s="201" t="s">
        <v>789</v>
      </c>
      <c r="C28" s="202">
        <f>ROUND(C149,0)</f>
        <v>128614</v>
      </c>
      <c r="D28" s="200"/>
      <c r="E28" s="200"/>
      <c r="F28" s="476" t="s">
        <v>7021</v>
      </c>
    </row>
    <row r="29" spans="1:6" x14ac:dyDescent="0.25">
      <c r="A29" s="196" t="s">
        <v>55</v>
      </c>
      <c r="B29" s="102" t="s">
        <v>57</v>
      </c>
      <c r="C29" s="478"/>
      <c r="D29" s="105"/>
      <c r="E29" s="105"/>
    </row>
    <row r="30" spans="1:6" x14ac:dyDescent="0.25">
      <c r="A30" s="443" t="s">
        <v>5482</v>
      </c>
      <c r="B30" s="201" t="s">
        <v>790</v>
      </c>
      <c r="C30" s="398">
        <f ca="1">TRUNC(IF(C15-C16+C19+C22-C25-C28&lt;0,C16-C15+C19+C22-C25-C28,0),0)</f>
        <v>0</v>
      </c>
      <c r="D30" s="200"/>
      <c r="E30" s="200"/>
    </row>
    <row r="31" spans="1:6" x14ac:dyDescent="0.25">
      <c r="A31" s="443" t="s">
        <v>5483</v>
      </c>
      <c r="B31" s="201" t="s">
        <v>791</v>
      </c>
      <c r="C31" s="398">
        <f ca="1">TRUNC(IF(C15-C16+C19+C22-C25-C28&gt;0,C15-C16+C19+C22-C25-C28,0),0)</f>
        <v>10502601</v>
      </c>
      <c r="D31" s="200"/>
      <c r="E31" s="200"/>
    </row>
    <row r="32" spans="1:6" x14ac:dyDescent="0.25">
      <c r="A32" s="196" t="s">
        <v>55</v>
      </c>
      <c r="B32" s="102" t="s">
        <v>57</v>
      </c>
      <c r="C32" s="478"/>
      <c r="D32" s="105"/>
      <c r="E32" s="105"/>
    </row>
    <row r="33" spans="1:5" x14ac:dyDescent="0.25">
      <c r="A33" s="443" t="s">
        <v>5484</v>
      </c>
      <c r="B33" s="201" t="s">
        <v>419</v>
      </c>
      <c r="C33" s="398">
        <v>0</v>
      </c>
      <c r="D33" s="200"/>
      <c r="E33" s="200"/>
    </row>
    <row r="34" spans="1:5" x14ac:dyDescent="0.25">
      <c r="A34" s="196" t="s">
        <v>55</v>
      </c>
      <c r="B34" s="102" t="s">
        <v>57</v>
      </c>
      <c r="C34" s="478"/>
      <c r="D34" s="105"/>
      <c r="E34" s="105"/>
    </row>
    <row r="35" spans="1:5" x14ac:dyDescent="0.25">
      <c r="A35" s="443" t="s">
        <v>5485</v>
      </c>
      <c r="B35" s="201" t="s">
        <v>792</v>
      </c>
      <c r="C35" s="398">
        <f ca="1">TRUNC(IF(C31-C30-C33&lt;0,C30-C31+C33,0),0)</f>
        <v>0</v>
      </c>
      <c r="D35" s="200"/>
      <c r="E35" s="200"/>
    </row>
    <row r="36" spans="1:5" x14ac:dyDescent="0.25">
      <c r="A36" s="443" t="s">
        <v>5486</v>
      </c>
      <c r="B36" s="201" t="s">
        <v>793</v>
      </c>
      <c r="C36" s="398">
        <f ca="1">TRUNC(IF(C31-C30-C33&gt;0,C31-C30-C33,0),0)</f>
        <v>10502601</v>
      </c>
      <c r="D36" s="425"/>
      <c r="E36" s="200"/>
    </row>
    <row r="37" spans="1:5" x14ac:dyDescent="0.25">
      <c r="A37" s="67" t="s">
        <v>55</v>
      </c>
      <c r="B37" s="91" t="s">
        <v>57</v>
      </c>
      <c r="C37" s="479"/>
      <c r="D37" s="94"/>
      <c r="E37" s="94"/>
    </row>
    <row r="38" spans="1:5" x14ac:dyDescent="0.25">
      <c r="A38" s="68" t="s">
        <v>55</v>
      </c>
      <c r="B38" s="97" t="s">
        <v>794</v>
      </c>
      <c r="C38" s="480"/>
      <c r="D38" s="69"/>
      <c r="E38" s="69"/>
    </row>
    <row r="39" spans="1:5" x14ac:dyDescent="0.25">
      <c r="A39" s="89" t="s">
        <v>55</v>
      </c>
      <c r="B39" s="66" t="s">
        <v>57</v>
      </c>
      <c r="C39" s="477"/>
      <c r="D39" s="70"/>
      <c r="E39" s="70"/>
    </row>
    <row r="40" spans="1:5" x14ac:dyDescent="0.25">
      <c r="A40" s="443" t="s">
        <v>5487</v>
      </c>
      <c r="B40" s="201" t="s">
        <v>795</v>
      </c>
      <c r="C40" s="398">
        <v>340278</v>
      </c>
      <c r="D40" s="200"/>
      <c r="E40" s="200"/>
    </row>
    <row r="41" spans="1:5" x14ac:dyDescent="0.25">
      <c r="A41" s="443" t="s">
        <v>5488</v>
      </c>
      <c r="B41" s="201" t="s">
        <v>796</v>
      </c>
      <c r="C41" s="398">
        <f ca="1">TRUNC(IF(C36-C35-C40&lt;0,C35-C36+C40,0),0)</f>
        <v>0</v>
      </c>
      <c r="D41" s="200"/>
      <c r="E41" s="200"/>
    </row>
    <row r="42" spans="1:5" x14ac:dyDescent="0.25">
      <c r="A42" s="443" t="s">
        <v>5489</v>
      </c>
      <c r="B42" s="201" t="s">
        <v>797</v>
      </c>
      <c r="C42" s="398">
        <f ca="1">TRUNC(IF(C36-C35-C40&gt;0,C36-C35-C40,0),0)</f>
        <v>10162323</v>
      </c>
      <c r="D42" s="425">
        <f ca="1">C42-'10'!C16</f>
        <v>0</v>
      </c>
      <c r="E42" s="200"/>
    </row>
    <row r="43" spans="1:5" ht="23.25" x14ac:dyDescent="0.25">
      <c r="A43" s="443" t="s">
        <v>5490</v>
      </c>
      <c r="B43" s="201" t="s">
        <v>6686</v>
      </c>
      <c r="C43" s="398">
        <f>PagProv!O23</f>
        <v>0</v>
      </c>
      <c r="D43" s="200"/>
      <c r="E43" s="200"/>
    </row>
    <row r="44" spans="1:5" x14ac:dyDescent="0.25">
      <c r="A44" s="196" t="s">
        <v>55</v>
      </c>
      <c r="B44" s="102" t="s">
        <v>57</v>
      </c>
      <c r="C44" s="478"/>
      <c r="D44" s="105"/>
      <c r="E44" s="105"/>
    </row>
    <row r="45" spans="1:5" x14ac:dyDescent="0.25">
      <c r="A45" s="443" t="s">
        <v>5491</v>
      </c>
      <c r="B45" s="201" t="s">
        <v>798</v>
      </c>
      <c r="C45" s="398">
        <v>0</v>
      </c>
      <c r="D45" s="200"/>
      <c r="E45" s="200"/>
    </row>
    <row r="46" spans="1:5" x14ac:dyDescent="0.25">
      <c r="A46" s="443" t="s">
        <v>5492</v>
      </c>
      <c r="B46" s="201" t="s">
        <v>799</v>
      </c>
      <c r="C46" s="398">
        <f ca="1">TRUNC(IF(C42&gt;0,IF(C42-C43-C45&lt;0,0,C42-C43-C45),0),0)</f>
        <v>10162323</v>
      </c>
      <c r="D46" s="200"/>
      <c r="E46" s="200"/>
    </row>
    <row r="47" spans="1:5" x14ac:dyDescent="0.25">
      <c r="A47" s="67" t="s">
        <v>55</v>
      </c>
      <c r="B47" s="91" t="s">
        <v>57</v>
      </c>
      <c r="C47" s="479"/>
      <c r="D47" s="94"/>
      <c r="E47" s="94"/>
    </row>
    <row r="48" spans="1:5" x14ac:dyDescent="0.25">
      <c r="A48" s="68" t="s">
        <v>55</v>
      </c>
      <c r="B48" s="97" t="s">
        <v>800</v>
      </c>
      <c r="C48" s="480"/>
      <c r="D48" s="69"/>
      <c r="E48" s="69"/>
    </row>
    <row r="49" spans="1:5" x14ac:dyDescent="0.25">
      <c r="A49" s="89" t="s">
        <v>55</v>
      </c>
      <c r="B49" s="66" t="s">
        <v>57</v>
      </c>
      <c r="C49" s="477"/>
      <c r="D49" s="70"/>
      <c r="E49" s="70"/>
    </row>
    <row r="50" spans="1:5" x14ac:dyDescent="0.25">
      <c r="A50" s="443" t="s">
        <v>5493</v>
      </c>
      <c r="B50" s="201" t="s">
        <v>801</v>
      </c>
      <c r="C50" s="398">
        <f>'Aj Anual x Infl'!N36</f>
        <v>0</v>
      </c>
      <c r="D50" s="200"/>
      <c r="E50" s="200"/>
    </row>
    <row r="51" spans="1:5" x14ac:dyDescent="0.25">
      <c r="A51" s="443" t="s">
        <v>5494</v>
      </c>
      <c r="B51" s="201" t="s">
        <v>802</v>
      </c>
      <c r="C51" s="398">
        <v>0</v>
      </c>
      <c r="D51" s="200"/>
      <c r="E51" s="200"/>
    </row>
    <row r="52" spans="1:5" x14ac:dyDescent="0.25">
      <c r="A52" s="443" t="s">
        <v>5495</v>
      </c>
      <c r="B52" s="201" t="s">
        <v>803</v>
      </c>
      <c r="C52" s="398">
        <v>0</v>
      </c>
      <c r="D52" s="200"/>
      <c r="E52" s="200"/>
    </row>
    <row r="53" spans="1:5" x14ac:dyDescent="0.25">
      <c r="A53" s="443" t="s">
        <v>5496</v>
      </c>
      <c r="B53" s="201" t="s">
        <v>804</v>
      </c>
      <c r="C53" s="398">
        <f>TRUNC(SUMIF(UtPerdFisc,"&gt;0",UtPerdFisc)-C54,0)</f>
        <v>125144</v>
      </c>
      <c r="D53" s="200"/>
      <c r="E53" s="200"/>
    </row>
    <row r="54" spans="1:5" x14ac:dyDescent="0.25">
      <c r="A54" s="443" t="s">
        <v>5497</v>
      </c>
      <c r="B54" s="201" t="s">
        <v>805</v>
      </c>
      <c r="C54" s="398">
        <f>TRUNC(SUMIF(UtPerdFisc,Codigo="31",UtPerdFisc),0)</f>
        <v>0</v>
      </c>
      <c r="D54" s="200"/>
      <c r="E54" s="200"/>
    </row>
    <row r="55" spans="1:5" x14ac:dyDescent="0.25">
      <c r="A55" s="443" t="s">
        <v>5498</v>
      </c>
      <c r="B55" s="201" t="s">
        <v>3863</v>
      </c>
      <c r="C55" s="398">
        <v>0</v>
      </c>
      <c r="D55" s="200"/>
      <c r="E55" s="200"/>
    </row>
    <row r="56" spans="1:5" x14ac:dyDescent="0.25">
      <c r="A56" s="443" t="s">
        <v>5499</v>
      </c>
      <c r="B56" s="201" t="s">
        <v>806</v>
      </c>
      <c r="C56" s="398">
        <f ca="1">'1'!C198</f>
        <v>689445.6</v>
      </c>
      <c r="D56" s="200"/>
      <c r="E56" s="200"/>
    </row>
    <row r="57" spans="1:5" x14ac:dyDescent="0.25">
      <c r="A57" s="443" t="s">
        <v>5500</v>
      </c>
      <c r="B57" s="201" t="s">
        <v>807</v>
      </c>
      <c r="C57" s="398">
        <v>0</v>
      </c>
      <c r="D57" s="200"/>
      <c r="E57" s="200"/>
    </row>
    <row r="58" spans="1:5" x14ac:dyDescent="0.25">
      <c r="A58" s="443" t="s">
        <v>5501</v>
      </c>
      <c r="B58" s="201" t="s">
        <v>808</v>
      </c>
      <c r="C58" s="398">
        <v>0</v>
      </c>
      <c r="D58" s="200"/>
      <c r="E58" s="200"/>
    </row>
    <row r="59" spans="1:5" x14ac:dyDescent="0.25">
      <c r="A59" s="443" t="s">
        <v>5502</v>
      </c>
      <c r="B59" s="201" t="s">
        <v>6687</v>
      </c>
      <c r="C59" s="398">
        <f>TRUNC('20'!E20,0)</f>
        <v>531126</v>
      </c>
      <c r="D59" s="200"/>
      <c r="E59" s="200"/>
    </row>
    <row r="60" spans="1:5" x14ac:dyDescent="0.25">
      <c r="A60" s="443" t="s">
        <v>5503</v>
      </c>
      <c r="B60" s="125" t="s">
        <v>83</v>
      </c>
      <c r="C60" s="60">
        <f>SUM(C61)</f>
        <v>0</v>
      </c>
      <c r="D60" s="132"/>
      <c r="E60" s="132"/>
    </row>
    <row r="61" spans="1:5" x14ac:dyDescent="0.25">
      <c r="A61" s="443" t="s">
        <v>6688</v>
      </c>
      <c r="B61" s="504" t="s">
        <v>810</v>
      </c>
      <c r="C61" s="475">
        <v>0</v>
      </c>
      <c r="D61" s="132"/>
      <c r="E61" s="132"/>
    </row>
    <row r="62" spans="1:5" x14ac:dyDescent="0.25">
      <c r="A62" s="196" t="s">
        <v>55</v>
      </c>
      <c r="B62" s="102" t="s">
        <v>57</v>
      </c>
      <c r="C62" s="478"/>
      <c r="D62" s="105"/>
      <c r="E62" s="105"/>
    </row>
    <row r="63" spans="1:5" x14ac:dyDescent="0.25">
      <c r="A63" s="443" t="s">
        <v>5504</v>
      </c>
      <c r="B63" s="203" t="s">
        <v>210</v>
      </c>
      <c r="C63" s="207">
        <f ca="1">TRUNC(SUM(C50:C60),0)</f>
        <v>1345715</v>
      </c>
      <c r="D63" s="204"/>
      <c r="E63" s="204"/>
    </row>
    <row r="64" spans="1:5" x14ac:dyDescent="0.25">
      <c r="A64" s="67" t="s">
        <v>55</v>
      </c>
      <c r="B64" s="91" t="s">
        <v>57</v>
      </c>
      <c r="C64" s="479"/>
      <c r="D64" s="94"/>
      <c r="E64" s="94"/>
    </row>
    <row r="65" spans="1:7" x14ac:dyDescent="0.25">
      <c r="A65" s="68" t="s">
        <v>55</v>
      </c>
      <c r="B65" s="97" t="s">
        <v>811</v>
      </c>
      <c r="C65" s="480"/>
      <c r="D65" s="69"/>
      <c r="E65" s="69"/>
    </row>
    <row r="66" spans="1:7" x14ac:dyDescent="0.25">
      <c r="A66" s="89" t="s">
        <v>55</v>
      </c>
      <c r="B66" s="66" t="s">
        <v>57</v>
      </c>
      <c r="C66" s="477"/>
      <c r="D66" s="70"/>
      <c r="E66" s="70"/>
    </row>
    <row r="67" spans="1:7" x14ac:dyDescent="0.25">
      <c r="A67" s="443" t="s">
        <v>5505</v>
      </c>
      <c r="B67" s="201" t="s">
        <v>145</v>
      </c>
      <c r="C67" s="398">
        <f ca="1">'2'!C67</f>
        <v>3025823</v>
      </c>
      <c r="D67" s="200"/>
      <c r="E67" s="200"/>
    </row>
    <row r="68" spans="1:7" x14ac:dyDescent="0.25">
      <c r="A68" s="443" t="s">
        <v>5506</v>
      </c>
      <c r="B68" s="201" t="s">
        <v>148</v>
      </c>
      <c r="C68" s="398">
        <f ca="1">'2'!C68</f>
        <v>0</v>
      </c>
      <c r="D68" s="200"/>
      <c r="E68" s="200"/>
    </row>
    <row r="69" spans="1:7" x14ac:dyDescent="0.25">
      <c r="A69" s="443" t="s">
        <v>5507</v>
      </c>
      <c r="B69" s="201" t="s">
        <v>812</v>
      </c>
      <c r="C69" s="398">
        <f ca="1">'8'!C13</f>
        <v>1097252.31208095</v>
      </c>
      <c r="D69" s="200"/>
      <c r="E69" s="200"/>
    </row>
    <row r="70" spans="1:7" x14ac:dyDescent="0.25">
      <c r="A70" s="443" t="s">
        <v>5508</v>
      </c>
      <c r="B70" s="201" t="s">
        <v>813</v>
      </c>
      <c r="C70" s="398">
        <v>0</v>
      </c>
      <c r="D70" s="200"/>
      <c r="E70" s="200"/>
    </row>
    <row r="71" spans="1:7" x14ac:dyDescent="0.25">
      <c r="A71" s="443" t="s">
        <v>5509</v>
      </c>
      <c r="B71" s="201" t="s">
        <v>395</v>
      </c>
      <c r="C71" s="398">
        <f ca="1">'7'!K88</f>
        <v>469655</v>
      </c>
      <c r="D71" s="200"/>
      <c r="E71" s="200"/>
      <c r="F71" s="1055"/>
      <c r="G71" s="1055"/>
    </row>
    <row r="72" spans="1:7" ht="23.25" x14ac:dyDescent="0.25">
      <c r="A72" s="443" t="s">
        <v>5510</v>
      </c>
      <c r="B72" s="201" t="s">
        <v>814</v>
      </c>
      <c r="C72" s="398">
        <v>0</v>
      </c>
      <c r="D72" s="200"/>
      <c r="E72" s="200"/>
    </row>
    <row r="73" spans="1:7" x14ac:dyDescent="0.25">
      <c r="A73" s="443" t="s">
        <v>5511</v>
      </c>
      <c r="B73" s="201" t="s">
        <v>330</v>
      </c>
      <c r="C73" s="398">
        <v>0</v>
      </c>
      <c r="D73" s="200"/>
      <c r="E73" s="200"/>
    </row>
    <row r="74" spans="1:7" x14ac:dyDescent="0.25">
      <c r="A74" s="443" t="s">
        <v>5512</v>
      </c>
      <c r="B74" s="201" t="s">
        <v>342</v>
      </c>
      <c r="C74" s="398">
        <f ca="1">'7'!K65</f>
        <v>97294</v>
      </c>
      <c r="D74" s="200"/>
      <c r="E74" s="200"/>
    </row>
    <row r="75" spans="1:7" x14ac:dyDescent="0.25">
      <c r="A75" s="443" t="s">
        <v>5513</v>
      </c>
      <c r="B75" s="201" t="s">
        <v>815</v>
      </c>
      <c r="C75" s="398">
        <v>0</v>
      </c>
      <c r="D75" s="200"/>
      <c r="E75" s="200"/>
    </row>
    <row r="76" spans="1:7" x14ac:dyDescent="0.25">
      <c r="A76" s="443" t="s">
        <v>5514</v>
      </c>
      <c r="B76" s="201" t="s">
        <v>816</v>
      </c>
      <c r="C76" s="398">
        <v>0</v>
      </c>
      <c r="D76" s="200"/>
      <c r="E76" s="200"/>
    </row>
    <row r="77" spans="1:7" x14ac:dyDescent="0.25">
      <c r="A77" s="443" t="s">
        <v>5515</v>
      </c>
      <c r="B77" s="201" t="s">
        <v>817</v>
      </c>
      <c r="C77" s="398">
        <v>0</v>
      </c>
      <c r="D77" s="200"/>
      <c r="E77" s="200"/>
    </row>
    <row r="78" spans="1:7" x14ac:dyDescent="0.25">
      <c r="A78" s="443" t="s">
        <v>5516</v>
      </c>
      <c r="B78" s="201" t="s">
        <v>818</v>
      </c>
      <c r="C78" s="398">
        <f ca="1">'2'!C11</f>
        <v>69944462</v>
      </c>
      <c r="D78" s="200"/>
      <c r="E78" s="200"/>
    </row>
    <row r="79" spans="1:7" x14ac:dyDescent="0.25">
      <c r="A79" s="443" t="s">
        <v>5517</v>
      </c>
      <c r="B79" s="201" t="s">
        <v>220</v>
      </c>
      <c r="C79" s="398">
        <v>0</v>
      </c>
      <c r="D79" s="200"/>
      <c r="E79" s="200"/>
    </row>
    <row r="80" spans="1:7" x14ac:dyDescent="0.25">
      <c r="A80" s="443" t="s">
        <v>5518</v>
      </c>
      <c r="B80" s="201" t="s">
        <v>122</v>
      </c>
      <c r="C80" s="398">
        <f ca="1">'7'!K69</f>
        <v>76593</v>
      </c>
      <c r="D80" s="200"/>
      <c r="E80" s="200"/>
    </row>
    <row r="81" spans="1:5" x14ac:dyDescent="0.25">
      <c r="A81" s="443" t="s">
        <v>5519</v>
      </c>
      <c r="B81" s="201" t="s">
        <v>819</v>
      </c>
      <c r="C81" s="398">
        <f>SUMIF(UtoPerdCont,"&lt;0",UtoPerdCont)</f>
        <v>0</v>
      </c>
      <c r="D81" s="200"/>
      <c r="E81" s="200"/>
    </row>
    <row r="82" spans="1:5" x14ac:dyDescent="0.25">
      <c r="A82" s="443" t="s">
        <v>5520</v>
      </c>
      <c r="B82" s="201" t="s">
        <v>3864</v>
      </c>
      <c r="C82" s="398">
        <v>0</v>
      </c>
      <c r="D82" s="200"/>
      <c r="E82" s="200"/>
    </row>
    <row r="83" spans="1:5" x14ac:dyDescent="0.25">
      <c r="A83" s="443" t="s">
        <v>5521</v>
      </c>
      <c r="B83" s="201" t="s">
        <v>3865</v>
      </c>
      <c r="C83" s="398">
        <v>0</v>
      </c>
      <c r="D83" s="200"/>
      <c r="E83" s="200"/>
    </row>
    <row r="84" spans="1:5" ht="23.25" x14ac:dyDescent="0.25">
      <c r="A84" s="443" t="s">
        <v>5522</v>
      </c>
      <c r="B84" s="201" t="s">
        <v>820</v>
      </c>
      <c r="C84" s="398">
        <f>'13'!C18</f>
        <v>26230</v>
      </c>
      <c r="D84" s="200"/>
      <c r="E84" s="200"/>
    </row>
    <row r="85" spans="1:5" x14ac:dyDescent="0.25">
      <c r="A85" s="443" t="s">
        <v>5523</v>
      </c>
      <c r="B85" s="201" t="s">
        <v>821</v>
      </c>
      <c r="C85" s="398">
        <v>0</v>
      </c>
      <c r="D85" s="200"/>
      <c r="E85" s="200"/>
    </row>
    <row r="86" spans="1:5" ht="23.25" x14ac:dyDescent="0.25">
      <c r="A86" s="443" t="s">
        <v>5524</v>
      </c>
      <c r="B86" s="201" t="s">
        <v>822</v>
      </c>
      <c r="C86" s="398">
        <v>0</v>
      </c>
      <c r="D86" s="200"/>
      <c r="E86" s="200"/>
    </row>
    <row r="87" spans="1:5" ht="34.5" x14ac:dyDescent="0.25">
      <c r="A87" s="443" t="s">
        <v>5525</v>
      </c>
      <c r="B87" s="201" t="s">
        <v>6689</v>
      </c>
      <c r="C87" s="398">
        <v>0</v>
      </c>
      <c r="D87" s="200"/>
      <c r="E87" s="200"/>
    </row>
    <row r="88" spans="1:5" x14ac:dyDescent="0.25">
      <c r="A88" s="443" t="s">
        <v>7005</v>
      </c>
      <c r="B88" s="125" t="s">
        <v>83</v>
      </c>
      <c r="C88" s="60">
        <v>0</v>
      </c>
      <c r="D88" s="132"/>
      <c r="E88" s="132"/>
    </row>
    <row r="89" spans="1:5" x14ac:dyDescent="0.25">
      <c r="A89" s="196" t="s">
        <v>55</v>
      </c>
      <c r="B89" s="102" t="s">
        <v>57</v>
      </c>
      <c r="C89" s="478"/>
      <c r="D89" s="105"/>
      <c r="E89" s="105"/>
    </row>
    <row r="90" spans="1:5" x14ac:dyDescent="0.25">
      <c r="A90" s="443" t="s">
        <v>5526</v>
      </c>
      <c r="B90" s="203" t="s">
        <v>210</v>
      </c>
      <c r="C90" s="207">
        <f ca="1">TRUNC(SUM(C67:C88),0)</f>
        <v>74737309</v>
      </c>
      <c r="D90" s="204"/>
      <c r="E90" s="204"/>
    </row>
    <row r="91" spans="1:5" x14ac:dyDescent="0.25">
      <c r="A91" s="67" t="s">
        <v>55</v>
      </c>
      <c r="B91" s="91" t="s">
        <v>57</v>
      </c>
      <c r="C91" s="479"/>
      <c r="D91" s="94"/>
      <c r="E91" s="94"/>
    </row>
    <row r="92" spans="1:5" x14ac:dyDescent="0.25">
      <c r="A92" s="68" t="s">
        <v>55</v>
      </c>
      <c r="B92" s="97" t="s">
        <v>823</v>
      </c>
      <c r="C92" s="480"/>
      <c r="D92" s="69"/>
      <c r="E92" s="69"/>
    </row>
    <row r="93" spans="1:5" x14ac:dyDescent="0.25">
      <c r="A93" s="89" t="s">
        <v>55</v>
      </c>
      <c r="B93" s="66" t="s">
        <v>57</v>
      </c>
      <c r="C93" s="477"/>
      <c r="D93" s="70"/>
      <c r="E93" s="70"/>
    </row>
    <row r="94" spans="1:5" x14ac:dyDescent="0.25">
      <c r="A94" s="443" t="s">
        <v>5527</v>
      </c>
      <c r="B94" s="201" t="s">
        <v>317</v>
      </c>
      <c r="C94" s="398">
        <f ca="1">'7'!C88</f>
        <v>0</v>
      </c>
      <c r="D94" s="200"/>
      <c r="E94" s="200"/>
    </row>
    <row r="95" spans="1:5" x14ac:dyDescent="0.25">
      <c r="A95" s="443" t="s">
        <v>5528</v>
      </c>
      <c r="B95" s="201" t="s">
        <v>209</v>
      </c>
      <c r="C95" s="398">
        <f ca="1">'7'!E88</f>
        <v>0</v>
      </c>
      <c r="D95" s="200"/>
      <c r="E95" s="200"/>
    </row>
    <row r="96" spans="1:5" x14ac:dyDescent="0.25">
      <c r="A96" s="443" t="s">
        <v>5529</v>
      </c>
      <c r="B96" s="201" t="s">
        <v>207</v>
      </c>
      <c r="C96" s="398">
        <f ca="1">'7'!I88</f>
        <v>469655.33</v>
      </c>
      <c r="D96" s="200"/>
      <c r="E96" s="200"/>
    </row>
    <row r="97" spans="1:5" x14ac:dyDescent="0.25">
      <c r="A97" s="443" t="s">
        <v>5530</v>
      </c>
      <c r="B97" s="201" t="s">
        <v>208</v>
      </c>
      <c r="C97" s="398">
        <f ca="1">'7'!G88</f>
        <v>0</v>
      </c>
      <c r="D97" s="200"/>
      <c r="E97" s="200"/>
    </row>
    <row r="98" spans="1:5" x14ac:dyDescent="0.25">
      <c r="A98" s="67" t="s">
        <v>55</v>
      </c>
      <c r="B98" s="91" t="s">
        <v>57</v>
      </c>
      <c r="C98" s="479"/>
      <c r="D98" s="94"/>
      <c r="E98" s="94"/>
    </row>
    <row r="99" spans="1:5" x14ac:dyDescent="0.25">
      <c r="A99" s="68" t="s">
        <v>55</v>
      </c>
      <c r="B99" s="97" t="s">
        <v>824</v>
      </c>
      <c r="C99" s="480"/>
      <c r="D99" s="69"/>
      <c r="E99" s="69"/>
    </row>
    <row r="100" spans="1:5" x14ac:dyDescent="0.25">
      <c r="A100" s="89" t="s">
        <v>55</v>
      </c>
      <c r="B100" s="66" t="s">
        <v>57</v>
      </c>
      <c r="C100" s="477"/>
      <c r="D100" s="70"/>
      <c r="E100" s="70"/>
    </row>
    <row r="101" spans="1:5" x14ac:dyDescent="0.25">
      <c r="A101" s="443" t="s">
        <v>5531</v>
      </c>
      <c r="B101" s="201" t="s">
        <v>317</v>
      </c>
      <c r="C101" s="398">
        <f ca="1">'7'!C65</f>
        <v>0</v>
      </c>
      <c r="D101" s="200"/>
      <c r="E101" s="200"/>
    </row>
    <row r="102" spans="1:5" x14ac:dyDescent="0.25">
      <c r="A102" s="443" t="s">
        <v>5532</v>
      </c>
      <c r="B102" s="201" t="s">
        <v>209</v>
      </c>
      <c r="C102" s="398">
        <f ca="1">'7'!E65</f>
        <v>0</v>
      </c>
      <c r="D102" s="200"/>
      <c r="E102" s="200"/>
    </row>
    <row r="103" spans="1:5" x14ac:dyDescent="0.25">
      <c r="A103" s="443" t="s">
        <v>5533</v>
      </c>
      <c r="B103" s="201" t="s">
        <v>207</v>
      </c>
      <c r="C103" s="398">
        <f ca="1">'7'!I65</f>
        <v>97294.080000000002</v>
      </c>
      <c r="D103" s="200"/>
      <c r="E103" s="200"/>
    </row>
    <row r="104" spans="1:5" x14ac:dyDescent="0.25">
      <c r="A104" s="443" t="s">
        <v>5534</v>
      </c>
      <c r="B104" s="201" t="s">
        <v>208</v>
      </c>
      <c r="C104" s="398">
        <f ca="1">'7'!G65</f>
        <v>0</v>
      </c>
      <c r="D104" s="200"/>
      <c r="E104" s="200"/>
    </row>
    <row r="105" spans="1:5" x14ac:dyDescent="0.25">
      <c r="A105" s="67" t="s">
        <v>55</v>
      </c>
      <c r="B105" s="91" t="s">
        <v>57</v>
      </c>
      <c r="C105" s="479"/>
      <c r="D105" s="94"/>
      <c r="E105" s="94"/>
    </row>
    <row r="106" spans="1:5" x14ac:dyDescent="0.25">
      <c r="A106" s="68" t="s">
        <v>55</v>
      </c>
      <c r="B106" s="97" t="s">
        <v>825</v>
      </c>
      <c r="C106" s="480"/>
      <c r="D106" s="69"/>
      <c r="E106" s="69"/>
    </row>
    <row r="107" spans="1:5" x14ac:dyDescent="0.25">
      <c r="A107" s="89" t="s">
        <v>55</v>
      </c>
      <c r="B107" s="66" t="s">
        <v>57</v>
      </c>
      <c r="C107" s="477"/>
      <c r="D107" s="70"/>
      <c r="E107" s="70"/>
    </row>
    <row r="108" spans="1:5" x14ac:dyDescent="0.25">
      <c r="A108" s="443" t="s">
        <v>5535</v>
      </c>
      <c r="B108" s="201" t="s">
        <v>826</v>
      </c>
      <c r="C108" s="398">
        <v>0</v>
      </c>
      <c r="D108" s="200"/>
      <c r="E108" s="200"/>
    </row>
    <row r="109" spans="1:5" x14ac:dyDescent="0.25">
      <c r="A109" s="443" t="s">
        <v>5536</v>
      </c>
      <c r="B109" s="201" t="s">
        <v>827</v>
      </c>
      <c r="C109" s="398">
        <v>0</v>
      </c>
      <c r="D109" s="200"/>
      <c r="E109" s="200"/>
    </row>
    <row r="110" spans="1:5" x14ac:dyDescent="0.25">
      <c r="A110" s="443" t="s">
        <v>5537</v>
      </c>
      <c r="B110" s="201" t="s">
        <v>828</v>
      </c>
      <c r="C110" s="398">
        <v>0</v>
      </c>
      <c r="D110" s="200"/>
      <c r="E110" s="200"/>
    </row>
    <row r="111" spans="1:5" x14ac:dyDescent="0.25">
      <c r="A111" s="443" t="s">
        <v>5538</v>
      </c>
      <c r="B111" s="201" t="s">
        <v>829</v>
      </c>
      <c r="C111" s="398">
        <v>0</v>
      </c>
      <c r="D111" s="200"/>
      <c r="E111" s="200"/>
    </row>
    <row r="112" spans="1:5" x14ac:dyDescent="0.25">
      <c r="A112" s="443" t="s">
        <v>5539</v>
      </c>
      <c r="B112" s="201" t="s">
        <v>6690</v>
      </c>
      <c r="C112" s="398">
        <f>'Resumen de Inversiones'!E21-C114</f>
        <v>113723.57</v>
      </c>
      <c r="D112" s="200"/>
      <c r="E112" s="200"/>
    </row>
    <row r="113" spans="1:5" x14ac:dyDescent="0.25">
      <c r="A113" s="443" t="s">
        <v>5540</v>
      </c>
      <c r="B113" s="201" t="s">
        <v>830</v>
      </c>
      <c r="C113" s="398">
        <f>'Resumen de Inversiones'!F21</f>
        <v>0</v>
      </c>
      <c r="D113" s="200"/>
      <c r="E113" s="200"/>
    </row>
    <row r="114" spans="1:5" x14ac:dyDescent="0.25">
      <c r="A114" s="443" t="s">
        <v>5541</v>
      </c>
      <c r="B114" s="201" t="s">
        <v>831</v>
      </c>
      <c r="C114" s="398">
        <f>'Resumen de Inversiones'!E17</f>
        <v>103846.15</v>
      </c>
      <c r="D114" s="200"/>
      <c r="E114" s="200"/>
    </row>
    <row r="115" spans="1:5" x14ac:dyDescent="0.25">
      <c r="A115" s="443" t="s">
        <v>5542</v>
      </c>
      <c r="B115" s="201" t="s">
        <v>832</v>
      </c>
      <c r="C115" s="398">
        <f>SUMIF(UtPerdFisc,"&lt;0",UtPerdFisc)</f>
        <v>0</v>
      </c>
      <c r="D115" s="200"/>
      <c r="E115" s="200"/>
    </row>
    <row r="116" spans="1:5" x14ac:dyDescent="0.25">
      <c r="A116" s="443" t="s">
        <v>5543</v>
      </c>
      <c r="B116" s="201" t="s">
        <v>3866</v>
      </c>
      <c r="C116" s="398">
        <v>0</v>
      </c>
      <c r="D116" s="200"/>
      <c r="E116" s="200"/>
    </row>
    <row r="117" spans="1:5" x14ac:dyDescent="0.25">
      <c r="A117" s="443" t="s">
        <v>5544</v>
      </c>
      <c r="B117" s="201" t="s">
        <v>833</v>
      </c>
      <c r="C117" s="398">
        <f>'Aj Anual x Infl'!N37</f>
        <v>492363.97590000002</v>
      </c>
      <c r="D117" s="200"/>
      <c r="E117" s="200"/>
    </row>
    <row r="118" spans="1:5" x14ac:dyDescent="0.25">
      <c r="A118" s="443" t="s">
        <v>5545</v>
      </c>
      <c r="B118" s="201" t="s">
        <v>834</v>
      </c>
      <c r="C118" s="398">
        <v>0</v>
      </c>
      <c r="D118" s="200"/>
      <c r="E118" s="200"/>
    </row>
    <row r="119" spans="1:5" x14ac:dyDescent="0.25">
      <c r="A119" s="443" t="s">
        <v>5546</v>
      </c>
      <c r="B119" s="201" t="s">
        <v>835</v>
      </c>
      <c r="C119" s="398">
        <v>0</v>
      </c>
      <c r="D119" s="200"/>
      <c r="E119" s="200"/>
    </row>
    <row r="120" spans="1:5" x14ac:dyDescent="0.25">
      <c r="A120" s="443" t="s">
        <v>5547</v>
      </c>
      <c r="B120" s="201" t="s">
        <v>6691</v>
      </c>
      <c r="C120" s="398">
        <v>0</v>
      </c>
      <c r="D120" s="200"/>
      <c r="E120" s="200"/>
    </row>
    <row r="121" spans="1:5" ht="23.25" x14ac:dyDescent="0.25">
      <c r="A121" s="443" t="s">
        <v>5548</v>
      </c>
      <c r="B121" s="201" t="s">
        <v>836</v>
      </c>
      <c r="C121" s="398">
        <v>0</v>
      </c>
      <c r="D121" s="200"/>
      <c r="E121" s="200"/>
    </row>
    <row r="122" spans="1:5" x14ac:dyDescent="0.25">
      <c r="A122" s="443" t="s">
        <v>5549</v>
      </c>
      <c r="B122" s="201" t="s">
        <v>837</v>
      </c>
      <c r="C122" s="398">
        <v>0</v>
      </c>
      <c r="D122" s="200"/>
      <c r="E122" s="200"/>
    </row>
    <row r="123" spans="1:5" x14ac:dyDescent="0.25">
      <c r="A123" s="443" t="s">
        <v>5550</v>
      </c>
      <c r="B123" s="201" t="s">
        <v>838</v>
      </c>
      <c r="C123" s="398">
        <v>0</v>
      </c>
      <c r="D123" s="200"/>
      <c r="E123" s="200"/>
    </row>
    <row r="124" spans="1:5" x14ac:dyDescent="0.25">
      <c r="A124" s="443" t="s">
        <v>5551</v>
      </c>
      <c r="B124" s="201" t="s">
        <v>839</v>
      </c>
      <c r="C124" s="398">
        <v>0</v>
      </c>
      <c r="D124" s="200"/>
      <c r="E124" s="200"/>
    </row>
    <row r="125" spans="1:5" ht="34.5" x14ac:dyDescent="0.25">
      <c r="A125" s="443" t="s">
        <v>5552</v>
      </c>
      <c r="B125" s="201" t="s">
        <v>6692</v>
      </c>
      <c r="C125" s="398">
        <v>0</v>
      </c>
      <c r="D125" s="200"/>
      <c r="E125" s="200"/>
    </row>
    <row r="126" spans="1:5" x14ac:dyDescent="0.25">
      <c r="A126" s="443" t="s">
        <v>5553</v>
      </c>
      <c r="B126" s="125" t="s">
        <v>83</v>
      </c>
      <c r="C126" s="60">
        <f ca="1">SUM(C127)</f>
        <v>69944462</v>
      </c>
      <c r="D126" s="132"/>
      <c r="E126" s="132"/>
    </row>
    <row r="127" spans="1:5" x14ac:dyDescent="0.25">
      <c r="A127" s="443" t="s">
        <v>6693</v>
      </c>
      <c r="B127" s="504" t="s">
        <v>840</v>
      </c>
      <c r="C127" s="475">
        <f ca="1">+'6'!C67+'6'!C137</f>
        <v>69944462</v>
      </c>
      <c r="D127" s="132"/>
      <c r="E127" s="132"/>
    </row>
    <row r="128" spans="1:5" x14ac:dyDescent="0.25">
      <c r="A128" s="196" t="s">
        <v>55</v>
      </c>
      <c r="B128" s="102" t="s">
        <v>57</v>
      </c>
      <c r="C128" s="478"/>
      <c r="D128" s="105"/>
      <c r="E128" s="105"/>
    </row>
    <row r="129" spans="1:6" x14ac:dyDescent="0.25">
      <c r="A129" s="443" t="s">
        <v>5554</v>
      </c>
      <c r="B129" s="203" t="s">
        <v>210</v>
      </c>
      <c r="C129" s="207">
        <f ca="1">SUM(C108:C126)</f>
        <v>70654395.695899993</v>
      </c>
      <c r="D129" s="204"/>
      <c r="E129" s="204"/>
    </row>
    <row r="130" spans="1:6" x14ac:dyDescent="0.25">
      <c r="A130" s="67" t="s">
        <v>55</v>
      </c>
      <c r="B130" s="91" t="s">
        <v>57</v>
      </c>
      <c r="C130" s="479"/>
      <c r="D130" s="94"/>
      <c r="E130" s="94"/>
    </row>
    <row r="131" spans="1:6" x14ac:dyDescent="0.25">
      <c r="A131" s="68" t="s">
        <v>55</v>
      </c>
      <c r="B131" s="97" t="s">
        <v>841</v>
      </c>
      <c r="C131" s="480"/>
      <c r="D131" s="69"/>
      <c r="E131" s="69"/>
    </row>
    <row r="132" spans="1:6" x14ac:dyDescent="0.25">
      <c r="A132" s="89" t="s">
        <v>55</v>
      </c>
      <c r="B132" s="66" t="s">
        <v>57</v>
      </c>
      <c r="C132" s="477"/>
      <c r="D132" s="70"/>
      <c r="E132" s="70"/>
    </row>
    <row r="133" spans="1:6" x14ac:dyDescent="0.25">
      <c r="A133" s="443" t="s">
        <v>5555</v>
      </c>
      <c r="B133" s="201" t="s">
        <v>219</v>
      </c>
      <c r="C133" s="398">
        <v>0</v>
      </c>
      <c r="D133" s="200"/>
      <c r="E133" s="200"/>
    </row>
    <row r="134" spans="1:6" x14ac:dyDescent="0.25">
      <c r="A134" s="443" t="s">
        <v>5556</v>
      </c>
      <c r="B134" s="201" t="s">
        <v>842</v>
      </c>
      <c r="C134" s="398">
        <v>0</v>
      </c>
      <c r="D134" s="200"/>
      <c r="E134" s="200"/>
    </row>
    <row r="135" spans="1:6" x14ac:dyDescent="0.25">
      <c r="A135" s="443" t="s">
        <v>5557</v>
      </c>
      <c r="B135" s="201" t="s">
        <v>843</v>
      </c>
      <c r="C135" s="398">
        <f>ROUND(SUMIF(UtoPerdCont,"&gt;0",UtoPerdCont),0)</f>
        <v>128614</v>
      </c>
      <c r="D135" s="200"/>
      <c r="E135" s="200"/>
      <c r="F135" s="476" t="s">
        <v>7022</v>
      </c>
    </row>
    <row r="136" spans="1:6" x14ac:dyDescent="0.25">
      <c r="A136" s="443" t="s">
        <v>5558</v>
      </c>
      <c r="B136" s="201" t="s">
        <v>3867</v>
      </c>
      <c r="C136" s="398">
        <v>0</v>
      </c>
      <c r="D136" s="200"/>
      <c r="E136" s="200"/>
    </row>
    <row r="137" spans="1:6" x14ac:dyDescent="0.25">
      <c r="A137" s="443" t="s">
        <v>5559</v>
      </c>
      <c r="B137" s="201" t="s">
        <v>3868</v>
      </c>
      <c r="C137" s="398">
        <v>0</v>
      </c>
      <c r="D137" s="200"/>
      <c r="E137" s="200"/>
    </row>
    <row r="138" spans="1:6" ht="23.25" x14ac:dyDescent="0.25">
      <c r="A138" s="443" t="s">
        <v>5560</v>
      </c>
      <c r="B138" s="201" t="s">
        <v>844</v>
      </c>
      <c r="C138" s="398">
        <v>0</v>
      </c>
      <c r="D138" s="200"/>
      <c r="E138" s="200"/>
    </row>
    <row r="139" spans="1:6" x14ac:dyDescent="0.25">
      <c r="A139" s="443" t="s">
        <v>5561</v>
      </c>
      <c r="B139" s="201" t="s">
        <v>845</v>
      </c>
      <c r="C139" s="398">
        <v>0</v>
      </c>
      <c r="D139" s="200"/>
      <c r="E139" s="200"/>
    </row>
    <row r="140" spans="1:6" x14ac:dyDescent="0.25">
      <c r="A140" s="443" t="s">
        <v>5562</v>
      </c>
      <c r="B140" s="201" t="s">
        <v>846</v>
      </c>
      <c r="C140" s="398">
        <v>0</v>
      </c>
      <c r="D140" s="200"/>
      <c r="E140" s="200"/>
    </row>
    <row r="141" spans="1:6" x14ac:dyDescent="0.25">
      <c r="A141" s="443" t="s">
        <v>5563</v>
      </c>
      <c r="B141" s="201" t="s">
        <v>847</v>
      </c>
      <c r="C141" s="398">
        <v>0</v>
      </c>
      <c r="D141" s="200"/>
      <c r="E141" s="200"/>
    </row>
    <row r="142" spans="1:6" x14ac:dyDescent="0.25">
      <c r="A142" s="443" t="s">
        <v>5564</v>
      </c>
      <c r="B142" s="201" t="s">
        <v>848</v>
      </c>
      <c r="C142" s="398">
        <v>0</v>
      </c>
      <c r="D142" s="200"/>
      <c r="E142" s="200"/>
    </row>
    <row r="143" spans="1:6" x14ac:dyDescent="0.25">
      <c r="A143" s="443" t="s">
        <v>5565</v>
      </c>
      <c r="B143" s="201" t="s">
        <v>849</v>
      </c>
      <c r="C143" s="398">
        <v>0</v>
      </c>
      <c r="D143" s="200"/>
      <c r="E143" s="200"/>
    </row>
    <row r="144" spans="1:6" ht="23.25" x14ac:dyDescent="0.25">
      <c r="A144" s="443" t="s">
        <v>6694</v>
      </c>
      <c r="B144" s="201" t="s">
        <v>6695</v>
      </c>
      <c r="C144" s="398"/>
      <c r="D144" s="200"/>
      <c r="E144" s="200"/>
    </row>
    <row r="145" spans="1:7" x14ac:dyDescent="0.25">
      <c r="A145" s="443" t="s">
        <v>6696</v>
      </c>
      <c r="B145" s="201" t="s">
        <v>850</v>
      </c>
      <c r="C145" s="398">
        <v>0</v>
      </c>
      <c r="D145" s="200"/>
      <c r="E145" s="200"/>
    </row>
    <row r="146" spans="1:7" x14ac:dyDescent="0.25">
      <c r="A146" s="443" t="s">
        <v>6697</v>
      </c>
      <c r="B146" s="125" t="s">
        <v>83</v>
      </c>
      <c r="C146" s="60">
        <f>SUM(C147)</f>
        <v>0</v>
      </c>
      <c r="D146" s="132"/>
      <c r="E146" s="132"/>
    </row>
    <row r="147" spans="1:7" x14ac:dyDescent="0.25">
      <c r="A147" s="443" t="s">
        <v>6698</v>
      </c>
      <c r="B147" s="504" t="s">
        <v>837</v>
      </c>
      <c r="C147" s="475">
        <f>'1'!D198</f>
        <v>0</v>
      </c>
      <c r="D147" s="132"/>
      <c r="E147" s="132"/>
    </row>
    <row r="148" spans="1:7" x14ac:dyDescent="0.25">
      <c r="A148" s="196" t="s">
        <v>55</v>
      </c>
      <c r="B148" s="102" t="s">
        <v>57</v>
      </c>
      <c r="C148" s="478"/>
      <c r="D148" s="105"/>
      <c r="E148" s="105"/>
    </row>
    <row r="149" spans="1:7" x14ac:dyDescent="0.25">
      <c r="A149" s="443" t="s">
        <v>6699</v>
      </c>
      <c r="B149" s="203" t="s">
        <v>210</v>
      </c>
      <c r="C149" s="207">
        <f>ROUND(SUM(C133:C146),0)</f>
        <v>128614</v>
      </c>
      <c r="D149" s="204"/>
      <c r="E149" s="204"/>
    </row>
    <row r="150" spans="1:7" x14ac:dyDescent="0.25">
      <c r="A150" s="67" t="s">
        <v>55</v>
      </c>
      <c r="B150" s="91" t="s">
        <v>57</v>
      </c>
      <c r="C150" s="479"/>
      <c r="D150" s="94"/>
      <c r="E150" s="94"/>
    </row>
    <row r="151" spans="1:7" x14ac:dyDescent="0.25">
      <c r="F151" s="1045" t="s">
        <v>636</v>
      </c>
      <c r="G151" s="1046">
        <f ca="1">'2'!E83+'5'!C14-C149+C63</f>
        <v>87663904.329999998</v>
      </c>
    </row>
    <row r="152" spans="1:7" x14ac:dyDescent="0.25">
      <c r="F152" s="1045" t="s">
        <v>637</v>
      </c>
      <c r="G152" s="1046">
        <f ca="1">'2'!F83+'5'!C14-C90+C129</f>
        <v>77161303.145899981</v>
      </c>
    </row>
    <row r="153" spans="1:7" x14ac:dyDescent="0.25"/>
    <row r="154" spans="1:7" x14ac:dyDescent="0.25">
      <c r="F154" s="1055"/>
    </row>
    <row r="155" spans="1:7" x14ac:dyDescent="0.25"/>
    <row r="156" spans="1:7" x14ac:dyDescent="0.25"/>
    <row r="157" spans="1:7" x14ac:dyDescent="0.25"/>
    <row r="158" spans="1:7" x14ac:dyDescent="0.25"/>
    <row r="159" spans="1:7" x14ac:dyDescent="0.25"/>
    <row r="160" spans="1:7" x14ac:dyDescent="0.25"/>
    <row r="161" x14ac:dyDescent="0.25"/>
  </sheetData>
  <mergeCells count="1">
    <mergeCell ref="B1:C1"/>
  </mergeCells>
  <pageMargins left="0.7" right="0.7" top="0.75" bottom="0.75" header="0.3" footer="0.3"/>
  <pageSetup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H27"/>
  <sheetViews>
    <sheetView showGridLines="0" topLeftCell="A3" workbookViewId="0">
      <selection activeCell="D21" sqref="D21"/>
    </sheetView>
  </sheetViews>
  <sheetFormatPr baseColWidth="10" defaultColWidth="0" defaultRowHeight="15" zeroHeight="1" x14ac:dyDescent="0.25"/>
  <cols>
    <col min="1" max="1" width="12.85546875" style="517" customWidth="1"/>
    <col min="2" max="2" width="27.42578125" style="517" customWidth="1"/>
    <col min="3" max="3" width="11.42578125" style="517" customWidth="1"/>
    <col min="4" max="4" width="13.28515625" style="517" customWidth="1"/>
    <col min="5" max="8" width="11.42578125" style="517" customWidth="1"/>
    <col min="9" max="16384" width="11.42578125" style="517" hidden="1"/>
  </cols>
  <sheetData>
    <row r="1" spans="1:7" ht="40.5" customHeight="1" x14ac:dyDescent="0.25">
      <c r="A1" s="35"/>
      <c r="B1" s="1208" t="s">
        <v>3869</v>
      </c>
      <c r="C1" s="1208"/>
      <c r="D1" s="1208"/>
      <c r="E1" s="1213"/>
      <c r="F1" s="37"/>
      <c r="G1" s="38"/>
    </row>
    <row r="2" spans="1:7" ht="67.5" x14ac:dyDescent="0.25">
      <c r="A2" s="39" t="s">
        <v>52</v>
      </c>
      <c r="B2" s="39" t="s">
        <v>1</v>
      </c>
      <c r="C2" s="40" t="s">
        <v>851</v>
      </c>
      <c r="D2" s="40" t="s">
        <v>852</v>
      </c>
      <c r="E2" s="40" t="s">
        <v>809</v>
      </c>
      <c r="F2" s="41"/>
      <c r="G2" s="41"/>
    </row>
    <row r="3" spans="1:7" x14ac:dyDescent="0.25">
      <c r="A3" s="135" t="s">
        <v>55</v>
      </c>
      <c r="B3" s="1214" t="s">
        <v>6583</v>
      </c>
      <c r="C3" s="1214"/>
      <c r="D3" s="1214"/>
      <c r="E3" s="1214"/>
      <c r="F3" s="137"/>
      <c r="G3" s="137"/>
    </row>
    <row r="4" spans="1:7" x14ac:dyDescent="0.25">
      <c r="A4" s="138" t="s">
        <v>55</v>
      </c>
      <c r="B4" s="1209"/>
      <c r="C4" s="1209"/>
      <c r="D4" s="1209"/>
      <c r="E4" s="1209"/>
      <c r="F4" s="140"/>
      <c r="G4" s="140"/>
    </row>
    <row r="5" spans="1:7" x14ac:dyDescent="0.25">
      <c r="A5" s="138" t="s">
        <v>55</v>
      </c>
      <c r="B5" s="1209" t="s">
        <v>56</v>
      </c>
      <c r="C5" s="1209"/>
      <c r="D5" s="1209"/>
      <c r="E5" s="1209"/>
      <c r="F5" s="140"/>
      <c r="G5" s="140"/>
    </row>
    <row r="6" spans="1:7" ht="36.75" customHeight="1" x14ac:dyDescent="0.25">
      <c r="A6" s="138" t="s">
        <v>55</v>
      </c>
      <c r="B6" s="1209" t="s">
        <v>6700</v>
      </c>
      <c r="C6" s="1209"/>
      <c r="D6" s="1209"/>
      <c r="E6" s="1209"/>
      <c r="F6" s="140"/>
      <c r="G6" s="140"/>
    </row>
    <row r="7" spans="1:7" x14ac:dyDescent="0.25">
      <c r="A7" s="141" t="s">
        <v>55</v>
      </c>
      <c r="B7" s="142" t="s">
        <v>57</v>
      </c>
      <c r="C7" s="150"/>
      <c r="D7" s="557"/>
      <c r="E7" s="150"/>
      <c r="F7" s="143"/>
      <c r="G7" s="143"/>
    </row>
    <row r="8" spans="1:7" x14ac:dyDescent="0.25">
      <c r="A8" s="443" t="s">
        <v>5566</v>
      </c>
      <c r="B8" s="43" t="s">
        <v>853</v>
      </c>
      <c r="C8" s="45">
        <v>5901404</v>
      </c>
      <c r="D8" s="1043">
        <v>15</v>
      </c>
      <c r="E8" s="45">
        <f>ROUND(C8*D8%,0)</f>
        <v>885211</v>
      </c>
      <c r="F8" s="52"/>
      <c r="G8" s="52"/>
    </row>
    <row r="9" spans="1:7" x14ac:dyDescent="0.25">
      <c r="A9" s="1016" t="s">
        <v>55</v>
      </c>
      <c r="B9" s="145" t="s">
        <v>57</v>
      </c>
      <c r="C9" s="146"/>
      <c r="D9" s="558"/>
      <c r="E9" s="146"/>
      <c r="F9" s="147"/>
      <c r="G9" s="147"/>
    </row>
    <row r="10" spans="1:7" x14ac:dyDescent="0.25">
      <c r="A10" s="443" t="s">
        <v>5567</v>
      </c>
      <c r="B10" s="43" t="s">
        <v>854</v>
      </c>
      <c r="C10" s="45">
        <v>5901404</v>
      </c>
      <c r="D10" s="1043">
        <v>14</v>
      </c>
      <c r="E10" s="45">
        <f>ROUND(C10*D10%,0)</f>
        <v>826197</v>
      </c>
      <c r="F10" s="52"/>
      <c r="G10" s="52"/>
    </row>
    <row r="11" spans="1:7" x14ac:dyDescent="0.25">
      <c r="A11" s="1016" t="s">
        <v>55</v>
      </c>
      <c r="B11" s="145" t="s">
        <v>57</v>
      </c>
      <c r="C11" s="146"/>
      <c r="D11" s="558"/>
      <c r="E11" s="146"/>
      <c r="F11" s="147"/>
      <c r="G11" s="147"/>
    </row>
    <row r="12" spans="1:7" x14ac:dyDescent="0.25">
      <c r="A12" s="443" t="s">
        <v>5568</v>
      </c>
      <c r="B12" s="43" t="s">
        <v>855</v>
      </c>
      <c r="C12" s="45">
        <v>5901404</v>
      </c>
      <c r="D12" s="1043">
        <v>13</v>
      </c>
      <c r="E12" s="45">
        <f>ROUND(C12*D12%,0)</f>
        <v>767183</v>
      </c>
      <c r="F12" s="52"/>
      <c r="G12" s="52"/>
    </row>
    <row r="13" spans="1:7" x14ac:dyDescent="0.25">
      <c r="A13" s="1016" t="s">
        <v>55</v>
      </c>
      <c r="B13" s="145" t="s">
        <v>57</v>
      </c>
      <c r="C13" s="146"/>
      <c r="D13" s="558"/>
      <c r="E13" s="146"/>
      <c r="F13" s="147"/>
      <c r="G13" s="147"/>
    </row>
    <row r="14" spans="1:7" x14ac:dyDescent="0.25">
      <c r="A14" s="443" t="s">
        <v>5569</v>
      </c>
      <c r="B14" s="43" t="s">
        <v>54</v>
      </c>
      <c r="C14" s="45">
        <v>5901404</v>
      </c>
      <c r="D14" s="1043">
        <v>12</v>
      </c>
      <c r="E14" s="45">
        <f>ROUND(C14*D14%,0)</f>
        <v>708168</v>
      </c>
      <c r="F14" s="52"/>
      <c r="G14" s="52"/>
    </row>
    <row r="15" spans="1:7" x14ac:dyDescent="0.25">
      <c r="A15" s="1016" t="s">
        <v>55</v>
      </c>
      <c r="B15" s="145" t="s">
        <v>57</v>
      </c>
      <c r="C15" s="146"/>
      <c r="D15" s="558"/>
      <c r="E15" s="146"/>
      <c r="F15" s="147"/>
      <c r="G15" s="147"/>
    </row>
    <row r="16" spans="1:7" x14ac:dyDescent="0.25">
      <c r="A16" s="443" t="s">
        <v>5570</v>
      </c>
      <c r="B16" s="43" t="s">
        <v>53</v>
      </c>
      <c r="C16" s="45">
        <v>5901404</v>
      </c>
      <c r="D16" s="1043">
        <v>11.11</v>
      </c>
      <c r="E16" s="45">
        <f>ROUND(C16*D16%,0)</f>
        <v>655646</v>
      </c>
      <c r="F16" s="52"/>
      <c r="G16" s="52"/>
    </row>
    <row r="17" spans="1:7" x14ac:dyDescent="0.25">
      <c r="A17" s="1016"/>
      <c r="B17" s="145"/>
      <c r="C17" s="146"/>
      <c r="D17" s="940"/>
      <c r="E17" s="146"/>
      <c r="F17" s="147"/>
      <c r="G17" s="147"/>
    </row>
    <row r="18" spans="1:7" x14ac:dyDescent="0.25">
      <c r="A18" s="443" t="s">
        <v>5571</v>
      </c>
      <c r="B18" s="43" t="s">
        <v>1550</v>
      </c>
      <c r="C18" s="45">
        <v>5901404</v>
      </c>
      <c r="D18" s="1043">
        <v>10</v>
      </c>
      <c r="E18" s="45">
        <f>ROUND(C18*D18%,0)</f>
        <v>590140</v>
      </c>
      <c r="F18" s="52"/>
      <c r="G18" s="52"/>
    </row>
    <row r="19" spans="1:7" x14ac:dyDescent="0.25">
      <c r="A19" s="470"/>
      <c r="B19" s="145"/>
      <c r="C19" s="146"/>
      <c r="D19" s="1105"/>
      <c r="E19" s="146"/>
      <c r="F19" s="147"/>
      <c r="G19" s="147"/>
    </row>
    <row r="20" spans="1:7" x14ac:dyDescent="0.25">
      <c r="A20" s="443" t="s">
        <v>5572</v>
      </c>
      <c r="B20" s="43" t="s">
        <v>6458</v>
      </c>
      <c r="C20" s="45">
        <v>5901404</v>
      </c>
      <c r="D20" s="1043">
        <v>9</v>
      </c>
      <c r="E20" s="45">
        <f>ROUND(C20*D20%,0)</f>
        <v>531126</v>
      </c>
      <c r="F20" s="52"/>
      <c r="G20" s="52"/>
    </row>
    <row r="21" spans="1:7" x14ac:dyDescent="0.25">
      <c r="A21" s="1016" t="s">
        <v>55</v>
      </c>
      <c r="B21" s="145" t="s">
        <v>57</v>
      </c>
      <c r="C21" s="146"/>
      <c r="D21" s="558"/>
      <c r="E21" s="146"/>
      <c r="F21" s="147"/>
      <c r="G21" s="147"/>
    </row>
    <row r="22" spans="1:7" x14ac:dyDescent="0.25">
      <c r="A22" s="1012" t="s">
        <v>7006</v>
      </c>
      <c r="B22" s="152" t="s">
        <v>210</v>
      </c>
      <c r="C22" s="561">
        <f>C20</f>
        <v>5901404</v>
      </c>
      <c r="D22" s="562"/>
      <c r="E22" s="561">
        <f>SUM(E8:E21)</f>
        <v>4963671</v>
      </c>
      <c r="F22" s="520"/>
      <c r="G22" s="520"/>
    </row>
    <row r="23" spans="1:7" x14ac:dyDescent="0.25">
      <c r="A23" s="148" t="s">
        <v>55</v>
      </c>
      <c r="B23" s="136" t="s">
        <v>57</v>
      </c>
      <c r="C23" s="149"/>
      <c r="D23" s="559"/>
      <c r="E23" s="149"/>
      <c r="F23" s="137"/>
      <c r="G23" s="137"/>
    </row>
    <row r="24" spans="1:7" x14ac:dyDescent="0.25">
      <c r="A24" s="161"/>
      <c r="B24" s="162"/>
      <c r="C24" s="151"/>
      <c r="D24" s="560"/>
      <c r="E24" s="151"/>
      <c r="F24" s="140"/>
      <c r="G24" s="140"/>
    </row>
    <row r="25" spans="1:7" x14ac:dyDescent="0.25"/>
    <row r="26" spans="1:7" hidden="1" x14ac:dyDescent="0.25"/>
    <row r="27" spans="1:7" hidden="1" x14ac:dyDescent="0.25"/>
  </sheetData>
  <mergeCells count="5">
    <mergeCell ref="B1:E1"/>
    <mergeCell ref="B3:E3"/>
    <mergeCell ref="B4:E4"/>
    <mergeCell ref="B5:E5"/>
    <mergeCell ref="B6:E6"/>
  </mergeCells>
  <pageMargins left="0.7" right="0.7" top="0.75" bottom="0.75" header="0.3" footer="0.3"/>
  <pageSetup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P43"/>
  <sheetViews>
    <sheetView showGridLines="0" workbookViewId="0">
      <selection activeCell="C11" sqref="C11"/>
    </sheetView>
  </sheetViews>
  <sheetFormatPr baseColWidth="10" defaultColWidth="0" defaultRowHeight="15" zeroHeight="1" x14ac:dyDescent="0.25"/>
  <cols>
    <col min="1" max="1" width="13.5703125" style="476" customWidth="1"/>
    <col min="2" max="2" width="33.28515625" style="476" customWidth="1"/>
    <col min="3" max="16" width="11.42578125" style="476" customWidth="1"/>
    <col min="17" max="16384" width="11.42578125" style="476" hidden="1"/>
  </cols>
  <sheetData>
    <row r="1" spans="1:14" x14ac:dyDescent="0.25">
      <c r="A1" s="55"/>
      <c r="B1" s="1201" t="s">
        <v>3870</v>
      </c>
      <c r="C1" s="1201"/>
      <c r="D1" s="1201"/>
      <c r="E1" s="1201"/>
      <c r="F1" s="1201"/>
      <c r="G1" s="1201"/>
      <c r="H1" s="1201"/>
      <c r="I1" s="1201"/>
      <c r="J1" s="1201"/>
      <c r="K1" s="1201"/>
      <c r="L1" s="1201"/>
      <c r="M1" s="1207"/>
      <c r="N1" s="99"/>
    </row>
    <row r="2" spans="1:14" x14ac:dyDescent="0.25">
      <c r="A2" s="56" t="s">
        <v>52</v>
      </c>
      <c r="B2" s="56" t="s">
        <v>1</v>
      </c>
      <c r="C2" s="57" t="s">
        <v>6458</v>
      </c>
      <c r="D2" s="57" t="s">
        <v>1550</v>
      </c>
      <c r="E2" s="57" t="s">
        <v>53</v>
      </c>
      <c r="F2" s="57" t="s">
        <v>54</v>
      </c>
      <c r="G2" s="57" t="s">
        <v>855</v>
      </c>
      <c r="H2" s="57" t="s">
        <v>854</v>
      </c>
      <c r="I2" s="57" t="s">
        <v>853</v>
      </c>
      <c r="J2" s="57" t="s">
        <v>856</v>
      </c>
      <c r="K2" s="57" t="s">
        <v>857</v>
      </c>
      <c r="L2" s="57" t="s">
        <v>858</v>
      </c>
      <c r="M2" s="57" t="s">
        <v>859</v>
      </c>
      <c r="N2" s="58"/>
    </row>
    <row r="3" spans="1:14" x14ac:dyDescent="0.25">
      <c r="A3" s="1087"/>
      <c r="B3" s="1090" t="s">
        <v>6583</v>
      </c>
      <c r="C3" s="1088"/>
      <c r="D3" s="1088"/>
      <c r="E3" s="1088"/>
      <c r="F3" s="1088"/>
      <c r="G3" s="1088"/>
      <c r="H3" s="1088"/>
      <c r="I3" s="1088"/>
      <c r="J3" s="1088"/>
      <c r="K3" s="1088"/>
      <c r="L3" s="1088"/>
      <c r="M3" s="1088"/>
      <c r="N3" s="110"/>
    </row>
    <row r="4" spans="1:14" x14ac:dyDescent="0.25">
      <c r="A4" s="68" t="s">
        <v>55</v>
      </c>
      <c r="B4" s="1101" t="s">
        <v>56</v>
      </c>
      <c r="C4" s="1101"/>
      <c r="D4" s="1101"/>
      <c r="E4" s="1101"/>
      <c r="F4" s="1101"/>
      <c r="G4" s="1101"/>
      <c r="H4" s="1101"/>
      <c r="I4" s="1101"/>
      <c r="J4" s="1101"/>
      <c r="K4" s="1101"/>
      <c r="L4" s="1101"/>
      <c r="M4" s="1101"/>
      <c r="N4" s="69"/>
    </row>
    <row r="5" spans="1:14" x14ac:dyDescent="0.25">
      <c r="A5" s="68" t="s">
        <v>55</v>
      </c>
      <c r="B5" s="1203" t="s">
        <v>6701</v>
      </c>
      <c r="C5" s="1203"/>
      <c r="D5" s="1203"/>
      <c r="E5" s="1203"/>
      <c r="F5" s="1203"/>
      <c r="G5" s="1203"/>
      <c r="H5" s="1203"/>
      <c r="I5" s="1203"/>
      <c r="J5" s="1203"/>
      <c r="K5" s="1203"/>
      <c r="L5" s="1203"/>
      <c r="M5" s="1203"/>
      <c r="N5" s="69"/>
    </row>
    <row r="6" spans="1:14" x14ac:dyDescent="0.25">
      <c r="A6" s="89" t="s">
        <v>55</v>
      </c>
      <c r="B6" s="66" t="s">
        <v>57</v>
      </c>
      <c r="C6" s="563"/>
      <c r="D6" s="563"/>
      <c r="E6" s="563"/>
      <c r="F6" s="563"/>
      <c r="G6" s="563"/>
      <c r="H6" s="563"/>
      <c r="I6" s="563"/>
      <c r="J6" s="563"/>
      <c r="K6" s="563"/>
      <c r="L6" s="563"/>
      <c r="M6" s="563"/>
      <c r="N6" s="70"/>
    </row>
    <row r="7" spans="1:14" x14ac:dyDescent="0.25">
      <c r="A7" s="443" t="s">
        <v>5573</v>
      </c>
      <c r="B7" s="201" t="s">
        <v>861</v>
      </c>
      <c r="C7" s="537" t="str">
        <f ca="1">IF(PerdyCoef!B19&lt;0,-PerdyCoef!B14,"")</f>
        <v/>
      </c>
      <c r="D7" s="537" t="str">
        <f>IF(PerdyCoef!C19&lt;0,-PerdyCoef!C14,"")</f>
        <v/>
      </c>
      <c r="E7" s="537" t="str">
        <f>IF(PerdyCoef!D19&lt;0,-PerdyCoef!D14,"")</f>
        <v/>
      </c>
      <c r="F7" s="537" t="str">
        <f>IF(PerdyCoef!E19&lt;0,-PerdyCoef!E14,"")</f>
        <v/>
      </c>
      <c r="G7" s="537" t="str">
        <f>IF(PerdyCoef!F19&lt;0,-PerdyCoef!F14,"")</f>
        <v/>
      </c>
      <c r="H7" s="537" t="str">
        <f>IF(PerdyCoef!G19&lt;0,-PerdyCoef!G14,"")</f>
        <v/>
      </c>
      <c r="I7" s="537" t="str">
        <f>IF(PerdyCoef!H19&lt;0,-PerdyCoef!H14,"")</f>
        <v/>
      </c>
      <c r="J7" s="537" t="str">
        <f>IF(PerdyCoef!I19&lt;0,-PerdyCoef!I14,"")</f>
        <v/>
      </c>
      <c r="K7" s="537" t="str">
        <f>IF(PerdyCoef!J19&lt;0,-PerdyCoef!J14,"")</f>
        <v/>
      </c>
      <c r="L7" s="537" t="str">
        <f>IF(PerdyCoef!K19&lt;0,-PerdyCoef!K14,"")</f>
        <v/>
      </c>
      <c r="M7" s="537" t="str">
        <f>IF(PerdyCoef!L19&lt;0,-PerdyCoef!L14,"")</f>
        <v/>
      </c>
      <c r="N7" s="200"/>
    </row>
    <row r="8" spans="1:14" x14ac:dyDescent="0.25">
      <c r="A8" s="196" t="s">
        <v>55</v>
      </c>
      <c r="B8" s="102" t="s">
        <v>57</v>
      </c>
      <c r="C8" s="564"/>
      <c r="D8" s="564"/>
      <c r="E8" s="564"/>
      <c r="F8" s="564"/>
      <c r="G8" s="564"/>
      <c r="H8" s="564"/>
      <c r="I8" s="564"/>
      <c r="J8" s="564"/>
      <c r="K8" s="564"/>
      <c r="L8" s="564"/>
      <c r="M8" s="564"/>
      <c r="N8" s="105"/>
    </row>
    <row r="9" spans="1:14" ht="23.25" x14ac:dyDescent="0.25">
      <c r="A9" s="443" t="s">
        <v>5574</v>
      </c>
      <c r="B9" s="201" t="s">
        <v>862</v>
      </c>
      <c r="C9" s="537" t="str">
        <f ca="1">IF($C$7="","",PerdyCoef!B24)</f>
        <v/>
      </c>
      <c r="D9" s="537" t="str">
        <f>IF(D7="","",PerdyCoef!C24)</f>
        <v/>
      </c>
      <c r="E9" s="537" t="str">
        <f>IF(E7="","",PerdyCoef!D24)</f>
        <v/>
      </c>
      <c r="F9" s="537" t="str">
        <f>IF(F7="","",PerdyCoef!E24)</f>
        <v/>
      </c>
      <c r="G9" s="537" t="str">
        <f>IF(G7="","",PerdyCoef!F24)</f>
        <v/>
      </c>
      <c r="H9" s="537" t="str">
        <f>IF(H7="","",PerdyCoef!G24)</f>
        <v/>
      </c>
      <c r="I9" s="537" t="str">
        <f>IF(I7="","",PerdyCoef!H24)</f>
        <v/>
      </c>
      <c r="J9" s="537" t="str">
        <f>IF(J7="","",PerdyCoef!I24)</f>
        <v/>
      </c>
      <c r="K9" s="537" t="str">
        <f>IF(K7="","",PerdyCoef!J24)</f>
        <v/>
      </c>
      <c r="L9" s="537" t="str">
        <f>IF(L7="","",PerdyCoef!K24)</f>
        <v/>
      </c>
      <c r="M9" s="537" t="str">
        <f>IF(M7="","",PerdyCoef!L24)</f>
        <v/>
      </c>
      <c r="N9" s="200"/>
    </row>
    <row r="10" spans="1:14" ht="34.5" x14ac:dyDescent="0.25">
      <c r="A10" s="443" t="s">
        <v>5575</v>
      </c>
      <c r="B10" s="201" t="s">
        <v>863</v>
      </c>
      <c r="C10" s="537" t="str">
        <f ca="1">IF($C$7="","",PerdyCoef!B25)</f>
        <v/>
      </c>
      <c r="D10" s="537" t="str">
        <f ca="1">IF($C$7="","",PerdyCoef!C25)</f>
        <v/>
      </c>
      <c r="E10" s="537" t="str">
        <f ca="1">IF($C$7="","",PerdyCoef!D25)</f>
        <v/>
      </c>
      <c r="F10" s="537" t="str">
        <f ca="1">IF($C$7="","",PerdyCoef!E25)</f>
        <v/>
      </c>
      <c r="G10" s="537" t="str">
        <f ca="1">IF($C$7="","",PerdyCoef!F25)</f>
        <v/>
      </c>
      <c r="H10" s="537" t="str">
        <f ca="1">IF($C$7="","",PerdyCoef!G25)</f>
        <v/>
      </c>
      <c r="I10" s="537" t="str">
        <f ca="1">IF($C$7="","",PerdyCoef!H25)</f>
        <v/>
      </c>
      <c r="J10" s="537" t="str">
        <f ca="1">IF($C$7="","",PerdyCoef!I25)</f>
        <v/>
      </c>
      <c r="K10" s="537" t="str">
        <f ca="1">IF($C$7="","",PerdyCoef!J25)</f>
        <v/>
      </c>
      <c r="L10" s="537" t="str">
        <f ca="1">IF($C$7="","",PerdyCoef!K25)</f>
        <v/>
      </c>
      <c r="M10" s="537" t="str">
        <f ca="1">IF($C$7="","",PerdyCoef!L25)</f>
        <v/>
      </c>
      <c r="N10" s="200"/>
    </row>
    <row r="11" spans="1:14" x14ac:dyDescent="0.25">
      <c r="A11" s="443" t="s">
        <v>5576</v>
      </c>
      <c r="B11" s="201" t="s">
        <v>6702</v>
      </c>
      <c r="C11" s="567">
        <f ca="1">IFERROR(TRUNC(C9/C10,4),0)</f>
        <v>0</v>
      </c>
      <c r="D11" s="567">
        <f ca="1">IFERROR(TRUNC(D9/D10,4),0)</f>
        <v>0</v>
      </c>
      <c r="E11" s="567">
        <f t="shared" ref="E11:M11" ca="1" si="0">IFERROR(TRUNC(E9/E10,4),0)</f>
        <v>0</v>
      </c>
      <c r="F11" s="567">
        <f t="shared" ca="1" si="0"/>
        <v>0</v>
      </c>
      <c r="G11" s="567">
        <f t="shared" ca="1" si="0"/>
        <v>0</v>
      </c>
      <c r="H11" s="567">
        <f t="shared" ca="1" si="0"/>
        <v>0</v>
      </c>
      <c r="I11" s="567">
        <f t="shared" ca="1" si="0"/>
        <v>0</v>
      </c>
      <c r="J11" s="567">
        <f t="shared" ca="1" si="0"/>
        <v>0</v>
      </c>
      <c r="K11" s="567">
        <f t="shared" ca="1" si="0"/>
        <v>0</v>
      </c>
      <c r="L11" s="567">
        <f t="shared" ca="1" si="0"/>
        <v>0</v>
      </c>
      <c r="M11" s="567">
        <f t="shared" ca="1" si="0"/>
        <v>0</v>
      </c>
      <c r="N11" s="200"/>
    </row>
    <row r="12" spans="1:14" ht="23.25" x14ac:dyDescent="0.25">
      <c r="A12" s="443" t="s">
        <v>5577</v>
      </c>
      <c r="B12" s="201" t="s">
        <v>865</v>
      </c>
      <c r="C12" s="537" t="str">
        <f ca="1">IF(C7="","",ROUND(C7*C11,0))</f>
        <v/>
      </c>
      <c r="D12" s="537" t="str">
        <f t="shared" ref="D12:M12" si="1">IF(D7="","",ROUND(D7*D11,0))</f>
        <v/>
      </c>
      <c r="E12" s="537" t="str">
        <f t="shared" si="1"/>
        <v/>
      </c>
      <c r="F12" s="537" t="str">
        <f t="shared" si="1"/>
        <v/>
      </c>
      <c r="G12" s="537" t="str">
        <f t="shared" si="1"/>
        <v/>
      </c>
      <c r="H12" s="537" t="str">
        <f t="shared" si="1"/>
        <v/>
      </c>
      <c r="I12" s="537" t="str">
        <f t="shared" si="1"/>
        <v/>
      </c>
      <c r="J12" s="537" t="str">
        <f t="shared" si="1"/>
        <v/>
      </c>
      <c r="K12" s="537" t="str">
        <f t="shared" si="1"/>
        <v/>
      </c>
      <c r="L12" s="537" t="str">
        <f t="shared" si="1"/>
        <v/>
      </c>
      <c r="M12" s="537" t="str">
        <f t="shared" si="1"/>
        <v/>
      </c>
      <c r="N12" s="200"/>
    </row>
    <row r="13" spans="1:14" x14ac:dyDescent="0.25">
      <c r="A13" s="67" t="s">
        <v>55</v>
      </c>
      <c r="B13" s="91" t="s">
        <v>57</v>
      </c>
      <c r="C13" s="565"/>
      <c r="D13" s="565"/>
      <c r="E13" s="565"/>
      <c r="F13" s="565"/>
      <c r="G13" s="565"/>
      <c r="H13" s="565"/>
      <c r="I13" s="565"/>
      <c r="J13" s="565"/>
      <c r="K13" s="565"/>
      <c r="L13" s="565"/>
      <c r="M13" s="565"/>
      <c r="N13" s="94"/>
    </row>
    <row r="14" spans="1:14" ht="34.5" x14ac:dyDescent="0.25">
      <c r="A14" s="68" t="s">
        <v>55</v>
      </c>
      <c r="B14" s="97" t="s">
        <v>6703</v>
      </c>
      <c r="C14" s="566"/>
      <c r="D14" s="566"/>
      <c r="E14" s="566"/>
      <c r="F14" s="566"/>
      <c r="G14" s="566"/>
      <c r="H14" s="566"/>
      <c r="I14" s="566"/>
      <c r="J14" s="566"/>
      <c r="K14" s="566"/>
      <c r="L14" s="566"/>
      <c r="M14" s="566"/>
      <c r="N14" s="69"/>
    </row>
    <row r="15" spans="1:14" x14ac:dyDescent="0.25">
      <c r="A15" s="89" t="s">
        <v>55</v>
      </c>
      <c r="B15" s="66" t="s">
        <v>57</v>
      </c>
      <c r="C15" s="563"/>
      <c r="D15" s="563"/>
      <c r="E15" s="563"/>
      <c r="F15" s="563"/>
      <c r="G15" s="563"/>
      <c r="H15" s="563"/>
      <c r="I15" s="563"/>
      <c r="J15" s="563"/>
      <c r="K15" s="563"/>
      <c r="L15" s="563"/>
      <c r="M15" s="563"/>
      <c r="N15" s="70"/>
    </row>
    <row r="16" spans="1:14" ht="34.5" x14ac:dyDescent="0.25">
      <c r="A16" s="443" t="s">
        <v>5578</v>
      </c>
      <c r="B16" s="201" t="s">
        <v>866</v>
      </c>
      <c r="C16" s="537"/>
      <c r="D16" s="537"/>
      <c r="E16" s="537"/>
      <c r="F16" s="537"/>
      <c r="G16" s="537"/>
      <c r="H16" s="537"/>
      <c r="I16" s="537"/>
      <c r="J16" s="537"/>
      <c r="K16" s="537"/>
      <c r="L16" s="537"/>
      <c r="M16" s="537"/>
      <c r="N16" s="200"/>
    </row>
    <row r="17" spans="1:14" ht="23.25" x14ac:dyDescent="0.25">
      <c r="A17" s="443" t="s">
        <v>5579</v>
      </c>
      <c r="B17" s="201" t="s">
        <v>867</v>
      </c>
      <c r="C17" s="537"/>
      <c r="D17" s="537"/>
      <c r="E17" s="537"/>
      <c r="F17" s="537"/>
      <c r="G17" s="537"/>
      <c r="H17" s="537"/>
      <c r="I17" s="537"/>
      <c r="J17" s="537"/>
      <c r="K17" s="537"/>
      <c r="L17" s="537"/>
      <c r="M17" s="537"/>
      <c r="N17" s="200"/>
    </row>
    <row r="18" spans="1:14" x14ac:dyDescent="0.25">
      <c r="A18" s="443" t="s">
        <v>5580</v>
      </c>
      <c r="B18" s="201" t="s">
        <v>864</v>
      </c>
      <c r="C18" s="537"/>
      <c r="D18" s="537"/>
      <c r="E18" s="537"/>
      <c r="F18" s="537"/>
      <c r="G18" s="537"/>
      <c r="H18" s="537"/>
      <c r="I18" s="537"/>
      <c r="J18" s="537"/>
      <c r="K18" s="537"/>
      <c r="L18" s="537"/>
      <c r="M18" s="537"/>
      <c r="N18" s="200"/>
    </row>
    <row r="19" spans="1:14" ht="23.25" x14ac:dyDescent="0.25">
      <c r="A19" s="443" t="s">
        <v>5581</v>
      </c>
      <c r="B19" s="201" t="s">
        <v>868</v>
      </c>
      <c r="C19" s="537"/>
      <c r="D19" s="537"/>
      <c r="E19" s="537"/>
      <c r="F19" s="537"/>
      <c r="G19" s="537"/>
      <c r="H19" s="537"/>
      <c r="I19" s="537"/>
      <c r="J19" s="537"/>
      <c r="K19" s="537"/>
      <c r="L19" s="537"/>
      <c r="M19" s="537"/>
      <c r="N19" s="200"/>
    </row>
    <row r="20" spans="1:14" x14ac:dyDescent="0.25">
      <c r="A20" s="67" t="s">
        <v>55</v>
      </c>
      <c r="B20" s="91" t="s">
        <v>57</v>
      </c>
      <c r="C20" s="565"/>
      <c r="D20" s="565"/>
      <c r="E20" s="565"/>
      <c r="F20" s="565"/>
      <c r="G20" s="565"/>
      <c r="H20" s="565"/>
      <c r="I20" s="565"/>
      <c r="J20" s="565"/>
      <c r="K20" s="565"/>
      <c r="L20" s="565"/>
      <c r="M20" s="565"/>
      <c r="N20" s="94"/>
    </row>
    <row r="21" spans="1:14" ht="90.75" x14ac:dyDescent="0.25">
      <c r="A21" s="68" t="s">
        <v>55</v>
      </c>
      <c r="B21" s="97" t="s">
        <v>6704</v>
      </c>
      <c r="C21" s="566"/>
      <c r="D21" s="566"/>
      <c r="E21" s="566"/>
      <c r="F21" s="566"/>
      <c r="G21" s="566"/>
      <c r="H21" s="566"/>
      <c r="I21" s="566"/>
      <c r="J21" s="566"/>
      <c r="K21" s="566"/>
      <c r="L21" s="566"/>
      <c r="M21" s="566"/>
      <c r="N21" s="69"/>
    </row>
    <row r="22" spans="1:14" x14ac:dyDescent="0.25">
      <c r="A22" s="89" t="s">
        <v>55</v>
      </c>
      <c r="B22" s="66" t="s">
        <v>57</v>
      </c>
      <c r="C22" s="563"/>
      <c r="D22" s="563"/>
      <c r="E22" s="563"/>
      <c r="F22" s="563"/>
      <c r="G22" s="563"/>
      <c r="H22" s="563"/>
      <c r="I22" s="563"/>
      <c r="J22" s="563"/>
      <c r="K22" s="563"/>
      <c r="L22" s="563"/>
      <c r="M22" s="563"/>
      <c r="N22" s="70"/>
    </row>
    <row r="23" spans="1:14" ht="34.5" x14ac:dyDescent="0.25">
      <c r="A23" s="443" t="s">
        <v>5582</v>
      </c>
      <c r="B23" s="201" t="s">
        <v>869</v>
      </c>
      <c r="C23" s="537"/>
      <c r="D23" s="537"/>
      <c r="E23" s="537"/>
      <c r="F23" s="537"/>
      <c r="G23" s="537"/>
      <c r="H23" s="537"/>
      <c r="I23" s="537"/>
      <c r="J23" s="537"/>
      <c r="K23" s="537"/>
      <c r="L23" s="537"/>
      <c r="M23" s="537"/>
      <c r="N23" s="200"/>
    </row>
    <row r="24" spans="1:14" ht="23.25" x14ac:dyDescent="0.25">
      <c r="A24" s="443" t="s">
        <v>5583</v>
      </c>
      <c r="B24" s="201" t="s">
        <v>867</v>
      </c>
      <c r="C24" s="537"/>
      <c r="D24" s="537"/>
      <c r="E24" s="537"/>
      <c r="F24" s="537"/>
      <c r="G24" s="537"/>
      <c r="H24" s="537"/>
      <c r="I24" s="537"/>
      <c r="J24" s="537"/>
      <c r="K24" s="537"/>
      <c r="L24" s="537"/>
      <c r="M24" s="537"/>
      <c r="N24" s="200"/>
    </row>
    <row r="25" spans="1:14" x14ac:dyDescent="0.25">
      <c r="A25" s="443" t="s">
        <v>5584</v>
      </c>
      <c r="B25" s="201" t="s">
        <v>864</v>
      </c>
      <c r="C25" s="537"/>
      <c r="D25" s="537"/>
      <c r="E25" s="537"/>
      <c r="F25" s="537"/>
      <c r="G25" s="537"/>
      <c r="H25" s="537"/>
      <c r="I25" s="537"/>
      <c r="J25" s="537"/>
      <c r="K25" s="537"/>
      <c r="L25" s="537"/>
      <c r="M25" s="537"/>
      <c r="N25" s="200"/>
    </row>
    <row r="26" spans="1:14" ht="23.25" x14ac:dyDescent="0.25">
      <c r="A26" s="443" t="s">
        <v>5585</v>
      </c>
      <c r="B26" s="201" t="s">
        <v>870</v>
      </c>
      <c r="C26" s="537"/>
      <c r="D26" s="537"/>
      <c r="E26" s="537"/>
      <c r="F26" s="537"/>
      <c r="G26" s="537"/>
      <c r="H26" s="537"/>
      <c r="I26" s="537"/>
      <c r="J26" s="537"/>
      <c r="K26" s="537"/>
      <c r="L26" s="537"/>
      <c r="M26" s="537"/>
      <c r="N26" s="200"/>
    </row>
    <row r="27" spans="1:14" x14ac:dyDescent="0.25">
      <c r="A27" s="67" t="s">
        <v>55</v>
      </c>
      <c r="B27" s="91" t="s">
        <v>57</v>
      </c>
      <c r="C27" s="565"/>
      <c r="D27" s="565"/>
      <c r="E27" s="565"/>
      <c r="F27" s="565"/>
      <c r="G27" s="565"/>
      <c r="H27" s="565"/>
      <c r="I27" s="565"/>
      <c r="J27" s="565"/>
      <c r="K27" s="565"/>
      <c r="L27" s="565"/>
      <c r="M27" s="565"/>
      <c r="N27" s="94"/>
    </row>
    <row r="28" spans="1:14" ht="57" x14ac:dyDescent="0.25">
      <c r="A28" s="68" t="s">
        <v>55</v>
      </c>
      <c r="B28" s="97" t="s">
        <v>6705</v>
      </c>
      <c r="C28" s="566"/>
      <c r="D28" s="566"/>
      <c r="E28" s="566"/>
      <c r="F28" s="566"/>
      <c r="G28" s="566"/>
      <c r="H28" s="566"/>
      <c r="I28" s="566"/>
      <c r="J28" s="566"/>
      <c r="K28" s="566"/>
      <c r="L28" s="566"/>
      <c r="M28" s="566"/>
      <c r="N28" s="69"/>
    </row>
    <row r="29" spans="1:14" x14ac:dyDescent="0.25">
      <c r="A29" s="89" t="s">
        <v>55</v>
      </c>
      <c r="B29" s="66" t="s">
        <v>57</v>
      </c>
      <c r="C29" s="563"/>
      <c r="D29" s="563"/>
      <c r="E29" s="563"/>
      <c r="F29" s="563"/>
      <c r="G29" s="563"/>
      <c r="H29" s="563"/>
      <c r="I29" s="563"/>
      <c r="J29" s="563"/>
      <c r="K29" s="563"/>
      <c r="L29" s="563"/>
      <c r="M29" s="563"/>
      <c r="N29" s="70"/>
    </row>
    <row r="30" spans="1:14" ht="23.25" x14ac:dyDescent="0.25">
      <c r="A30" s="443" t="s">
        <v>5586</v>
      </c>
      <c r="B30" s="208" t="s">
        <v>871</v>
      </c>
      <c r="C30" s="537"/>
      <c r="D30" s="537"/>
      <c r="E30" s="537"/>
      <c r="F30" s="537"/>
      <c r="G30" s="537"/>
      <c r="H30" s="537"/>
      <c r="I30" s="537"/>
      <c r="J30" s="537"/>
      <c r="K30" s="537"/>
      <c r="L30" s="537"/>
      <c r="M30" s="537"/>
      <c r="N30" s="200"/>
    </row>
    <row r="31" spans="1:14" x14ac:dyDescent="0.25">
      <c r="A31" s="67" t="s">
        <v>55</v>
      </c>
      <c r="B31" s="91" t="s">
        <v>57</v>
      </c>
      <c r="C31" s="565"/>
      <c r="D31" s="565"/>
      <c r="E31" s="565"/>
      <c r="F31" s="565"/>
      <c r="G31" s="565"/>
      <c r="H31" s="565"/>
      <c r="I31" s="565"/>
      <c r="J31" s="565"/>
      <c r="K31" s="565"/>
      <c r="L31" s="565"/>
      <c r="M31" s="565"/>
      <c r="N31" s="94"/>
    </row>
    <row r="32" spans="1:14" ht="79.5" x14ac:dyDescent="0.25">
      <c r="A32" s="68" t="s">
        <v>55</v>
      </c>
      <c r="B32" s="97" t="s">
        <v>3871</v>
      </c>
      <c r="C32" s="566"/>
      <c r="D32" s="566"/>
      <c r="E32" s="566"/>
      <c r="F32" s="566"/>
      <c r="G32" s="566"/>
      <c r="H32" s="566"/>
      <c r="I32" s="566"/>
      <c r="J32" s="566"/>
      <c r="K32" s="566"/>
      <c r="L32" s="566"/>
      <c r="M32" s="566"/>
      <c r="N32" s="69"/>
    </row>
    <row r="33" spans="1:14" x14ac:dyDescent="0.25">
      <c r="A33" s="89" t="s">
        <v>55</v>
      </c>
      <c r="B33" s="66" t="s">
        <v>57</v>
      </c>
      <c r="C33" s="563"/>
      <c r="D33" s="563"/>
      <c r="E33" s="563"/>
      <c r="F33" s="563"/>
      <c r="G33" s="563"/>
      <c r="H33" s="563"/>
      <c r="I33" s="563"/>
      <c r="J33" s="563"/>
      <c r="K33" s="563"/>
      <c r="L33" s="563"/>
      <c r="M33" s="563"/>
      <c r="N33" s="70"/>
    </row>
    <row r="34" spans="1:14" ht="23.25" x14ac:dyDescent="0.25">
      <c r="A34" s="443" t="s">
        <v>5587</v>
      </c>
      <c r="B34" s="201" t="s">
        <v>872</v>
      </c>
      <c r="C34" s="537"/>
      <c r="D34" s="537"/>
      <c r="E34" s="537"/>
      <c r="F34" s="537"/>
      <c r="G34" s="537"/>
      <c r="H34" s="537"/>
      <c r="I34" s="537"/>
      <c r="J34" s="537"/>
      <c r="K34" s="537"/>
      <c r="L34" s="537"/>
      <c r="M34" s="537"/>
      <c r="N34" s="200"/>
    </row>
    <row r="35" spans="1:14" x14ac:dyDescent="0.25">
      <c r="A35" s="90" t="s">
        <v>55</v>
      </c>
      <c r="B35" s="91" t="s">
        <v>57</v>
      </c>
      <c r="C35" s="565"/>
      <c r="D35" s="565"/>
      <c r="E35" s="565"/>
      <c r="F35" s="565"/>
      <c r="G35" s="565"/>
      <c r="H35" s="565"/>
      <c r="I35" s="565"/>
      <c r="J35" s="565"/>
      <c r="K35" s="565"/>
      <c r="L35" s="565"/>
      <c r="M35" s="565"/>
      <c r="N35" s="94"/>
    </row>
    <row r="36" spans="1:14" x14ac:dyDescent="0.25">
      <c r="A36" s="174"/>
      <c r="B36" s="128"/>
      <c r="C36" s="566"/>
      <c r="D36" s="566"/>
      <c r="E36" s="566"/>
      <c r="F36" s="566"/>
      <c r="G36" s="566"/>
      <c r="H36" s="566"/>
      <c r="I36" s="566"/>
      <c r="J36" s="566"/>
      <c r="K36" s="566"/>
      <c r="L36" s="566"/>
      <c r="M36" s="566"/>
      <c r="N36" s="69"/>
    </row>
    <row r="37" spans="1:14" x14ac:dyDescent="0.25"/>
    <row r="38" spans="1:14" x14ac:dyDescent="0.25"/>
    <row r="39" spans="1:14" x14ac:dyDescent="0.25"/>
    <row r="40" spans="1:14" x14ac:dyDescent="0.25"/>
    <row r="41" spans="1:14" x14ac:dyDescent="0.25"/>
    <row r="42" spans="1:14" x14ac:dyDescent="0.25"/>
    <row r="43" spans="1:14" x14ac:dyDescent="0.25"/>
  </sheetData>
  <mergeCells count="2">
    <mergeCell ref="B1:M1"/>
    <mergeCell ref="B5:M5"/>
  </mergeCells>
  <conditionalFormatting sqref="C11">
    <cfRule type="expression" dxfId="148" priority="4" stopIfTrue="1">
      <formula>C7&gt;0</formula>
    </cfRule>
  </conditionalFormatting>
  <conditionalFormatting sqref="D11">
    <cfRule type="expression" dxfId="147" priority="2" stopIfTrue="1">
      <formula>D7&gt;0</formula>
    </cfRule>
  </conditionalFormatting>
  <conditionalFormatting sqref="E11:M11">
    <cfRule type="expression" dxfId="146" priority="1" stopIfTrue="1">
      <formula>E7&gt;0</formula>
    </cfRule>
  </conditionalFormatting>
  <pageMargins left="0.7" right="0.7" top="0.75" bottom="0.75" header="0.3" footer="0.3"/>
  <pageSetup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AQ118"/>
  <sheetViews>
    <sheetView showGridLines="0" topLeftCell="A100" workbookViewId="0">
      <selection activeCell="C117" sqref="C117"/>
    </sheetView>
  </sheetViews>
  <sheetFormatPr baseColWidth="10" defaultColWidth="0" defaultRowHeight="15" zeroHeight="1" x14ac:dyDescent="0.25"/>
  <cols>
    <col min="1" max="1" width="13.42578125" style="476" customWidth="1"/>
    <col min="2" max="2" width="30.5703125" style="476" customWidth="1"/>
    <col min="3" max="41" width="11.42578125" style="476" customWidth="1"/>
    <col min="42" max="43" width="0" style="476" hidden="1" customWidth="1"/>
    <col min="44" max="16384" width="11.42578125" style="476" hidden="1"/>
  </cols>
  <sheetData>
    <row r="1" spans="1:39" x14ac:dyDescent="0.25">
      <c r="A1" s="55"/>
      <c r="B1" s="1201" t="s">
        <v>3872</v>
      </c>
      <c r="C1" s="1201"/>
      <c r="D1" s="1201"/>
      <c r="E1" s="1201"/>
      <c r="F1" s="1201"/>
      <c r="G1" s="1201"/>
      <c r="H1" s="1201"/>
      <c r="I1" s="1201"/>
      <c r="J1" s="1201"/>
      <c r="K1" s="1201"/>
      <c r="L1" s="1201"/>
      <c r="M1" s="1201"/>
      <c r="N1" s="98"/>
      <c r="O1" s="98"/>
      <c r="P1" s="98"/>
      <c r="Q1" s="98"/>
      <c r="R1" s="98"/>
      <c r="S1" s="98"/>
      <c r="T1" s="98"/>
      <c r="U1" s="98"/>
      <c r="V1" s="98"/>
      <c r="W1" s="98"/>
      <c r="X1" s="98"/>
      <c r="Y1" s="98"/>
      <c r="Z1" s="98"/>
      <c r="AA1" s="98"/>
      <c r="AB1" s="98"/>
      <c r="AC1" s="98"/>
      <c r="AD1" s="98"/>
      <c r="AE1" s="98"/>
      <c r="AF1" s="98"/>
      <c r="AG1" s="98"/>
      <c r="AH1" s="98"/>
      <c r="AI1" s="98"/>
      <c r="AJ1" s="98"/>
      <c r="AK1" s="98"/>
      <c r="AL1" s="98"/>
      <c r="AM1" s="990"/>
    </row>
    <row r="2" spans="1:39" x14ac:dyDescent="0.25">
      <c r="A2" s="56" t="s">
        <v>52</v>
      </c>
      <c r="B2" s="56" t="s">
        <v>1</v>
      </c>
      <c r="C2" s="56" t="s">
        <v>6458</v>
      </c>
      <c r="D2" s="179" t="s">
        <v>1550</v>
      </c>
      <c r="E2" s="179" t="s">
        <v>53</v>
      </c>
      <c r="F2" s="179" t="s">
        <v>54</v>
      </c>
      <c r="G2" s="179" t="s">
        <v>855</v>
      </c>
      <c r="H2" s="179" t="s">
        <v>854</v>
      </c>
      <c r="I2" s="179" t="s">
        <v>853</v>
      </c>
      <c r="J2" s="179" t="s">
        <v>856</v>
      </c>
      <c r="K2" s="179" t="s">
        <v>857</v>
      </c>
      <c r="L2" s="179" t="s">
        <v>858</v>
      </c>
      <c r="M2" s="179" t="s">
        <v>859</v>
      </c>
      <c r="N2" s="179" t="s">
        <v>860</v>
      </c>
      <c r="O2" s="179" t="s">
        <v>4188</v>
      </c>
      <c r="P2" s="179" t="s">
        <v>6706</v>
      </c>
      <c r="Q2" s="179" t="s">
        <v>6707</v>
      </c>
      <c r="R2" s="179" t="s">
        <v>6708</v>
      </c>
      <c r="S2" s="179" t="s">
        <v>6709</v>
      </c>
      <c r="T2" s="179" t="s">
        <v>6710</v>
      </c>
      <c r="U2" s="179" t="s">
        <v>6711</v>
      </c>
      <c r="V2" s="179" t="s">
        <v>6712</v>
      </c>
      <c r="W2" s="179" t="s">
        <v>6713</v>
      </c>
      <c r="X2" s="179" t="s">
        <v>6714</v>
      </c>
      <c r="Y2" s="179" t="s">
        <v>6715</v>
      </c>
      <c r="Z2" s="179" t="s">
        <v>6716</v>
      </c>
      <c r="AA2" s="179" t="s">
        <v>6717</v>
      </c>
      <c r="AB2" s="179" t="s">
        <v>6718</v>
      </c>
      <c r="AC2" s="179" t="s">
        <v>6719</v>
      </c>
      <c r="AD2" s="179" t="s">
        <v>6720</v>
      </c>
      <c r="AE2" s="179" t="s">
        <v>6721</v>
      </c>
      <c r="AF2" s="179" t="s">
        <v>6722</v>
      </c>
      <c r="AG2" s="179" t="s">
        <v>6723</v>
      </c>
      <c r="AH2" s="179" t="s">
        <v>6724</v>
      </c>
      <c r="AI2" s="179" t="s">
        <v>6725</v>
      </c>
      <c r="AJ2" s="179" t="s">
        <v>6726</v>
      </c>
      <c r="AK2" s="179" t="s">
        <v>6727</v>
      </c>
      <c r="AL2" s="179" t="s">
        <v>6728</v>
      </c>
      <c r="AM2" s="179" t="s">
        <v>6729</v>
      </c>
    </row>
    <row r="3" spans="1:39" x14ac:dyDescent="0.25">
      <c r="A3" s="1087"/>
      <c r="B3" s="1090" t="s">
        <v>6583</v>
      </c>
      <c r="C3" s="1110"/>
      <c r="D3" s="1110"/>
      <c r="E3" s="1110"/>
      <c r="F3" s="1110"/>
      <c r="G3" s="1110"/>
      <c r="H3" s="1110"/>
      <c r="I3" s="1110"/>
      <c r="J3" s="1110"/>
      <c r="K3" s="1110"/>
      <c r="L3" s="1110"/>
      <c r="M3" s="1110"/>
      <c r="N3" s="1110"/>
      <c r="O3" s="1110"/>
      <c r="P3" s="1110"/>
      <c r="Q3" s="1110"/>
      <c r="R3" s="1110"/>
      <c r="S3" s="1110"/>
      <c r="T3" s="1110"/>
      <c r="U3" s="1110"/>
      <c r="V3" s="1110"/>
      <c r="W3" s="1110"/>
      <c r="X3" s="1110"/>
      <c r="Y3" s="1110"/>
      <c r="Z3" s="1110"/>
      <c r="AA3" s="1110"/>
      <c r="AB3" s="1110"/>
      <c r="AC3" s="1110"/>
      <c r="AD3" s="1110"/>
      <c r="AE3" s="1110"/>
      <c r="AF3" s="1110"/>
      <c r="AG3" s="1110"/>
      <c r="AH3" s="1110"/>
      <c r="AI3" s="1110"/>
      <c r="AJ3" s="1110"/>
      <c r="AK3" s="1110"/>
      <c r="AL3" s="1110"/>
      <c r="AM3" s="1110"/>
    </row>
    <row r="4" spans="1:39" x14ac:dyDescent="0.25">
      <c r="A4" s="68" t="s">
        <v>55</v>
      </c>
      <c r="B4" s="1107" t="s">
        <v>56</v>
      </c>
      <c r="C4" s="1107"/>
      <c r="D4" s="1123"/>
      <c r="E4" s="1107"/>
      <c r="F4" s="1107"/>
      <c r="G4" s="1107"/>
      <c r="H4" s="1107"/>
      <c r="I4" s="1107"/>
      <c r="J4" s="1107"/>
      <c r="K4" s="1107"/>
      <c r="L4" s="1107"/>
      <c r="M4" s="1107"/>
      <c r="N4" s="566"/>
      <c r="O4" s="566"/>
      <c r="P4" s="566"/>
      <c r="Q4" s="566"/>
      <c r="R4" s="566"/>
      <c r="S4" s="566"/>
      <c r="T4" s="566"/>
      <c r="U4" s="566"/>
      <c r="V4" s="566"/>
      <c r="W4" s="566"/>
      <c r="X4" s="566"/>
      <c r="Y4" s="566"/>
      <c r="Z4" s="566"/>
      <c r="AA4" s="566"/>
      <c r="AB4" s="566"/>
      <c r="AC4" s="566"/>
      <c r="AD4" s="566"/>
      <c r="AE4" s="566"/>
      <c r="AF4" s="566"/>
      <c r="AG4" s="566"/>
      <c r="AH4" s="566"/>
      <c r="AI4" s="566"/>
      <c r="AJ4" s="566"/>
      <c r="AK4" s="566"/>
      <c r="AL4" s="566"/>
      <c r="AM4" s="69"/>
    </row>
    <row r="5" spans="1:39" x14ac:dyDescent="0.25">
      <c r="A5" s="68" t="s">
        <v>55</v>
      </c>
      <c r="B5" s="1203"/>
      <c r="C5" s="1203"/>
      <c r="D5" s="1203"/>
      <c r="E5" s="1203"/>
      <c r="F5" s="1203"/>
      <c r="G5" s="1203"/>
      <c r="H5" s="1203"/>
      <c r="I5" s="1203"/>
      <c r="J5" s="1203"/>
      <c r="K5" s="1203"/>
      <c r="L5" s="1203"/>
      <c r="M5" s="1203"/>
      <c r="N5" s="566"/>
      <c r="O5" s="566"/>
      <c r="P5" s="566"/>
      <c r="Q5" s="566"/>
      <c r="R5" s="566"/>
      <c r="S5" s="566"/>
      <c r="T5" s="566"/>
      <c r="U5" s="566"/>
      <c r="V5" s="566"/>
      <c r="W5" s="566"/>
      <c r="X5" s="566"/>
      <c r="Y5" s="566"/>
      <c r="Z5" s="566"/>
      <c r="AA5" s="566"/>
      <c r="AB5" s="566"/>
      <c r="AC5" s="566"/>
      <c r="AD5" s="566"/>
      <c r="AE5" s="566"/>
      <c r="AF5" s="566"/>
      <c r="AG5" s="566"/>
      <c r="AH5" s="566"/>
      <c r="AI5" s="566"/>
      <c r="AJ5" s="566"/>
      <c r="AK5" s="566"/>
      <c r="AL5" s="566"/>
      <c r="AM5" s="69"/>
    </row>
    <row r="6" spans="1:39" x14ac:dyDescent="0.25">
      <c r="A6" s="89" t="s">
        <v>55</v>
      </c>
      <c r="B6" s="66" t="s">
        <v>57</v>
      </c>
      <c r="C6" s="563"/>
      <c r="D6" s="563"/>
      <c r="E6" s="563"/>
      <c r="F6" s="563"/>
      <c r="G6" s="563"/>
      <c r="H6" s="563"/>
      <c r="I6" s="563"/>
      <c r="J6" s="563"/>
      <c r="K6" s="563"/>
      <c r="L6" s="563"/>
      <c r="M6" s="563"/>
      <c r="N6" s="563"/>
      <c r="O6" s="563"/>
      <c r="P6" s="563"/>
      <c r="Q6" s="563"/>
      <c r="R6" s="563"/>
      <c r="S6" s="563"/>
      <c r="T6" s="563"/>
      <c r="U6" s="563"/>
      <c r="V6" s="563"/>
      <c r="W6" s="563"/>
      <c r="X6" s="563"/>
      <c r="Y6" s="563"/>
      <c r="Z6" s="563"/>
      <c r="AA6" s="563"/>
      <c r="AB6" s="563"/>
      <c r="AC6" s="563"/>
      <c r="AD6" s="563"/>
      <c r="AE6" s="563"/>
      <c r="AF6" s="563"/>
      <c r="AG6" s="563"/>
      <c r="AH6" s="563"/>
      <c r="AI6" s="563"/>
      <c r="AJ6" s="563"/>
      <c r="AK6" s="563"/>
      <c r="AL6" s="563"/>
      <c r="AM6" s="70"/>
    </row>
    <row r="7" spans="1:39" x14ac:dyDescent="0.25">
      <c r="A7" s="443" t="s">
        <v>5588</v>
      </c>
      <c r="B7" s="201" t="s">
        <v>873</v>
      </c>
      <c r="C7" s="398">
        <f>D113</f>
        <v>6194276</v>
      </c>
      <c r="D7" s="398"/>
      <c r="E7" s="398"/>
      <c r="F7" s="398"/>
      <c r="G7" s="398"/>
      <c r="H7" s="398"/>
      <c r="I7" s="398"/>
      <c r="J7" s="398"/>
      <c r="K7" s="398"/>
      <c r="L7" s="398"/>
      <c r="M7" s="398"/>
      <c r="N7" s="398"/>
      <c r="O7" s="398"/>
      <c r="P7" s="398"/>
      <c r="Q7" s="398"/>
      <c r="R7" s="398"/>
      <c r="S7" s="398"/>
      <c r="T7" s="398"/>
      <c r="U7" s="398"/>
      <c r="V7" s="398"/>
      <c r="W7" s="398"/>
      <c r="X7" s="398"/>
      <c r="Y7" s="398"/>
      <c r="Z7" s="398"/>
      <c r="AA7" s="398"/>
      <c r="AB7" s="398"/>
      <c r="AC7" s="398"/>
      <c r="AD7" s="398"/>
      <c r="AE7" s="398"/>
      <c r="AF7" s="398"/>
      <c r="AG7" s="537"/>
      <c r="AH7" s="537"/>
      <c r="AI7" s="537"/>
      <c r="AJ7" s="537"/>
      <c r="AK7" s="537"/>
      <c r="AL7" s="537"/>
      <c r="AM7" s="200"/>
    </row>
    <row r="8" spans="1:39" x14ac:dyDescent="0.25">
      <c r="A8" s="67" t="s">
        <v>55</v>
      </c>
      <c r="B8" s="91" t="s">
        <v>57</v>
      </c>
      <c r="C8" s="565"/>
      <c r="D8" s="565"/>
      <c r="E8" s="565"/>
      <c r="F8" s="565"/>
      <c r="G8" s="565"/>
      <c r="H8" s="565"/>
      <c r="I8" s="565"/>
      <c r="J8" s="565"/>
      <c r="K8" s="565"/>
      <c r="L8" s="565"/>
      <c r="M8" s="565"/>
      <c r="N8" s="565"/>
      <c r="O8" s="565"/>
      <c r="P8" s="565"/>
      <c r="Q8" s="565"/>
      <c r="R8" s="565"/>
      <c r="S8" s="565"/>
      <c r="T8" s="565"/>
      <c r="U8" s="565"/>
      <c r="V8" s="565"/>
      <c r="W8" s="565"/>
      <c r="X8" s="565"/>
      <c r="Y8" s="565"/>
      <c r="Z8" s="565"/>
      <c r="AA8" s="565"/>
      <c r="AB8" s="565"/>
      <c r="AC8" s="565"/>
      <c r="AD8" s="565"/>
      <c r="AE8" s="565"/>
      <c r="AF8" s="565"/>
      <c r="AG8" s="565"/>
      <c r="AH8" s="565"/>
      <c r="AI8" s="565"/>
      <c r="AJ8" s="565"/>
      <c r="AK8" s="565"/>
      <c r="AL8" s="565"/>
      <c r="AM8" s="94"/>
    </row>
    <row r="9" spans="1:39" x14ac:dyDescent="0.25">
      <c r="A9" s="89" t="s">
        <v>55</v>
      </c>
      <c r="B9" s="117" t="s">
        <v>619</v>
      </c>
      <c r="C9" s="563"/>
      <c r="D9" s="563"/>
      <c r="E9" s="563"/>
      <c r="F9" s="563"/>
      <c r="G9" s="563"/>
      <c r="H9" s="563"/>
      <c r="I9" s="563"/>
      <c r="J9" s="563"/>
      <c r="K9" s="563"/>
      <c r="L9" s="563"/>
      <c r="M9" s="563"/>
      <c r="N9" s="563"/>
      <c r="O9" s="563"/>
      <c r="P9" s="563"/>
      <c r="Q9" s="563"/>
      <c r="R9" s="563"/>
      <c r="S9" s="563"/>
      <c r="T9" s="563"/>
      <c r="U9" s="563"/>
      <c r="V9" s="563"/>
      <c r="W9" s="563"/>
      <c r="X9" s="563"/>
      <c r="Y9" s="563"/>
      <c r="Z9" s="563"/>
      <c r="AA9" s="563"/>
      <c r="AB9" s="563"/>
      <c r="AC9" s="563"/>
      <c r="AD9" s="563"/>
      <c r="AE9" s="563"/>
      <c r="AF9" s="563"/>
      <c r="AG9" s="563"/>
      <c r="AH9" s="563"/>
      <c r="AI9" s="563"/>
      <c r="AJ9" s="563"/>
      <c r="AK9" s="563"/>
      <c r="AL9" s="563"/>
      <c r="AM9" s="70"/>
    </row>
    <row r="10" spans="1:39" ht="23.25" x14ac:dyDescent="0.25">
      <c r="A10" s="443" t="s">
        <v>5589</v>
      </c>
      <c r="B10" s="201" t="s">
        <v>874</v>
      </c>
      <c r="C10" s="537">
        <v>1</v>
      </c>
      <c r="D10" s="398"/>
      <c r="E10" s="398"/>
      <c r="F10" s="398"/>
      <c r="G10" s="398"/>
      <c r="H10" s="398"/>
      <c r="I10" s="398"/>
      <c r="J10" s="398"/>
      <c r="K10" s="398"/>
      <c r="L10" s="398"/>
      <c r="M10" s="398"/>
      <c r="N10" s="398"/>
      <c r="O10" s="398"/>
      <c r="P10" s="398"/>
      <c r="Q10" s="398"/>
      <c r="R10" s="398"/>
      <c r="S10" s="398"/>
      <c r="T10" s="398"/>
      <c r="U10" s="398"/>
      <c r="V10" s="398"/>
      <c r="W10" s="398"/>
      <c r="X10" s="398"/>
      <c r="Y10" s="398"/>
      <c r="Z10" s="398"/>
      <c r="AA10" s="398"/>
      <c r="AB10" s="398"/>
      <c r="AC10" s="398"/>
      <c r="AD10" s="398"/>
      <c r="AE10" s="398"/>
      <c r="AF10" s="398"/>
      <c r="AG10" s="537"/>
      <c r="AH10" s="537"/>
      <c r="AI10" s="537"/>
      <c r="AJ10" s="537"/>
      <c r="AK10" s="537"/>
      <c r="AL10" s="537"/>
      <c r="AM10" s="200"/>
    </row>
    <row r="11" spans="1:39" x14ac:dyDescent="0.25">
      <c r="A11" s="196" t="s">
        <v>55</v>
      </c>
      <c r="B11" s="175" t="s">
        <v>875</v>
      </c>
      <c r="C11" s="564"/>
      <c r="D11" s="564"/>
      <c r="E11" s="564"/>
      <c r="F11" s="564"/>
      <c r="G11" s="564"/>
      <c r="H11" s="564"/>
      <c r="I11" s="564"/>
      <c r="J11" s="564"/>
      <c r="K11" s="564"/>
      <c r="L11" s="564"/>
      <c r="M11" s="564"/>
      <c r="N11" s="564"/>
      <c r="O11" s="564"/>
      <c r="P11" s="564"/>
      <c r="Q11" s="564"/>
      <c r="R11" s="564"/>
      <c r="S11" s="564"/>
      <c r="T11" s="564"/>
      <c r="U11" s="564"/>
      <c r="V11" s="564"/>
      <c r="W11" s="564"/>
      <c r="X11" s="564"/>
      <c r="Y11" s="564"/>
      <c r="Z11" s="564"/>
      <c r="AA11" s="564"/>
      <c r="AB11" s="564"/>
      <c r="AC11" s="564"/>
      <c r="AD11" s="564"/>
      <c r="AE11" s="564"/>
      <c r="AF11" s="564"/>
      <c r="AG11" s="564"/>
      <c r="AH11" s="564"/>
      <c r="AI11" s="564"/>
      <c r="AJ11" s="564"/>
      <c r="AK11" s="564"/>
      <c r="AL11" s="564"/>
      <c r="AM11" s="105"/>
    </row>
    <row r="12" spans="1:39" ht="23.25" x14ac:dyDescent="0.25">
      <c r="A12" s="443" t="s">
        <v>5590</v>
      </c>
      <c r="B12" s="201" t="s">
        <v>876</v>
      </c>
      <c r="C12" s="398">
        <f>IF(C10&gt;0,C7*C10,C7)</f>
        <v>6194276</v>
      </c>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537"/>
      <c r="AH12" s="537"/>
      <c r="AI12" s="537"/>
      <c r="AJ12" s="537"/>
      <c r="AK12" s="537"/>
      <c r="AL12" s="537"/>
      <c r="AM12" s="200"/>
    </row>
    <row r="13" spans="1:39" x14ac:dyDescent="0.25">
      <c r="A13" s="196" t="s">
        <v>55</v>
      </c>
      <c r="B13" s="175" t="s">
        <v>312</v>
      </c>
      <c r="C13" s="564"/>
      <c r="D13" s="564"/>
      <c r="E13" s="564"/>
      <c r="F13" s="564"/>
      <c r="G13" s="564"/>
      <c r="H13" s="564"/>
      <c r="I13" s="564"/>
      <c r="J13" s="564"/>
      <c r="K13" s="564"/>
      <c r="L13" s="564"/>
      <c r="M13" s="564"/>
      <c r="N13" s="564"/>
      <c r="O13" s="564"/>
      <c r="P13" s="564"/>
      <c r="Q13" s="564"/>
      <c r="R13" s="564"/>
      <c r="S13" s="564"/>
      <c r="T13" s="564"/>
      <c r="U13" s="564"/>
      <c r="V13" s="564"/>
      <c r="W13" s="564"/>
      <c r="X13" s="564"/>
      <c r="Y13" s="564"/>
      <c r="Z13" s="564"/>
      <c r="AA13" s="564"/>
      <c r="AB13" s="564"/>
      <c r="AC13" s="564"/>
      <c r="AD13" s="564"/>
      <c r="AE13" s="564"/>
      <c r="AF13" s="564"/>
      <c r="AG13" s="564"/>
      <c r="AH13" s="564"/>
      <c r="AI13" s="564"/>
      <c r="AJ13" s="564"/>
      <c r="AK13" s="564"/>
      <c r="AL13" s="564"/>
      <c r="AM13" s="105"/>
    </row>
    <row r="14" spans="1:39" x14ac:dyDescent="0.25">
      <c r="A14" s="443" t="s">
        <v>5591</v>
      </c>
      <c r="B14" s="201" t="s">
        <v>249</v>
      </c>
      <c r="C14" s="572">
        <v>0</v>
      </c>
      <c r="D14" s="572"/>
      <c r="E14" s="572"/>
      <c r="F14" s="572"/>
      <c r="G14" s="572"/>
      <c r="H14" s="572"/>
      <c r="I14" s="572"/>
      <c r="J14" s="572"/>
      <c r="K14" s="572"/>
      <c r="L14" s="572"/>
      <c r="M14" s="572"/>
      <c r="N14" s="572"/>
      <c r="O14" s="572"/>
      <c r="P14" s="572"/>
      <c r="Q14" s="572"/>
      <c r="R14" s="572"/>
      <c r="S14" s="572"/>
      <c r="T14" s="572"/>
      <c r="U14" s="572"/>
      <c r="V14" s="572"/>
      <c r="W14" s="572"/>
      <c r="X14" s="572"/>
      <c r="Y14" s="572"/>
      <c r="Z14" s="572"/>
      <c r="AA14" s="572"/>
      <c r="AB14" s="572"/>
      <c r="AC14" s="572"/>
      <c r="AD14" s="572"/>
      <c r="AE14" s="572"/>
      <c r="AF14" s="572"/>
      <c r="AG14" s="537"/>
      <c r="AH14" s="537"/>
      <c r="AI14" s="537"/>
      <c r="AJ14" s="537"/>
      <c r="AK14" s="537"/>
      <c r="AL14" s="537"/>
      <c r="AM14" s="200"/>
    </row>
    <row r="15" spans="1:39" x14ac:dyDescent="0.25">
      <c r="A15" s="196" t="s">
        <v>55</v>
      </c>
      <c r="B15" s="175" t="s">
        <v>875</v>
      </c>
      <c r="C15" s="564"/>
      <c r="D15" s="564"/>
      <c r="E15" s="564"/>
      <c r="F15" s="564"/>
      <c r="G15" s="564"/>
      <c r="H15" s="564"/>
      <c r="I15" s="564"/>
      <c r="J15" s="564"/>
      <c r="K15" s="564"/>
      <c r="L15" s="564"/>
      <c r="M15" s="564"/>
      <c r="N15" s="564"/>
      <c r="O15" s="564"/>
      <c r="P15" s="564"/>
      <c r="Q15" s="564"/>
      <c r="R15" s="564"/>
      <c r="S15" s="564"/>
      <c r="T15" s="564"/>
      <c r="U15" s="564"/>
      <c r="V15" s="564"/>
      <c r="W15" s="564"/>
      <c r="X15" s="564"/>
      <c r="Y15" s="564"/>
      <c r="Z15" s="564"/>
      <c r="AA15" s="564"/>
      <c r="AB15" s="564"/>
      <c r="AC15" s="564"/>
      <c r="AD15" s="564"/>
      <c r="AE15" s="564"/>
      <c r="AF15" s="564"/>
      <c r="AG15" s="564"/>
      <c r="AH15" s="564"/>
      <c r="AI15" s="564"/>
      <c r="AJ15" s="564"/>
      <c r="AK15" s="564"/>
      <c r="AL15" s="564"/>
      <c r="AM15" s="105"/>
    </row>
    <row r="16" spans="1:39" ht="23.25" x14ac:dyDescent="0.25">
      <c r="A16" s="443" t="s">
        <v>5592</v>
      </c>
      <c r="B16" s="201" t="s">
        <v>877</v>
      </c>
      <c r="C16" s="398">
        <f>C12+C14</f>
        <v>6194276</v>
      </c>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c r="AD16" s="398"/>
      <c r="AE16" s="398"/>
      <c r="AF16" s="398"/>
      <c r="AG16" s="537"/>
      <c r="AH16" s="537"/>
      <c r="AI16" s="537"/>
      <c r="AJ16" s="537"/>
      <c r="AK16" s="537"/>
      <c r="AL16" s="537"/>
      <c r="AM16" s="200"/>
    </row>
    <row r="17" spans="1:39" x14ac:dyDescent="0.25">
      <c r="A17" s="67" t="s">
        <v>55</v>
      </c>
      <c r="B17" s="91" t="s">
        <v>57</v>
      </c>
      <c r="C17" s="565"/>
      <c r="D17" s="565"/>
      <c r="E17" s="565"/>
      <c r="F17" s="565"/>
      <c r="G17" s="565"/>
      <c r="H17" s="565"/>
      <c r="I17" s="565"/>
      <c r="J17" s="565"/>
      <c r="K17" s="565"/>
      <c r="L17" s="565"/>
      <c r="M17" s="565"/>
      <c r="N17" s="565"/>
      <c r="O17" s="565"/>
      <c r="P17" s="565"/>
      <c r="Q17" s="565"/>
      <c r="R17" s="565"/>
      <c r="S17" s="565"/>
      <c r="T17" s="565"/>
      <c r="U17" s="565"/>
      <c r="V17" s="565"/>
      <c r="W17" s="565"/>
      <c r="X17" s="565"/>
      <c r="Y17" s="565"/>
      <c r="Z17" s="565"/>
      <c r="AA17" s="565"/>
      <c r="AB17" s="565"/>
      <c r="AC17" s="565"/>
      <c r="AD17" s="565"/>
      <c r="AE17" s="565"/>
      <c r="AF17" s="565"/>
      <c r="AG17" s="565"/>
      <c r="AH17" s="565"/>
      <c r="AI17" s="565"/>
      <c r="AJ17" s="565"/>
      <c r="AK17" s="565"/>
      <c r="AL17" s="565"/>
      <c r="AM17" s="94"/>
    </row>
    <row r="18" spans="1:39" x14ac:dyDescent="0.25">
      <c r="A18" s="89" t="s">
        <v>55</v>
      </c>
      <c r="B18" s="117" t="s">
        <v>619</v>
      </c>
      <c r="C18" s="563"/>
      <c r="D18" s="563"/>
      <c r="E18" s="563"/>
      <c r="F18" s="563"/>
      <c r="G18" s="563"/>
      <c r="H18" s="563"/>
      <c r="I18" s="563"/>
      <c r="J18" s="563"/>
      <c r="K18" s="563"/>
      <c r="L18" s="563"/>
      <c r="M18" s="563"/>
      <c r="N18" s="563"/>
      <c r="O18" s="563"/>
      <c r="P18" s="563"/>
      <c r="Q18" s="563"/>
      <c r="R18" s="563"/>
      <c r="S18" s="563"/>
      <c r="T18" s="563"/>
      <c r="U18" s="563"/>
      <c r="V18" s="563"/>
      <c r="W18" s="563"/>
      <c r="X18" s="563"/>
      <c r="Y18" s="563"/>
      <c r="Z18" s="563"/>
      <c r="AA18" s="563"/>
      <c r="AB18" s="563"/>
      <c r="AC18" s="563"/>
      <c r="AD18" s="563"/>
      <c r="AE18" s="563"/>
      <c r="AF18" s="563"/>
      <c r="AG18" s="563"/>
      <c r="AH18" s="563"/>
      <c r="AI18" s="563"/>
      <c r="AJ18" s="563"/>
      <c r="AK18" s="563"/>
      <c r="AL18" s="563"/>
      <c r="AM18" s="70"/>
    </row>
    <row r="19" spans="1:39" x14ac:dyDescent="0.25">
      <c r="A19" s="443" t="s">
        <v>5593</v>
      </c>
      <c r="B19" s="201" t="s">
        <v>878</v>
      </c>
      <c r="C19" s="537">
        <v>1</v>
      </c>
      <c r="D19" s="537"/>
      <c r="E19" s="537"/>
      <c r="F19" s="537"/>
      <c r="G19" s="537"/>
      <c r="H19" s="537"/>
      <c r="I19" s="537"/>
      <c r="J19" s="537"/>
      <c r="K19" s="537"/>
      <c r="L19" s="537"/>
      <c r="M19" s="537"/>
      <c r="N19" s="537"/>
      <c r="O19" s="537"/>
      <c r="P19" s="537"/>
      <c r="Q19" s="537"/>
      <c r="R19" s="537"/>
      <c r="S19" s="537"/>
      <c r="T19" s="537"/>
      <c r="U19" s="537"/>
      <c r="V19" s="537"/>
      <c r="W19" s="537"/>
      <c r="X19" s="537"/>
      <c r="Y19" s="537"/>
      <c r="Z19" s="537"/>
      <c r="AA19" s="537"/>
      <c r="AB19" s="537"/>
      <c r="AC19" s="537"/>
      <c r="AD19" s="537"/>
      <c r="AE19" s="537"/>
      <c r="AF19" s="537"/>
      <c r="AG19" s="537"/>
      <c r="AH19" s="537"/>
      <c r="AI19" s="537"/>
      <c r="AJ19" s="537"/>
      <c r="AK19" s="537"/>
      <c r="AL19" s="537"/>
      <c r="AM19" s="200"/>
    </row>
    <row r="20" spans="1:39" x14ac:dyDescent="0.25">
      <c r="A20" s="196" t="s">
        <v>55</v>
      </c>
      <c r="B20" s="175" t="s">
        <v>875</v>
      </c>
      <c r="C20" s="564"/>
      <c r="D20" s="564"/>
      <c r="E20" s="564"/>
      <c r="F20" s="564"/>
      <c r="G20" s="564"/>
      <c r="H20" s="564"/>
      <c r="I20" s="564"/>
      <c r="J20" s="564"/>
      <c r="K20" s="564"/>
      <c r="L20" s="564"/>
      <c r="M20" s="564"/>
      <c r="N20" s="564"/>
      <c r="O20" s="564"/>
      <c r="P20" s="564"/>
      <c r="Q20" s="564"/>
      <c r="R20" s="564"/>
      <c r="S20" s="564"/>
      <c r="T20" s="564"/>
      <c r="U20" s="564"/>
      <c r="V20" s="564"/>
      <c r="W20" s="564"/>
      <c r="X20" s="564"/>
      <c r="Y20" s="564"/>
      <c r="Z20" s="564"/>
      <c r="AA20" s="564"/>
      <c r="AB20" s="564"/>
      <c r="AC20" s="564"/>
      <c r="AD20" s="564"/>
      <c r="AE20" s="564"/>
      <c r="AF20" s="564"/>
      <c r="AG20" s="564"/>
      <c r="AH20" s="564"/>
      <c r="AI20" s="564"/>
      <c r="AJ20" s="564"/>
      <c r="AK20" s="564"/>
      <c r="AL20" s="564"/>
      <c r="AM20" s="105"/>
    </row>
    <row r="21" spans="1:39" ht="23.25" x14ac:dyDescent="0.25">
      <c r="A21" s="443" t="s">
        <v>5594</v>
      </c>
      <c r="B21" s="201" t="s">
        <v>879</v>
      </c>
      <c r="C21" s="398">
        <f>IF(C19&gt;0,C16*C19,C16)</f>
        <v>6194276</v>
      </c>
      <c r="D21" s="537"/>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537"/>
      <c r="AH21" s="537"/>
      <c r="AI21" s="537"/>
      <c r="AJ21" s="537"/>
      <c r="AK21" s="537"/>
      <c r="AL21" s="537"/>
      <c r="AM21" s="200"/>
    </row>
    <row r="22" spans="1:39" x14ac:dyDescent="0.25">
      <c r="A22" s="196" t="s">
        <v>55</v>
      </c>
      <c r="B22" s="175" t="s">
        <v>312</v>
      </c>
      <c r="C22" s="564"/>
      <c r="D22" s="564"/>
      <c r="E22" s="564"/>
      <c r="F22" s="564"/>
      <c r="G22" s="564"/>
      <c r="H22" s="564"/>
      <c r="I22" s="564"/>
      <c r="J22" s="564"/>
      <c r="K22" s="564"/>
      <c r="L22" s="564"/>
      <c r="M22" s="564"/>
      <c r="N22" s="564"/>
      <c r="O22" s="564"/>
      <c r="P22" s="564"/>
      <c r="Q22" s="564"/>
      <c r="R22" s="564"/>
      <c r="S22" s="564"/>
      <c r="T22" s="564"/>
      <c r="U22" s="564"/>
      <c r="V22" s="564"/>
      <c r="W22" s="564"/>
      <c r="X22" s="564"/>
      <c r="Y22" s="564"/>
      <c r="Z22" s="564"/>
      <c r="AA22" s="564"/>
      <c r="AB22" s="564"/>
      <c r="AC22" s="564"/>
      <c r="AD22" s="564"/>
      <c r="AE22" s="564"/>
      <c r="AF22" s="564"/>
      <c r="AG22" s="564"/>
      <c r="AH22" s="564"/>
      <c r="AI22" s="564"/>
      <c r="AJ22" s="564"/>
      <c r="AK22" s="564"/>
      <c r="AL22" s="564"/>
      <c r="AM22" s="105"/>
    </row>
    <row r="23" spans="1:39" x14ac:dyDescent="0.25">
      <c r="A23" s="443" t="s">
        <v>5595</v>
      </c>
      <c r="B23" s="201" t="s">
        <v>880</v>
      </c>
      <c r="C23" s="398">
        <v>0</v>
      </c>
      <c r="D23" s="537"/>
      <c r="E23" s="398"/>
      <c r="F23" s="398"/>
      <c r="G23" s="398"/>
      <c r="H23" s="398"/>
      <c r="I23" s="398"/>
      <c r="J23" s="398"/>
      <c r="K23" s="398"/>
      <c r="L23" s="398"/>
      <c r="M23" s="398"/>
      <c r="N23" s="398"/>
      <c r="O23" s="398"/>
      <c r="P23" s="398"/>
      <c r="Q23" s="398"/>
      <c r="R23" s="398"/>
      <c r="S23" s="398"/>
      <c r="T23" s="398"/>
      <c r="U23" s="398"/>
      <c r="V23" s="398"/>
      <c r="W23" s="398"/>
      <c r="X23" s="398"/>
      <c r="Y23" s="398"/>
      <c r="Z23" s="398"/>
      <c r="AA23" s="398"/>
      <c r="AB23" s="398"/>
      <c r="AC23" s="398"/>
      <c r="AD23" s="398"/>
      <c r="AE23" s="398"/>
      <c r="AF23" s="398"/>
      <c r="AG23" s="537"/>
      <c r="AH23" s="537"/>
      <c r="AI23" s="537"/>
      <c r="AJ23" s="537"/>
      <c r="AK23" s="537"/>
      <c r="AL23" s="537"/>
      <c r="AM23" s="200"/>
    </row>
    <row r="24" spans="1:39" x14ac:dyDescent="0.25">
      <c r="A24" s="196" t="s">
        <v>55</v>
      </c>
      <c r="B24" s="175" t="s">
        <v>875</v>
      </c>
      <c r="C24" s="564"/>
      <c r="D24" s="564"/>
      <c r="E24" s="564"/>
      <c r="F24" s="564"/>
      <c r="G24" s="564"/>
      <c r="H24" s="564"/>
      <c r="I24" s="564"/>
      <c r="J24" s="564"/>
      <c r="K24" s="564"/>
      <c r="L24" s="564"/>
      <c r="M24" s="564"/>
      <c r="N24" s="564"/>
      <c r="O24" s="564"/>
      <c r="P24" s="564"/>
      <c r="Q24" s="564"/>
      <c r="R24" s="564"/>
      <c r="S24" s="564"/>
      <c r="T24" s="564"/>
      <c r="U24" s="564"/>
      <c r="V24" s="564"/>
      <c r="W24" s="564"/>
      <c r="X24" s="564"/>
      <c r="Y24" s="564"/>
      <c r="Z24" s="564"/>
      <c r="AA24" s="564"/>
      <c r="AB24" s="564"/>
      <c r="AC24" s="564"/>
      <c r="AD24" s="564"/>
      <c r="AE24" s="564"/>
      <c r="AF24" s="564"/>
      <c r="AG24" s="564"/>
      <c r="AH24" s="564"/>
      <c r="AI24" s="564"/>
      <c r="AJ24" s="564"/>
      <c r="AK24" s="564"/>
      <c r="AL24" s="564"/>
      <c r="AM24" s="105"/>
    </row>
    <row r="25" spans="1:39" ht="23.25" x14ac:dyDescent="0.25">
      <c r="A25" s="443" t="s">
        <v>5596</v>
      </c>
      <c r="B25" s="201" t="s">
        <v>881</v>
      </c>
      <c r="C25" s="398">
        <f>C21+C23</f>
        <v>6194276</v>
      </c>
      <c r="D25" s="398"/>
      <c r="E25" s="398"/>
      <c r="F25" s="572"/>
      <c r="G25" s="572"/>
      <c r="H25" s="572"/>
      <c r="I25" s="572"/>
      <c r="J25" s="572"/>
      <c r="K25" s="572"/>
      <c r="L25" s="572"/>
      <c r="M25" s="572"/>
      <c r="N25" s="572"/>
      <c r="O25" s="572"/>
      <c r="P25" s="572"/>
      <c r="Q25" s="572"/>
      <c r="R25" s="572"/>
      <c r="S25" s="572"/>
      <c r="T25" s="572"/>
      <c r="U25" s="572"/>
      <c r="V25" s="572"/>
      <c r="W25" s="572"/>
      <c r="X25" s="572"/>
      <c r="Y25" s="572"/>
      <c r="Z25" s="572"/>
      <c r="AA25" s="572"/>
      <c r="AB25" s="572"/>
      <c r="AC25" s="572"/>
      <c r="AD25" s="572"/>
      <c r="AE25" s="572"/>
      <c r="AF25" s="572"/>
      <c r="AG25" s="537"/>
      <c r="AH25" s="537"/>
      <c r="AI25" s="537"/>
      <c r="AJ25" s="537"/>
      <c r="AK25" s="537"/>
      <c r="AL25" s="537"/>
      <c r="AM25" s="200"/>
    </row>
    <row r="26" spans="1:39" x14ac:dyDescent="0.25">
      <c r="A26" s="67" t="s">
        <v>55</v>
      </c>
      <c r="B26" s="91" t="s">
        <v>57</v>
      </c>
      <c r="C26" s="565"/>
      <c r="D26" s="565"/>
      <c r="E26" s="565"/>
      <c r="F26" s="565"/>
      <c r="G26" s="565"/>
      <c r="H26" s="565"/>
      <c r="I26" s="565"/>
      <c r="J26" s="565"/>
      <c r="K26" s="565"/>
      <c r="L26" s="565"/>
      <c r="M26" s="565"/>
      <c r="N26" s="565"/>
      <c r="O26" s="565"/>
      <c r="P26" s="565"/>
      <c r="Q26" s="565"/>
      <c r="R26" s="565"/>
      <c r="S26" s="565"/>
      <c r="T26" s="565"/>
      <c r="U26" s="565"/>
      <c r="V26" s="565"/>
      <c r="W26" s="565"/>
      <c r="X26" s="565"/>
      <c r="Y26" s="565"/>
      <c r="Z26" s="565"/>
      <c r="AA26" s="565"/>
      <c r="AB26" s="565"/>
      <c r="AC26" s="565"/>
      <c r="AD26" s="565"/>
      <c r="AE26" s="565"/>
      <c r="AF26" s="565"/>
      <c r="AG26" s="565"/>
      <c r="AH26" s="565"/>
      <c r="AI26" s="565"/>
      <c r="AJ26" s="565"/>
      <c r="AK26" s="565"/>
      <c r="AL26" s="565"/>
      <c r="AM26" s="94"/>
    </row>
    <row r="27" spans="1:39" x14ac:dyDescent="0.25">
      <c r="A27" s="89" t="s">
        <v>55</v>
      </c>
      <c r="B27" s="117" t="s">
        <v>619</v>
      </c>
      <c r="C27" s="563"/>
      <c r="D27" s="563"/>
      <c r="E27" s="563"/>
      <c r="F27" s="563"/>
      <c r="G27" s="563"/>
      <c r="H27" s="563"/>
      <c r="I27" s="563"/>
      <c r="J27" s="563"/>
      <c r="K27" s="563"/>
      <c r="L27" s="563"/>
      <c r="M27" s="563"/>
      <c r="N27" s="563"/>
      <c r="O27" s="563"/>
      <c r="P27" s="563"/>
      <c r="Q27" s="563"/>
      <c r="R27" s="563"/>
      <c r="S27" s="563"/>
      <c r="T27" s="563"/>
      <c r="U27" s="563"/>
      <c r="V27" s="563"/>
      <c r="W27" s="563"/>
      <c r="X27" s="563"/>
      <c r="Y27" s="563"/>
      <c r="Z27" s="563"/>
      <c r="AA27" s="563"/>
      <c r="AB27" s="563"/>
      <c r="AC27" s="563"/>
      <c r="AD27" s="563"/>
      <c r="AE27" s="563"/>
      <c r="AF27" s="563"/>
      <c r="AG27" s="563"/>
      <c r="AH27" s="563"/>
      <c r="AI27" s="563"/>
      <c r="AJ27" s="563"/>
      <c r="AK27" s="563"/>
      <c r="AL27" s="563"/>
      <c r="AM27" s="70"/>
    </row>
    <row r="28" spans="1:39" x14ac:dyDescent="0.25">
      <c r="A28" s="443" t="s">
        <v>5597</v>
      </c>
      <c r="B28" s="201" t="s">
        <v>878</v>
      </c>
      <c r="C28" s="537">
        <v>1</v>
      </c>
      <c r="D28" s="537"/>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537"/>
      <c r="AH28" s="537"/>
      <c r="AI28" s="537"/>
      <c r="AJ28" s="537"/>
      <c r="AK28" s="537"/>
      <c r="AL28" s="537"/>
      <c r="AM28" s="200"/>
    </row>
    <row r="29" spans="1:39" x14ac:dyDescent="0.25">
      <c r="A29" s="196" t="s">
        <v>55</v>
      </c>
      <c r="B29" s="175" t="s">
        <v>875</v>
      </c>
      <c r="C29" s="564"/>
      <c r="D29" s="564"/>
      <c r="E29" s="564"/>
      <c r="F29" s="564"/>
      <c r="G29" s="564"/>
      <c r="H29" s="564"/>
      <c r="I29" s="564"/>
      <c r="J29" s="564"/>
      <c r="K29" s="564"/>
      <c r="L29" s="564"/>
      <c r="M29" s="564"/>
      <c r="N29" s="564"/>
      <c r="O29" s="564"/>
      <c r="P29" s="564"/>
      <c r="Q29" s="564"/>
      <c r="R29" s="564"/>
      <c r="S29" s="564"/>
      <c r="T29" s="564"/>
      <c r="U29" s="564"/>
      <c r="V29" s="564"/>
      <c r="W29" s="564"/>
      <c r="X29" s="564"/>
      <c r="Y29" s="564"/>
      <c r="Z29" s="564"/>
      <c r="AA29" s="564"/>
      <c r="AB29" s="564"/>
      <c r="AC29" s="564"/>
      <c r="AD29" s="564"/>
      <c r="AE29" s="564"/>
      <c r="AF29" s="564"/>
      <c r="AG29" s="564"/>
      <c r="AH29" s="564"/>
      <c r="AI29" s="564"/>
      <c r="AJ29" s="564"/>
      <c r="AK29" s="564"/>
      <c r="AL29" s="564"/>
      <c r="AM29" s="105"/>
    </row>
    <row r="30" spans="1:39" ht="23.25" x14ac:dyDescent="0.25">
      <c r="A30" s="443" t="s">
        <v>5598</v>
      </c>
      <c r="B30" s="201" t="s">
        <v>882</v>
      </c>
      <c r="C30" s="398">
        <f>IF(C28&gt;0,C25*C28,C25)</f>
        <v>6194276</v>
      </c>
      <c r="D30" s="398"/>
      <c r="E30" s="398"/>
      <c r="F30" s="398"/>
      <c r="G30" s="398"/>
      <c r="H30" s="398"/>
      <c r="I30" s="398"/>
      <c r="J30" s="398"/>
      <c r="K30" s="398"/>
      <c r="L30" s="398"/>
      <c r="M30" s="398"/>
      <c r="N30" s="398"/>
      <c r="O30" s="398"/>
      <c r="P30" s="398"/>
      <c r="Q30" s="398"/>
      <c r="R30" s="398"/>
      <c r="S30" s="398"/>
      <c r="T30" s="398"/>
      <c r="U30" s="398"/>
      <c r="V30" s="398"/>
      <c r="W30" s="398"/>
      <c r="X30" s="398"/>
      <c r="Y30" s="398"/>
      <c r="Z30" s="398"/>
      <c r="AA30" s="398"/>
      <c r="AB30" s="398"/>
      <c r="AC30" s="398"/>
      <c r="AD30" s="398"/>
      <c r="AE30" s="398"/>
      <c r="AF30" s="398"/>
      <c r="AG30" s="537"/>
      <c r="AH30" s="537"/>
      <c r="AI30" s="537"/>
      <c r="AJ30" s="537"/>
      <c r="AK30" s="537"/>
      <c r="AL30" s="537"/>
      <c r="AM30" s="200"/>
    </row>
    <row r="31" spans="1:39" x14ac:dyDescent="0.25">
      <c r="A31" s="196" t="s">
        <v>55</v>
      </c>
      <c r="B31" s="102" t="s">
        <v>202</v>
      </c>
      <c r="C31" s="564"/>
      <c r="D31" s="564"/>
      <c r="E31" s="564"/>
      <c r="F31" s="564"/>
      <c r="G31" s="564"/>
      <c r="H31" s="564"/>
      <c r="I31" s="564"/>
      <c r="J31" s="564"/>
      <c r="K31" s="564"/>
      <c r="L31" s="564"/>
      <c r="M31" s="564"/>
      <c r="N31" s="564"/>
      <c r="O31" s="564"/>
      <c r="P31" s="564"/>
      <c r="Q31" s="564"/>
      <c r="R31" s="564"/>
      <c r="S31" s="564"/>
      <c r="T31" s="564"/>
      <c r="U31" s="564"/>
      <c r="V31" s="564"/>
      <c r="W31" s="564"/>
      <c r="X31" s="564"/>
      <c r="Y31" s="564"/>
      <c r="Z31" s="564"/>
      <c r="AA31" s="564"/>
      <c r="AB31" s="564"/>
      <c r="AC31" s="564"/>
      <c r="AD31" s="564"/>
      <c r="AE31" s="564"/>
      <c r="AF31" s="564"/>
      <c r="AG31" s="564"/>
      <c r="AH31" s="564"/>
      <c r="AI31" s="564"/>
      <c r="AJ31" s="564"/>
      <c r="AK31" s="564"/>
      <c r="AL31" s="564"/>
      <c r="AM31" s="105"/>
    </row>
    <row r="32" spans="1:39" ht="23.25" x14ac:dyDescent="0.25">
      <c r="A32" s="443" t="s">
        <v>5599</v>
      </c>
      <c r="B32" s="201" t="s">
        <v>6730</v>
      </c>
      <c r="C32" s="398">
        <v>0</v>
      </c>
      <c r="D32" s="398"/>
      <c r="E32" s="398"/>
      <c r="F32" s="572"/>
      <c r="G32" s="572"/>
      <c r="H32" s="572"/>
      <c r="I32" s="572"/>
      <c r="J32" s="572"/>
      <c r="K32" s="572"/>
      <c r="L32" s="572"/>
      <c r="M32" s="572"/>
      <c r="N32" s="572"/>
      <c r="O32" s="572"/>
      <c r="P32" s="572"/>
      <c r="Q32" s="572"/>
      <c r="R32" s="572"/>
      <c r="S32" s="572"/>
      <c r="T32" s="572"/>
      <c r="U32" s="572"/>
      <c r="V32" s="572"/>
      <c r="W32" s="572"/>
      <c r="X32" s="572"/>
      <c r="Y32" s="572"/>
      <c r="Z32" s="572"/>
      <c r="AA32" s="572"/>
      <c r="AB32" s="572"/>
      <c r="AC32" s="572"/>
      <c r="AD32" s="572"/>
      <c r="AE32" s="572"/>
      <c r="AF32" s="572"/>
      <c r="AG32" s="537"/>
      <c r="AH32" s="537"/>
      <c r="AI32" s="537"/>
      <c r="AJ32" s="537"/>
      <c r="AK32" s="537"/>
      <c r="AL32" s="537"/>
      <c r="AM32" s="200"/>
    </row>
    <row r="33" spans="1:39" x14ac:dyDescent="0.25">
      <c r="A33" s="196" t="s">
        <v>55</v>
      </c>
      <c r="B33" s="175" t="s">
        <v>875</v>
      </c>
      <c r="C33" s="564"/>
      <c r="D33" s="564"/>
      <c r="E33" s="564"/>
      <c r="F33" s="564"/>
      <c r="G33" s="564"/>
      <c r="H33" s="564"/>
      <c r="I33" s="564"/>
      <c r="J33" s="564"/>
      <c r="K33" s="564"/>
      <c r="L33" s="564"/>
      <c r="M33" s="564"/>
      <c r="N33" s="564"/>
      <c r="O33" s="564"/>
      <c r="P33" s="564"/>
      <c r="Q33" s="564"/>
      <c r="R33" s="564"/>
      <c r="S33" s="564"/>
      <c r="T33" s="564"/>
      <c r="U33" s="564"/>
      <c r="V33" s="564"/>
      <c r="W33" s="564"/>
      <c r="X33" s="564"/>
      <c r="Y33" s="564"/>
      <c r="Z33" s="564"/>
      <c r="AA33" s="564"/>
      <c r="AB33" s="564"/>
      <c r="AC33" s="564"/>
      <c r="AD33" s="564"/>
      <c r="AE33" s="564"/>
      <c r="AF33" s="564"/>
      <c r="AG33" s="564"/>
      <c r="AH33" s="564"/>
      <c r="AI33" s="564"/>
      <c r="AJ33" s="564"/>
      <c r="AK33" s="564"/>
      <c r="AL33" s="564"/>
      <c r="AM33" s="105"/>
    </row>
    <row r="34" spans="1:39" ht="23.25" x14ac:dyDescent="0.25">
      <c r="A34" s="443" t="s">
        <v>5600</v>
      </c>
      <c r="B34" s="201" t="s">
        <v>883</v>
      </c>
      <c r="C34" s="398">
        <f>C30+C32</f>
        <v>6194276</v>
      </c>
      <c r="D34" s="398"/>
      <c r="E34" s="398"/>
      <c r="F34" s="398"/>
      <c r="G34" s="398"/>
      <c r="H34" s="398"/>
      <c r="I34" s="398"/>
      <c r="J34" s="398"/>
      <c r="K34" s="398"/>
      <c r="L34" s="398"/>
      <c r="M34" s="398"/>
      <c r="N34" s="398"/>
      <c r="O34" s="398"/>
      <c r="P34" s="398"/>
      <c r="Q34" s="398"/>
      <c r="R34" s="398"/>
      <c r="S34" s="398"/>
      <c r="T34" s="398"/>
      <c r="U34" s="398"/>
      <c r="V34" s="398"/>
      <c r="W34" s="398"/>
      <c r="X34" s="398"/>
      <c r="Y34" s="398"/>
      <c r="Z34" s="398"/>
      <c r="AA34" s="398"/>
      <c r="AB34" s="398"/>
      <c r="AC34" s="398"/>
      <c r="AD34" s="398"/>
      <c r="AE34" s="398"/>
      <c r="AF34" s="398"/>
      <c r="AG34" s="537"/>
      <c r="AH34" s="537"/>
      <c r="AI34" s="537"/>
      <c r="AJ34" s="537"/>
      <c r="AK34" s="537"/>
      <c r="AL34" s="537"/>
      <c r="AM34" s="200"/>
    </row>
    <row r="35" spans="1:39" x14ac:dyDescent="0.25">
      <c r="A35" s="67" t="s">
        <v>55</v>
      </c>
      <c r="B35" s="91" t="s">
        <v>57</v>
      </c>
      <c r="C35" s="565"/>
      <c r="D35" s="565"/>
      <c r="E35" s="565"/>
      <c r="F35" s="565"/>
      <c r="G35" s="565"/>
      <c r="H35" s="565"/>
      <c r="I35" s="565"/>
      <c r="J35" s="565"/>
      <c r="K35" s="565"/>
      <c r="L35" s="565"/>
      <c r="M35" s="565"/>
      <c r="N35" s="565"/>
      <c r="O35" s="565"/>
      <c r="P35" s="565"/>
      <c r="Q35" s="565"/>
      <c r="R35" s="565"/>
      <c r="S35" s="565"/>
      <c r="T35" s="565"/>
      <c r="U35" s="565"/>
      <c r="V35" s="565"/>
      <c r="W35" s="565"/>
      <c r="X35" s="565"/>
      <c r="Y35" s="565"/>
      <c r="Z35" s="565"/>
      <c r="AA35" s="565"/>
      <c r="AB35" s="565"/>
      <c r="AC35" s="565"/>
      <c r="AD35" s="565"/>
      <c r="AE35" s="565"/>
      <c r="AF35" s="565"/>
      <c r="AG35" s="565"/>
      <c r="AH35" s="565"/>
      <c r="AI35" s="565"/>
      <c r="AJ35" s="565"/>
      <c r="AK35" s="565"/>
      <c r="AL35" s="565"/>
      <c r="AM35" s="94"/>
    </row>
    <row r="36" spans="1:39" x14ac:dyDescent="0.25">
      <c r="A36" s="89" t="s">
        <v>55</v>
      </c>
      <c r="B36" s="117" t="s">
        <v>619</v>
      </c>
      <c r="C36" s="563"/>
      <c r="D36" s="563"/>
      <c r="E36" s="563"/>
      <c r="F36" s="563"/>
      <c r="G36" s="563"/>
      <c r="H36" s="563"/>
      <c r="I36" s="563"/>
      <c r="J36" s="563"/>
      <c r="K36" s="563"/>
      <c r="L36" s="563"/>
      <c r="M36" s="563"/>
      <c r="N36" s="563"/>
      <c r="O36" s="563"/>
      <c r="P36" s="563"/>
      <c r="Q36" s="563"/>
      <c r="R36" s="563"/>
      <c r="S36" s="563"/>
      <c r="T36" s="563"/>
      <c r="U36" s="563"/>
      <c r="V36" s="563"/>
      <c r="W36" s="563"/>
      <c r="X36" s="563"/>
      <c r="Y36" s="563"/>
      <c r="Z36" s="563"/>
      <c r="AA36" s="563"/>
      <c r="AB36" s="563"/>
      <c r="AC36" s="563"/>
      <c r="AD36" s="563"/>
      <c r="AE36" s="563"/>
      <c r="AF36" s="563"/>
      <c r="AG36" s="563"/>
      <c r="AH36" s="563"/>
      <c r="AI36" s="563"/>
      <c r="AJ36" s="563"/>
      <c r="AK36" s="563"/>
      <c r="AL36" s="563"/>
      <c r="AM36" s="70"/>
    </row>
    <row r="37" spans="1:39" ht="23.25" x14ac:dyDescent="0.25">
      <c r="A37" s="443" t="s">
        <v>5601</v>
      </c>
      <c r="B37" s="201" t="s">
        <v>884</v>
      </c>
      <c r="C37" s="537">
        <v>1</v>
      </c>
      <c r="D37" s="537"/>
      <c r="E37" s="537"/>
      <c r="F37" s="537"/>
      <c r="G37" s="537"/>
      <c r="H37" s="537"/>
      <c r="I37" s="537"/>
      <c r="J37" s="537"/>
      <c r="K37" s="573"/>
      <c r="L37" s="573"/>
      <c r="M37" s="537"/>
      <c r="N37" s="537"/>
      <c r="O37" s="573"/>
      <c r="P37" s="537"/>
      <c r="Q37" s="573"/>
      <c r="R37" s="537"/>
      <c r="S37" s="537"/>
      <c r="T37" s="574"/>
      <c r="U37" s="537"/>
      <c r="V37" s="537"/>
      <c r="W37" s="537"/>
      <c r="X37" s="537"/>
      <c r="Y37" s="398"/>
      <c r="Z37" s="537"/>
      <c r="AA37" s="573"/>
      <c r="AB37" s="537"/>
      <c r="AC37" s="537"/>
      <c r="AD37" s="537"/>
      <c r="AE37" s="537"/>
      <c r="AF37" s="537"/>
      <c r="AG37" s="537"/>
      <c r="AH37" s="537"/>
      <c r="AI37" s="537"/>
      <c r="AJ37" s="537"/>
      <c r="AK37" s="537"/>
      <c r="AL37" s="537"/>
      <c r="AM37" s="200"/>
    </row>
    <row r="38" spans="1:39" x14ac:dyDescent="0.25">
      <c r="A38" s="196" t="s">
        <v>55</v>
      </c>
      <c r="B38" s="175" t="s">
        <v>875</v>
      </c>
      <c r="C38" s="564"/>
      <c r="D38" s="564"/>
      <c r="E38" s="564"/>
      <c r="F38" s="564"/>
      <c r="G38" s="564"/>
      <c r="H38" s="564"/>
      <c r="I38" s="564"/>
      <c r="J38" s="564"/>
      <c r="K38" s="564"/>
      <c r="L38" s="564"/>
      <c r="M38" s="564"/>
      <c r="N38" s="564"/>
      <c r="O38" s="564"/>
      <c r="P38" s="564"/>
      <c r="Q38" s="564"/>
      <c r="R38" s="564"/>
      <c r="S38" s="564"/>
      <c r="T38" s="564"/>
      <c r="U38" s="564"/>
      <c r="V38" s="564"/>
      <c r="W38" s="564"/>
      <c r="X38" s="564"/>
      <c r="Y38" s="564"/>
      <c r="Z38" s="564"/>
      <c r="AA38" s="564"/>
      <c r="AB38" s="564"/>
      <c r="AC38" s="564"/>
      <c r="AD38" s="564"/>
      <c r="AE38" s="564"/>
      <c r="AF38" s="564"/>
      <c r="AG38" s="564"/>
      <c r="AH38" s="564"/>
      <c r="AI38" s="564"/>
      <c r="AJ38" s="564"/>
      <c r="AK38" s="564"/>
      <c r="AL38" s="564"/>
      <c r="AM38" s="105"/>
    </row>
    <row r="39" spans="1:39" ht="34.5" x14ac:dyDescent="0.25">
      <c r="A39" s="443" t="s">
        <v>5602</v>
      </c>
      <c r="B39" s="201" t="s">
        <v>885</v>
      </c>
      <c r="C39" s="398">
        <f>IF(C37&gt;0,C34*C37,C34)</f>
        <v>6194276</v>
      </c>
      <c r="D39" s="398"/>
      <c r="E39" s="398"/>
      <c r="F39" s="398"/>
      <c r="G39" s="398"/>
      <c r="H39" s="398"/>
      <c r="I39" s="398"/>
      <c r="J39" s="398"/>
      <c r="K39" s="398"/>
      <c r="L39" s="398"/>
      <c r="M39" s="398"/>
      <c r="N39" s="398"/>
      <c r="O39" s="398"/>
      <c r="P39" s="398"/>
      <c r="Q39" s="398"/>
      <c r="R39" s="398"/>
      <c r="S39" s="398"/>
      <c r="T39" s="398"/>
      <c r="U39" s="398"/>
      <c r="V39" s="398"/>
      <c r="W39" s="398"/>
      <c r="X39" s="398"/>
      <c r="Y39" s="398"/>
      <c r="Z39" s="398"/>
      <c r="AA39" s="398"/>
      <c r="AB39" s="398"/>
      <c r="AC39" s="398"/>
      <c r="AD39" s="398"/>
      <c r="AE39" s="398"/>
      <c r="AF39" s="398"/>
      <c r="AG39" s="537"/>
      <c r="AH39" s="537"/>
      <c r="AI39" s="537"/>
      <c r="AJ39" s="537"/>
      <c r="AK39" s="537"/>
      <c r="AL39" s="537"/>
      <c r="AM39" s="200"/>
    </row>
    <row r="40" spans="1:39" x14ac:dyDescent="0.25">
      <c r="A40" s="67" t="s">
        <v>55</v>
      </c>
      <c r="B40" s="91" t="s">
        <v>57</v>
      </c>
      <c r="C40" s="565" t="s">
        <v>7036</v>
      </c>
      <c r="D40" s="565"/>
      <c r="E40" s="565"/>
      <c r="F40" s="565"/>
      <c r="G40" s="565"/>
      <c r="H40" s="565"/>
      <c r="I40" s="565"/>
      <c r="J40" s="565"/>
      <c r="K40" s="565"/>
      <c r="L40" s="565"/>
      <c r="M40" s="565"/>
      <c r="N40" s="565"/>
      <c r="O40" s="565"/>
      <c r="P40" s="565"/>
      <c r="Q40" s="565"/>
      <c r="R40" s="565"/>
      <c r="S40" s="565"/>
      <c r="T40" s="565"/>
      <c r="U40" s="565"/>
      <c r="V40" s="565"/>
      <c r="W40" s="565"/>
      <c r="X40" s="565"/>
      <c r="Y40" s="565"/>
      <c r="Z40" s="565"/>
      <c r="AA40" s="565"/>
      <c r="AB40" s="565"/>
      <c r="AC40" s="565"/>
      <c r="AD40" s="565"/>
      <c r="AE40" s="565"/>
      <c r="AF40" s="565"/>
      <c r="AG40" s="565"/>
      <c r="AH40" s="565"/>
      <c r="AI40" s="565"/>
      <c r="AJ40" s="565"/>
      <c r="AK40" s="565"/>
      <c r="AL40" s="565"/>
      <c r="AM40" s="94"/>
    </row>
    <row r="41" spans="1:39" x14ac:dyDescent="0.25">
      <c r="A41" s="89" t="s">
        <v>55</v>
      </c>
      <c r="B41" s="66" t="s">
        <v>57</v>
      </c>
      <c r="C41" s="563"/>
      <c r="D41" s="563"/>
      <c r="E41" s="563"/>
      <c r="F41" s="563"/>
      <c r="G41" s="563"/>
      <c r="H41" s="563"/>
      <c r="I41" s="563"/>
      <c r="J41" s="563"/>
      <c r="K41" s="563"/>
      <c r="L41" s="563"/>
      <c r="M41" s="563"/>
      <c r="N41" s="563"/>
      <c r="O41" s="563"/>
      <c r="P41" s="563"/>
      <c r="Q41" s="563"/>
      <c r="R41" s="563"/>
      <c r="S41" s="563"/>
      <c r="T41" s="563"/>
      <c r="U41" s="563"/>
      <c r="V41" s="563"/>
      <c r="W41" s="563"/>
      <c r="X41" s="563"/>
      <c r="Y41" s="563"/>
      <c r="Z41" s="563"/>
      <c r="AA41" s="563"/>
      <c r="AB41" s="563"/>
      <c r="AC41" s="563"/>
      <c r="AD41" s="563"/>
      <c r="AE41" s="563"/>
      <c r="AF41" s="563"/>
      <c r="AG41" s="563"/>
      <c r="AH41" s="563"/>
      <c r="AI41" s="563"/>
      <c r="AJ41" s="563"/>
      <c r="AK41" s="563"/>
      <c r="AL41" s="563"/>
      <c r="AM41" s="70"/>
    </row>
    <row r="42" spans="1:39" ht="34.5" x14ac:dyDescent="0.25">
      <c r="A42" s="443" t="s">
        <v>5603</v>
      </c>
      <c r="B42" s="201" t="s">
        <v>6731</v>
      </c>
      <c r="C42" s="398">
        <v>0</v>
      </c>
      <c r="D42" s="537"/>
      <c r="E42" s="537"/>
      <c r="F42" s="537"/>
      <c r="G42" s="537"/>
      <c r="H42" s="537"/>
      <c r="I42" s="537"/>
      <c r="J42" s="537"/>
      <c r="K42" s="537"/>
      <c r="L42" s="537"/>
      <c r="M42" s="537"/>
      <c r="N42" s="537"/>
      <c r="O42" s="537"/>
      <c r="P42" s="537"/>
      <c r="Q42" s="537"/>
      <c r="R42" s="537"/>
      <c r="S42" s="537"/>
      <c r="T42" s="537"/>
      <c r="U42" s="537"/>
      <c r="V42" s="537"/>
      <c r="W42" s="537"/>
      <c r="X42" s="537"/>
      <c r="Y42" s="537"/>
      <c r="Z42" s="537"/>
      <c r="AA42" s="537"/>
      <c r="AB42" s="537"/>
      <c r="AC42" s="537"/>
      <c r="AD42" s="537"/>
      <c r="AE42" s="537"/>
      <c r="AF42" s="537"/>
      <c r="AG42" s="537"/>
      <c r="AH42" s="537"/>
      <c r="AI42" s="537"/>
      <c r="AJ42" s="537"/>
      <c r="AK42" s="537"/>
      <c r="AL42" s="537"/>
      <c r="AM42" s="200"/>
    </row>
    <row r="43" spans="1:39" ht="45.75" x14ac:dyDescent="0.25">
      <c r="A43" s="443" t="s">
        <v>5604</v>
      </c>
      <c r="B43" s="201" t="s">
        <v>886</v>
      </c>
      <c r="C43" s="398">
        <v>0</v>
      </c>
      <c r="D43" s="537"/>
      <c r="E43" s="537"/>
      <c r="F43" s="537"/>
      <c r="G43" s="537"/>
      <c r="H43" s="537"/>
      <c r="I43" s="537"/>
      <c r="J43" s="537"/>
      <c r="K43" s="537"/>
      <c r="L43" s="537"/>
      <c r="M43" s="537"/>
      <c r="N43" s="537"/>
      <c r="O43" s="537"/>
      <c r="P43" s="537"/>
      <c r="Q43" s="537"/>
      <c r="R43" s="537"/>
      <c r="S43" s="537"/>
      <c r="T43" s="537"/>
      <c r="U43" s="537"/>
      <c r="V43" s="537"/>
      <c r="W43" s="537"/>
      <c r="X43" s="537"/>
      <c r="Y43" s="537"/>
      <c r="Z43" s="537"/>
      <c r="AA43" s="537"/>
      <c r="AB43" s="537"/>
      <c r="AC43" s="537"/>
      <c r="AD43" s="537"/>
      <c r="AE43" s="537"/>
      <c r="AF43" s="537"/>
      <c r="AG43" s="537"/>
      <c r="AH43" s="537"/>
      <c r="AI43" s="537"/>
      <c r="AJ43" s="537"/>
      <c r="AK43" s="537"/>
      <c r="AL43" s="537"/>
      <c r="AM43" s="200"/>
    </row>
    <row r="44" spans="1:39" x14ac:dyDescent="0.25">
      <c r="A44" s="196" t="s">
        <v>55</v>
      </c>
      <c r="B44" s="175" t="s">
        <v>619</v>
      </c>
      <c r="C44" s="564"/>
      <c r="D44" s="564"/>
      <c r="E44" s="564"/>
      <c r="F44" s="564"/>
      <c r="G44" s="564"/>
      <c r="H44" s="564"/>
      <c r="I44" s="564"/>
      <c r="J44" s="564"/>
      <c r="K44" s="564"/>
      <c r="L44" s="564"/>
      <c r="M44" s="564"/>
      <c r="N44" s="564"/>
      <c r="O44" s="564"/>
      <c r="P44" s="564"/>
      <c r="Q44" s="564"/>
      <c r="R44" s="564"/>
      <c r="S44" s="564"/>
      <c r="T44" s="564"/>
      <c r="U44" s="564"/>
      <c r="V44" s="564"/>
      <c r="W44" s="564"/>
      <c r="X44" s="564"/>
      <c r="Y44" s="564"/>
      <c r="Z44" s="564"/>
      <c r="AA44" s="564"/>
      <c r="AB44" s="564"/>
      <c r="AC44" s="564"/>
      <c r="AD44" s="564"/>
      <c r="AE44" s="564"/>
      <c r="AF44" s="564"/>
      <c r="AG44" s="564"/>
      <c r="AH44" s="564"/>
      <c r="AI44" s="564"/>
      <c r="AJ44" s="564"/>
      <c r="AK44" s="564"/>
      <c r="AL44" s="564"/>
      <c r="AM44" s="105"/>
    </row>
    <row r="45" spans="1:39" x14ac:dyDescent="0.25">
      <c r="A45" s="443" t="s">
        <v>5605</v>
      </c>
      <c r="B45" s="201" t="s">
        <v>878</v>
      </c>
      <c r="C45" s="537">
        <v>1</v>
      </c>
      <c r="D45" s="537"/>
      <c r="E45" s="537"/>
      <c r="F45" s="537"/>
      <c r="G45" s="537"/>
      <c r="H45" s="537"/>
      <c r="I45" s="537"/>
      <c r="J45" s="537"/>
      <c r="K45" s="537"/>
      <c r="L45" s="537"/>
      <c r="M45" s="537"/>
      <c r="N45" s="537"/>
      <c r="O45" s="537"/>
      <c r="P45" s="537"/>
      <c r="Q45" s="537"/>
      <c r="R45" s="537"/>
      <c r="S45" s="537"/>
      <c r="T45" s="537"/>
      <c r="U45" s="537"/>
      <c r="V45" s="537"/>
      <c r="W45" s="537"/>
      <c r="X45" s="537"/>
      <c r="Y45" s="537"/>
      <c r="Z45" s="537"/>
      <c r="AA45" s="537"/>
      <c r="AB45" s="537"/>
      <c r="AC45" s="537"/>
      <c r="AD45" s="537"/>
      <c r="AE45" s="537"/>
      <c r="AF45" s="537"/>
      <c r="AG45" s="537"/>
      <c r="AH45" s="537"/>
      <c r="AI45" s="537"/>
      <c r="AJ45" s="537"/>
      <c r="AK45" s="537"/>
      <c r="AL45" s="537"/>
      <c r="AM45" s="200"/>
    </row>
    <row r="46" spans="1:39" ht="57" x14ac:dyDescent="0.25">
      <c r="A46" s="443" t="s">
        <v>5606</v>
      </c>
      <c r="B46" s="201" t="s">
        <v>887</v>
      </c>
      <c r="C46" s="398">
        <f>IF(SUM(C42:C43)&gt;0,SUM(C42:C43)*C45,0)</f>
        <v>0</v>
      </c>
      <c r="D46" s="537"/>
      <c r="E46" s="537"/>
      <c r="F46" s="537"/>
      <c r="G46" s="537"/>
      <c r="H46" s="537"/>
      <c r="I46" s="537"/>
      <c r="J46" s="537"/>
      <c r="K46" s="537"/>
      <c r="L46" s="537"/>
      <c r="M46" s="537"/>
      <c r="N46" s="537"/>
      <c r="O46" s="537"/>
      <c r="P46" s="537"/>
      <c r="Q46" s="537"/>
      <c r="R46" s="537"/>
      <c r="S46" s="537"/>
      <c r="T46" s="537"/>
      <c r="U46" s="537"/>
      <c r="V46" s="537"/>
      <c r="W46" s="537"/>
      <c r="X46" s="537"/>
      <c r="Y46" s="537"/>
      <c r="Z46" s="537"/>
      <c r="AA46" s="537"/>
      <c r="AB46" s="537"/>
      <c r="AC46" s="537"/>
      <c r="AD46" s="537"/>
      <c r="AE46" s="537"/>
      <c r="AF46" s="537"/>
      <c r="AG46" s="537"/>
      <c r="AH46" s="537"/>
      <c r="AI46" s="537"/>
      <c r="AJ46" s="537"/>
      <c r="AK46" s="537"/>
      <c r="AL46" s="537"/>
      <c r="AM46" s="200"/>
    </row>
    <row r="47" spans="1:39" x14ac:dyDescent="0.25">
      <c r="A47" s="67" t="s">
        <v>55</v>
      </c>
      <c r="B47" s="91" t="s">
        <v>57</v>
      </c>
      <c r="C47" s="565"/>
      <c r="D47" s="565"/>
      <c r="E47" s="565"/>
      <c r="F47" s="565"/>
      <c r="G47" s="565"/>
      <c r="H47" s="565"/>
      <c r="I47" s="565"/>
      <c r="J47" s="565"/>
      <c r="K47" s="565"/>
      <c r="L47" s="565"/>
      <c r="M47" s="565"/>
      <c r="N47" s="565"/>
      <c r="O47" s="565"/>
      <c r="P47" s="565"/>
      <c r="Q47" s="565"/>
      <c r="R47" s="565"/>
      <c r="S47" s="565"/>
      <c r="T47" s="565"/>
      <c r="U47" s="565"/>
      <c r="V47" s="565"/>
      <c r="W47" s="565"/>
      <c r="X47" s="565"/>
      <c r="Y47" s="565"/>
      <c r="Z47" s="565"/>
      <c r="AA47" s="565"/>
      <c r="AB47" s="565"/>
      <c r="AC47" s="565"/>
      <c r="AD47" s="565"/>
      <c r="AE47" s="565"/>
      <c r="AF47" s="565"/>
      <c r="AG47" s="565"/>
      <c r="AH47" s="565"/>
      <c r="AI47" s="565"/>
      <c r="AJ47" s="565"/>
      <c r="AK47" s="565"/>
      <c r="AL47" s="565"/>
      <c r="AM47" s="94"/>
    </row>
    <row r="48" spans="1:39" x14ac:dyDescent="0.25">
      <c r="A48" s="89" t="s">
        <v>55</v>
      </c>
      <c r="B48" s="117" t="s">
        <v>312</v>
      </c>
      <c r="C48" s="563"/>
      <c r="D48" s="563"/>
      <c r="E48" s="563"/>
      <c r="F48" s="563"/>
      <c r="G48" s="563"/>
      <c r="H48" s="563"/>
      <c r="I48" s="563"/>
      <c r="J48" s="563"/>
      <c r="K48" s="563"/>
      <c r="L48" s="563"/>
      <c r="M48" s="563"/>
      <c r="N48" s="563"/>
      <c r="O48" s="563"/>
      <c r="P48" s="563"/>
      <c r="Q48" s="563"/>
      <c r="R48" s="563"/>
      <c r="S48" s="563"/>
      <c r="T48" s="563"/>
      <c r="U48" s="563"/>
      <c r="V48" s="563"/>
      <c r="W48" s="563"/>
      <c r="X48" s="563"/>
      <c r="Y48" s="563"/>
      <c r="Z48" s="563"/>
      <c r="AA48" s="563"/>
      <c r="AB48" s="563"/>
      <c r="AC48" s="563"/>
      <c r="AD48" s="563"/>
      <c r="AE48" s="563"/>
      <c r="AF48" s="563"/>
      <c r="AG48" s="563"/>
      <c r="AH48" s="563"/>
      <c r="AI48" s="563"/>
      <c r="AJ48" s="563"/>
      <c r="AK48" s="563"/>
      <c r="AL48" s="563"/>
      <c r="AM48" s="70"/>
    </row>
    <row r="49" spans="1:39" x14ac:dyDescent="0.25">
      <c r="A49" s="443" t="s">
        <v>5607</v>
      </c>
      <c r="B49" s="201" t="s">
        <v>888</v>
      </c>
      <c r="C49" s="398">
        <f ca="1">C113</f>
        <v>6303693</v>
      </c>
      <c r="D49" s="398"/>
      <c r="E49" s="398"/>
      <c r="F49" s="398"/>
      <c r="G49" s="398"/>
      <c r="H49" s="398"/>
      <c r="I49" s="398"/>
      <c r="J49" s="398"/>
      <c r="K49" s="398"/>
      <c r="L49" s="398"/>
      <c r="M49" s="398"/>
      <c r="N49" s="398"/>
      <c r="O49" s="398"/>
      <c r="P49" s="398"/>
      <c r="Q49" s="398"/>
      <c r="R49" s="572"/>
      <c r="S49" s="398"/>
      <c r="T49" s="398"/>
      <c r="U49" s="398"/>
      <c r="V49" s="398"/>
      <c r="W49" s="398"/>
      <c r="X49" s="398"/>
      <c r="Y49" s="398"/>
      <c r="Z49" s="398"/>
      <c r="AA49" s="398"/>
      <c r="AB49" s="398"/>
      <c r="AC49" s="398"/>
      <c r="AD49" s="398"/>
      <c r="AE49" s="398"/>
      <c r="AF49" s="398"/>
      <c r="AG49" s="537"/>
      <c r="AH49" s="537"/>
      <c r="AI49" s="537"/>
      <c r="AJ49" s="537"/>
      <c r="AK49" s="537"/>
      <c r="AL49" s="537"/>
      <c r="AM49" s="200"/>
    </row>
    <row r="50" spans="1:39" x14ac:dyDescent="0.25">
      <c r="A50" s="196" t="s">
        <v>55</v>
      </c>
      <c r="B50" s="102" t="s">
        <v>57</v>
      </c>
      <c r="C50" s="564"/>
      <c r="D50" s="564"/>
      <c r="E50" s="564"/>
      <c r="F50" s="564"/>
      <c r="G50" s="564"/>
      <c r="H50" s="564"/>
      <c r="I50" s="564"/>
      <c r="J50" s="564"/>
      <c r="K50" s="564"/>
      <c r="L50" s="564"/>
      <c r="M50" s="564"/>
      <c r="N50" s="564"/>
      <c r="O50" s="564"/>
      <c r="P50" s="564"/>
      <c r="Q50" s="564"/>
      <c r="R50" s="564"/>
      <c r="S50" s="564"/>
      <c r="T50" s="564"/>
      <c r="U50" s="564"/>
      <c r="V50" s="564"/>
      <c r="W50" s="564"/>
      <c r="X50" s="564"/>
      <c r="Y50" s="564"/>
      <c r="Z50" s="564"/>
      <c r="AA50" s="564"/>
      <c r="AB50" s="564"/>
      <c r="AC50" s="564"/>
      <c r="AD50" s="564"/>
      <c r="AE50" s="564"/>
      <c r="AF50" s="564"/>
      <c r="AG50" s="564"/>
      <c r="AH50" s="564"/>
      <c r="AI50" s="564"/>
      <c r="AJ50" s="564"/>
      <c r="AK50" s="564"/>
      <c r="AL50" s="564"/>
      <c r="AM50" s="105"/>
    </row>
    <row r="51" spans="1:39" x14ac:dyDescent="0.25">
      <c r="A51" s="443" t="s">
        <v>5608</v>
      </c>
      <c r="B51" s="201" t="s">
        <v>889</v>
      </c>
      <c r="C51" s="398">
        <f ca="1">ROUND(C39+C49,0)</f>
        <v>12497969</v>
      </c>
      <c r="D51" s="398"/>
      <c r="E51" s="398"/>
      <c r="F51" s="398"/>
      <c r="G51" s="398"/>
      <c r="H51" s="398"/>
      <c r="I51" s="398"/>
      <c r="J51" s="398"/>
      <c r="K51" s="398"/>
      <c r="L51" s="398"/>
      <c r="M51" s="398"/>
      <c r="N51" s="398"/>
      <c r="O51" s="572"/>
      <c r="P51" s="572"/>
      <c r="Q51" s="572"/>
      <c r="R51" s="572"/>
      <c r="S51" s="572"/>
      <c r="T51" s="572"/>
      <c r="U51" s="572"/>
      <c r="V51" s="572"/>
      <c r="W51" s="572"/>
      <c r="X51" s="572"/>
      <c r="Y51" s="572"/>
      <c r="Z51" s="572"/>
      <c r="AA51" s="398"/>
      <c r="AB51" s="398"/>
      <c r="AC51" s="398"/>
      <c r="AD51" s="398"/>
      <c r="AE51" s="398"/>
      <c r="AF51" s="398"/>
      <c r="AG51" s="537"/>
      <c r="AH51" s="537"/>
      <c r="AI51" s="537"/>
      <c r="AJ51" s="537"/>
      <c r="AK51" s="537"/>
      <c r="AL51" s="537"/>
      <c r="AM51" s="200"/>
    </row>
    <row r="52" spans="1:39" x14ac:dyDescent="0.25">
      <c r="A52" s="67" t="s">
        <v>55</v>
      </c>
      <c r="B52" s="91" t="s">
        <v>57</v>
      </c>
      <c r="C52" s="565"/>
      <c r="D52" s="565"/>
      <c r="E52" s="565"/>
      <c r="F52" s="565"/>
      <c r="G52" s="565"/>
      <c r="H52" s="565"/>
      <c r="I52" s="565"/>
      <c r="J52" s="565"/>
      <c r="K52" s="565"/>
      <c r="L52" s="565"/>
      <c r="M52" s="565"/>
      <c r="N52" s="565"/>
      <c r="O52" s="565"/>
      <c r="P52" s="565"/>
      <c r="Q52" s="565"/>
      <c r="R52" s="565"/>
      <c r="S52" s="565"/>
      <c r="T52" s="565"/>
      <c r="U52" s="565"/>
      <c r="V52" s="565"/>
      <c r="W52" s="565"/>
      <c r="X52" s="565"/>
      <c r="Y52" s="565"/>
      <c r="Z52" s="565"/>
      <c r="AA52" s="565"/>
      <c r="AB52" s="565"/>
      <c r="AC52" s="565"/>
      <c r="AD52" s="565"/>
      <c r="AE52" s="565"/>
      <c r="AF52" s="565"/>
      <c r="AG52" s="565"/>
      <c r="AH52" s="565"/>
      <c r="AI52" s="565"/>
      <c r="AJ52" s="565"/>
      <c r="AK52" s="565"/>
      <c r="AL52" s="565"/>
      <c r="AM52" s="94"/>
    </row>
    <row r="53" spans="1:39" x14ac:dyDescent="0.25">
      <c r="A53" s="68" t="s">
        <v>55</v>
      </c>
      <c r="B53" s="97" t="s">
        <v>890</v>
      </c>
      <c r="C53" s="566"/>
      <c r="D53" s="566"/>
      <c r="E53" s="566"/>
      <c r="F53" s="566"/>
      <c r="G53" s="566"/>
      <c r="H53" s="566"/>
      <c r="I53" s="566"/>
      <c r="J53" s="566"/>
      <c r="K53" s="566"/>
      <c r="L53" s="566"/>
      <c r="M53" s="566"/>
      <c r="N53" s="566"/>
      <c r="O53" s="566"/>
      <c r="P53" s="566"/>
      <c r="Q53" s="566"/>
      <c r="R53" s="566"/>
      <c r="S53" s="566"/>
      <c r="T53" s="566"/>
      <c r="U53" s="566"/>
      <c r="V53" s="566"/>
      <c r="W53" s="566"/>
      <c r="X53" s="566"/>
      <c r="Y53" s="566"/>
      <c r="Z53" s="566"/>
      <c r="AA53" s="566"/>
      <c r="AB53" s="566"/>
      <c r="AC53" s="566"/>
      <c r="AD53" s="566"/>
      <c r="AE53" s="566"/>
      <c r="AF53" s="566"/>
      <c r="AG53" s="566"/>
      <c r="AH53" s="566"/>
      <c r="AI53" s="566"/>
      <c r="AJ53" s="566"/>
      <c r="AK53" s="566"/>
      <c r="AL53" s="566"/>
      <c r="AM53" s="69"/>
    </row>
    <row r="54" spans="1:39" x14ac:dyDescent="0.25">
      <c r="A54" s="89" t="s">
        <v>55</v>
      </c>
      <c r="B54" s="66" t="s">
        <v>57</v>
      </c>
      <c r="C54" s="563"/>
      <c r="D54" s="563"/>
      <c r="E54" s="563"/>
      <c r="F54" s="563"/>
      <c r="G54" s="563"/>
      <c r="H54" s="563"/>
      <c r="I54" s="563"/>
      <c r="J54" s="563"/>
      <c r="K54" s="563"/>
      <c r="L54" s="563"/>
      <c r="M54" s="563"/>
      <c r="N54" s="563"/>
      <c r="O54" s="563"/>
      <c r="P54" s="563"/>
      <c r="Q54" s="563"/>
      <c r="R54" s="563"/>
      <c r="S54" s="563"/>
      <c r="T54" s="563"/>
      <c r="U54" s="563"/>
      <c r="V54" s="563"/>
      <c r="W54" s="563"/>
      <c r="X54" s="563"/>
      <c r="Y54" s="563"/>
      <c r="Z54" s="563"/>
      <c r="AA54" s="563"/>
      <c r="AB54" s="563"/>
      <c r="AC54" s="563"/>
      <c r="AD54" s="563"/>
      <c r="AE54" s="563"/>
      <c r="AF54" s="563"/>
      <c r="AG54" s="563"/>
      <c r="AH54" s="563"/>
      <c r="AI54" s="563"/>
      <c r="AJ54" s="563"/>
      <c r="AK54" s="563"/>
      <c r="AL54" s="563"/>
      <c r="AM54" s="70"/>
    </row>
    <row r="55" spans="1:39" ht="23.25" x14ac:dyDescent="0.25">
      <c r="A55" s="443" t="s">
        <v>5609</v>
      </c>
      <c r="B55" s="201" t="s">
        <v>891</v>
      </c>
      <c r="C55" s="572"/>
      <c r="D55" s="572"/>
      <c r="E55" s="572"/>
      <c r="F55" s="572"/>
      <c r="G55" s="572"/>
      <c r="H55" s="572"/>
      <c r="I55" s="572"/>
      <c r="J55" s="572"/>
      <c r="K55" s="572"/>
      <c r="L55" s="572"/>
      <c r="M55" s="572"/>
      <c r="N55" s="572"/>
      <c r="O55" s="572"/>
      <c r="P55" s="572"/>
      <c r="Q55" s="572"/>
      <c r="R55" s="572"/>
      <c r="S55" s="572"/>
      <c r="T55" s="572"/>
      <c r="U55" s="572"/>
      <c r="V55" s="572"/>
      <c r="W55" s="572"/>
      <c r="X55" s="572"/>
      <c r="Y55" s="398"/>
      <c r="Z55" s="398"/>
      <c r="AA55" s="398"/>
      <c r="AB55" s="398"/>
      <c r="AC55" s="398"/>
      <c r="AD55" s="398"/>
      <c r="AE55" s="398"/>
      <c r="AF55" s="398"/>
      <c r="AG55" s="537"/>
      <c r="AH55" s="537"/>
      <c r="AI55" s="537"/>
      <c r="AJ55" s="537"/>
      <c r="AK55" s="537"/>
      <c r="AL55" s="537"/>
      <c r="AM55" s="200"/>
    </row>
    <row r="56" spans="1:39" x14ac:dyDescent="0.25">
      <c r="A56" s="196" t="s">
        <v>55</v>
      </c>
      <c r="B56" s="175" t="s">
        <v>202</v>
      </c>
      <c r="C56" s="564"/>
      <c r="D56" s="564"/>
      <c r="E56" s="564"/>
      <c r="F56" s="564"/>
      <c r="G56" s="564"/>
      <c r="H56" s="564"/>
      <c r="I56" s="564"/>
      <c r="J56" s="564"/>
      <c r="K56" s="564"/>
      <c r="L56" s="564"/>
      <c r="M56" s="564"/>
      <c r="N56" s="564"/>
      <c r="O56" s="564"/>
      <c r="P56" s="564"/>
      <c r="Q56" s="564"/>
      <c r="R56" s="564"/>
      <c r="S56" s="564"/>
      <c r="T56" s="564"/>
      <c r="U56" s="564"/>
      <c r="V56" s="564"/>
      <c r="W56" s="564"/>
      <c r="X56" s="564"/>
      <c r="Y56" s="564"/>
      <c r="Z56" s="564"/>
      <c r="AA56" s="564"/>
      <c r="AB56" s="564"/>
      <c r="AC56" s="564"/>
      <c r="AD56" s="564"/>
      <c r="AE56" s="564"/>
      <c r="AF56" s="564"/>
      <c r="AG56" s="564"/>
      <c r="AH56" s="564"/>
      <c r="AI56" s="564"/>
      <c r="AJ56" s="564"/>
      <c r="AK56" s="564"/>
      <c r="AL56" s="564"/>
      <c r="AM56" s="105"/>
    </row>
    <row r="57" spans="1:39" x14ac:dyDescent="0.25">
      <c r="A57" s="443" t="s">
        <v>5610</v>
      </c>
      <c r="B57" s="201" t="s">
        <v>892</v>
      </c>
      <c r="C57" s="572"/>
      <c r="D57" s="572"/>
      <c r="E57" s="572"/>
      <c r="F57" s="572"/>
      <c r="G57" s="572"/>
      <c r="H57" s="572"/>
      <c r="I57" s="572"/>
      <c r="J57" s="572"/>
      <c r="K57" s="572"/>
      <c r="L57" s="572"/>
      <c r="M57" s="572"/>
      <c r="N57" s="572"/>
      <c r="O57" s="572"/>
      <c r="P57" s="572"/>
      <c r="Q57" s="572"/>
      <c r="R57" s="572"/>
      <c r="S57" s="572"/>
      <c r="T57" s="572"/>
      <c r="U57" s="572"/>
      <c r="V57" s="572"/>
      <c r="W57" s="572"/>
      <c r="X57" s="572"/>
      <c r="Y57" s="398"/>
      <c r="Z57" s="398"/>
      <c r="AA57" s="398"/>
      <c r="AB57" s="398"/>
      <c r="AC57" s="398"/>
      <c r="AD57" s="398"/>
      <c r="AE57" s="398"/>
      <c r="AF57" s="572"/>
      <c r="AG57" s="537"/>
      <c r="AH57" s="537"/>
      <c r="AI57" s="537"/>
      <c r="AJ57" s="537"/>
      <c r="AK57" s="537"/>
      <c r="AL57" s="537"/>
      <c r="AM57" s="200"/>
    </row>
    <row r="58" spans="1:39" x14ac:dyDescent="0.25">
      <c r="A58" s="443" t="s">
        <v>5611</v>
      </c>
      <c r="B58" s="201" t="s">
        <v>893</v>
      </c>
      <c r="C58" s="572"/>
      <c r="D58" s="572"/>
      <c r="E58" s="572"/>
      <c r="F58" s="572"/>
      <c r="G58" s="572"/>
      <c r="H58" s="572"/>
      <c r="I58" s="572"/>
      <c r="J58" s="572"/>
      <c r="K58" s="572"/>
      <c r="L58" s="572"/>
      <c r="M58" s="572"/>
      <c r="N58" s="572"/>
      <c r="O58" s="572"/>
      <c r="P58" s="572"/>
      <c r="Q58" s="572"/>
      <c r="R58" s="572"/>
      <c r="S58" s="572"/>
      <c r="T58" s="572"/>
      <c r="U58" s="572"/>
      <c r="V58" s="572"/>
      <c r="W58" s="572"/>
      <c r="X58" s="572"/>
      <c r="Y58" s="398"/>
      <c r="Z58" s="398"/>
      <c r="AA58" s="398"/>
      <c r="AB58" s="398"/>
      <c r="AC58" s="398"/>
      <c r="AD58" s="398"/>
      <c r="AE58" s="398"/>
      <c r="AF58" s="572"/>
      <c r="AG58" s="537"/>
      <c r="AH58" s="537"/>
      <c r="AI58" s="537"/>
      <c r="AJ58" s="537"/>
      <c r="AK58" s="537"/>
      <c r="AL58" s="537"/>
      <c r="AM58" s="200"/>
    </row>
    <row r="59" spans="1:39" x14ac:dyDescent="0.25">
      <c r="A59" s="443" t="s">
        <v>5612</v>
      </c>
      <c r="B59" s="201" t="s">
        <v>894</v>
      </c>
      <c r="C59" s="572"/>
      <c r="D59" s="572"/>
      <c r="E59" s="572"/>
      <c r="F59" s="572"/>
      <c r="G59" s="572"/>
      <c r="H59" s="572"/>
      <c r="I59" s="572"/>
      <c r="J59" s="572"/>
      <c r="K59" s="572"/>
      <c r="L59" s="572"/>
      <c r="M59" s="572"/>
      <c r="N59" s="572"/>
      <c r="O59" s="572"/>
      <c r="P59" s="572"/>
      <c r="Q59" s="572"/>
      <c r="R59" s="572"/>
      <c r="S59" s="572"/>
      <c r="T59" s="572"/>
      <c r="U59" s="572"/>
      <c r="V59" s="572"/>
      <c r="W59" s="572"/>
      <c r="X59" s="572"/>
      <c r="Y59" s="398"/>
      <c r="Z59" s="398"/>
      <c r="AA59" s="398"/>
      <c r="AB59" s="398"/>
      <c r="AC59" s="398"/>
      <c r="AD59" s="398"/>
      <c r="AE59" s="398"/>
      <c r="AF59" s="398"/>
      <c r="AG59" s="537"/>
      <c r="AH59" s="537"/>
      <c r="AI59" s="537"/>
      <c r="AJ59" s="537"/>
      <c r="AK59" s="537"/>
      <c r="AL59" s="537"/>
      <c r="AM59" s="200"/>
    </row>
    <row r="60" spans="1:39" ht="34.5" x14ac:dyDescent="0.25">
      <c r="A60" s="443" t="s">
        <v>5613</v>
      </c>
      <c r="B60" s="201" t="s">
        <v>895</v>
      </c>
      <c r="C60" s="572"/>
      <c r="D60" s="572"/>
      <c r="E60" s="572"/>
      <c r="F60" s="572"/>
      <c r="G60" s="572"/>
      <c r="H60" s="572"/>
      <c r="I60" s="572"/>
      <c r="J60" s="572"/>
      <c r="K60" s="572"/>
      <c r="L60" s="572"/>
      <c r="M60" s="572"/>
      <c r="N60" s="572"/>
      <c r="O60" s="572"/>
      <c r="P60" s="572"/>
      <c r="Q60" s="572"/>
      <c r="R60" s="572"/>
      <c r="S60" s="572"/>
      <c r="T60" s="572"/>
      <c r="U60" s="572"/>
      <c r="V60" s="572"/>
      <c r="W60" s="572"/>
      <c r="X60" s="572"/>
      <c r="Y60" s="398"/>
      <c r="Z60" s="398"/>
      <c r="AA60" s="398"/>
      <c r="AB60" s="398"/>
      <c r="AC60" s="398"/>
      <c r="AD60" s="572"/>
      <c r="AE60" s="398"/>
      <c r="AF60" s="398"/>
      <c r="AG60" s="537"/>
      <c r="AH60" s="537"/>
      <c r="AI60" s="537"/>
      <c r="AJ60" s="537"/>
      <c r="AK60" s="537"/>
      <c r="AL60" s="537"/>
      <c r="AM60" s="200"/>
    </row>
    <row r="61" spans="1:39" x14ac:dyDescent="0.25">
      <c r="A61" s="196" t="s">
        <v>55</v>
      </c>
      <c r="B61" s="175" t="s">
        <v>875</v>
      </c>
      <c r="C61" s="564"/>
      <c r="D61" s="564"/>
      <c r="E61" s="564"/>
      <c r="F61" s="564"/>
      <c r="G61" s="564"/>
      <c r="H61" s="564"/>
      <c r="I61" s="564"/>
      <c r="J61" s="564"/>
      <c r="K61" s="564"/>
      <c r="L61" s="564"/>
      <c r="M61" s="564"/>
      <c r="N61" s="564"/>
      <c r="O61" s="564"/>
      <c r="P61" s="564"/>
      <c r="Q61" s="564"/>
      <c r="R61" s="564"/>
      <c r="S61" s="564"/>
      <c r="T61" s="564"/>
      <c r="U61" s="564"/>
      <c r="V61" s="564"/>
      <c r="W61" s="564"/>
      <c r="X61" s="564"/>
      <c r="Y61" s="564"/>
      <c r="Z61" s="564"/>
      <c r="AA61" s="564"/>
      <c r="AB61" s="564"/>
      <c r="AC61" s="564"/>
      <c r="AD61" s="564"/>
      <c r="AE61" s="564"/>
      <c r="AF61" s="564"/>
      <c r="AG61" s="564"/>
      <c r="AH61" s="564"/>
      <c r="AI61" s="564"/>
      <c r="AJ61" s="564"/>
      <c r="AK61" s="564"/>
      <c r="AL61" s="564"/>
      <c r="AM61" s="105"/>
    </row>
    <row r="62" spans="1:39" x14ac:dyDescent="0.25">
      <c r="A62" s="443" t="s">
        <v>5614</v>
      </c>
      <c r="B62" s="201" t="s">
        <v>888</v>
      </c>
      <c r="C62" s="572"/>
      <c r="D62" s="572"/>
      <c r="E62" s="572"/>
      <c r="F62" s="572"/>
      <c r="G62" s="572"/>
      <c r="H62" s="572"/>
      <c r="I62" s="572"/>
      <c r="J62" s="572"/>
      <c r="K62" s="572"/>
      <c r="L62" s="572"/>
      <c r="M62" s="572"/>
      <c r="N62" s="572"/>
      <c r="O62" s="398"/>
      <c r="P62" s="398"/>
      <c r="Q62" s="398"/>
      <c r="R62" s="572"/>
      <c r="S62" s="398"/>
      <c r="T62" s="398"/>
      <c r="U62" s="572"/>
      <c r="V62" s="572"/>
      <c r="W62" s="572"/>
      <c r="X62" s="398"/>
      <c r="Y62" s="572"/>
      <c r="Z62" s="572"/>
      <c r="AA62" s="572"/>
      <c r="AB62" s="572"/>
      <c r="AC62" s="572"/>
      <c r="AD62" s="572"/>
      <c r="AE62" s="572"/>
      <c r="AF62" s="572"/>
      <c r="AG62" s="537"/>
      <c r="AH62" s="537"/>
      <c r="AI62" s="537"/>
      <c r="AJ62" s="537"/>
      <c r="AK62" s="537"/>
      <c r="AL62" s="537"/>
      <c r="AM62" s="200"/>
    </row>
    <row r="63" spans="1:39" x14ac:dyDescent="0.25">
      <c r="A63" s="67" t="s">
        <v>55</v>
      </c>
      <c r="B63" s="91" t="s">
        <v>57</v>
      </c>
      <c r="C63" s="565"/>
      <c r="D63" s="565"/>
      <c r="E63" s="565"/>
      <c r="F63" s="565"/>
      <c r="G63" s="565"/>
      <c r="H63" s="565"/>
      <c r="I63" s="565"/>
      <c r="J63" s="565"/>
      <c r="K63" s="565"/>
      <c r="L63" s="565"/>
      <c r="M63" s="565"/>
      <c r="N63" s="565"/>
      <c r="O63" s="565"/>
      <c r="P63" s="565"/>
      <c r="Q63" s="565"/>
      <c r="R63" s="565"/>
      <c r="S63" s="565"/>
      <c r="T63" s="565"/>
      <c r="U63" s="565"/>
      <c r="V63" s="565"/>
      <c r="W63" s="565"/>
      <c r="X63" s="565"/>
      <c r="Y63" s="565"/>
      <c r="Z63" s="565"/>
      <c r="AA63" s="565"/>
      <c r="AB63" s="565"/>
      <c r="AC63" s="565"/>
      <c r="AD63" s="565"/>
      <c r="AE63" s="565"/>
      <c r="AF63" s="565"/>
      <c r="AG63" s="565"/>
      <c r="AH63" s="565"/>
      <c r="AI63" s="565"/>
      <c r="AJ63" s="565"/>
      <c r="AK63" s="565"/>
      <c r="AL63" s="565"/>
      <c r="AM63" s="94"/>
    </row>
    <row r="64" spans="1:39" x14ac:dyDescent="0.25">
      <c r="A64" s="68" t="s">
        <v>55</v>
      </c>
      <c r="B64" s="97" t="s">
        <v>896</v>
      </c>
      <c r="C64" s="566"/>
      <c r="D64" s="566"/>
      <c r="E64" s="566"/>
      <c r="F64" s="566"/>
      <c r="G64" s="566"/>
      <c r="H64" s="566"/>
      <c r="I64" s="566"/>
      <c r="J64" s="566"/>
      <c r="K64" s="566"/>
      <c r="L64" s="566"/>
      <c r="M64" s="566"/>
      <c r="N64" s="566"/>
      <c r="O64" s="566"/>
      <c r="P64" s="566"/>
      <c r="Q64" s="566"/>
      <c r="R64" s="566"/>
      <c r="S64" s="566"/>
      <c r="T64" s="566"/>
      <c r="U64" s="566"/>
      <c r="V64" s="566"/>
      <c r="W64" s="566"/>
      <c r="X64" s="566"/>
      <c r="Y64" s="566"/>
      <c r="Z64" s="566"/>
      <c r="AA64" s="566"/>
      <c r="AB64" s="566"/>
      <c r="AC64" s="566"/>
      <c r="AD64" s="566"/>
      <c r="AE64" s="566"/>
      <c r="AF64" s="566"/>
      <c r="AG64" s="566"/>
      <c r="AH64" s="566"/>
      <c r="AI64" s="566"/>
      <c r="AJ64" s="566"/>
      <c r="AK64" s="566"/>
      <c r="AL64" s="566"/>
      <c r="AM64" s="69"/>
    </row>
    <row r="65" spans="1:39" x14ac:dyDescent="0.25">
      <c r="A65" s="89" t="s">
        <v>55</v>
      </c>
      <c r="B65" s="66" t="s">
        <v>57</v>
      </c>
      <c r="C65" s="563"/>
      <c r="D65" s="563"/>
      <c r="E65" s="563"/>
      <c r="F65" s="563"/>
      <c r="G65" s="563"/>
      <c r="H65" s="563"/>
      <c r="I65" s="563"/>
      <c r="J65" s="563"/>
      <c r="K65" s="563"/>
      <c r="L65" s="563"/>
      <c r="M65" s="563"/>
      <c r="N65" s="563"/>
      <c r="O65" s="563"/>
      <c r="P65" s="563"/>
      <c r="Q65" s="563"/>
      <c r="R65" s="563"/>
      <c r="S65" s="563"/>
      <c r="T65" s="563"/>
      <c r="U65" s="563"/>
      <c r="V65" s="563"/>
      <c r="W65" s="563"/>
      <c r="X65" s="563"/>
      <c r="Y65" s="563"/>
      <c r="Z65" s="563"/>
      <c r="AA65" s="563"/>
      <c r="AB65" s="563"/>
      <c r="AC65" s="563"/>
      <c r="AD65" s="563"/>
      <c r="AE65" s="563"/>
      <c r="AF65" s="563"/>
      <c r="AG65" s="563"/>
      <c r="AH65" s="563"/>
      <c r="AI65" s="563"/>
      <c r="AJ65" s="563"/>
      <c r="AK65" s="563"/>
      <c r="AL65" s="563"/>
      <c r="AM65" s="70"/>
    </row>
    <row r="66" spans="1:39" x14ac:dyDescent="0.25">
      <c r="A66" s="443" t="s">
        <v>5615</v>
      </c>
      <c r="B66" s="201" t="s">
        <v>897</v>
      </c>
      <c r="C66" s="572"/>
      <c r="D66" s="572"/>
      <c r="E66" s="572"/>
      <c r="F66" s="572"/>
      <c r="G66" s="572"/>
      <c r="H66" s="572"/>
      <c r="I66" s="572"/>
      <c r="J66" s="572"/>
      <c r="K66" s="572"/>
      <c r="L66" s="572"/>
      <c r="M66" s="572"/>
      <c r="N66" s="572"/>
      <c r="O66" s="398"/>
      <c r="P66" s="398"/>
      <c r="Q66" s="398"/>
      <c r="R66" s="572"/>
      <c r="S66" s="398"/>
      <c r="T66" s="398"/>
      <c r="U66" s="572"/>
      <c r="V66" s="572"/>
      <c r="W66" s="572"/>
      <c r="X66" s="398"/>
      <c r="Y66" s="572"/>
      <c r="Z66" s="572"/>
      <c r="AA66" s="572"/>
      <c r="AB66" s="572"/>
      <c r="AC66" s="572"/>
      <c r="AD66" s="572"/>
      <c r="AE66" s="572"/>
      <c r="AF66" s="572"/>
      <c r="AG66" s="537"/>
      <c r="AH66" s="537"/>
      <c r="AI66" s="537"/>
      <c r="AJ66" s="537"/>
      <c r="AK66" s="537"/>
      <c r="AL66" s="537"/>
      <c r="AM66" s="200"/>
    </row>
    <row r="67" spans="1:39" x14ac:dyDescent="0.25">
      <c r="A67" s="196" t="s">
        <v>55</v>
      </c>
      <c r="B67" s="175" t="s">
        <v>202</v>
      </c>
      <c r="C67" s="564"/>
      <c r="D67" s="564"/>
      <c r="E67" s="564"/>
      <c r="F67" s="564"/>
      <c r="G67" s="564"/>
      <c r="H67" s="564"/>
      <c r="I67" s="564"/>
      <c r="J67" s="564"/>
      <c r="K67" s="564"/>
      <c r="L67" s="564"/>
      <c r="M67" s="564"/>
      <c r="N67" s="564"/>
      <c r="O67" s="564"/>
      <c r="P67" s="564"/>
      <c r="Q67" s="564"/>
      <c r="R67" s="564"/>
      <c r="S67" s="564"/>
      <c r="T67" s="564"/>
      <c r="U67" s="564"/>
      <c r="V67" s="564"/>
      <c r="W67" s="564"/>
      <c r="X67" s="564"/>
      <c r="Y67" s="564"/>
      <c r="Z67" s="564"/>
      <c r="AA67" s="564"/>
      <c r="AB67" s="564"/>
      <c r="AC67" s="564"/>
      <c r="AD67" s="564"/>
      <c r="AE67" s="564"/>
      <c r="AF67" s="564"/>
      <c r="AG67" s="564"/>
      <c r="AH67" s="564"/>
      <c r="AI67" s="564"/>
      <c r="AJ67" s="564"/>
      <c r="AK67" s="564"/>
      <c r="AL67" s="564"/>
      <c r="AM67" s="105"/>
    </row>
    <row r="68" spans="1:39" x14ac:dyDescent="0.25">
      <c r="A68" s="443" t="s">
        <v>5616</v>
      </c>
      <c r="B68" s="201" t="s">
        <v>898</v>
      </c>
      <c r="C68" s="572"/>
      <c r="D68" s="572"/>
      <c r="E68" s="572"/>
      <c r="F68" s="572"/>
      <c r="G68" s="572"/>
      <c r="H68" s="572"/>
      <c r="I68" s="572"/>
      <c r="J68" s="572"/>
      <c r="K68" s="572"/>
      <c r="L68" s="572"/>
      <c r="M68" s="572"/>
      <c r="N68" s="572"/>
      <c r="O68" s="572"/>
      <c r="P68" s="572"/>
      <c r="Q68" s="572"/>
      <c r="R68" s="572"/>
      <c r="S68" s="572"/>
      <c r="T68" s="572"/>
      <c r="U68" s="572"/>
      <c r="V68" s="572"/>
      <c r="W68" s="572"/>
      <c r="X68" s="572"/>
      <c r="Y68" s="572"/>
      <c r="Z68" s="572"/>
      <c r="AA68" s="572"/>
      <c r="AB68" s="572"/>
      <c r="AC68" s="572"/>
      <c r="AD68" s="572"/>
      <c r="AE68" s="572"/>
      <c r="AF68" s="572"/>
      <c r="AG68" s="537"/>
      <c r="AH68" s="537"/>
      <c r="AI68" s="537"/>
      <c r="AJ68" s="537"/>
      <c r="AK68" s="537"/>
      <c r="AL68" s="537"/>
      <c r="AM68" s="200"/>
    </row>
    <row r="69" spans="1:39" x14ac:dyDescent="0.25">
      <c r="A69" s="443" t="s">
        <v>5617</v>
      </c>
      <c r="B69" s="201" t="s">
        <v>893</v>
      </c>
      <c r="C69" s="572"/>
      <c r="D69" s="572"/>
      <c r="E69" s="572"/>
      <c r="F69" s="572"/>
      <c r="G69" s="572"/>
      <c r="H69" s="572"/>
      <c r="I69" s="572"/>
      <c r="J69" s="572"/>
      <c r="K69" s="572"/>
      <c r="L69" s="572"/>
      <c r="M69" s="572"/>
      <c r="N69" s="572"/>
      <c r="O69" s="398"/>
      <c r="P69" s="398"/>
      <c r="Q69" s="398"/>
      <c r="R69" s="572"/>
      <c r="S69" s="398"/>
      <c r="T69" s="398"/>
      <c r="U69" s="572"/>
      <c r="V69" s="572"/>
      <c r="W69" s="572"/>
      <c r="X69" s="398"/>
      <c r="Y69" s="572"/>
      <c r="Z69" s="572"/>
      <c r="AA69" s="572"/>
      <c r="AB69" s="572"/>
      <c r="AC69" s="572"/>
      <c r="AD69" s="572"/>
      <c r="AE69" s="572"/>
      <c r="AF69" s="572"/>
      <c r="AG69" s="537"/>
      <c r="AH69" s="537"/>
      <c r="AI69" s="537"/>
      <c r="AJ69" s="537"/>
      <c r="AK69" s="537"/>
      <c r="AL69" s="537"/>
      <c r="AM69" s="200"/>
    </row>
    <row r="70" spans="1:39" x14ac:dyDescent="0.25">
      <c r="A70" s="443" t="s">
        <v>5618</v>
      </c>
      <c r="B70" s="201" t="s">
        <v>894</v>
      </c>
      <c r="C70" s="537"/>
      <c r="D70" s="537"/>
      <c r="E70" s="537"/>
      <c r="F70" s="537"/>
      <c r="G70" s="537"/>
      <c r="H70" s="537"/>
      <c r="I70" s="537"/>
      <c r="J70" s="537"/>
      <c r="K70" s="537"/>
      <c r="L70" s="537"/>
      <c r="M70" s="537"/>
      <c r="N70" s="537"/>
      <c r="O70" s="537"/>
      <c r="P70" s="537"/>
      <c r="Q70" s="537"/>
      <c r="R70" s="537"/>
      <c r="S70" s="537"/>
      <c r="T70" s="537"/>
      <c r="U70" s="537"/>
      <c r="V70" s="537"/>
      <c r="W70" s="537"/>
      <c r="X70" s="537"/>
      <c r="Y70" s="537"/>
      <c r="Z70" s="537"/>
      <c r="AA70" s="537"/>
      <c r="AB70" s="537"/>
      <c r="AC70" s="537"/>
      <c r="AD70" s="537"/>
      <c r="AE70" s="537"/>
      <c r="AF70" s="537"/>
      <c r="AG70" s="537"/>
      <c r="AH70" s="537"/>
      <c r="AI70" s="537"/>
      <c r="AJ70" s="537"/>
      <c r="AK70" s="537"/>
      <c r="AL70" s="537"/>
      <c r="AM70" s="200"/>
    </row>
    <row r="71" spans="1:39" ht="34.5" x14ac:dyDescent="0.25">
      <c r="A71" s="443" t="s">
        <v>5619</v>
      </c>
      <c r="B71" s="201" t="s">
        <v>895</v>
      </c>
      <c r="C71" s="537"/>
      <c r="D71" s="537"/>
      <c r="E71" s="537"/>
      <c r="F71" s="537"/>
      <c r="G71" s="537"/>
      <c r="H71" s="537"/>
      <c r="I71" s="537"/>
      <c r="J71" s="537"/>
      <c r="K71" s="537"/>
      <c r="L71" s="537"/>
      <c r="M71" s="537"/>
      <c r="N71" s="537"/>
      <c r="O71" s="537"/>
      <c r="P71" s="537"/>
      <c r="Q71" s="537"/>
      <c r="R71" s="537"/>
      <c r="S71" s="537"/>
      <c r="T71" s="537"/>
      <c r="U71" s="537"/>
      <c r="V71" s="537"/>
      <c r="W71" s="537"/>
      <c r="X71" s="537"/>
      <c r="Y71" s="537"/>
      <c r="Z71" s="537"/>
      <c r="AA71" s="537"/>
      <c r="AB71" s="537"/>
      <c r="AC71" s="537"/>
      <c r="AD71" s="537"/>
      <c r="AE71" s="537"/>
      <c r="AF71" s="537"/>
      <c r="AG71" s="537"/>
      <c r="AH71" s="537"/>
      <c r="AI71" s="537"/>
      <c r="AJ71" s="537"/>
      <c r="AK71" s="537"/>
      <c r="AL71" s="537"/>
      <c r="AM71" s="200"/>
    </row>
    <row r="72" spans="1:39" x14ac:dyDescent="0.25">
      <c r="A72" s="196" t="s">
        <v>55</v>
      </c>
      <c r="B72" s="175" t="s">
        <v>875</v>
      </c>
      <c r="C72" s="564"/>
      <c r="D72" s="564"/>
      <c r="E72" s="564"/>
      <c r="F72" s="564"/>
      <c r="G72" s="564"/>
      <c r="H72" s="564"/>
      <c r="I72" s="564"/>
      <c r="J72" s="564"/>
      <c r="K72" s="564"/>
      <c r="L72" s="564"/>
      <c r="M72" s="564"/>
      <c r="N72" s="564"/>
      <c r="O72" s="564"/>
      <c r="P72" s="564"/>
      <c r="Q72" s="564"/>
      <c r="R72" s="564"/>
      <c r="S72" s="564"/>
      <c r="T72" s="564"/>
      <c r="U72" s="564"/>
      <c r="V72" s="564"/>
      <c r="W72" s="564"/>
      <c r="X72" s="564"/>
      <c r="Y72" s="564"/>
      <c r="Z72" s="564"/>
      <c r="AA72" s="564"/>
      <c r="AB72" s="564"/>
      <c r="AC72" s="564"/>
      <c r="AD72" s="564"/>
      <c r="AE72" s="564"/>
      <c r="AF72" s="564"/>
      <c r="AG72" s="564"/>
      <c r="AH72" s="564"/>
      <c r="AI72" s="564"/>
      <c r="AJ72" s="564"/>
      <c r="AK72" s="564"/>
      <c r="AL72" s="564"/>
      <c r="AM72" s="105"/>
    </row>
    <row r="73" spans="1:39" x14ac:dyDescent="0.25">
      <c r="A73" s="443" t="s">
        <v>5620</v>
      </c>
      <c r="B73" s="201" t="s">
        <v>888</v>
      </c>
      <c r="C73" s="537"/>
      <c r="D73" s="537"/>
      <c r="E73" s="537"/>
      <c r="F73" s="537"/>
      <c r="G73" s="537"/>
      <c r="H73" s="537"/>
      <c r="I73" s="537"/>
      <c r="J73" s="537"/>
      <c r="K73" s="537"/>
      <c r="L73" s="537"/>
      <c r="M73" s="537"/>
      <c r="N73" s="537"/>
      <c r="O73" s="537"/>
      <c r="P73" s="537"/>
      <c r="Q73" s="537"/>
      <c r="R73" s="537"/>
      <c r="S73" s="537"/>
      <c r="T73" s="537"/>
      <c r="U73" s="537"/>
      <c r="V73" s="537"/>
      <c r="W73" s="537"/>
      <c r="X73" s="537"/>
      <c r="Y73" s="537"/>
      <c r="Z73" s="537"/>
      <c r="AA73" s="537"/>
      <c r="AB73" s="537"/>
      <c r="AC73" s="537"/>
      <c r="AD73" s="537"/>
      <c r="AE73" s="537"/>
      <c r="AF73" s="537"/>
      <c r="AG73" s="537"/>
      <c r="AH73" s="537"/>
      <c r="AI73" s="537"/>
      <c r="AJ73" s="537"/>
      <c r="AK73" s="537"/>
      <c r="AL73" s="537"/>
      <c r="AM73" s="200"/>
    </row>
    <row r="74" spans="1:39" x14ac:dyDescent="0.25">
      <c r="A74" s="67" t="s">
        <v>55</v>
      </c>
      <c r="B74" s="91" t="s">
        <v>57</v>
      </c>
      <c r="C74" s="565" t="s">
        <v>7035</v>
      </c>
      <c r="D74" s="565"/>
      <c r="E74" s="565"/>
      <c r="F74" s="565"/>
      <c r="G74" s="565"/>
      <c r="H74" s="565"/>
      <c r="I74" s="565"/>
      <c r="J74" s="565"/>
      <c r="K74" s="565"/>
      <c r="L74" s="565"/>
      <c r="M74" s="565"/>
      <c r="N74" s="565"/>
      <c r="O74" s="565"/>
      <c r="P74" s="565"/>
      <c r="Q74" s="565"/>
      <c r="R74" s="565"/>
      <c r="S74" s="565"/>
      <c r="T74" s="565"/>
      <c r="U74" s="565"/>
      <c r="V74" s="565"/>
      <c r="W74" s="565"/>
      <c r="X74" s="565"/>
      <c r="Y74" s="565"/>
      <c r="Z74" s="565"/>
      <c r="AA74" s="565"/>
      <c r="AB74" s="565"/>
      <c r="AC74" s="565"/>
      <c r="AD74" s="565"/>
      <c r="AE74" s="565"/>
      <c r="AF74" s="565"/>
      <c r="AG74" s="565"/>
      <c r="AH74" s="565"/>
      <c r="AI74" s="565"/>
      <c r="AJ74" s="565"/>
      <c r="AK74" s="565"/>
      <c r="AL74" s="565"/>
      <c r="AM74" s="94"/>
    </row>
    <row r="75" spans="1:39" x14ac:dyDescent="0.25">
      <c r="A75" s="68" t="s">
        <v>55</v>
      </c>
      <c r="B75" s="97" t="s">
        <v>899</v>
      </c>
      <c r="C75" s="566"/>
      <c r="D75" s="566"/>
      <c r="E75" s="566"/>
      <c r="F75" s="566"/>
      <c r="G75" s="566"/>
      <c r="H75" s="566"/>
      <c r="I75" s="566"/>
      <c r="J75" s="566"/>
      <c r="K75" s="566"/>
      <c r="L75" s="566"/>
      <c r="M75" s="566"/>
      <c r="N75" s="566"/>
      <c r="O75" s="566"/>
      <c r="P75" s="566"/>
      <c r="Q75" s="566"/>
      <c r="R75" s="566"/>
      <c r="S75" s="566"/>
      <c r="T75" s="566"/>
      <c r="U75" s="566"/>
      <c r="V75" s="566"/>
      <c r="W75" s="566"/>
      <c r="X75" s="566"/>
      <c r="Y75" s="566"/>
      <c r="Z75" s="566"/>
      <c r="AA75" s="566"/>
      <c r="AB75" s="566"/>
      <c r="AC75" s="566"/>
      <c r="AD75" s="566"/>
      <c r="AE75" s="566"/>
      <c r="AF75" s="566"/>
      <c r="AG75" s="566"/>
      <c r="AH75" s="566"/>
      <c r="AI75" s="566"/>
      <c r="AJ75" s="566"/>
      <c r="AK75" s="566"/>
      <c r="AL75" s="566"/>
      <c r="AM75" s="69"/>
    </row>
    <row r="76" spans="1:39" x14ac:dyDescent="0.25">
      <c r="A76" s="89" t="s">
        <v>55</v>
      </c>
      <c r="B76" s="66" t="s">
        <v>57</v>
      </c>
      <c r="C76" s="563"/>
      <c r="D76" s="563"/>
      <c r="E76" s="563"/>
      <c r="F76" s="563"/>
      <c r="G76" s="563"/>
      <c r="H76" s="563"/>
      <c r="I76" s="563"/>
      <c r="J76" s="563"/>
      <c r="K76" s="563"/>
      <c r="L76" s="563"/>
      <c r="M76" s="563"/>
      <c r="N76" s="563"/>
      <c r="O76" s="563"/>
      <c r="P76" s="563"/>
      <c r="Q76" s="563"/>
      <c r="R76" s="563"/>
      <c r="S76" s="563"/>
      <c r="T76" s="563"/>
      <c r="U76" s="563"/>
      <c r="V76" s="563"/>
      <c r="W76" s="563"/>
      <c r="X76" s="563"/>
      <c r="Y76" s="563"/>
      <c r="Z76" s="563"/>
      <c r="AA76" s="563"/>
      <c r="AB76" s="563"/>
      <c r="AC76" s="563"/>
      <c r="AD76" s="563"/>
      <c r="AE76" s="563"/>
      <c r="AF76" s="563"/>
      <c r="AG76" s="563"/>
      <c r="AH76" s="563"/>
      <c r="AI76" s="563"/>
      <c r="AJ76" s="563"/>
      <c r="AK76" s="563"/>
      <c r="AL76" s="563"/>
      <c r="AM76" s="70"/>
    </row>
    <row r="77" spans="1:39" x14ac:dyDescent="0.25">
      <c r="A77" s="443" t="s">
        <v>5621</v>
      </c>
      <c r="B77" s="201" t="s">
        <v>897</v>
      </c>
      <c r="C77" s="572"/>
      <c r="D77" s="572"/>
      <c r="E77" s="572"/>
      <c r="F77" s="572"/>
      <c r="G77" s="572"/>
      <c r="H77" s="572"/>
      <c r="I77" s="572"/>
      <c r="J77" s="572"/>
      <c r="K77" s="572"/>
      <c r="L77" s="398"/>
      <c r="M77" s="398"/>
      <c r="N77" s="398"/>
      <c r="O77" s="572"/>
      <c r="P77" s="572"/>
      <c r="Q77" s="572"/>
      <c r="R77" s="572"/>
      <c r="S77" s="572"/>
      <c r="T77" s="572"/>
      <c r="U77" s="572"/>
      <c r="V77" s="572"/>
      <c r="W77" s="572"/>
      <c r="X77" s="572"/>
      <c r="Y77" s="572"/>
      <c r="Z77" s="572"/>
      <c r="AA77" s="572"/>
      <c r="AB77" s="572"/>
      <c r="AC77" s="572"/>
      <c r="AD77" s="572"/>
      <c r="AE77" s="572"/>
      <c r="AF77" s="572"/>
      <c r="AG77" s="537"/>
      <c r="AH77" s="537"/>
      <c r="AI77" s="537"/>
      <c r="AJ77" s="537"/>
      <c r="AK77" s="537"/>
      <c r="AL77" s="537"/>
      <c r="AM77" s="200"/>
    </row>
    <row r="78" spans="1:39" x14ac:dyDescent="0.25">
      <c r="A78" s="196" t="s">
        <v>55</v>
      </c>
      <c r="B78" s="175" t="s">
        <v>202</v>
      </c>
      <c r="C78" s="564"/>
      <c r="D78" s="564"/>
      <c r="E78" s="564"/>
      <c r="F78" s="564"/>
      <c r="G78" s="564"/>
      <c r="H78" s="564"/>
      <c r="I78" s="564"/>
      <c r="J78" s="564"/>
      <c r="K78" s="564"/>
      <c r="L78" s="564"/>
      <c r="M78" s="564"/>
      <c r="N78" s="564"/>
      <c r="O78" s="564"/>
      <c r="P78" s="564"/>
      <c r="Q78" s="564"/>
      <c r="R78" s="564"/>
      <c r="S78" s="564"/>
      <c r="T78" s="564"/>
      <c r="U78" s="564"/>
      <c r="V78" s="564"/>
      <c r="W78" s="564"/>
      <c r="X78" s="564"/>
      <c r="Y78" s="564"/>
      <c r="Z78" s="564"/>
      <c r="AA78" s="564"/>
      <c r="AB78" s="564"/>
      <c r="AC78" s="564"/>
      <c r="AD78" s="564"/>
      <c r="AE78" s="564"/>
      <c r="AF78" s="564"/>
      <c r="AG78" s="564"/>
      <c r="AH78" s="564"/>
      <c r="AI78" s="564"/>
      <c r="AJ78" s="564"/>
      <c r="AK78" s="564"/>
      <c r="AL78" s="564"/>
      <c r="AM78" s="105"/>
    </row>
    <row r="79" spans="1:39" ht="23.25" x14ac:dyDescent="0.25">
      <c r="A79" s="443" t="s">
        <v>5622</v>
      </c>
      <c r="B79" s="201" t="s">
        <v>900</v>
      </c>
      <c r="C79" s="572"/>
      <c r="D79" s="572"/>
      <c r="E79" s="572"/>
      <c r="F79" s="572"/>
      <c r="G79" s="572"/>
      <c r="H79" s="572"/>
      <c r="I79" s="572"/>
      <c r="J79" s="572"/>
      <c r="K79" s="572"/>
      <c r="L79" s="572"/>
      <c r="M79" s="572"/>
      <c r="N79" s="572"/>
      <c r="O79" s="572"/>
      <c r="P79" s="572"/>
      <c r="Q79" s="572"/>
      <c r="R79" s="572"/>
      <c r="S79" s="572"/>
      <c r="T79" s="572"/>
      <c r="U79" s="572"/>
      <c r="V79" s="572"/>
      <c r="W79" s="572"/>
      <c r="X79" s="572"/>
      <c r="Y79" s="572"/>
      <c r="Z79" s="572"/>
      <c r="AA79" s="572"/>
      <c r="AB79" s="572"/>
      <c r="AC79" s="572"/>
      <c r="AD79" s="572"/>
      <c r="AE79" s="572"/>
      <c r="AF79" s="572"/>
      <c r="AG79" s="537"/>
      <c r="AH79" s="537"/>
      <c r="AI79" s="537"/>
      <c r="AJ79" s="537"/>
      <c r="AK79" s="537"/>
      <c r="AL79" s="537"/>
      <c r="AM79" s="200"/>
    </row>
    <row r="80" spans="1:39" x14ac:dyDescent="0.25">
      <c r="A80" s="443" t="s">
        <v>5623</v>
      </c>
      <c r="B80" s="201" t="s">
        <v>893</v>
      </c>
      <c r="C80" s="572"/>
      <c r="D80" s="572"/>
      <c r="E80" s="572"/>
      <c r="F80" s="572"/>
      <c r="G80" s="572"/>
      <c r="H80" s="572"/>
      <c r="I80" s="572"/>
      <c r="J80" s="572"/>
      <c r="K80" s="572"/>
      <c r="L80" s="398"/>
      <c r="M80" s="398"/>
      <c r="N80" s="398"/>
      <c r="O80" s="572"/>
      <c r="P80" s="572"/>
      <c r="Q80" s="572"/>
      <c r="R80" s="572"/>
      <c r="S80" s="572"/>
      <c r="T80" s="572"/>
      <c r="U80" s="572"/>
      <c r="V80" s="572"/>
      <c r="W80" s="572"/>
      <c r="X80" s="572"/>
      <c r="Y80" s="572"/>
      <c r="Z80" s="572"/>
      <c r="AA80" s="572"/>
      <c r="AB80" s="572"/>
      <c r="AC80" s="572"/>
      <c r="AD80" s="572"/>
      <c r="AE80" s="572"/>
      <c r="AF80" s="572"/>
      <c r="AG80" s="537"/>
      <c r="AH80" s="537"/>
      <c r="AI80" s="537"/>
      <c r="AJ80" s="537"/>
      <c r="AK80" s="537"/>
      <c r="AL80" s="537"/>
      <c r="AM80" s="200"/>
    </row>
    <row r="81" spans="1:39" ht="34.5" x14ac:dyDescent="0.25">
      <c r="A81" s="443" t="s">
        <v>5624</v>
      </c>
      <c r="B81" s="201" t="s">
        <v>895</v>
      </c>
      <c r="C81" s="572"/>
      <c r="D81" s="572"/>
      <c r="E81" s="572"/>
      <c r="F81" s="572"/>
      <c r="G81" s="572"/>
      <c r="H81" s="572"/>
      <c r="I81" s="572"/>
      <c r="J81" s="572"/>
      <c r="K81" s="572"/>
      <c r="L81" s="398"/>
      <c r="M81" s="398"/>
      <c r="N81" s="398"/>
      <c r="O81" s="572"/>
      <c r="P81" s="572"/>
      <c r="Q81" s="572"/>
      <c r="R81" s="572"/>
      <c r="S81" s="572"/>
      <c r="T81" s="572"/>
      <c r="U81" s="572"/>
      <c r="V81" s="572"/>
      <c r="W81" s="572"/>
      <c r="X81" s="572"/>
      <c r="Y81" s="572"/>
      <c r="Z81" s="572"/>
      <c r="AA81" s="572"/>
      <c r="AB81" s="572"/>
      <c r="AC81" s="572"/>
      <c r="AD81" s="572"/>
      <c r="AE81" s="572"/>
      <c r="AF81" s="572"/>
      <c r="AG81" s="537"/>
      <c r="AH81" s="537"/>
      <c r="AI81" s="537"/>
      <c r="AJ81" s="537"/>
      <c r="AK81" s="537"/>
      <c r="AL81" s="537"/>
      <c r="AM81" s="200"/>
    </row>
    <row r="82" spans="1:39" x14ac:dyDescent="0.25">
      <c r="A82" s="443" t="s">
        <v>5625</v>
      </c>
      <c r="B82" s="201" t="s">
        <v>901</v>
      </c>
      <c r="C82" s="572"/>
      <c r="D82" s="572"/>
      <c r="E82" s="572"/>
      <c r="F82" s="572"/>
      <c r="G82" s="572"/>
      <c r="H82" s="572"/>
      <c r="I82" s="572"/>
      <c r="J82" s="572"/>
      <c r="K82" s="572"/>
      <c r="L82" s="398"/>
      <c r="M82" s="398"/>
      <c r="N82" s="398"/>
      <c r="O82" s="572"/>
      <c r="P82" s="572"/>
      <c r="Q82" s="572"/>
      <c r="R82" s="572"/>
      <c r="S82" s="572"/>
      <c r="T82" s="572"/>
      <c r="U82" s="572"/>
      <c r="V82" s="572"/>
      <c r="W82" s="572"/>
      <c r="X82" s="572"/>
      <c r="Y82" s="572"/>
      <c r="Z82" s="572"/>
      <c r="AA82" s="572"/>
      <c r="AB82" s="572"/>
      <c r="AC82" s="572"/>
      <c r="AD82" s="572"/>
      <c r="AE82" s="572"/>
      <c r="AF82" s="572"/>
      <c r="AG82" s="537"/>
      <c r="AH82" s="537"/>
      <c r="AI82" s="537"/>
      <c r="AJ82" s="537"/>
      <c r="AK82" s="537"/>
      <c r="AL82" s="537"/>
      <c r="AM82" s="200"/>
    </row>
    <row r="83" spans="1:39" x14ac:dyDescent="0.25">
      <c r="A83" s="196" t="s">
        <v>55</v>
      </c>
      <c r="B83" s="175" t="s">
        <v>875</v>
      </c>
      <c r="C83" s="564"/>
      <c r="D83" s="564"/>
      <c r="E83" s="564"/>
      <c r="F83" s="564"/>
      <c r="G83" s="564"/>
      <c r="H83" s="564"/>
      <c r="I83" s="564"/>
      <c r="J83" s="564"/>
      <c r="K83" s="564"/>
      <c r="L83" s="564"/>
      <c r="M83" s="564"/>
      <c r="N83" s="564"/>
      <c r="O83" s="564"/>
      <c r="P83" s="564"/>
      <c r="Q83" s="564"/>
      <c r="R83" s="564"/>
      <c r="S83" s="564"/>
      <c r="T83" s="564"/>
      <c r="U83" s="564"/>
      <c r="V83" s="564"/>
      <c r="W83" s="564"/>
      <c r="X83" s="564"/>
      <c r="Y83" s="564"/>
      <c r="Z83" s="564"/>
      <c r="AA83" s="564"/>
      <c r="AB83" s="564"/>
      <c r="AC83" s="564"/>
      <c r="AD83" s="564"/>
      <c r="AE83" s="564"/>
      <c r="AF83" s="564"/>
      <c r="AG83" s="564"/>
      <c r="AH83" s="564"/>
      <c r="AI83" s="564"/>
      <c r="AJ83" s="564"/>
      <c r="AK83" s="564"/>
      <c r="AL83" s="564"/>
      <c r="AM83" s="105"/>
    </row>
    <row r="84" spans="1:39" x14ac:dyDescent="0.25">
      <c r="A84" s="443" t="s">
        <v>5626</v>
      </c>
      <c r="B84" s="201" t="s">
        <v>6732</v>
      </c>
      <c r="C84" s="572"/>
      <c r="D84" s="572"/>
      <c r="E84" s="572"/>
      <c r="F84" s="572"/>
      <c r="G84" s="572"/>
      <c r="H84" s="572"/>
      <c r="I84" s="572"/>
      <c r="J84" s="572"/>
      <c r="K84" s="572"/>
      <c r="L84" s="398"/>
      <c r="M84" s="398"/>
      <c r="N84" s="398"/>
      <c r="O84" s="572"/>
      <c r="P84" s="572"/>
      <c r="Q84" s="572"/>
      <c r="R84" s="572"/>
      <c r="S84" s="572"/>
      <c r="T84" s="572"/>
      <c r="U84" s="572"/>
      <c r="V84" s="572"/>
      <c r="W84" s="572"/>
      <c r="X84" s="572"/>
      <c r="Y84" s="572"/>
      <c r="Z84" s="572"/>
      <c r="AA84" s="572"/>
      <c r="AB84" s="572"/>
      <c r="AC84" s="572"/>
      <c r="AD84" s="572"/>
      <c r="AE84" s="572"/>
      <c r="AF84" s="572"/>
      <c r="AG84" s="537"/>
      <c r="AH84" s="537"/>
      <c r="AI84" s="537"/>
      <c r="AJ84" s="537"/>
      <c r="AK84" s="537"/>
      <c r="AL84" s="537"/>
      <c r="AM84" s="200"/>
    </row>
    <row r="85" spans="1:39" x14ac:dyDescent="0.25">
      <c r="A85" s="67" t="s">
        <v>55</v>
      </c>
      <c r="B85" s="91" t="s">
        <v>57</v>
      </c>
      <c r="C85" s="565"/>
      <c r="D85" s="565"/>
      <c r="E85" s="565"/>
      <c r="F85" s="565"/>
      <c r="G85" s="565"/>
      <c r="H85" s="565"/>
      <c r="I85" s="565"/>
      <c r="J85" s="565"/>
      <c r="K85" s="565"/>
      <c r="L85" s="565"/>
      <c r="M85" s="565"/>
      <c r="N85" s="565"/>
      <c r="O85" s="565"/>
      <c r="P85" s="565"/>
      <c r="Q85" s="565"/>
      <c r="R85" s="565"/>
      <c r="S85" s="565"/>
      <c r="T85" s="565"/>
      <c r="U85" s="565"/>
      <c r="V85" s="565"/>
      <c r="W85" s="565"/>
      <c r="X85" s="565"/>
      <c r="Y85" s="565"/>
      <c r="Z85" s="565"/>
      <c r="AA85" s="565"/>
      <c r="AB85" s="565"/>
      <c r="AC85" s="565"/>
      <c r="AD85" s="565"/>
      <c r="AE85" s="565"/>
      <c r="AF85" s="565"/>
      <c r="AG85" s="565"/>
      <c r="AH85" s="565"/>
      <c r="AI85" s="565"/>
      <c r="AJ85" s="565"/>
      <c r="AK85" s="565"/>
      <c r="AL85" s="565"/>
      <c r="AM85" s="94"/>
    </row>
    <row r="86" spans="1:39" x14ac:dyDescent="0.25">
      <c r="A86" s="68" t="s">
        <v>55</v>
      </c>
      <c r="B86" s="97" t="s">
        <v>902</v>
      </c>
      <c r="C86" s="566"/>
      <c r="D86" s="566"/>
      <c r="E86" s="566"/>
      <c r="F86" s="566"/>
      <c r="G86" s="566"/>
      <c r="H86" s="566"/>
      <c r="I86" s="566"/>
      <c r="J86" s="566"/>
      <c r="K86" s="566"/>
      <c r="L86" s="566"/>
      <c r="M86" s="566"/>
      <c r="N86" s="566"/>
      <c r="O86" s="566"/>
      <c r="P86" s="566"/>
      <c r="Q86" s="566"/>
      <c r="R86" s="566"/>
      <c r="S86" s="566"/>
      <c r="T86" s="566"/>
      <c r="U86" s="566"/>
      <c r="V86" s="566"/>
      <c r="W86" s="566"/>
      <c r="X86" s="566"/>
      <c r="Y86" s="566"/>
      <c r="Z86" s="566"/>
      <c r="AA86" s="566"/>
      <c r="AB86" s="566"/>
      <c r="AC86" s="566"/>
      <c r="AD86" s="566"/>
      <c r="AE86" s="566"/>
      <c r="AF86" s="566"/>
      <c r="AG86" s="566"/>
      <c r="AH86" s="566"/>
      <c r="AI86" s="566"/>
      <c r="AJ86" s="566"/>
      <c r="AK86" s="566"/>
      <c r="AL86" s="566"/>
      <c r="AM86" s="69"/>
    </row>
    <row r="87" spans="1:39" x14ac:dyDescent="0.25">
      <c r="A87" s="89" t="s">
        <v>55</v>
      </c>
      <c r="B87" s="66" t="s">
        <v>57</v>
      </c>
      <c r="C87" s="563"/>
      <c r="D87" s="563"/>
      <c r="E87" s="563"/>
      <c r="F87" s="563"/>
      <c r="G87" s="563"/>
      <c r="H87" s="563"/>
      <c r="I87" s="563"/>
      <c r="J87" s="563"/>
      <c r="K87" s="563"/>
      <c r="L87" s="563"/>
      <c r="M87" s="563"/>
      <c r="N87" s="563"/>
      <c r="O87" s="563"/>
      <c r="P87" s="563"/>
      <c r="Q87" s="563"/>
      <c r="R87" s="563"/>
      <c r="S87" s="563"/>
      <c r="T87" s="563"/>
      <c r="U87" s="563"/>
      <c r="V87" s="563"/>
      <c r="W87" s="563"/>
      <c r="X87" s="563"/>
      <c r="Y87" s="563"/>
      <c r="Z87" s="563"/>
      <c r="AA87" s="563"/>
      <c r="AB87" s="563"/>
      <c r="AC87" s="563"/>
      <c r="AD87" s="563"/>
      <c r="AE87" s="563"/>
      <c r="AF87" s="563"/>
      <c r="AG87" s="563"/>
      <c r="AH87" s="563"/>
      <c r="AI87" s="563"/>
      <c r="AJ87" s="563"/>
      <c r="AK87" s="563"/>
      <c r="AL87" s="563"/>
      <c r="AM87" s="70"/>
    </row>
    <row r="88" spans="1:39" x14ac:dyDescent="0.25">
      <c r="A88" s="443" t="s">
        <v>5627</v>
      </c>
      <c r="B88" s="201" t="s">
        <v>897</v>
      </c>
      <c r="C88" s="572"/>
      <c r="D88" s="572"/>
      <c r="E88" s="572"/>
      <c r="F88" s="572"/>
      <c r="G88" s="572"/>
      <c r="H88" s="572"/>
      <c r="I88" s="398"/>
      <c r="J88" s="398"/>
      <c r="K88" s="398"/>
      <c r="L88" s="572"/>
      <c r="M88" s="572"/>
      <c r="N88" s="572"/>
      <c r="O88" s="572"/>
      <c r="P88" s="572"/>
      <c r="Q88" s="572"/>
      <c r="R88" s="572"/>
      <c r="S88" s="572"/>
      <c r="T88" s="572"/>
      <c r="U88" s="572"/>
      <c r="V88" s="572"/>
      <c r="W88" s="572"/>
      <c r="X88" s="572"/>
      <c r="Y88" s="572"/>
      <c r="Z88" s="572"/>
      <c r="AA88" s="572"/>
      <c r="AB88" s="572"/>
      <c r="AC88" s="572"/>
      <c r="AD88" s="572"/>
      <c r="AE88" s="572"/>
      <c r="AF88" s="572"/>
      <c r="AG88" s="537"/>
      <c r="AH88" s="537"/>
      <c r="AI88" s="537"/>
      <c r="AJ88" s="537"/>
      <c r="AK88" s="537"/>
      <c r="AL88" s="537"/>
      <c r="AM88" s="200"/>
    </row>
    <row r="89" spans="1:39" x14ac:dyDescent="0.25">
      <c r="A89" s="196" t="s">
        <v>55</v>
      </c>
      <c r="B89" s="175" t="s">
        <v>202</v>
      </c>
      <c r="C89" s="564"/>
      <c r="D89" s="564"/>
      <c r="E89" s="564"/>
      <c r="F89" s="564"/>
      <c r="G89" s="564"/>
      <c r="H89" s="564"/>
      <c r="I89" s="564"/>
      <c r="J89" s="564"/>
      <c r="K89" s="564"/>
      <c r="L89" s="564"/>
      <c r="M89" s="564"/>
      <c r="N89" s="564"/>
      <c r="O89" s="564"/>
      <c r="P89" s="564"/>
      <c r="Q89" s="564"/>
      <c r="R89" s="564"/>
      <c r="S89" s="564"/>
      <c r="T89" s="564"/>
      <c r="U89" s="564"/>
      <c r="V89" s="564"/>
      <c r="W89" s="564"/>
      <c r="X89" s="564"/>
      <c r="Y89" s="564"/>
      <c r="Z89" s="564"/>
      <c r="AA89" s="564"/>
      <c r="AB89" s="564"/>
      <c r="AC89" s="564"/>
      <c r="AD89" s="564"/>
      <c r="AE89" s="564"/>
      <c r="AF89" s="564"/>
      <c r="AG89" s="564"/>
      <c r="AH89" s="564"/>
      <c r="AI89" s="564"/>
      <c r="AJ89" s="564"/>
      <c r="AK89" s="564"/>
      <c r="AL89" s="564"/>
      <c r="AM89" s="105"/>
    </row>
    <row r="90" spans="1:39" x14ac:dyDescent="0.25">
      <c r="A90" s="443" t="s">
        <v>5628</v>
      </c>
      <c r="B90" s="201" t="s">
        <v>901</v>
      </c>
      <c r="C90" s="572"/>
      <c r="D90" s="572"/>
      <c r="E90" s="572"/>
      <c r="F90" s="572"/>
      <c r="G90" s="572"/>
      <c r="H90" s="572"/>
      <c r="I90" s="398"/>
      <c r="J90" s="398"/>
      <c r="K90" s="398"/>
      <c r="L90" s="572"/>
      <c r="M90" s="572"/>
      <c r="N90" s="572"/>
      <c r="O90" s="572"/>
      <c r="P90" s="572"/>
      <c r="Q90" s="572"/>
      <c r="R90" s="572"/>
      <c r="S90" s="572"/>
      <c r="T90" s="572"/>
      <c r="U90" s="572"/>
      <c r="V90" s="572"/>
      <c r="W90" s="572"/>
      <c r="X90" s="572"/>
      <c r="Y90" s="572"/>
      <c r="Z90" s="572"/>
      <c r="AA90" s="572"/>
      <c r="AB90" s="572"/>
      <c r="AC90" s="572"/>
      <c r="AD90" s="572"/>
      <c r="AE90" s="572"/>
      <c r="AF90" s="572"/>
      <c r="AG90" s="537"/>
      <c r="AH90" s="537"/>
      <c r="AI90" s="537"/>
      <c r="AJ90" s="537"/>
      <c r="AK90" s="537"/>
      <c r="AL90" s="537"/>
      <c r="AM90" s="200"/>
    </row>
    <row r="91" spans="1:39" ht="34.5" x14ac:dyDescent="0.25">
      <c r="A91" s="443" t="s">
        <v>5629</v>
      </c>
      <c r="B91" s="201" t="s">
        <v>903</v>
      </c>
      <c r="C91" s="572"/>
      <c r="D91" s="572"/>
      <c r="E91" s="572"/>
      <c r="F91" s="572"/>
      <c r="G91" s="572"/>
      <c r="H91" s="572"/>
      <c r="I91" s="398"/>
      <c r="J91" s="398"/>
      <c r="K91" s="398"/>
      <c r="L91" s="572"/>
      <c r="M91" s="572"/>
      <c r="N91" s="572"/>
      <c r="O91" s="572"/>
      <c r="P91" s="572"/>
      <c r="Q91" s="572"/>
      <c r="R91" s="572"/>
      <c r="S91" s="572"/>
      <c r="T91" s="572"/>
      <c r="U91" s="572"/>
      <c r="V91" s="572"/>
      <c r="W91" s="572"/>
      <c r="X91" s="572"/>
      <c r="Y91" s="572"/>
      <c r="Z91" s="572"/>
      <c r="AA91" s="572"/>
      <c r="AB91" s="572"/>
      <c r="AC91" s="572"/>
      <c r="AD91" s="572"/>
      <c r="AE91" s="572"/>
      <c r="AF91" s="572"/>
      <c r="AG91" s="537"/>
      <c r="AH91" s="537"/>
      <c r="AI91" s="537"/>
      <c r="AJ91" s="537"/>
      <c r="AK91" s="537"/>
      <c r="AL91" s="537"/>
      <c r="AM91" s="200"/>
    </row>
    <row r="92" spans="1:39" x14ac:dyDescent="0.25">
      <c r="A92" s="196" t="s">
        <v>55</v>
      </c>
      <c r="B92" s="175" t="s">
        <v>875</v>
      </c>
      <c r="C92" s="564"/>
      <c r="D92" s="564"/>
      <c r="E92" s="564"/>
      <c r="F92" s="564"/>
      <c r="G92" s="564"/>
      <c r="H92" s="564"/>
      <c r="I92" s="564"/>
      <c r="J92" s="564"/>
      <c r="K92" s="564"/>
      <c r="L92" s="564"/>
      <c r="M92" s="564"/>
      <c r="N92" s="564"/>
      <c r="O92" s="564"/>
      <c r="P92" s="564"/>
      <c r="Q92" s="564"/>
      <c r="R92" s="564"/>
      <c r="S92" s="564"/>
      <c r="T92" s="564"/>
      <c r="U92" s="564"/>
      <c r="V92" s="564"/>
      <c r="W92" s="564"/>
      <c r="X92" s="564"/>
      <c r="Y92" s="564"/>
      <c r="Z92" s="564"/>
      <c r="AA92" s="564"/>
      <c r="AB92" s="564"/>
      <c r="AC92" s="564"/>
      <c r="AD92" s="564"/>
      <c r="AE92" s="564"/>
      <c r="AF92" s="564"/>
      <c r="AG92" s="564"/>
      <c r="AH92" s="564"/>
      <c r="AI92" s="564"/>
      <c r="AJ92" s="564"/>
      <c r="AK92" s="564"/>
      <c r="AL92" s="564"/>
      <c r="AM92" s="105"/>
    </row>
    <row r="93" spans="1:39" x14ac:dyDescent="0.25">
      <c r="A93" s="443" t="s">
        <v>5630</v>
      </c>
      <c r="B93" s="201" t="s">
        <v>904</v>
      </c>
      <c r="C93" s="572"/>
      <c r="D93" s="572"/>
      <c r="E93" s="572"/>
      <c r="F93" s="572"/>
      <c r="G93" s="572"/>
      <c r="H93" s="572"/>
      <c r="I93" s="398"/>
      <c r="J93" s="398"/>
      <c r="K93" s="398"/>
      <c r="L93" s="572"/>
      <c r="M93" s="572"/>
      <c r="N93" s="572"/>
      <c r="O93" s="572"/>
      <c r="P93" s="572"/>
      <c r="Q93" s="572"/>
      <c r="R93" s="572"/>
      <c r="S93" s="572"/>
      <c r="T93" s="572"/>
      <c r="U93" s="572"/>
      <c r="V93" s="572"/>
      <c r="W93" s="572"/>
      <c r="X93" s="572"/>
      <c r="Y93" s="572"/>
      <c r="Z93" s="572"/>
      <c r="AA93" s="572"/>
      <c r="AB93" s="572"/>
      <c r="AC93" s="572"/>
      <c r="AD93" s="572"/>
      <c r="AE93" s="572"/>
      <c r="AF93" s="572"/>
      <c r="AG93" s="537"/>
      <c r="AH93" s="537"/>
      <c r="AI93" s="537"/>
      <c r="AJ93" s="537"/>
      <c r="AK93" s="537"/>
      <c r="AL93" s="537"/>
      <c r="AM93" s="200"/>
    </row>
    <row r="94" spans="1:39" ht="34.5" x14ac:dyDescent="0.25">
      <c r="A94" s="443" t="s">
        <v>5631</v>
      </c>
      <c r="B94" s="201" t="s">
        <v>905</v>
      </c>
      <c r="C94" s="572"/>
      <c r="D94" s="572"/>
      <c r="E94" s="572"/>
      <c r="F94" s="572"/>
      <c r="G94" s="572"/>
      <c r="H94" s="572"/>
      <c r="I94" s="572"/>
      <c r="J94" s="398"/>
      <c r="K94" s="398"/>
      <c r="L94" s="572"/>
      <c r="M94" s="572"/>
      <c r="N94" s="572"/>
      <c r="O94" s="572"/>
      <c r="P94" s="572"/>
      <c r="Q94" s="572"/>
      <c r="R94" s="572"/>
      <c r="S94" s="572"/>
      <c r="T94" s="572"/>
      <c r="U94" s="572"/>
      <c r="V94" s="572"/>
      <c r="W94" s="572"/>
      <c r="X94" s="572"/>
      <c r="Y94" s="572"/>
      <c r="Z94" s="572"/>
      <c r="AA94" s="572"/>
      <c r="AB94" s="572"/>
      <c r="AC94" s="572"/>
      <c r="AD94" s="572"/>
      <c r="AE94" s="572"/>
      <c r="AF94" s="572"/>
      <c r="AG94" s="537"/>
      <c r="AH94" s="537"/>
      <c r="AI94" s="537"/>
      <c r="AJ94" s="537"/>
      <c r="AK94" s="537"/>
      <c r="AL94" s="537"/>
      <c r="AM94" s="200"/>
    </row>
    <row r="95" spans="1:39" ht="23.25" x14ac:dyDescent="0.25">
      <c r="A95" s="196" t="s">
        <v>55</v>
      </c>
      <c r="B95" s="175" t="s">
        <v>906</v>
      </c>
      <c r="C95" s="564"/>
      <c r="D95" s="564"/>
      <c r="E95" s="564"/>
      <c r="F95" s="564"/>
      <c r="G95" s="564"/>
      <c r="H95" s="564"/>
      <c r="I95" s="564"/>
      <c r="J95" s="564"/>
      <c r="K95" s="564"/>
      <c r="L95" s="564"/>
      <c r="M95" s="564"/>
      <c r="N95" s="564"/>
      <c r="O95" s="564"/>
      <c r="P95" s="564"/>
      <c r="Q95" s="564"/>
      <c r="R95" s="564"/>
      <c r="S95" s="564"/>
      <c r="T95" s="564"/>
      <c r="U95" s="564"/>
      <c r="V95" s="564"/>
      <c r="W95" s="564"/>
      <c r="X95" s="564"/>
      <c r="Y95" s="564"/>
      <c r="Z95" s="564"/>
      <c r="AA95" s="564"/>
      <c r="AB95" s="564"/>
      <c r="AC95" s="564"/>
      <c r="AD95" s="564"/>
      <c r="AE95" s="564"/>
      <c r="AF95" s="564"/>
      <c r="AG95" s="564"/>
      <c r="AH95" s="564"/>
      <c r="AI95" s="564"/>
      <c r="AJ95" s="564"/>
      <c r="AK95" s="564"/>
      <c r="AL95" s="564"/>
      <c r="AM95" s="105"/>
    </row>
    <row r="96" spans="1:39" ht="34.5" x14ac:dyDescent="0.25">
      <c r="A96" s="443" t="s">
        <v>5632</v>
      </c>
      <c r="B96" s="201" t="s">
        <v>907</v>
      </c>
      <c r="C96" s="572"/>
      <c r="D96" s="572"/>
      <c r="E96" s="572"/>
      <c r="F96" s="572"/>
      <c r="G96" s="572"/>
      <c r="H96" s="572"/>
      <c r="I96" s="572"/>
      <c r="J96" s="572"/>
      <c r="K96" s="572"/>
      <c r="L96" s="572"/>
      <c r="M96" s="572"/>
      <c r="N96" s="572"/>
      <c r="O96" s="572"/>
      <c r="P96" s="572"/>
      <c r="Q96" s="572"/>
      <c r="R96" s="572"/>
      <c r="S96" s="572"/>
      <c r="T96" s="572"/>
      <c r="U96" s="572"/>
      <c r="V96" s="572"/>
      <c r="W96" s="572"/>
      <c r="X96" s="572"/>
      <c r="Y96" s="572"/>
      <c r="Z96" s="572"/>
      <c r="AA96" s="572"/>
      <c r="AB96" s="572"/>
      <c r="AC96" s="572"/>
      <c r="AD96" s="572"/>
      <c r="AE96" s="572"/>
      <c r="AF96" s="572"/>
      <c r="AG96" s="537"/>
      <c r="AH96" s="537"/>
      <c r="AI96" s="537"/>
      <c r="AJ96" s="537"/>
      <c r="AK96" s="537"/>
      <c r="AL96" s="537"/>
      <c r="AM96" s="200"/>
    </row>
    <row r="97" spans="1:39" x14ac:dyDescent="0.25">
      <c r="A97" s="196" t="s">
        <v>55</v>
      </c>
      <c r="B97" s="175" t="s">
        <v>875</v>
      </c>
      <c r="C97" s="564"/>
      <c r="D97" s="564"/>
      <c r="E97" s="564"/>
      <c r="F97" s="564"/>
      <c r="G97" s="564"/>
      <c r="H97" s="564"/>
      <c r="I97" s="564"/>
      <c r="J97" s="564"/>
      <c r="K97" s="564"/>
      <c r="L97" s="564"/>
      <c r="M97" s="564"/>
      <c r="N97" s="564"/>
      <c r="O97" s="564"/>
      <c r="P97" s="564"/>
      <c r="Q97" s="564"/>
      <c r="R97" s="564"/>
      <c r="S97" s="564"/>
      <c r="T97" s="564"/>
      <c r="U97" s="564"/>
      <c r="V97" s="564"/>
      <c r="W97" s="564"/>
      <c r="X97" s="564"/>
      <c r="Y97" s="564"/>
      <c r="Z97" s="564"/>
      <c r="AA97" s="564"/>
      <c r="AB97" s="564"/>
      <c r="AC97" s="564"/>
      <c r="AD97" s="564"/>
      <c r="AE97" s="564"/>
      <c r="AF97" s="564"/>
      <c r="AG97" s="564"/>
      <c r="AH97" s="564"/>
      <c r="AI97" s="564"/>
      <c r="AJ97" s="564"/>
      <c r="AK97" s="564"/>
      <c r="AL97" s="564"/>
      <c r="AM97" s="105"/>
    </row>
    <row r="98" spans="1:39" ht="23.25" x14ac:dyDescent="0.25">
      <c r="A98" s="443" t="s">
        <v>5633</v>
      </c>
      <c r="B98" s="201" t="s">
        <v>908</v>
      </c>
      <c r="C98" s="572"/>
      <c r="D98" s="572"/>
      <c r="E98" s="572"/>
      <c r="F98" s="572"/>
      <c r="G98" s="572"/>
      <c r="H98" s="572"/>
      <c r="I98" s="398"/>
      <c r="J98" s="398"/>
      <c r="K98" s="398"/>
      <c r="L98" s="572"/>
      <c r="M98" s="572"/>
      <c r="N98" s="572"/>
      <c r="O98" s="572"/>
      <c r="P98" s="572"/>
      <c r="Q98" s="572"/>
      <c r="R98" s="572"/>
      <c r="S98" s="572"/>
      <c r="T98" s="572"/>
      <c r="U98" s="572"/>
      <c r="V98" s="572"/>
      <c r="W98" s="572"/>
      <c r="X98" s="572"/>
      <c r="Y98" s="572"/>
      <c r="Z98" s="572"/>
      <c r="AA98" s="572"/>
      <c r="AB98" s="572"/>
      <c r="AC98" s="572"/>
      <c r="AD98" s="572"/>
      <c r="AE98" s="572"/>
      <c r="AF98" s="572"/>
      <c r="AG98" s="537"/>
      <c r="AH98" s="537"/>
      <c r="AI98" s="537"/>
      <c r="AJ98" s="537"/>
      <c r="AK98" s="537"/>
      <c r="AL98" s="537"/>
      <c r="AM98" s="200"/>
    </row>
    <row r="99" spans="1:39" x14ac:dyDescent="0.25">
      <c r="A99" s="67" t="s">
        <v>55</v>
      </c>
      <c r="B99" s="91" t="s">
        <v>57</v>
      </c>
      <c r="C99" s="565"/>
      <c r="D99" s="565"/>
      <c r="E99" s="565"/>
      <c r="F99" s="565"/>
      <c r="G99" s="565"/>
      <c r="H99" s="565"/>
      <c r="I99" s="565"/>
      <c r="J99" s="565"/>
      <c r="K99" s="565"/>
      <c r="L99" s="565"/>
      <c r="M99" s="565"/>
      <c r="N99" s="565"/>
      <c r="O99" s="565"/>
      <c r="P99" s="565"/>
      <c r="Q99" s="565"/>
      <c r="R99" s="565"/>
      <c r="S99" s="565"/>
      <c r="T99" s="565"/>
      <c r="U99" s="565"/>
      <c r="V99" s="565"/>
      <c r="W99" s="565"/>
      <c r="X99" s="565"/>
      <c r="Y99" s="565"/>
      <c r="Z99" s="565"/>
      <c r="AA99" s="565"/>
      <c r="AB99" s="565"/>
      <c r="AC99" s="565"/>
      <c r="AD99" s="565"/>
      <c r="AE99" s="565"/>
      <c r="AF99" s="565"/>
      <c r="AG99" s="565"/>
      <c r="AH99" s="565"/>
      <c r="AI99" s="565"/>
      <c r="AJ99" s="565"/>
      <c r="AK99" s="565"/>
      <c r="AL99" s="565"/>
      <c r="AM99" s="94"/>
    </row>
    <row r="100" spans="1:39" x14ac:dyDescent="0.25">
      <c r="A100" s="68" t="s">
        <v>55</v>
      </c>
      <c r="B100" s="97" t="s">
        <v>6733</v>
      </c>
      <c r="C100" s="566"/>
      <c r="D100" s="566"/>
      <c r="E100" s="566"/>
      <c r="F100" s="566"/>
      <c r="G100" s="566"/>
      <c r="H100" s="566"/>
      <c r="I100" s="566"/>
      <c r="J100" s="566"/>
      <c r="K100" s="566"/>
      <c r="L100" s="566"/>
      <c r="M100" s="566"/>
      <c r="N100" s="566"/>
      <c r="O100" s="566"/>
      <c r="P100" s="566"/>
      <c r="Q100" s="566"/>
      <c r="R100" s="566"/>
      <c r="S100" s="566"/>
      <c r="T100" s="566"/>
      <c r="U100" s="566"/>
      <c r="V100" s="566"/>
      <c r="W100" s="566"/>
      <c r="X100" s="566"/>
      <c r="Y100" s="566"/>
      <c r="Z100" s="566"/>
      <c r="AA100" s="566"/>
      <c r="AB100" s="566"/>
      <c r="AC100" s="566"/>
      <c r="AD100" s="566"/>
      <c r="AE100" s="566"/>
      <c r="AF100" s="566"/>
      <c r="AG100" s="566"/>
      <c r="AH100" s="566"/>
      <c r="AI100" s="566"/>
      <c r="AJ100" s="566"/>
      <c r="AK100" s="566"/>
      <c r="AL100" s="566"/>
      <c r="AM100" s="69"/>
    </row>
    <row r="101" spans="1:39" x14ac:dyDescent="0.25">
      <c r="A101" s="89" t="s">
        <v>55</v>
      </c>
      <c r="B101" s="66" t="s">
        <v>57</v>
      </c>
      <c r="C101" s="563"/>
      <c r="D101" s="563"/>
      <c r="E101" s="563"/>
      <c r="F101" s="563"/>
      <c r="G101" s="563"/>
      <c r="H101" s="563"/>
      <c r="I101" s="563"/>
      <c r="J101" s="563"/>
      <c r="K101" s="563"/>
      <c r="L101" s="563"/>
      <c r="M101" s="563"/>
      <c r="N101" s="563"/>
      <c r="O101" s="563"/>
      <c r="P101" s="563"/>
      <c r="Q101" s="563"/>
      <c r="R101" s="563"/>
      <c r="S101" s="563"/>
      <c r="T101" s="563"/>
      <c r="U101" s="563"/>
      <c r="V101" s="563"/>
      <c r="W101" s="563"/>
      <c r="X101" s="563"/>
      <c r="Y101" s="563"/>
      <c r="Z101" s="563"/>
      <c r="AA101" s="563"/>
      <c r="AB101" s="563"/>
      <c r="AC101" s="563"/>
      <c r="AD101" s="563"/>
      <c r="AE101" s="563"/>
      <c r="AF101" s="563"/>
      <c r="AG101" s="563"/>
      <c r="AH101" s="563"/>
      <c r="AI101" s="563"/>
      <c r="AJ101" s="563"/>
      <c r="AK101" s="563"/>
      <c r="AL101" s="563"/>
      <c r="AM101" s="70"/>
    </row>
    <row r="102" spans="1:39" x14ac:dyDescent="0.25">
      <c r="A102" s="443" t="s">
        <v>5634</v>
      </c>
      <c r="B102" s="201" t="s">
        <v>909</v>
      </c>
      <c r="C102" s="398">
        <f ca="1">'19'!C46</f>
        <v>10162323</v>
      </c>
      <c r="D102" s="398">
        <v>10006013</v>
      </c>
      <c r="E102" s="398"/>
      <c r="F102" s="398"/>
      <c r="G102" s="398"/>
      <c r="H102" s="398"/>
      <c r="I102" s="572"/>
      <c r="J102" s="572"/>
      <c r="K102" s="572"/>
      <c r="L102" s="572"/>
      <c r="M102" s="572"/>
      <c r="N102" s="572"/>
      <c r="O102" s="572"/>
      <c r="P102" s="572"/>
      <c r="Q102" s="572"/>
      <c r="R102" s="572"/>
      <c r="S102" s="572"/>
      <c r="T102" s="572"/>
      <c r="U102" s="572"/>
      <c r="V102" s="572"/>
      <c r="W102" s="572"/>
      <c r="X102" s="572"/>
      <c r="Y102" s="572"/>
      <c r="Z102" s="572"/>
      <c r="AA102" s="572"/>
      <c r="AB102" s="572"/>
      <c r="AC102" s="572"/>
      <c r="AD102" s="572"/>
      <c r="AE102" s="572"/>
      <c r="AF102" s="572"/>
      <c r="AG102" s="537"/>
      <c r="AH102" s="537"/>
      <c r="AI102" s="537"/>
      <c r="AJ102" s="537"/>
      <c r="AK102" s="537"/>
      <c r="AL102" s="537"/>
      <c r="AM102" s="200"/>
    </row>
    <row r="103" spans="1:39" x14ac:dyDescent="0.25">
      <c r="A103" s="196" t="s">
        <v>55</v>
      </c>
      <c r="B103" s="175" t="s">
        <v>202</v>
      </c>
      <c r="C103" s="564"/>
      <c r="D103" s="564"/>
      <c r="E103" s="564"/>
      <c r="F103" s="564"/>
      <c r="G103" s="564"/>
      <c r="H103" s="564"/>
      <c r="I103" s="564"/>
      <c r="J103" s="564"/>
      <c r="K103" s="564"/>
      <c r="L103" s="564"/>
      <c r="M103" s="564"/>
      <c r="N103" s="564"/>
      <c r="O103" s="564"/>
      <c r="P103" s="564"/>
      <c r="Q103" s="564"/>
      <c r="R103" s="564"/>
      <c r="S103" s="564"/>
      <c r="T103" s="564"/>
      <c r="U103" s="564"/>
      <c r="V103" s="564"/>
      <c r="W103" s="564"/>
      <c r="X103" s="564"/>
      <c r="Y103" s="564"/>
      <c r="Z103" s="564"/>
      <c r="AA103" s="564"/>
      <c r="AB103" s="564"/>
      <c r="AC103" s="564"/>
      <c r="AD103" s="564"/>
      <c r="AE103" s="564"/>
      <c r="AF103" s="564"/>
      <c r="AG103" s="564"/>
      <c r="AH103" s="564"/>
      <c r="AI103" s="564"/>
      <c r="AJ103" s="564"/>
      <c r="AK103" s="564"/>
      <c r="AL103" s="564"/>
      <c r="AM103" s="105"/>
    </row>
    <row r="104" spans="1:39" x14ac:dyDescent="0.25">
      <c r="A104" s="443" t="s">
        <v>5635</v>
      </c>
      <c r="B104" s="201" t="s">
        <v>901</v>
      </c>
      <c r="C104" s="398">
        <f ca="1">'10'!E16</f>
        <v>3048697</v>
      </c>
      <c r="D104" s="398">
        <v>3001804</v>
      </c>
      <c r="E104" s="398"/>
      <c r="F104" s="398"/>
      <c r="G104" s="398"/>
      <c r="H104" s="398"/>
      <c r="I104" s="572"/>
      <c r="J104" s="572"/>
      <c r="K104" s="572"/>
      <c r="L104" s="572"/>
      <c r="M104" s="572"/>
      <c r="N104" s="572"/>
      <c r="O104" s="572"/>
      <c r="P104" s="572"/>
      <c r="Q104" s="572"/>
      <c r="R104" s="572"/>
      <c r="S104" s="572"/>
      <c r="T104" s="572"/>
      <c r="U104" s="572"/>
      <c r="V104" s="572"/>
      <c r="W104" s="572"/>
      <c r="X104" s="572"/>
      <c r="Y104" s="572"/>
      <c r="Z104" s="572"/>
      <c r="AA104" s="572"/>
      <c r="AB104" s="572"/>
      <c r="AC104" s="572"/>
      <c r="AD104" s="572"/>
      <c r="AE104" s="572"/>
      <c r="AF104" s="572"/>
      <c r="AG104" s="537"/>
      <c r="AH104" s="537"/>
      <c r="AI104" s="537"/>
      <c r="AJ104" s="537"/>
      <c r="AK104" s="537"/>
      <c r="AL104" s="537"/>
      <c r="AM104" s="200"/>
    </row>
    <row r="105" spans="1:39" ht="34.5" x14ac:dyDescent="0.25">
      <c r="A105" s="443" t="s">
        <v>5636</v>
      </c>
      <c r="B105" s="201" t="s">
        <v>903</v>
      </c>
      <c r="C105" s="398">
        <f ca="1">'19'!C71</f>
        <v>469655</v>
      </c>
      <c r="D105" s="398">
        <v>469655</v>
      </c>
      <c r="E105" s="398"/>
      <c r="F105" s="398"/>
      <c r="G105" s="398"/>
      <c r="H105" s="398"/>
      <c r="I105" s="572"/>
      <c r="J105" s="572"/>
      <c r="K105" s="572"/>
      <c r="L105" s="572"/>
      <c r="M105" s="572"/>
      <c r="N105" s="572"/>
      <c r="O105" s="572"/>
      <c r="P105" s="572"/>
      <c r="Q105" s="572"/>
      <c r="R105" s="572"/>
      <c r="S105" s="572"/>
      <c r="T105" s="572"/>
      <c r="U105" s="572"/>
      <c r="V105" s="572"/>
      <c r="W105" s="572"/>
      <c r="X105" s="572"/>
      <c r="Y105" s="572"/>
      <c r="Z105" s="572"/>
      <c r="AA105" s="572"/>
      <c r="AB105" s="572"/>
      <c r="AC105" s="572"/>
      <c r="AD105" s="572"/>
      <c r="AE105" s="572"/>
      <c r="AF105" s="572"/>
      <c r="AG105" s="537"/>
      <c r="AH105" s="537"/>
      <c r="AI105" s="537"/>
      <c r="AJ105" s="537"/>
      <c r="AK105" s="537"/>
      <c r="AL105" s="537"/>
      <c r="AM105" s="200"/>
    </row>
    <row r="106" spans="1:39" ht="34.5" x14ac:dyDescent="0.25">
      <c r="A106" s="443" t="s">
        <v>5637</v>
      </c>
      <c r="B106" s="201" t="s">
        <v>910</v>
      </c>
      <c r="C106" s="398">
        <f>'19'!C40</f>
        <v>340278</v>
      </c>
      <c r="D106" s="398">
        <v>340278</v>
      </c>
      <c r="E106" s="398"/>
      <c r="F106" s="398"/>
      <c r="G106" s="572"/>
      <c r="H106" s="572"/>
      <c r="I106" s="572"/>
      <c r="J106" s="572"/>
      <c r="K106" s="572"/>
      <c r="L106" s="572"/>
      <c r="M106" s="572"/>
      <c r="N106" s="572"/>
      <c r="O106" s="572"/>
      <c r="P106" s="572"/>
      <c r="Q106" s="572"/>
      <c r="R106" s="572"/>
      <c r="S106" s="572"/>
      <c r="T106" s="572"/>
      <c r="U106" s="572"/>
      <c r="V106" s="572"/>
      <c r="W106" s="572"/>
      <c r="X106" s="572"/>
      <c r="Y106" s="572"/>
      <c r="Z106" s="572"/>
      <c r="AA106" s="572"/>
      <c r="AB106" s="572"/>
      <c r="AC106" s="572"/>
      <c r="AD106" s="572"/>
      <c r="AE106" s="572"/>
      <c r="AF106" s="572"/>
      <c r="AG106" s="537"/>
      <c r="AH106" s="537"/>
      <c r="AI106" s="537"/>
      <c r="AJ106" s="537"/>
      <c r="AK106" s="537"/>
      <c r="AL106" s="537"/>
      <c r="AM106" s="200"/>
    </row>
    <row r="107" spans="1:39" x14ac:dyDescent="0.25">
      <c r="A107" s="196" t="s">
        <v>55</v>
      </c>
      <c r="B107" s="175" t="s">
        <v>875</v>
      </c>
      <c r="C107" s="564"/>
      <c r="D107" s="564"/>
      <c r="E107" s="564"/>
      <c r="F107" s="564"/>
      <c r="G107" s="564"/>
      <c r="H107" s="564"/>
      <c r="I107" s="564"/>
      <c r="J107" s="564"/>
      <c r="K107" s="564"/>
      <c r="L107" s="564"/>
      <c r="M107" s="564"/>
      <c r="N107" s="564"/>
      <c r="O107" s="564"/>
      <c r="P107" s="564"/>
      <c r="Q107" s="564"/>
      <c r="R107" s="564"/>
      <c r="S107" s="564"/>
      <c r="T107" s="564"/>
      <c r="U107" s="564"/>
      <c r="V107" s="564"/>
      <c r="W107" s="564"/>
      <c r="X107" s="564"/>
      <c r="Y107" s="564"/>
      <c r="Z107" s="564"/>
      <c r="AA107" s="564"/>
      <c r="AB107" s="564"/>
      <c r="AC107" s="564"/>
      <c r="AD107" s="564"/>
      <c r="AE107" s="564"/>
      <c r="AF107" s="564"/>
      <c r="AG107" s="564"/>
      <c r="AH107" s="564"/>
      <c r="AI107" s="564"/>
      <c r="AJ107" s="564"/>
      <c r="AK107" s="564"/>
      <c r="AL107" s="564"/>
      <c r="AM107" s="105"/>
    </row>
    <row r="108" spans="1:39" x14ac:dyDescent="0.25">
      <c r="A108" s="443" t="s">
        <v>5638</v>
      </c>
      <c r="B108" s="201" t="s">
        <v>904</v>
      </c>
      <c r="C108" s="398">
        <f ca="1">IF(C102-C104-C105-C106&gt;0,C102-C104-C105-C106,0)</f>
        <v>6303693</v>
      </c>
      <c r="D108" s="398">
        <v>6194276</v>
      </c>
      <c r="E108" s="398"/>
      <c r="F108" s="398"/>
      <c r="G108" s="398"/>
      <c r="H108" s="398"/>
      <c r="I108" s="572"/>
      <c r="J108" s="572"/>
      <c r="K108" s="572"/>
      <c r="L108" s="572"/>
      <c r="M108" s="572"/>
      <c r="N108" s="572"/>
      <c r="O108" s="572"/>
      <c r="P108" s="572"/>
      <c r="Q108" s="572"/>
      <c r="R108" s="572"/>
      <c r="S108" s="572"/>
      <c r="T108" s="572"/>
      <c r="U108" s="572"/>
      <c r="V108" s="572"/>
      <c r="W108" s="572"/>
      <c r="X108" s="572"/>
      <c r="Y108" s="572"/>
      <c r="Z108" s="572"/>
      <c r="AA108" s="572"/>
      <c r="AB108" s="572"/>
      <c r="AC108" s="572"/>
      <c r="AD108" s="572"/>
      <c r="AE108" s="572"/>
      <c r="AF108" s="572"/>
      <c r="AG108" s="537"/>
      <c r="AH108" s="537"/>
      <c r="AI108" s="537"/>
      <c r="AJ108" s="537"/>
      <c r="AK108" s="537"/>
      <c r="AL108" s="537"/>
      <c r="AM108" s="200"/>
    </row>
    <row r="109" spans="1:39" ht="34.5" x14ac:dyDescent="0.25">
      <c r="A109" s="443" t="s">
        <v>5639</v>
      </c>
      <c r="B109" s="201" t="s">
        <v>905</v>
      </c>
      <c r="C109" s="398">
        <f ca="1">IF(C102-SUM(C104:C106)&lt;0,C102-(-SUM(C104:C106)),0)</f>
        <v>0</v>
      </c>
      <c r="D109" s="398">
        <v>0</v>
      </c>
      <c r="E109" s="572"/>
      <c r="F109" s="572"/>
      <c r="G109" s="572"/>
      <c r="H109" s="572"/>
      <c r="I109" s="572"/>
      <c r="J109" s="572"/>
      <c r="K109" s="572"/>
      <c r="L109" s="572"/>
      <c r="M109" s="572"/>
      <c r="N109" s="572"/>
      <c r="O109" s="572"/>
      <c r="P109" s="572"/>
      <c r="Q109" s="572"/>
      <c r="R109" s="572"/>
      <c r="S109" s="572"/>
      <c r="T109" s="572"/>
      <c r="U109" s="572"/>
      <c r="V109" s="572"/>
      <c r="W109" s="572"/>
      <c r="X109" s="572"/>
      <c r="Y109" s="572"/>
      <c r="Z109" s="572"/>
      <c r="AA109" s="572"/>
      <c r="AB109" s="572"/>
      <c r="AC109" s="572"/>
      <c r="AD109" s="572"/>
      <c r="AE109" s="572"/>
      <c r="AF109" s="572"/>
      <c r="AG109" s="537"/>
      <c r="AH109" s="537"/>
      <c r="AI109" s="537"/>
      <c r="AJ109" s="537"/>
      <c r="AK109" s="537"/>
      <c r="AL109" s="537"/>
      <c r="AM109" s="200"/>
    </row>
    <row r="110" spans="1:39" ht="23.25" x14ac:dyDescent="0.25">
      <c r="A110" s="196" t="s">
        <v>55</v>
      </c>
      <c r="B110" s="175" t="s">
        <v>906</v>
      </c>
      <c r="C110" s="564"/>
      <c r="D110" s="564"/>
      <c r="E110" s="564"/>
      <c r="F110" s="564"/>
      <c r="G110" s="564"/>
      <c r="H110" s="564"/>
      <c r="I110" s="564"/>
      <c r="J110" s="564"/>
      <c r="K110" s="564"/>
      <c r="L110" s="564"/>
      <c r="M110" s="564"/>
      <c r="N110" s="564"/>
      <c r="O110" s="564"/>
      <c r="P110" s="564"/>
      <c r="Q110" s="564"/>
      <c r="R110" s="564"/>
      <c r="S110" s="564"/>
      <c r="T110" s="564"/>
      <c r="U110" s="564"/>
      <c r="V110" s="564"/>
      <c r="W110" s="564"/>
      <c r="X110" s="564"/>
      <c r="Y110" s="564"/>
      <c r="Z110" s="564"/>
      <c r="AA110" s="564"/>
      <c r="AB110" s="564"/>
      <c r="AC110" s="564"/>
      <c r="AD110" s="564"/>
      <c r="AE110" s="564"/>
      <c r="AF110" s="564"/>
      <c r="AG110" s="564"/>
      <c r="AH110" s="564"/>
      <c r="AI110" s="564"/>
      <c r="AJ110" s="564"/>
      <c r="AK110" s="564"/>
      <c r="AL110" s="564"/>
      <c r="AM110" s="105"/>
    </row>
    <row r="111" spans="1:39" ht="45.75" x14ac:dyDescent="0.25">
      <c r="A111" s="443" t="s">
        <v>5640</v>
      </c>
      <c r="B111" s="201" t="s">
        <v>911</v>
      </c>
      <c r="C111" s="572"/>
      <c r="D111" s="572"/>
      <c r="E111" s="572"/>
      <c r="F111" s="572"/>
      <c r="G111" s="572"/>
      <c r="H111" s="572"/>
      <c r="I111" s="572"/>
      <c r="J111" s="572"/>
      <c r="K111" s="572"/>
      <c r="L111" s="572"/>
      <c r="M111" s="572"/>
      <c r="N111" s="572"/>
      <c r="O111" s="572"/>
      <c r="P111" s="572"/>
      <c r="Q111" s="572"/>
      <c r="R111" s="572"/>
      <c r="S111" s="572"/>
      <c r="T111" s="572"/>
      <c r="U111" s="572"/>
      <c r="V111" s="572"/>
      <c r="W111" s="572"/>
      <c r="X111" s="572"/>
      <c r="Y111" s="572"/>
      <c r="Z111" s="572"/>
      <c r="AA111" s="572"/>
      <c r="AB111" s="572"/>
      <c r="AC111" s="572"/>
      <c r="AD111" s="572"/>
      <c r="AE111" s="572"/>
      <c r="AF111" s="572"/>
      <c r="AG111" s="537"/>
      <c r="AH111" s="537"/>
      <c r="AI111" s="537"/>
      <c r="AJ111" s="537"/>
      <c r="AK111" s="537"/>
      <c r="AL111" s="537"/>
      <c r="AM111" s="200"/>
    </row>
    <row r="112" spans="1:39" x14ac:dyDescent="0.25">
      <c r="A112" s="196" t="s">
        <v>55</v>
      </c>
      <c r="B112" s="175" t="s">
        <v>875</v>
      </c>
      <c r="C112" s="564"/>
      <c r="D112" s="564"/>
      <c r="E112" s="564"/>
      <c r="F112" s="564"/>
      <c r="G112" s="564"/>
      <c r="H112" s="564"/>
      <c r="I112" s="564"/>
      <c r="J112" s="564"/>
      <c r="K112" s="564"/>
      <c r="L112" s="564"/>
      <c r="M112" s="564"/>
      <c r="N112" s="564"/>
      <c r="O112" s="564"/>
      <c r="P112" s="564"/>
      <c r="Q112" s="564"/>
      <c r="R112" s="564"/>
      <c r="S112" s="564"/>
      <c r="T112" s="564"/>
      <c r="U112" s="564"/>
      <c r="V112" s="564"/>
      <c r="W112" s="564"/>
      <c r="X112" s="564"/>
      <c r="Y112" s="564"/>
      <c r="Z112" s="564"/>
      <c r="AA112" s="564"/>
      <c r="AB112" s="564"/>
      <c r="AC112" s="564"/>
      <c r="AD112" s="564"/>
      <c r="AE112" s="564"/>
      <c r="AF112" s="564"/>
      <c r="AG112" s="564"/>
      <c r="AH112" s="564"/>
      <c r="AI112" s="564"/>
      <c r="AJ112" s="564"/>
      <c r="AK112" s="564"/>
      <c r="AL112" s="564"/>
      <c r="AM112" s="105"/>
    </row>
    <row r="113" spans="1:39" ht="23.25" x14ac:dyDescent="0.25">
      <c r="A113" s="443" t="s">
        <v>5641</v>
      </c>
      <c r="B113" s="203" t="s">
        <v>908</v>
      </c>
      <c r="C113" s="473">
        <f ca="1">IF(C108&gt;0,C108-C111,0)</f>
        <v>6303693</v>
      </c>
      <c r="D113" s="473">
        <v>6194276</v>
      </c>
      <c r="E113" s="473"/>
      <c r="F113" s="473"/>
      <c r="G113" s="473"/>
      <c r="H113" s="473"/>
      <c r="I113" s="575"/>
      <c r="J113" s="575"/>
      <c r="K113" s="575"/>
      <c r="L113" s="575"/>
      <c r="M113" s="575"/>
      <c r="N113" s="575"/>
      <c r="O113" s="575"/>
      <c r="P113" s="575"/>
      <c r="Q113" s="575"/>
      <c r="R113" s="575"/>
      <c r="S113" s="575"/>
      <c r="T113" s="575"/>
      <c r="U113" s="575"/>
      <c r="V113" s="575"/>
      <c r="W113" s="575"/>
      <c r="X113" s="575"/>
      <c r="Y113" s="575"/>
      <c r="Z113" s="575"/>
      <c r="AA113" s="575"/>
      <c r="AB113" s="575"/>
      <c r="AC113" s="575"/>
      <c r="AD113" s="575"/>
      <c r="AE113" s="575"/>
      <c r="AF113" s="575"/>
      <c r="AG113" s="576"/>
      <c r="AH113" s="576"/>
      <c r="AI113" s="576"/>
      <c r="AJ113" s="576"/>
      <c r="AK113" s="576"/>
      <c r="AL113" s="576"/>
      <c r="AM113" s="204"/>
    </row>
    <row r="114" spans="1:39" x14ac:dyDescent="0.25">
      <c r="A114" s="90" t="s">
        <v>55</v>
      </c>
      <c r="B114" s="91" t="s">
        <v>57</v>
      </c>
      <c r="C114" s="565"/>
      <c r="D114" s="565"/>
      <c r="E114" s="565"/>
      <c r="F114" s="565"/>
      <c r="G114" s="565"/>
      <c r="H114" s="565"/>
      <c r="I114" s="565"/>
      <c r="J114" s="565"/>
      <c r="K114" s="565"/>
      <c r="L114" s="565"/>
      <c r="M114" s="565"/>
      <c r="N114" s="565"/>
      <c r="O114" s="565"/>
      <c r="P114" s="565"/>
      <c r="Q114" s="565"/>
      <c r="R114" s="565"/>
      <c r="S114" s="565"/>
      <c r="T114" s="565"/>
      <c r="U114" s="565"/>
      <c r="V114" s="565"/>
      <c r="W114" s="565"/>
      <c r="X114" s="565"/>
      <c r="Y114" s="565"/>
      <c r="Z114" s="565"/>
      <c r="AA114" s="565"/>
      <c r="AB114" s="565"/>
      <c r="AC114" s="565"/>
      <c r="AD114" s="565"/>
      <c r="AE114" s="565"/>
      <c r="AF114" s="565"/>
      <c r="AG114" s="565"/>
      <c r="AH114" s="565"/>
      <c r="AI114" s="565"/>
      <c r="AJ114" s="565"/>
      <c r="AK114" s="565"/>
      <c r="AL114" s="565"/>
      <c r="AM114" s="94"/>
    </row>
    <row r="115" spans="1:39" x14ac:dyDescent="0.25">
      <c r="A115" s="174"/>
      <c r="B115" s="128"/>
      <c r="C115" s="566"/>
      <c r="D115" s="566"/>
      <c r="E115" s="566"/>
      <c r="F115" s="566"/>
      <c r="G115" s="566"/>
      <c r="H115" s="566"/>
      <c r="I115" s="566"/>
      <c r="J115" s="566"/>
      <c r="K115" s="566"/>
      <c r="L115" s="566"/>
      <c r="M115" s="566"/>
      <c r="N115" s="566"/>
      <c r="O115" s="566"/>
      <c r="P115" s="566"/>
      <c r="Q115" s="566"/>
      <c r="R115" s="566"/>
      <c r="S115" s="566"/>
      <c r="T115" s="566"/>
      <c r="U115" s="566"/>
      <c r="V115" s="566"/>
      <c r="W115" s="566"/>
      <c r="X115" s="566"/>
      <c r="Y115" s="566"/>
      <c r="Z115" s="566"/>
      <c r="AA115" s="566"/>
      <c r="AB115" s="566"/>
      <c r="AC115" s="566"/>
      <c r="AD115" s="566"/>
      <c r="AE115" s="566"/>
      <c r="AF115" s="566"/>
      <c r="AG115" s="566"/>
      <c r="AH115" s="566"/>
      <c r="AI115" s="566"/>
      <c r="AJ115" s="566"/>
      <c r="AK115" s="566"/>
      <c r="AL115" s="566"/>
      <c r="AM115" s="69"/>
    </row>
    <row r="116" spans="1:39" x14ac:dyDescent="0.25"/>
    <row r="117" spans="1:39" x14ac:dyDescent="0.25"/>
    <row r="118" spans="1:39" x14ac:dyDescent="0.25"/>
  </sheetData>
  <mergeCells count="2">
    <mergeCell ref="B1:M1"/>
    <mergeCell ref="B5:M5"/>
  </mergeCells>
  <pageMargins left="0.7" right="0.7" top="0.75" bottom="0.75" header="0.3" footer="0.3"/>
  <pageSetup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R59"/>
  <sheetViews>
    <sheetView showGridLines="0" topLeftCell="B1" workbookViewId="0">
      <selection activeCell="B1" sqref="B1:O1"/>
    </sheetView>
  </sheetViews>
  <sheetFormatPr baseColWidth="10" defaultColWidth="0" defaultRowHeight="15" zeroHeight="1" x14ac:dyDescent="0.25"/>
  <cols>
    <col min="1" max="1" width="15.42578125" style="476" customWidth="1"/>
    <col min="2" max="2" width="30.85546875" style="476" customWidth="1"/>
    <col min="3" max="3" width="12.42578125" style="476" customWidth="1"/>
    <col min="4" max="18" width="11.42578125" style="476" customWidth="1"/>
    <col min="19" max="16384" width="11.42578125" style="476" hidden="1"/>
  </cols>
  <sheetData>
    <row r="1" spans="1:16" x14ac:dyDescent="0.25">
      <c r="A1" s="55"/>
      <c r="B1" s="1201" t="s">
        <v>3873</v>
      </c>
      <c r="C1" s="1201"/>
      <c r="D1" s="1201"/>
      <c r="E1" s="1201"/>
      <c r="F1" s="1201"/>
      <c r="G1" s="1201"/>
      <c r="H1" s="1201"/>
      <c r="I1" s="1201"/>
      <c r="J1" s="1201"/>
      <c r="K1" s="1201"/>
      <c r="L1" s="1201"/>
      <c r="M1" s="1201"/>
      <c r="N1" s="1201"/>
      <c r="O1" s="1207"/>
      <c r="P1" s="99"/>
    </row>
    <row r="2" spans="1:16" x14ac:dyDescent="0.25">
      <c r="A2" s="56" t="s">
        <v>52</v>
      </c>
      <c r="B2" s="56" t="s">
        <v>1</v>
      </c>
      <c r="C2" s="56" t="s">
        <v>6458</v>
      </c>
      <c r="D2" s="57" t="s">
        <v>1550</v>
      </c>
      <c r="E2" s="57" t="s">
        <v>53</v>
      </c>
      <c r="F2" s="57" t="s">
        <v>54</v>
      </c>
      <c r="G2" s="57" t="s">
        <v>855</v>
      </c>
      <c r="H2" s="57" t="s">
        <v>854</v>
      </c>
      <c r="I2" s="57" t="s">
        <v>853</v>
      </c>
      <c r="J2" s="57" t="s">
        <v>856</v>
      </c>
      <c r="K2" s="57" t="s">
        <v>857</v>
      </c>
      <c r="L2" s="57" t="s">
        <v>858</v>
      </c>
      <c r="M2" s="57" t="s">
        <v>859</v>
      </c>
      <c r="N2" s="57" t="s">
        <v>860</v>
      </c>
      <c r="O2" s="57" t="s">
        <v>4188</v>
      </c>
      <c r="P2" s="58"/>
    </row>
    <row r="3" spans="1:16" x14ac:dyDescent="0.25">
      <c r="A3" s="1087"/>
      <c r="B3" s="1003" t="s">
        <v>6583</v>
      </c>
      <c r="C3" s="1000"/>
      <c r="D3" s="1001"/>
      <c r="E3" s="1001"/>
      <c r="F3" s="1001"/>
      <c r="G3" s="1001"/>
      <c r="H3" s="1001"/>
      <c r="I3" s="1001"/>
      <c r="J3" s="1001"/>
      <c r="K3" s="1001"/>
      <c r="L3" s="1001"/>
      <c r="M3" s="1001"/>
      <c r="N3" s="1001"/>
      <c r="O3" s="1001"/>
      <c r="P3" s="1002"/>
    </row>
    <row r="4" spans="1:16" x14ac:dyDescent="0.25">
      <c r="A4" s="68" t="s">
        <v>55</v>
      </c>
      <c r="B4" s="1107" t="s">
        <v>56</v>
      </c>
      <c r="C4" s="1107"/>
      <c r="D4" s="1107"/>
      <c r="E4" s="1107"/>
      <c r="F4" s="1107"/>
      <c r="G4" s="1107"/>
      <c r="H4" s="1107"/>
      <c r="I4" s="1107"/>
      <c r="J4" s="1107"/>
      <c r="K4" s="1107"/>
      <c r="L4" s="1107"/>
      <c r="M4" s="1107"/>
      <c r="N4" s="1107"/>
      <c r="O4" s="1107"/>
      <c r="P4" s="69"/>
    </row>
    <row r="5" spans="1:16" ht="45.75" customHeight="1" x14ac:dyDescent="0.25">
      <c r="A5" s="68" t="s">
        <v>55</v>
      </c>
      <c r="B5" s="1203"/>
      <c r="C5" s="1203"/>
      <c r="D5" s="1203"/>
      <c r="E5" s="1203"/>
      <c r="F5" s="1203"/>
      <c r="G5" s="1203"/>
      <c r="H5" s="1203"/>
      <c r="I5" s="1203"/>
      <c r="J5" s="1203"/>
      <c r="K5" s="1203"/>
      <c r="L5" s="1203"/>
      <c r="M5" s="1203"/>
      <c r="N5" s="1203"/>
      <c r="O5" s="1203"/>
      <c r="P5" s="69"/>
    </row>
    <row r="6" spans="1:16" x14ac:dyDescent="0.25">
      <c r="A6" s="89" t="s">
        <v>55</v>
      </c>
      <c r="B6" s="66" t="s">
        <v>57</v>
      </c>
      <c r="C6" s="66"/>
      <c r="D6" s="563"/>
      <c r="E6" s="563"/>
      <c r="F6" s="563"/>
      <c r="G6" s="563"/>
      <c r="H6" s="563"/>
      <c r="I6" s="563"/>
      <c r="J6" s="563"/>
      <c r="K6" s="563"/>
      <c r="L6" s="563"/>
      <c r="M6" s="563"/>
      <c r="N6" s="563"/>
      <c r="O6" s="563"/>
      <c r="P6" s="70"/>
    </row>
    <row r="7" spans="1:16" x14ac:dyDescent="0.25">
      <c r="A7" s="443" t="s">
        <v>5642</v>
      </c>
      <c r="B7" s="201" t="s">
        <v>912</v>
      </c>
      <c r="C7" s="201"/>
      <c r="D7" s="537"/>
      <c r="E7" s="537"/>
      <c r="F7" s="537"/>
      <c r="G7" s="537"/>
      <c r="H7" s="537"/>
      <c r="I7" s="537"/>
      <c r="J7" s="537"/>
      <c r="K7" s="537"/>
      <c r="L7" s="537"/>
      <c r="M7" s="537"/>
      <c r="N7" s="537"/>
      <c r="O7" s="537"/>
      <c r="P7" s="200"/>
    </row>
    <row r="8" spans="1:16" x14ac:dyDescent="0.25">
      <c r="A8" s="196" t="s">
        <v>55</v>
      </c>
      <c r="B8" s="175" t="s">
        <v>619</v>
      </c>
      <c r="C8" s="175"/>
      <c r="D8" s="564"/>
      <c r="E8" s="564"/>
      <c r="F8" s="564"/>
      <c r="G8" s="564"/>
      <c r="H8" s="564"/>
      <c r="I8" s="564"/>
      <c r="J8" s="564"/>
      <c r="K8" s="564"/>
      <c r="L8" s="564"/>
      <c r="M8" s="564"/>
      <c r="N8" s="564"/>
      <c r="O8" s="564"/>
      <c r="P8" s="105"/>
    </row>
    <row r="9" spans="1:16" x14ac:dyDescent="0.25">
      <c r="A9" s="443" t="s">
        <v>5643</v>
      </c>
      <c r="B9" s="201" t="s">
        <v>878</v>
      </c>
      <c r="C9" s="201"/>
      <c r="D9" s="537"/>
      <c r="E9" s="537"/>
      <c r="F9" s="537"/>
      <c r="G9" s="537"/>
      <c r="H9" s="537"/>
      <c r="I9" s="537"/>
      <c r="J9" s="537"/>
      <c r="K9" s="537"/>
      <c r="L9" s="537"/>
      <c r="M9" s="537"/>
      <c r="N9" s="537"/>
      <c r="O9" s="537"/>
      <c r="P9" s="200"/>
    </row>
    <row r="10" spans="1:16" x14ac:dyDescent="0.25">
      <c r="A10" s="196" t="s">
        <v>55</v>
      </c>
      <c r="B10" s="175" t="s">
        <v>913</v>
      </c>
      <c r="C10" s="175"/>
      <c r="D10" s="564"/>
      <c r="E10" s="564"/>
      <c r="F10" s="564"/>
      <c r="G10" s="564"/>
      <c r="H10" s="564"/>
      <c r="I10" s="564"/>
      <c r="J10" s="564"/>
      <c r="K10" s="564"/>
      <c r="L10" s="564"/>
      <c r="M10" s="564"/>
      <c r="N10" s="564"/>
      <c r="O10" s="564"/>
      <c r="P10" s="105"/>
    </row>
    <row r="11" spans="1:16" ht="23.25" x14ac:dyDescent="0.25">
      <c r="A11" s="443" t="s">
        <v>5644</v>
      </c>
      <c r="B11" s="201" t="s">
        <v>914</v>
      </c>
      <c r="C11" s="201"/>
      <c r="D11" s="537"/>
      <c r="E11" s="537"/>
      <c r="F11" s="537"/>
      <c r="G11" s="537"/>
      <c r="H11" s="537"/>
      <c r="I11" s="537"/>
      <c r="J11" s="537"/>
      <c r="K11" s="537"/>
      <c r="L11" s="537"/>
      <c r="M11" s="537"/>
      <c r="N11" s="537"/>
      <c r="O11" s="537"/>
      <c r="P11" s="200"/>
    </row>
    <row r="12" spans="1:16" x14ac:dyDescent="0.25">
      <c r="A12" s="196" t="s">
        <v>55</v>
      </c>
      <c r="B12" s="175" t="s">
        <v>312</v>
      </c>
      <c r="C12" s="175"/>
      <c r="D12" s="564"/>
      <c r="E12" s="564"/>
      <c r="F12" s="564"/>
      <c r="G12" s="564"/>
      <c r="H12" s="564"/>
      <c r="I12" s="564"/>
      <c r="J12" s="564"/>
      <c r="K12" s="564"/>
      <c r="L12" s="564"/>
      <c r="M12" s="564"/>
      <c r="N12" s="564"/>
      <c r="O12" s="564"/>
      <c r="P12" s="105"/>
    </row>
    <row r="13" spans="1:16" x14ac:dyDescent="0.25">
      <c r="A13" s="443" t="s">
        <v>5645</v>
      </c>
      <c r="B13" s="201" t="s">
        <v>915</v>
      </c>
      <c r="C13" s="201"/>
      <c r="D13" s="537"/>
      <c r="E13" s="537"/>
      <c r="F13" s="537"/>
      <c r="G13" s="537"/>
      <c r="H13" s="537"/>
      <c r="I13" s="537"/>
      <c r="J13" s="537"/>
      <c r="K13" s="537"/>
      <c r="L13" s="537"/>
      <c r="M13" s="537"/>
      <c r="N13" s="537"/>
      <c r="O13" s="537"/>
      <c r="P13" s="200"/>
    </row>
    <row r="14" spans="1:16" x14ac:dyDescent="0.25">
      <c r="A14" s="196" t="s">
        <v>55</v>
      </c>
      <c r="B14" s="175" t="s">
        <v>913</v>
      </c>
      <c r="C14" s="175"/>
      <c r="D14" s="564"/>
      <c r="E14" s="564"/>
      <c r="F14" s="564"/>
      <c r="G14" s="564"/>
      <c r="H14" s="564"/>
      <c r="I14" s="564"/>
      <c r="J14" s="564"/>
      <c r="K14" s="564"/>
      <c r="L14" s="564"/>
      <c r="M14" s="564"/>
      <c r="N14" s="564"/>
      <c r="O14" s="564"/>
      <c r="P14" s="105"/>
    </row>
    <row r="15" spans="1:16" ht="23.25" x14ac:dyDescent="0.25">
      <c r="A15" s="443" t="s">
        <v>5646</v>
      </c>
      <c r="B15" s="201" t="s">
        <v>916</v>
      </c>
      <c r="C15" s="201"/>
      <c r="D15" s="537"/>
      <c r="E15" s="537"/>
      <c r="F15" s="537"/>
      <c r="G15" s="537"/>
      <c r="H15" s="537"/>
      <c r="I15" s="537"/>
      <c r="J15" s="537"/>
      <c r="K15" s="537"/>
      <c r="L15" s="537"/>
      <c r="M15" s="537"/>
      <c r="N15" s="537"/>
      <c r="O15" s="537"/>
      <c r="P15" s="200"/>
    </row>
    <row r="16" spans="1:16" x14ac:dyDescent="0.25">
      <c r="A16" s="196" t="s">
        <v>55</v>
      </c>
      <c r="B16" s="175" t="s">
        <v>619</v>
      </c>
      <c r="C16" s="175"/>
      <c r="D16" s="564"/>
      <c r="E16" s="564"/>
      <c r="F16" s="564"/>
      <c r="G16" s="564"/>
      <c r="H16" s="564"/>
      <c r="I16" s="564"/>
      <c r="J16" s="564"/>
      <c r="K16" s="564"/>
      <c r="L16" s="564"/>
      <c r="M16" s="564"/>
      <c r="N16" s="564"/>
      <c r="O16" s="564"/>
      <c r="P16" s="105"/>
    </row>
    <row r="17" spans="1:16" x14ac:dyDescent="0.25">
      <c r="A17" s="443" t="s">
        <v>5647</v>
      </c>
      <c r="B17" s="201" t="s">
        <v>878</v>
      </c>
      <c r="C17" s="201"/>
      <c r="D17" s="537"/>
      <c r="E17" s="537"/>
      <c r="F17" s="537"/>
      <c r="G17" s="537"/>
      <c r="H17" s="537"/>
      <c r="I17" s="537"/>
      <c r="J17" s="537"/>
      <c r="K17" s="537"/>
      <c r="L17" s="537"/>
      <c r="M17" s="537"/>
      <c r="N17" s="537"/>
      <c r="O17" s="537"/>
      <c r="P17" s="200"/>
    </row>
    <row r="18" spans="1:16" x14ac:dyDescent="0.25">
      <c r="A18" s="196" t="s">
        <v>55</v>
      </c>
      <c r="B18" s="175" t="s">
        <v>913</v>
      </c>
      <c r="C18" s="175"/>
      <c r="D18" s="564"/>
      <c r="E18" s="564"/>
      <c r="F18" s="564"/>
      <c r="G18" s="564"/>
      <c r="H18" s="564"/>
      <c r="I18" s="564"/>
      <c r="J18" s="564"/>
      <c r="K18" s="564"/>
      <c r="L18" s="564"/>
      <c r="M18" s="564"/>
      <c r="N18" s="564"/>
      <c r="O18" s="564"/>
      <c r="P18" s="105"/>
    </row>
    <row r="19" spans="1:16" ht="34.5" x14ac:dyDescent="0.25">
      <c r="A19" s="443" t="s">
        <v>5648</v>
      </c>
      <c r="B19" s="201" t="s">
        <v>6734</v>
      </c>
      <c r="C19" s="201"/>
      <c r="D19" s="537"/>
      <c r="E19" s="537"/>
      <c r="F19" s="537"/>
      <c r="G19" s="537"/>
      <c r="H19" s="537"/>
      <c r="I19" s="537"/>
      <c r="J19" s="537"/>
      <c r="K19" s="537"/>
      <c r="L19" s="537"/>
      <c r="M19" s="537"/>
      <c r="N19" s="537"/>
      <c r="O19" s="537"/>
      <c r="P19" s="200"/>
    </row>
    <row r="20" spans="1:16" x14ac:dyDescent="0.25">
      <c r="A20" s="196" t="s">
        <v>55</v>
      </c>
      <c r="B20" s="175" t="s">
        <v>202</v>
      </c>
      <c r="C20" s="175"/>
      <c r="D20" s="564"/>
      <c r="E20" s="564"/>
      <c r="F20" s="564"/>
      <c r="G20" s="564"/>
      <c r="H20" s="564"/>
      <c r="I20" s="564"/>
      <c r="J20" s="564"/>
      <c r="K20" s="564"/>
      <c r="L20" s="564"/>
      <c r="M20" s="564"/>
      <c r="N20" s="564"/>
      <c r="O20" s="564"/>
      <c r="P20" s="105"/>
    </row>
    <row r="21" spans="1:16" x14ac:dyDescent="0.25">
      <c r="A21" s="443" t="s">
        <v>5649</v>
      </c>
      <c r="B21" s="201" t="s">
        <v>241</v>
      </c>
      <c r="C21" s="201"/>
      <c r="D21" s="537"/>
      <c r="E21" s="537"/>
      <c r="F21" s="537"/>
      <c r="G21" s="537"/>
      <c r="H21" s="537"/>
      <c r="I21" s="537"/>
      <c r="J21" s="537"/>
      <c r="K21" s="537"/>
      <c r="L21" s="537"/>
      <c r="M21" s="537"/>
      <c r="N21" s="537"/>
      <c r="O21" s="537"/>
      <c r="P21" s="200"/>
    </row>
    <row r="22" spans="1:16" x14ac:dyDescent="0.25">
      <c r="A22" s="196" t="s">
        <v>55</v>
      </c>
      <c r="B22" s="175" t="s">
        <v>913</v>
      </c>
      <c r="C22" s="175"/>
      <c r="D22" s="564"/>
      <c r="E22" s="564"/>
      <c r="F22" s="564"/>
      <c r="G22" s="564"/>
      <c r="H22" s="564"/>
      <c r="I22" s="564"/>
      <c r="J22" s="564"/>
      <c r="K22" s="564"/>
      <c r="L22" s="564"/>
      <c r="M22" s="564"/>
      <c r="N22" s="564"/>
      <c r="O22" s="564"/>
      <c r="P22" s="105"/>
    </row>
    <row r="23" spans="1:16" ht="23.25" x14ac:dyDescent="0.25">
      <c r="A23" s="443" t="s">
        <v>5650</v>
      </c>
      <c r="B23" s="201" t="s">
        <v>917</v>
      </c>
      <c r="C23" s="201"/>
      <c r="D23" s="537"/>
      <c r="E23" s="537"/>
      <c r="F23" s="537"/>
      <c r="G23" s="537"/>
      <c r="H23" s="537"/>
      <c r="I23" s="537"/>
      <c r="J23" s="537"/>
      <c r="K23" s="537"/>
      <c r="L23" s="537"/>
      <c r="M23" s="537"/>
      <c r="N23" s="537"/>
      <c r="O23" s="537"/>
      <c r="P23" s="200"/>
    </row>
    <row r="24" spans="1:16" x14ac:dyDescent="0.25">
      <c r="A24" s="196" t="s">
        <v>55</v>
      </c>
      <c r="B24" s="175" t="s">
        <v>619</v>
      </c>
      <c r="C24" s="175"/>
      <c r="D24" s="564"/>
      <c r="E24" s="564"/>
      <c r="F24" s="564"/>
      <c r="G24" s="564"/>
      <c r="H24" s="564"/>
      <c r="I24" s="564"/>
      <c r="J24" s="564"/>
      <c r="K24" s="564"/>
      <c r="L24" s="564"/>
      <c r="M24" s="564"/>
      <c r="N24" s="564"/>
      <c r="O24" s="564"/>
      <c r="P24" s="105"/>
    </row>
    <row r="25" spans="1:16" ht="23.25" x14ac:dyDescent="0.25">
      <c r="A25" s="443" t="s">
        <v>5651</v>
      </c>
      <c r="B25" s="201" t="s">
        <v>884</v>
      </c>
      <c r="C25" s="201"/>
      <c r="D25" s="537"/>
      <c r="E25" s="537"/>
      <c r="F25" s="537"/>
      <c r="G25" s="537"/>
      <c r="H25" s="537"/>
      <c r="I25" s="537"/>
      <c r="J25" s="537"/>
      <c r="K25" s="537"/>
      <c r="L25" s="537"/>
      <c r="M25" s="537"/>
      <c r="N25" s="537"/>
      <c r="O25" s="537"/>
      <c r="P25" s="200"/>
    </row>
    <row r="26" spans="1:16" x14ac:dyDescent="0.25">
      <c r="A26" s="196" t="s">
        <v>55</v>
      </c>
      <c r="B26" s="175" t="s">
        <v>913</v>
      </c>
      <c r="C26" s="175"/>
      <c r="D26" s="564"/>
      <c r="E26" s="564"/>
      <c r="F26" s="564"/>
      <c r="G26" s="564"/>
      <c r="H26" s="564"/>
      <c r="I26" s="564"/>
      <c r="J26" s="564"/>
      <c r="K26" s="564"/>
      <c r="L26" s="564"/>
      <c r="M26" s="564"/>
      <c r="N26" s="564"/>
      <c r="O26" s="564"/>
      <c r="P26" s="105"/>
    </row>
    <row r="27" spans="1:16" ht="34.5" x14ac:dyDescent="0.25">
      <c r="A27" s="443" t="s">
        <v>5652</v>
      </c>
      <c r="B27" s="201" t="s">
        <v>918</v>
      </c>
      <c r="C27" s="201"/>
      <c r="D27" s="537"/>
      <c r="E27" s="537"/>
      <c r="F27" s="537"/>
      <c r="G27" s="537"/>
      <c r="H27" s="537"/>
      <c r="I27" s="537"/>
      <c r="J27" s="537"/>
      <c r="K27" s="537"/>
      <c r="L27" s="537"/>
      <c r="M27" s="537"/>
      <c r="N27" s="537"/>
      <c r="O27" s="537"/>
      <c r="P27" s="200"/>
    </row>
    <row r="28" spans="1:16" x14ac:dyDescent="0.25">
      <c r="A28" s="67" t="s">
        <v>55</v>
      </c>
      <c r="B28" s="91" t="s">
        <v>57</v>
      </c>
      <c r="C28" s="91"/>
      <c r="D28" s="565"/>
      <c r="E28" s="565"/>
      <c r="F28" s="565"/>
      <c r="G28" s="565"/>
      <c r="H28" s="565"/>
      <c r="I28" s="565"/>
      <c r="J28" s="565"/>
      <c r="K28" s="565"/>
      <c r="L28" s="565"/>
      <c r="M28" s="565"/>
      <c r="N28" s="565"/>
      <c r="O28" s="565"/>
      <c r="P28" s="94"/>
    </row>
    <row r="29" spans="1:16" ht="23.25" x14ac:dyDescent="0.25">
      <c r="A29" s="68" t="s">
        <v>55</v>
      </c>
      <c r="B29" s="97" t="s">
        <v>919</v>
      </c>
      <c r="C29" s="1106"/>
      <c r="D29" s="566"/>
      <c r="E29" s="566"/>
      <c r="F29" s="566"/>
      <c r="G29" s="566"/>
      <c r="H29" s="566"/>
      <c r="I29" s="566"/>
      <c r="J29" s="566"/>
      <c r="K29" s="566"/>
      <c r="L29" s="566"/>
      <c r="M29" s="566"/>
      <c r="N29" s="566"/>
      <c r="O29" s="566"/>
      <c r="P29" s="69"/>
    </row>
    <row r="30" spans="1:16" x14ac:dyDescent="0.25">
      <c r="A30" s="68" t="s">
        <v>55</v>
      </c>
      <c r="B30" s="97" t="s">
        <v>920</v>
      </c>
      <c r="C30" s="1106"/>
      <c r="D30" s="566"/>
      <c r="E30" s="566"/>
      <c r="F30" s="566"/>
      <c r="G30" s="566"/>
      <c r="H30" s="566"/>
      <c r="I30" s="566"/>
      <c r="J30" s="566"/>
      <c r="K30" s="566"/>
      <c r="L30" s="566"/>
      <c r="M30" s="566"/>
      <c r="N30" s="566"/>
      <c r="O30" s="566"/>
      <c r="P30" s="69"/>
    </row>
    <row r="31" spans="1:16" x14ac:dyDescent="0.25">
      <c r="A31" s="89" t="s">
        <v>55</v>
      </c>
      <c r="B31" s="66" t="s">
        <v>57</v>
      </c>
      <c r="C31" s="66"/>
      <c r="D31" s="563"/>
      <c r="E31" s="563"/>
      <c r="F31" s="563"/>
      <c r="G31" s="563"/>
      <c r="H31" s="563"/>
      <c r="I31" s="563"/>
      <c r="J31" s="563"/>
      <c r="K31" s="563"/>
      <c r="L31" s="563"/>
      <c r="M31" s="563"/>
      <c r="N31" s="563"/>
      <c r="O31" s="563"/>
      <c r="P31" s="70"/>
    </row>
    <row r="32" spans="1:16" x14ac:dyDescent="0.25">
      <c r="A32" s="443" t="s">
        <v>5653</v>
      </c>
      <c r="B32" s="201" t="s">
        <v>921</v>
      </c>
      <c r="C32" s="201"/>
      <c r="D32" s="537"/>
      <c r="E32" s="537"/>
      <c r="F32" s="537"/>
      <c r="G32" s="537"/>
      <c r="H32" s="537"/>
      <c r="I32" s="537"/>
      <c r="J32" s="537"/>
      <c r="K32" s="537"/>
      <c r="L32" s="537"/>
      <c r="M32" s="537"/>
      <c r="N32" s="537"/>
      <c r="O32" s="537"/>
      <c r="P32" s="200"/>
    </row>
    <row r="33" spans="1:16" x14ac:dyDescent="0.25">
      <c r="A33" s="196" t="s">
        <v>55</v>
      </c>
      <c r="B33" s="175" t="s">
        <v>312</v>
      </c>
      <c r="C33" s="175"/>
      <c r="D33" s="564"/>
      <c r="E33" s="564"/>
      <c r="F33" s="564"/>
      <c r="G33" s="564"/>
      <c r="H33" s="564"/>
      <c r="I33" s="564"/>
      <c r="J33" s="564"/>
      <c r="K33" s="564"/>
      <c r="L33" s="564"/>
      <c r="M33" s="564"/>
      <c r="N33" s="564"/>
      <c r="O33" s="564"/>
      <c r="P33" s="105"/>
    </row>
    <row r="34" spans="1:16" ht="23.25" x14ac:dyDescent="0.25">
      <c r="A34" s="443" t="s">
        <v>5654</v>
      </c>
      <c r="B34" s="201" t="s">
        <v>6735</v>
      </c>
      <c r="C34" s="201"/>
      <c r="D34" s="537"/>
      <c r="E34" s="537"/>
      <c r="F34" s="537"/>
      <c r="G34" s="537"/>
      <c r="H34" s="537"/>
      <c r="I34" s="537"/>
      <c r="J34" s="537"/>
      <c r="K34" s="537"/>
      <c r="L34" s="537"/>
      <c r="M34" s="537"/>
      <c r="N34" s="537"/>
      <c r="O34" s="537"/>
      <c r="P34" s="200"/>
    </row>
    <row r="35" spans="1:16" x14ac:dyDescent="0.25">
      <c r="A35" s="196" t="s">
        <v>55</v>
      </c>
      <c r="B35" s="175" t="s">
        <v>202</v>
      </c>
      <c r="C35" s="175"/>
      <c r="D35" s="564"/>
      <c r="E35" s="564"/>
      <c r="F35" s="564"/>
      <c r="G35" s="564"/>
      <c r="H35" s="564"/>
      <c r="I35" s="564"/>
      <c r="J35" s="564"/>
      <c r="K35" s="564"/>
      <c r="L35" s="564"/>
      <c r="M35" s="564"/>
      <c r="N35" s="564"/>
      <c r="O35" s="564"/>
      <c r="P35" s="105"/>
    </row>
    <row r="36" spans="1:16" x14ac:dyDescent="0.25">
      <c r="A36" s="443" t="s">
        <v>5655</v>
      </c>
      <c r="B36" s="201" t="s">
        <v>922</v>
      </c>
      <c r="C36" s="201"/>
      <c r="D36" s="537"/>
      <c r="E36" s="537"/>
      <c r="F36" s="537"/>
      <c r="G36" s="537"/>
      <c r="H36" s="537"/>
      <c r="I36" s="537"/>
      <c r="J36" s="537"/>
      <c r="K36" s="537"/>
      <c r="L36" s="537"/>
      <c r="M36" s="537"/>
      <c r="N36" s="537"/>
      <c r="O36" s="537"/>
      <c r="P36" s="200"/>
    </row>
    <row r="37" spans="1:16" ht="34.5" x14ac:dyDescent="0.25">
      <c r="A37" s="443" t="s">
        <v>5656</v>
      </c>
      <c r="B37" s="201" t="s">
        <v>923</v>
      </c>
      <c r="C37" s="201"/>
      <c r="D37" s="537"/>
      <c r="E37" s="537"/>
      <c r="F37" s="537"/>
      <c r="G37" s="537"/>
      <c r="H37" s="537"/>
      <c r="I37" s="537"/>
      <c r="J37" s="537"/>
      <c r="K37" s="537"/>
      <c r="L37" s="537"/>
      <c r="M37" s="537"/>
      <c r="N37" s="537"/>
      <c r="O37" s="537"/>
      <c r="P37" s="200"/>
    </row>
    <row r="38" spans="1:16" ht="34.5" x14ac:dyDescent="0.25">
      <c r="A38" s="443" t="s">
        <v>5657</v>
      </c>
      <c r="B38" s="201" t="s">
        <v>924</v>
      </c>
      <c r="C38" s="201"/>
      <c r="D38" s="537"/>
      <c r="E38" s="537"/>
      <c r="F38" s="537"/>
      <c r="G38" s="537"/>
      <c r="H38" s="537"/>
      <c r="I38" s="537"/>
      <c r="J38" s="537"/>
      <c r="K38" s="537"/>
      <c r="L38" s="537"/>
      <c r="M38" s="537"/>
      <c r="N38" s="537"/>
      <c r="O38" s="537"/>
      <c r="P38" s="200"/>
    </row>
    <row r="39" spans="1:16" x14ac:dyDescent="0.25">
      <c r="A39" s="196" t="s">
        <v>55</v>
      </c>
      <c r="B39" s="175" t="s">
        <v>913</v>
      </c>
      <c r="C39" s="175"/>
      <c r="D39" s="564"/>
      <c r="E39" s="564"/>
      <c r="F39" s="564"/>
      <c r="G39" s="564"/>
      <c r="H39" s="564"/>
      <c r="I39" s="564"/>
      <c r="J39" s="564"/>
      <c r="K39" s="564"/>
      <c r="L39" s="564"/>
      <c r="M39" s="564"/>
      <c r="N39" s="564"/>
      <c r="O39" s="564"/>
      <c r="P39" s="105"/>
    </row>
    <row r="40" spans="1:16" ht="23.25" x14ac:dyDescent="0.25">
      <c r="A40" s="443" t="s">
        <v>5658</v>
      </c>
      <c r="B40" s="201" t="s">
        <v>925</v>
      </c>
      <c r="C40" s="201"/>
      <c r="D40" s="537"/>
      <c r="E40" s="537"/>
      <c r="F40" s="537"/>
      <c r="G40" s="537"/>
      <c r="H40" s="537"/>
      <c r="I40" s="537"/>
      <c r="J40" s="537"/>
      <c r="K40" s="537"/>
      <c r="L40" s="537"/>
      <c r="M40" s="537"/>
      <c r="N40" s="537"/>
      <c r="O40" s="537"/>
      <c r="P40" s="200"/>
    </row>
    <row r="41" spans="1:16" x14ac:dyDescent="0.25">
      <c r="A41" s="196" t="s">
        <v>55</v>
      </c>
      <c r="B41" s="175" t="s">
        <v>202</v>
      </c>
      <c r="C41" s="175"/>
      <c r="D41" s="564"/>
      <c r="E41" s="564"/>
      <c r="F41" s="564"/>
      <c r="G41" s="564"/>
      <c r="H41" s="564"/>
      <c r="I41" s="564"/>
      <c r="J41" s="564"/>
      <c r="K41" s="564"/>
      <c r="L41" s="564"/>
      <c r="M41" s="564"/>
      <c r="N41" s="564"/>
      <c r="O41" s="564"/>
      <c r="P41" s="105"/>
    </row>
    <row r="42" spans="1:16" ht="23.25" x14ac:dyDescent="0.25">
      <c r="A42" s="443" t="s">
        <v>5659</v>
      </c>
      <c r="B42" s="201" t="s">
        <v>926</v>
      </c>
      <c r="C42" s="201"/>
      <c r="D42" s="537"/>
      <c r="E42" s="537"/>
      <c r="F42" s="537"/>
      <c r="G42" s="537"/>
      <c r="H42" s="537"/>
      <c r="I42" s="537"/>
      <c r="J42" s="537"/>
      <c r="K42" s="537"/>
      <c r="L42" s="537"/>
      <c r="M42" s="537"/>
      <c r="N42" s="537"/>
      <c r="O42" s="537"/>
      <c r="P42" s="200"/>
    </row>
    <row r="43" spans="1:16" x14ac:dyDescent="0.25">
      <c r="A43" s="196" t="s">
        <v>55</v>
      </c>
      <c r="B43" s="175" t="s">
        <v>913</v>
      </c>
      <c r="C43" s="175"/>
      <c r="D43" s="564"/>
      <c r="E43" s="564"/>
      <c r="F43" s="564"/>
      <c r="G43" s="564"/>
      <c r="H43" s="564"/>
      <c r="I43" s="564"/>
      <c r="J43" s="564"/>
      <c r="K43" s="564"/>
      <c r="L43" s="564"/>
      <c r="M43" s="564"/>
      <c r="N43" s="564"/>
      <c r="O43" s="564"/>
      <c r="P43" s="105"/>
    </row>
    <row r="44" spans="1:16" x14ac:dyDescent="0.25">
      <c r="A44" s="443" t="s">
        <v>5660</v>
      </c>
      <c r="B44" s="201" t="s">
        <v>927</v>
      </c>
      <c r="C44" s="201"/>
      <c r="D44" s="537"/>
      <c r="E44" s="537"/>
      <c r="F44" s="537"/>
      <c r="G44" s="537"/>
      <c r="H44" s="537"/>
      <c r="I44" s="537"/>
      <c r="J44" s="537"/>
      <c r="K44" s="537"/>
      <c r="L44" s="537"/>
      <c r="M44" s="537"/>
      <c r="N44" s="537"/>
      <c r="O44" s="537"/>
      <c r="P44" s="200"/>
    </row>
    <row r="45" spans="1:16" x14ac:dyDescent="0.25">
      <c r="A45" s="196" t="s">
        <v>55</v>
      </c>
      <c r="B45" s="175" t="s">
        <v>619</v>
      </c>
      <c r="C45" s="175"/>
      <c r="D45" s="564"/>
      <c r="E45" s="564"/>
      <c r="F45" s="564"/>
      <c r="G45" s="564"/>
      <c r="H45" s="564"/>
      <c r="I45" s="564"/>
      <c r="J45" s="564"/>
      <c r="K45" s="564"/>
      <c r="L45" s="564"/>
      <c r="M45" s="564"/>
      <c r="N45" s="564"/>
      <c r="O45" s="564"/>
      <c r="P45" s="105"/>
    </row>
    <row r="46" spans="1:16" x14ac:dyDescent="0.25">
      <c r="A46" s="443" t="s">
        <v>5661</v>
      </c>
      <c r="B46" s="201" t="s">
        <v>928</v>
      </c>
      <c r="C46" s="201"/>
      <c r="D46" s="537"/>
      <c r="E46" s="537"/>
      <c r="F46" s="537"/>
      <c r="G46" s="537"/>
      <c r="H46" s="537"/>
      <c r="I46" s="537"/>
      <c r="J46" s="537"/>
      <c r="K46" s="537"/>
      <c r="L46" s="537"/>
      <c r="M46" s="537"/>
      <c r="N46" s="537"/>
      <c r="O46" s="537"/>
      <c r="P46" s="200"/>
    </row>
    <row r="47" spans="1:16" x14ac:dyDescent="0.25">
      <c r="A47" s="196" t="s">
        <v>55</v>
      </c>
      <c r="B47" s="102" t="s">
        <v>913</v>
      </c>
      <c r="C47" s="102"/>
      <c r="D47" s="564"/>
      <c r="E47" s="564"/>
      <c r="F47" s="564"/>
      <c r="G47" s="564"/>
      <c r="H47" s="564"/>
      <c r="I47" s="564"/>
      <c r="J47" s="564"/>
      <c r="K47" s="564"/>
      <c r="L47" s="564"/>
      <c r="M47" s="564"/>
      <c r="N47" s="564"/>
      <c r="O47" s="564"/>
      <c r="P47" s="105"/>
    </row>
    <row r="48" spans="1:16" ht="23.25" x14ac:dyDescent="0.25">
      <c r="A48" s="443" t="s">
        <v>5662</v>
      </c>
      <c r="B48" s="201" t="s">
        <v>929</v>
      </c>
      <c r="C48" s="201"/>
      <c r="D48" s="537"/>
      <c r="E48" s="537"/>
      <c r="F48" s="537"/>
      <c r="G48" s="537"/>
      <c r="H48" s="537"/>
      <c r="I48" s="537"/>
      <c r="J48" s="537"/>
      <c r="K48" s="537"/>
      <c r="L48" s="537"/>
      <c r="M48" s="537"/>
      <c r="N48" s="537"/>
      <c r="O48" s="537"/>
      <c r="P48" s="200"/>
    </row>
    <row r="49" spans="1:16" x14ac:dyDescent="0.25">
      <c r="A49" s="196" t="s">
        <v>55</v>
      </c>
      <c r="B49" s="102" t="s">
        <v>57</v>
      </c>
      <c r="C49" s="102"/>
      <c r="D49" s="564"/>
      <c r="E49" s="564"/>
      <c r="F49" s="564"/>
      <c r="G49" s="564"/>
      <c r="H49" s="564"/>
      <c r="I49" s="564"/>
      <c r="J49" s="564"/>
      <c r="K49" s="564"/>
      <c r="L49" s="564"/>
      <c r="M49" s="564"/>
      <c r="N49" s="564"/>
      <c r="O49" s="564"/>
      <c r="P49" s="105"/>
    </row>
    <row r="50" spans="1:16" x14ac:dyDescent="0.25">
      <c r="A50" s="443" t="s">
        <v>5663</v>
      </c>
      <c r="B50" s="201" t="s">
        <v>930</v>
      </c>
      <c r="C50" s="201"/>
      <c r="D50" s="537"/>
      <c r="E50" s="537"/>
      <c r="F50" s="537"/>
      <c r="G50" s="537"/>
      <c r="H50" s="537"/>
      <c r="I50" s="537"/>
      <c r="J50" s="537"/>
      <c r="K50" s="537"/>
      <c r="L50" s="537"/>
      <c r="M50" s="537"/>
      <c r="N50" s="537"/>
      <c r="O50" s="537"/>
      <c r="P50" s="200"/>
    </row>
    <row r="51" spans="1:16" x14ac:dyDescent="0.25">
      <c r="A51" s="90" t="s">
        <v>55</v>
      </c>
      <c r="B51" s="91" t="s">
        <v>57</v>
      </c>
      <c r="C51" s="91"/>
      <c r="D51" s="565"/>
      <c r="E51" s="565"/>
      <c r="F51" s="565"/>
      <c r="G51" s="565"/>
      <c r="H51" s="565"/>
      <c r="I51" s="565"/>
      <c r="J51" s="565"/>
      <c r="K51" s="565"/>
      <c r="L51" s="565"/>
      <c r="M51" s="565"/>
      <c r="N51" s="565"/>
      <c r="O51" s="565"/>
      <c r="P51" s="94"/>
    </row>
    <row r="52" spans="1:16" x14ac:dyDescent="0.25">
      <c r="A52" s="174"/>
      <c r="B52" s="128"/>
      <c r="C52" s="128"/>
      <c r="D52" s="566"/>
      <c r="E52" s="566"/>
      <c r="F52" s="566"/>
      <c r="G52" s="566"/>
      <c r="H52" s="566"/>
      <c r="I52" s="566"/>
      <c r="J52" s="566"/>
      <c r="K52" s="566"/>
      <c r="L52" s="566"/>
      <c r="M52" s="566"/>
      <c r="N52" s="566"/>
      <c r="O52" s="566"/>
      <c r="P52" s="69"/>
    </row>
    <row r="53" spans="1:16" x14ac:dyDescent="0.25"/>
    <row r="54" spans="1:16" x14ac:dyDescent="0.25"/>
    <row r="55" spans="1:16" x14ac:dyDescent="0.25"/>
    <row r="56" spans="1:16" x14ac:dyDescent="0.25"/>
    <row r="57" spans="1:16" x14ac:dyDescent="0.25"/>
    <row r="58" spans="1:16" x14ac:dyDescent="0.25"/>
    <row r="59" spans="1:16" x14ac:dyDescent="0.25"/>
  </sheetData>
  <mergeCells count="2">
    <mergeCell ref="B1:O1"/>
    <mergeCell ref="B5:O5"/>
  </mergeCell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O29"/>
  <sheetViews>
    <sheetView showGridLines="0" workbookViewId="0">
      <selection activeCell="B12" sqref="B12"/>
    </sheetView>
  </sheetViews>
  <sheetFormatPr baseColWidth="10" defaultColWidth="0" defaultRowHeight="15" zeroHeight="1" x14ac:dyDescent="0.25"/>
  <cols>
    <col min="1" max="1" width="14.5703125" style="476" customWidth="1"/>
    <col min="2" max="2" width="38.140625" style="476" customWidth="1"/>
    <col min="3" max="15" width="11.42578125" style="476" customWidth="1"/>
    <col min="16" max="16384" width="11.42578125" style="476" hidden="1"/>
  </cols>
  <sheetData>
    <row r="1" spans="1:13" x14ac:dyDescent="0.25">
      <c r="A1" s="55"/>
      <c r="B1" s="1201" t="s">
        <v>3874</v>
      </c>
      <c r="C1" s="1201"/>
      <c r="D1" s="1201"/>
      <c r="E1" s="1201"/>
      <c r="F1" s="1201"/>
      <c r="G1" s="1201"/>
      <c r="H1" s="1201"/>
      <c r="I1" s="1201"/>
      <c r="J1" s="1201"/>
      <c r="K1" s="1201"/>
      <c r="L1" s="1207"/>
      <c r="M1" s="99"/>
    </row>
    <row r="2" spans="1:13" ht="67.5" x14ac:dyDescent="0.25">
      <c r="A2" s="56" t="s">
        <v>52</v>
      </c>
      <c r="B2" s="56" t="s">
        <v>1</v>
      </c>
      <c r="C2" s="57" t="s">
        <v>718</v>
      </c>
      <c r="D2" s="57" t="s">
        <v>5</v>
      </c>
      <c r="E2" s="57" t="s">
        <v>6736</v>
      </c>
      <c r="F2" s="57" t="s">
        <v>931</v>
      </c>
      <c r="G2" s="57" t="s">
        <v>932</v>
      </c>
      <c r="H2" s="57" t="s">
        <v>6737</v>
      </c>
      <c r="I2" s="57" t="s">
        <v>6738</v>
      </c>
      <c r="J2" s="57" t="s">
        <v>933</v>
      </c>
      <c r="K2" s="57" t="s">
        <v>934</v>
      </c>
      <c r="L2" s="57" t="s">
        <v>6739</v>
      </c>
      <c r="M2" s="58"/>
    </row>
    <row r="3" spans="1:13" x14ac:dyDescent="0.25">
      <c r="A3" s="67" t="s">
        <v>55</v>
      </c>
      <c r="B3" s="1215" t="s">
        <v>6583</v>
      </c>
      <c r="C3" s="1215"/>
      <c r="D3" s="1215"/>
      <c r="E3" s="1215"/>
      <c r="F3" s="1215"/>
      <c r="G3" s="1215"/>
      <c r="H3" s="1215"/>
      <c r="I3" s="1215"/>
      <c r="J3" s="1215"/>
      <c r="K3" s="1215"/>
      <c r="L3" s="1215"/>
      <c r="M3" s="94"/>
    </row>
    <row r="4" spans="1:13" x14ac:dyDescent="0.25">
      <c r="A4" s="68" t="s">
        <v>55</v>
      </c>
      <c r="B4" s="1203" t="s">
        <v>56</v>
      </c>
      <c r="C4" s="1203"/>
      <c r="D4" s="1203"/>
      <c r="E4" s="1203"/>
      <c r="F4" s="1203"/>
      <c r="G4" s="1203"/>
      <c r="H4" s="1203"/>
      <c r="I4" s="1203"/>
      <c r="J4" s="1203"/>
      <c r="K4" s="1203"/>
      <c r="L4" s="1203"/>
      <c r="M4" s="69"/>
    </row>
    <row r="5" spans="1:13" x14ac:dyDescent="0.25">
      <c r="A5" s="68" t="s">
        <v>55</v>
      </c>
      <c r="B5" s="97" t="s">
        <v>55</v>
      </c>
      <c r="C5" s="540" t="s">
        <v>55</v>
      </c>
      <c r="D5" s="540" t="s">
        <v>55</v>
      </c>
      <c r="E5" s="547"/>
      <c r="F5" s="540" t="s">
        <v>55</v>
      </c>
      <c r="G5" s="500"/>
      <c r="H5" s="540" t="s">
        <v>55</v>
      </c>
      <c r="I5" s="540" t="s">
        <v>55</v>
      </c>
      <c r="J5" s="547"/>
      <c r="K5" s="547"/>
      <c r="L5" s="541"/>
      <c r="M5" s="69"/>
    </row>
    <row r="6" spans="1:13" x14ac:dyDescent="0.25">
      <c r="A6" s="68" t="s">
        <v>55</v>
      </c>
      <c r="B6" s="1216" t="s">
        <v>6740</v>
      </c>
      <c r="C6" s="1216"/>
      <c r="D6" s="1216"/>
      <c r="E6" s="1216"/>
      <c r="F6" s="1216"/>
      <c r="G6" s="1216"/>
      <c r="H6" s="1216"/>
      <c r="I6" s="1216"/>
      <c r="J6" s="1216"/>
      <c r="K6" s="1216"/>
      <c r="L6" s="1216"/>
      <c r="M6" s="69"/>
    </row>
    <row r="7" spans="1:13" x14ac:dyDescent="0.25">
      <c r="A7" s="68" t="s">
        <v>55</v>
      </c>
      <c r="B7" s="97" t="s">
        <v>55</v>
      </c>
      <c r="C7" s="540" t="s">
        <v>55</v>
      </c>
      <c r="D7" s="540" t="s">
        <v>55</v>
      </c>
      <c r="E7" s="547"/>
      <c r="F7" s="540" t="s">
        <v>55</v>
      </c>
      <c r="G7" s="500"/>
      <c r="H7" s="540" t="s">
        <v>55</v>
      </c>
      <c r="I7" s="540" t="s">
        <v>55</v>
      </c>
      <c r="J7" s="547"/>
      <c r="K7" s="547"/>
      <c r="L7" s="541"/>
      <c r="M7" s="69"/>
    </row>
    <row r="8" spans="1:13" ht="23.25" x14ac:dyDescent="0.25">
      <c r="A8" s="68" t="s">
        <v>55</v>
      </c>
      <c r="B8" s="97" t="s">
        <v>724</v>
      </c>
      <c r="C8" s="540" t="s">
        <v>55</v>
      </c>
      <c r="D8" s="540" t="s">
        <v>55</v>
      </c>
      <c r="E8" s="547"/>
      <c r="F8" s="540" t="s">
        <v>55</v>
      </c>
      <c r="G8" s="500"/>
      <c r="H8" s="540" t="s">
        <v>55</v>
      </c>
      <c r="I8" s="540" t="s">
        <v>55</v>
      </c>
      <c r="J8" s="547"/>
      <c r="K8" s="547"/>
      <c r="L8" s="541"/>
      <c r="M8" s="69"/>
    </row>
    <row r="9" spans="1:13" x14ac:dyDescent="0.25">
      <c r="A9" s="68" t="s">
        <v>55</v>
      </c>
      <c r="B9" s="97"/>
      <c r="C9" s="540" t="s">
        <v>55</v>
      </c>
      <c r="D9" s="540" t="s">
        <v>55</v>
      </c>
      <c r="E9" s="547"/>
      <c r="F9" s="540" t="s">
        <v>55</v>
      </c>
      <c r="G9" s="500"/>
      <c r="H9" s="540" t="s">
        <v>55</v>
      </c>
      <c r="I9" s="540" t="s">
        <v>55</v>
      </c>
      <c r="J9" s="547"/>
      <c r="K9" s="547"/>
      <c r="L9" s="541"/>
      <c r="M9" s="69"/>
    </row>
    <row r="10" spans="1:13" x14ac:dyDescent="0.25">
      <c r="A10" s="89" t="s">
        <v>55</v>
      </c>
      <c r="B10" s="117" t="s">
        <v>55</v>
      </c>
      <c r="C10" s="524" t="s">
        <v>55</v>
      </c>
      <c r="D10" s="524" t="s">
        <v>55</v>
      </c>
      <c r="E10" s="554"/>
      <c r="F10" s="524" t="s">
        <v>55</v>
      </c>
      <c r="G10" s="503"/>
      <c r="H10" s="524" t="s">
        <v>55</v>
      </c>
      <c r="I10" s="524" t="s">
        <v>55</v>
      </c>
      <c r="J10" s="554"/>
      <c r="K10" s="554"/>
      <c r="L10" s="577"/>
      <c r="M10" s="70"/>
    </row>
    <row r="11" spans="1:13" x14ac:dyDescent="0.25">
      <c r="A11" s="443" t="s">
        <v>5664</v>
      </c>
      <c r="B11" s="208"/>
      <c r="C11" s="525" t="s">
        <v>55</v>
      </c>
      <c r="D11" s="525" t="s">
        <v>55</v>
      </c>
      <c r="E11" s="549"/>
      <c r="F11" s="525" t="s">
        <v>55</v>
      </c>
      <c r="G11" s="398"/>
      <c r="H11" s="525" t="s">
        <v>55</v>
      </c>
      <c r="I11" s="525" t="s">
        <v>55</v>
      </c>
      <c r="J11" s="549"/>
      <c r="K11" s="549"/>
      <c r="L11" s="543"/>
      <c r="M11" s="200"/>
    </row>
    <row r="12" spans="1:13" x14ac:dyDescent="0.25">
      <c r="A12" s="67" t="s">
        <v>55</v>
      </c>
      <c r="B12" s="91" t="s">
        <v>57</v>
      </c>
      <c r="C12" s="527" t="s">
        <v>55</v>
      </c>
      <c r="D12" s="527" t="s">
        <v>55</v>
      </c>
      <c r="E12" s="550"/>
      <c r="F12" s="527" t="s">
        <v>55</v>
      </c>
      <c r="G12" s="479"/>
      <c r="H12" s="527" t="s">
        <v>55</v>
      </c>
      <c r="I12" s="527" t="s">
        <v>55</v>
      </c>
      <c r="J12" s="550"/>
      <c r="K12" s="550"/>
      <c r="L12" s="544"/>
      <c r="M12" s="94"/>
    </row>
    <row r="13" spans="1:13" x14ac:dyDescent="0.25">
      <c r="A13" s="89" t="s">
        <v>55</v>
      </c>
      <c r="B13" s="66" t="s">
        <v>57</v>
      </c>
      <c r="C13" s="528" t="s">
        <v>55</v>
      </c>
      <c r="D13" s="528" t="s">
        <v>55</v>
      </c>
      <c r="E13" s="548"/>
      <c r="F13" s="528" t="s">
        <v>55</v>
      </c>
      <c r="G13" s="477"/>
      <c r="H13" s="528" t="s">
        <v>55</v>
      </c>
      <c r="I13" s="528" t="s">
        <v>55</v>
      </c>
      <c r="J13" s="548"/>
      <c r="K13" s="548"/>
      <c r="L13" s="542"/>
      <c r="M13" s="70"/>
    </row>
    <row r="14" spans="1:13" x14ac:dyDescent="0.25">
      <c r="A14" s="443" t="s">
        <v>5665</v>
      </c>
      <c r="B14" s="203" t="s">
        <v>210</v>
      </c>
      <c r="C14" s="991" t="s">
        <v>55</v>
      </c>
      <c r="D14" s="991" t="s">
        <v>55</v>
      </c>
      <c r="E14" s="992"/>
      <c r="F14" s="991" t="s">
        <v>55</v>
      </c>
      <c r="G14" s="207">
        <v>0</v>
      </c>
      <c r="H14" s="991" t="s">
        <v>55</v>
      </c>
      <c r="I14" s="991" t="s">
        <v>55</v>
      </c>
      <c r="J14" s="992"/>
      <c r="K14" s="992"/>
      <c r="L14" s="993"/>
      <c r="M14" s="204"/>
    </row>
    <row r="15" spans="1:13" x14ac:dyDescent="0.25">
      <c r="A15" s="67" t="s">
        <v>55</v>
      </c>
      <c r="B15" s="91" t="s">
        <v>57</v>
      </c>
      <c r="C15" s="527" t="s">
        <v>55</v>
      </c>
      <c r="D15" s="527" t="s">
        <v>55</v>
      </c>
      <c r="E15" s="550"/>
      <c r="F15" s="527" t="s">
        <v>55</v>
      </c>
      <c r="G15" s="479"/>
      <c r="H15" s="527" t="s">
        <v>55</v>
      </c>
      <c r="I15" s="527" t="s">
        <v>55</v>
      </c>
      <c r="J15" s="550"/>
      <c r="K15" s="550"/>
      <c r="L15" s="544"/>
      <c r="M15" s="94"/>
    </row>
    <row r="16" spans="1:13" x14ac:dyDescent="0.25"/>
    <row r="17" x14ac:dyDescent="0.25"/>
    <row r="18" x14ac:dyDescent="0.25"/>
    <row r="19" x14ac:dyDescent="0.25"/>
    <row r="20" x14ac:dyDescent="0.25"/>
    <row r="21" x14ac:dyDescent="0.25"/>
    <row r="22" x14ac:dyDescent="0.25"/>
    <row r="23" x14ac:dyDescent="0.25"/>
    <row r="24" x14ac:dyDescent="0.25"/>
    <row r="25" x14ac:dyDescent="0.25"/>
    <row r="26" x14ac:dyDescent="0.25"/>
    <row r="27" x14ac:dyDescent="0.25"/>
    <row r="28" x14ac:dyDescent="0.25"/>
    <row r="29" x14ac:dyDescent="0.25"/>
  </sheetData>
  <mergeCells count="4">
    <mergeCell ref="B1:L1"/>
    <mergeCell ref="B3:L3"/>
    <mergeCell ref="B4:L4"/>
    <mergeCell ref="B6:L6"/>
  </mergeCell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M61"/>
  <sheetViews>
    <sheetView showGridLines="0" topLeftCell="A9" workbookViewId="0">
      <selection activeCell="B32" sqref="B32"/>
    </sheetView>
  </sheetViews>
  <sheetFormatPr baseColWidth="10" defaultColWidth="0" defaultRowHeight="15" zeroHeight="1" x14ac:dyDescent="0.25"/>
  <cols>
    <col min="1" max="1" width="13.42578125" style="476" customWidth="1"/>
    <col min="2" max="2" width="32.5703125" style="476" customWidth="1"/>
    <col min="3" max="13" width="11.42578125" style="476" customWidth="1"/>
    <col min="14" max="16384" width="11.42578125" style="476" hidden="1"/>
  </cols>
  <sheetData>
    <row r="1" spans="1:11" x14ac:dyDescent="0.25">
      <c r="A1" s="55"/>
      <c r="B1" s="1201" t="s">
        <v>3875</v>
      </c>
      <c r="C1" s="1201"/>
      <c r="D1" s="1201"/>
      <c r="E1" s="1201"/>
      <c r="F1" s="1201"/>
      <c r="G1" s="1201"/>
      <c r="H1" s="1201"/>
      <c r="I1" s="1201"/>
      <c r="J1" s="1207"/>
      <c r="K1" s="99"/>
    </row>
    <row r="2" spans="1:11" ht="67.5" x14ac:dyDescent="0.25">
      <c r="A2" s="56" t="s">
        <v>52</v>
      </c>
      <c r="B2" s="56" t="s">
        <v>1</v>
      </c>
      <c r="C2" s="57" t="s">
        <v>718</v>
      </c>
      <c r="D2" s="57" t="s">
        <v>6741</v>
      </c>
      <c r="E2" s="57" t="s">
        <v>733</v>
      </c>
      <c r="F2" s="57" t="s">
        <v>936</v>
      </c>
      <c r="G2" s="57" t="s">
        <v>937</v>
      </c>
      <c r="H2" s="57" t="s">
        <v>6742</v>
      </c>
      <c r="I2" s="57" t="s">
        <v>6743</v>
      </c>
      <c r="J2" s="57" t="s">
        <v>6744</v>
      </c>
      <c r="K2" s="58"/>
    </row>
    <row r="3" spans="1:11" x14ac:dyDescent="0.25">
      <c r="A3" s="1087"/>
      <c r="B3" s="1090" t="s">
        <v>6583</v>
      </c>
      <c r="C3" s="1088"/>
      <c r="D3" s="1088"/>
      <c r="E3" s="1088"/>
      <c r="F3" s="1088"/>
      <c r="G3" s="1088"/>
      <c r="H3" s="1088"/>
      <c r="I3" s="1088"/>
      <c r="J3" s="1088"/>
      <c r="K3" s="110"/>
    </row>
    <row r="4" spans="1:11" x14ac:dyDescent="0.25">
      <c r="A4" s="68" t="s">
        <v>55</v>
      </c>
      <c r="B4" s="1107" t="s">
        <v>56</v>
      </c>
      <c r="C4" s="1107"/>
      <c r="D4" s="1107"/>
      <c r="E4" s="1107"/>
      <c r="F4" s="1107"/>
      <c r="G4" s="1107"/>
      <c r="H4" s="1107"/>
      <c r="I4" s="1107"/>
      <c r="J4" s="1107"/>
      <c r="K4" s="69"/>
    </row>
    <row r="5" spans="1:11" x14ac:dyDescent="0.25">
      <c r="A5" s="68" t="s">
        <v>55</v>
      </c>
      <c r="B5" s="1203" t="s">
        <v>6745</v>
      </c>
      <c r="C5" s="1203"/>
      <c r="D5" s="1203"/>
      <c r="E5" s="1203"/>
      <c r="F5" s="1203"/>
      <c r="G5" s="1203"/>
      <c r="H5" s="1203"/>
      <c r="I5" s="1203"/>
      <c r="J5" s="1203"/>
      <c r="K5" s="69"/>
    </row>
    <row r="6" spans="1:11" x14ac:dyDescent="0.25">
      <c r="A6" s="68" t="s">
        <v>55</v>
      </c>
      <c r="B6" s="97" t="s">
        <v>57</v>
      </c>
      <c r="C6" s="540" t="s">
        <v>55</v>
      </c>
      <c r="D6" s="540" t="s">
        <v>55</v>
      </c>
      <c r="E6" s="540" t="s">
        <v>55</v>
      </c>
      <c r="F6" s="500"/>
      <c r="G6" s="500"/>
      <c r="H6" s="540" t="s">
        <v>55</v>
      </c>
      <c r="I6" s="541"/>
      <c r="J6" s="541"/>
      <c r="K6" s="69"/>
    </row>
    <row r="7" spans="1:11" x14ac:dyDescent="0.25">
      <c r="A7" s="68" t="s">
        <v>55</v>
      </c>
      <c r="B7" s="1203" t="s">
        <v>66</v>
      </c>
      <c r="C7" s="1203"/>
      <c r="D7" s="1203"/>
      <c r="E7" s="1203"/>
      <c r="F7" s="1203"/>
      <c r="G7" s="1203"/>
      <c r="H7" s="1203"/>
      <c r="I7" s="1203"/>
      <c r="J7" s="1203"/>
      <c r="K7" s="69"/>
    </row>
    <row r="8" spans="1:11" ht="23.25" x14ac:dyDescent="0.25">
      <c r="A8" s="68" t="s">
        <v>55</v>
      </c>
      <c r="B8" s="97" t="s">
        <v>6746</v>
      </c>
      <c r="C8" s="529" t="s">
        <v>55</v>
      </c>
      <c r="D8" s="529" t="s">
        <v>55</v>
      </c>
      <c r="E8" s="529" t="s">
        <v>55</v>
      </c>
      <c r="F8" s="480"/>
      <c r="G8" s="480"/>
      <c r="H8" s="529" t="s">
        <v>55</v>
      </c>
      <c r="I8" s="545"/>
      <c r="J8" s="545"/>
      <c r="K8" s="69"/>
    </row>
    <row r="9" spans="1:11" x14ac:dyDescent="0.25">
      <c r="A9" s="89" t="s">
        <v>55</v>
      </c>
      <c r="B9" s="66" t="s">
        <v>57</v>
      </c>
      <c r="C9" s="528" t="s">
        <v>55</v>
      </c>
      <c r="D9" s="528" t="s">
        <v>55</v>
      </c>
      <c r="E9" s="528" t="s">
        <v>55</v>
      </c>
      <c r="F9" s="477"/>
      <c r="G9" s="477"/>
      <c r="H9" s="528" t="s">
        <v>55</v>
      </c>
      <c r="I9" s="542"/>
      <c r="J9" s="542"/>
      <c r="K9" s="70"/>
    </row>
    <row r="10" spans="1:11" x14ac:dyDescent="0.25">
      <c r="A10" s="443" t="s">
        <v>5666</v>
      </c>
      <c r="B10" s="208"/>
      <c r="C10" s="525" t="s">
        <v>55</v>
      </c>
      <c r="D10" s="525" t="s">
        <v>55</v>
      </c>
      <c r="E10" s="525" t="s">
        <v>55</v>
      </c>
      <c r="F10" s="398"/>
      <c r="G10" s="398"/>
      <c r="H10" s="525" t="s">
        <v>55</v>
      </c>
      <c r="I10" s="543"/>
      <c r="J10" s="543"/>
      <c r="K10" s="200"/>
    </row>
    <row r="11" spans="1:11" x14ac:dyDescent="0.25">
      <c r="A11" s="67" t="s">
        <v>55</v>
      </c>
      <c r="B11" s="91" t="s">
        <v>57</v>
      </c>
      <c r="C11" s="527" t="s">
        <v>55</v>
      </c>
      <c r="D11" s="527" t="s">
        <v>55</v>
      </c>
      <c r="E11" s="527" t="s">
        <v>55</v>
      </c>
      <c r="F11" s="479"/>
      <c r="G11" s="479"/>
      <c r="H11" s="527" t="s">
        <v>55</v>
      </c>
      <c r="I11" s="544"/>
      <c r="J11" s="544"/>
      <c r="K11" s="94"/>
    </row>
    <row r="12" spans="1:11" x14ac:dyDescent="0.25">
      <c r="A12" s="68" t="s">
        <v>55</v>
      </c>
      <c r="B12" s="106" t="s">
        <v>57</v>
      </c>
      <c r="C12" s="529" t="s">
        <v>55</v>
      </c>
      <c r="D12" s="529" t="s">
        <v>55</v>
      </c>
      <c r="E12" s="529" t="s">
        <v>55</v>
      </c>
      <c r="F12" s="480"/>
      <c r="G12" s="480"/>
      <c r="H12" s="529" t="s">
        <v>55</v>
      </c>
      <c r="I12" s="545"/>
      <c r="J12" s="545"/>
      <c r="K12" s="69"/>
    </row>
    <row r="13" spans="1:11" x14ac:dyDescent="0.25">
      <c r="A13" s="89" t="s">
        <v>55</v>
      </c>
      <c r="B13" s="66" t="s">
        <v>57</v>
      </c>
      <c r="C13" s="528" t="s">
        <v>55</v>
      </c>
      <c r="D13" s="528" t="s">
        <v>55</v>
      </c>
      <c r="E13" s="528" t="s">
        <v>55</v>
      </c>
      <c r="F13" s="477"/>
      <c r="G13" s="477"/>
      <c r="H13" s="528" t="s">
        <v>55</v>
      </c>
      <c r="I13" s="542"/>
      <c r="J13" s="542"/>
      <c r="K13" s="70"/>
    </row>
    <row r="14" spans="1:11" x14ac:dyDescent="0.25">
      <c r="A14" s="443" t="s">
        <v>5667</v>
      </c>
      <c r="B14" s="203" t="s">
        <v>77</v>
      </c>
      <c r="C14" s="991" t="s">
        <v>55</v>
      </c>
      <c r="D14" s="991" t="s">
        <v>55</v>
      </c>
      <c r="E14" s="991" t="s">
        <v>55</v>
      </c>
      <c r="F14" s="207">
        <v>0</v>
      </c>
      <c r="G14" s="207">
        <v>0</v>
      </c>
      <c r="H14" s="991" t="s">
        <v>55</v>
      </c>
      <c r="I14" s="993"/>
      <c r="J14" s="993"/>
      <c r="K14" s="204"/>
    </row>
    <row r="15" spans="1:11" x14ac:dyDescent="0.25">
      <c r="A15" s="67" t="s">
        <v>55</v>
      </c>
      <c r="B15" s="91" t="s">
        <v>57</v>
      </c>
      <c r="C15" s="527" t="s">
        <v>55</v>
      </c>
      <c r="D15" s="527" t="s">
        <v>55</v>
      </c>
      <c r="E15" s="527" t="s">
        <v>55</v>
      </c>
      <c r="F15" s="479"/>
      <c r="G15" s="479"/>
      <c r="H15" s="527" t="s">
        <v>55</v>
      </c>
      <c r="I15" s="544"/>
      <c r="J15" s="544"/>
      <c r="K15" s="94"/>
    </row>
    <row r="16" spans="1:11" x14ac:dyDescent="0.25">
      <c r="A16" s="68" t="s">
        <v>55</v>
      </c>
      <c r="B16" s="97" t="s">
        <v>938</v>
      </c>
      <c r="C16" s="529" t="s">
        <v>55</v>
      </c>
      <c r="D16" s="529" t="s">
        <v>55</v>
      </c>
      <c r="E16" s="529" t="s">
        <v>55</v>
      </c>
      <c r="F16" s="480"/>
      <c r="G16" s="480"/>
      <c r="H16" s="529" t="s">
        <v>55</v>
      </c>
      <c r="I16" s="545"/>
      <c r="J16" s="545"/>
      <c r="K16" s="69"/>
    </row>
    <row r="17" spans="1:11" x14ac:dyDescent="0.25">
      <c r="A17" s="68" t="s">
        <v>55</v>
      </c>
      <c r="B17" s="97" t="s">
        <v>57</v>
      </c>
      <c r="C17" s="529" t="s">
        <v>55</v>
      </c>
      <c r="D17" s="529" t="s">
        <v>55</v>
      </c>
      <c r="E17" s="529" t="s">
        <v>55</v>
      </c>
      <c r="F17" s="480"/>
      <c r="G17" s="480"/>
      <c r="H17" s="529" t="s">
        <v>55</v>
      </c>
      <c r="I17" s="545"/>
      <c r="J17" s="545"/>
      <c r="K17" s="69"/>
    </row>
    <row r="18" spans="1:11" ht="23.25" x14ac:dyDescent="0.25">
      <c r="A18" s="68" t="s">
        <v>55</v>
      </c>
      <c r="B18" s="97" t="s">
        <v>6747</v>
      </c>
      <c r="C18" s="529" t="s">
        <v>55</v>
      </c>
      <c r="D18" s="529" t="s">
        <v>55</v>
      </c>
      <c r="E18" s="529" t="s">
        <v>55</v>
      </c>
      <c r="F18" s="480"/>
      <c r="G18" s="480"/>
      <c r="H18" s="529" t="s">
        <v>55</v>
      </c>
      <c r="I18" s="545"/>
      <c r="J18" s="545"/>
      <c r="K18" s="69"/>
    </row>
    <row r="19" spans="1:11" x14ac:dyDescent="0.25">
      <c r="A19" s="89" t="s">
        <v>55</v>
      </c>
      <c r="B19" s="66" t="s">
        <v>57</v>
      </c>
      <c r="C19" s="528" t="s">
        <v>55</v>
      </c>
      <c r="D19" s="528" t="s">
        <v>55</v>
      </c>
      <c r="E19" s="528" t="s">
        <v>55</v>
      </c>
      <c r="F19" s="477"/>
      <c r="G19" s="477"/>
      <c r="H19" s="528" t="s">
        <v>55</v>
      </c>
      <c r="I19" s="542"/>
      <c r="J19" s="542"/>
      <c r="K19" s="70"/>
    </row>
    <row r="20" spans="1:11" x14ac:dyDescent="0.25">
      <c r="A20" s="443" t="s">
        <v>5668</v>
      </c>
      <c r="B20" s="208"/>
      <c r="C20" s="525" t="s">
        <v>55</v>
      </c>
      <c r="D20" s="525" t="s">
        <v>55</v>
      </c>
      <c r="E20" s="525" t="s">
        <v>55</v>
      </c>
      <c r="F20" s="398"/>
      <c r="G20" s="398"/>
      <c r="H20" s="525" t="s">
        <v>55</v>
      </c>
      <c r="I20" s="543"/>
      <c r="J20" s="543"/>
      <c r="K20" s="200"/>
    </row>
    <row r="21" spans="1:11" x14ac:dyDescent="0.25">
      <c r="A21" s="67" t="s">
        <v>55</v>
      </c>
      <c r="B21" s="91" t="s">
        <v>57</v>
      </c>
      <c r="C21" s="527" t="s">
        <v>55</v>
      </c>
      <c r="D21" s="527" t="s">
        <v>55</v>
      </c>
      <c r="E21" s="527" t="s">
        <v>55</v>
      </c>
      <c r="F21" s="479"/>
      <c r="G21" s="479"/>
      <c r="H21" s="527" t="s">
        <v>55</v>
      </c>
      <c r="I21" s="544"/>
      <c r="J21" s="544"/>
      <c r="K21" s="94"/>
    </row>
    <row r="22" spans="1:11" x14ac:dyDescent="0.25">
      <c r="A22" s="68" t="s">
        <v>55</v>
      </c>
      <c r="B22" s="106" t="s">
        <v>57</v>
      </c>
      <c r="C22" s="529" t="s">
        <v>55</v>
      </c>
      <c r="D22" s="529" t="s">
        <v>55</v>
      </c>
      <c r="E22" s="529" t="s">
        <v>55</v>
      </c>
      <c r="F22" s="480"/>
      <c r="G22" s="480"/>
      <c r="H22" s="529" t="s">
        <v>55</v>
      </c>
      <c r="I22" s="545"/>
      <c r="J22" s="545"/>
      <c r="K22" s="69"/>
    </row>
    <row r="23" spans="1:11" x14ac:dyDescent="0.25">
      <c r="A23" s="89" t="s">
        <v>55</v>
      </c>
      <c r="B23" s="66" t="s">
        <v>57</v>
      </c>
      <c r="C23" s="528" t="s">
        <v>55</v>
      </c>
      <c r="D23" s="528" t="s">
        <v>55</v>
      </c>
      <c r="E23" s="528" t="s">
        <v>55</v>
      </c>
      <c r="F23" s="477"/>
      <c r="G23" s="477"/>
      <c r="H23" s="528" t="s">
        <v>55</v>
      </c>
      <c r="I23" s="542"/>
      <c r="J23" s="542"/>
      <c r="K23" s="70"/>
    </row>
    <row r="24" spans="1:11" x14ac:dyDescent="0.25">
      <c r="A24" s="443" t="s">
        <v>5669</v>
      </c>
      <c r="B24" s="203" t="s">
        <v>939</v>
      </c>
      <c r="C24" s="991" t="s">
        <v>55</v>
      </c>
      <c r="D24" s="991" t="s">
        <v>55</v>
      </c>
      <c r="E24" s="991" t="s">
        <v>55</v>
      </c>
      <c r="F24" s="207">
        <v>0</v>
      </c>
      <c r="G24" s="207">
        <v>0</v>
      </c>
      <c r="H24" s="991" t="s">
        <v>55</v>
      </c>
      <c r="I24" s="993"/>
      <c r="J24" s="993"/>
      <c r="K24" s="204"/>
    </row>
    <row r="25" spans="1:11" x14ac:dyDescent="0.25">
      <c r="A25" s="90" t="s">
        <v>55</v>
      </c>
      <c r="B25" s="91" t="s">
        <v>57</v>
      </c>
      <c r="C25" s="527" t="s">
        <v>55</v>
      </c>
      <c r="D25" s="527" t="s">
        <v>55</v>
      </c>
      <c r="E25" s="527" t="s">
        <v>55</v>
      </c>
      <c r="F25" s="479"/>
      <c r="G25" s="479"/>
      <c r="H25" s="527" t="s">
        <v>55</v>
      </c>
      <c r="I25" s="544"/>
      <c r="J25" s="544"/>
      <c r="K25" s="94"/>
    </row>
    <row r="26" spans="1:11" x14ac:dyDescent="0.25"/>
    <row r="27" spans="1:11" x14ac:dyDescent="0.25"/>
    <row r="28" spans="1:11" x14ac:dyDescent="0.25"/>
    <row r="29" spans="1:11" x14ac:dyDescent="0.25"/>
    <row r="30" spans="1:11" x14ac:dyDescent="0.25"/>
    <row r="31" spans="1:11" x14ac:dyDescent="0.25"/>
    <row r="32" spans="1:11"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row r="45" x14ac:dyDescent="0.25"/>
    <row r="46" x14ac:dyDescent="0.25"/>
    <row r="47" x14ac:dyDescent="0.25"/>
    <row r="48" x14ac:dyDescent="0.25"/>
    <row r="49" x14ac:dyDescent="0.25"/>
    <row r="50" x14ac:dyDescent="0.25"/>
    <row r="51" x14ac:dyDescent="0.25"/>
    <row r="52" x14ac:dyDescent="0.25"/>
    <row r="53" x14ac:dyDescent="0.25"/>
    <row r="54" x14ac:dyDescent="0.25"/>
    <row r="55" x14ac:dyDescent="0.25"/>
    <row r="56" x14ac:dyDescent="0.25"/>
    <row r="57" x14ac:dyDescent="0.25"/>
    <row r="58" x14ac:dyDescent="0.25"/>
    <row r="59" x14ac:dyDescent="0.25"/>
    <row r="60" x14ac:dyDescent="0.25"/>
    <row r="61" x14ac:dyDescent="0.25"/>
  </sheetData>
  <mergeCells count="3">
    <mergeCell ref="B7:J7"/>
    <mergeCell ref="B1:J1"/>
    <mergeCell ref="B5:J5"/>
  </mergeCell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Z33"/>
  <sheetViews>
    <sheetView showGridLines="0" workbookViewId="0">
      <selection activeCell="A14" sqref="A14"/>
    </sheetView>
  </sheetViews>
  <sheetFormatPr baseColWidth="10" defaultColWidth="0" defaultRowHeight="15" zeroHeight="1" x14ac:dyDescent="0.25"/>
  <cols>
    <col min="1" max="1" width="14.28515625" style="476" customWidth="1"/>
    <col min="2" max="2" width="25.42578125" style="476" customWidth="1"/>
    <col min="3" max="26" width="11.42578125" style="476" customWidth="1"/>
    <col min="27" max="16384" width="11.42578125" style="476" hidden="1"/>
  </cols>
  <sheetData>
    <row r="1" spans="1:24" x14ac:dyDescent="0.25">
      <c r="A1" s="55"/>
      <c r="B1" s="1201" t="s">
        <v>3876</v>
      </c>
      <c r="C1" s="1201"/>
      <c r="D1" s="1201"/>
      <c r="E1" s="1201"/>
      <c r="F1" s="1201"/>
      <c r="G1" s="1201"/>
      <c r="H1" s="1201"/>
      <c r="I1" s="1201"/>
      <c r="J1" s="1201"/>
      <c r="K1" s="1201"/>
      <c r="L1" s="1201"/>
      <c r="M1" s="98"/>
      <c r="N1" s="98"/>
      <c r="O1" s="98"/>
      <c r="P1" s="98"/>
      <c r="Q1" s="98"/>
      <c r="R1" s="98"/>
      <c r="S1" s="98"/>
      <c r="T1" s="98"/>
      <c r="U1" s="98"/>
      <c r="V1" s="98"/>
      <c r="W1" s="98"/>
      <c r="X1" s="99"/>
    </row>
    <row r="2" spans="1:24" ht="112.5" x14ac:dyDescent="0.25">
      <c r="A2" s="56" t="s">
        <v>52</v>
      </c>
      <c r="B2" s="56" t="s">
        <v>1</v>
      </c>
      <c r="C2" s="57" t="s">
        <v>718</v>
      </c>
      <c r="D2" s="57" t="s">
        <v>6748</v>
      </c>
      <c r="E2" s="57" t="s">
        <v>940</v>
      </c>
      <c r="F2" s="57" t="s">
        <v>6749</v>
      </c>
      <c r="G2" s="57" t="s">
        <v>6750</v>
      </c>
      <c r="H2" s="57" t="s">
        <v>941</v>
      </c>
      <c r="I2" s="57" t="s">
        <v>733</v>
      </c>
      <c r="J2" s="57" t="s">
        <v>942</v>
      </c>
      <c r="K2" s="57" t="s">
        <v>943</v>
      </c>
      <c r="L2" s="994" t="s">
        <v>6751</v>
      </c>
      <c r="M2" s="57" t="s">
        <v>945</v>
      </c>
      <c r="N2" s="57" t="s">
        <v>946</v>
      </c>
      <c r="O2" s="57" t="s">
        <v>947</v>
      </c>
      <c r="P2" s="57" t="s">
        <v>948</v>
      </c>
      <c r="Q2" s="57" t="s">
        <v>6752</v>
      </c>
      <c r="R2" s="57" t="s">
        <v>6753</v>
      </c>
      <c r="S2" s="57" t="s">
        <v>6754</v>
      </c>
      <c r="T2" s="57" t="s">
        <v>949</v>
      </c>
      <c r="U2" s="57" t="s">
        <v>944</v>
      </c>
      <c r="V2" s="57" t="s">
        <v>6755</v>
      </c>
      <c r="W2" s="57" t="s">
        <v>950</v>
      </c>
      <c r="X2" s="58"/>
    </row>
    <row r="3" spans="1:24" x14ac:dyDescent="0.25">
      <c r="A3" s="1087"/>
      <c r="B3" s="1090" t="s">
        <v>6583</v>
      </c>
      <c r="C3" s="1088"/>
      <c r="D3" s="1088"/>
      <c r="E3" s="1088"/>
      <c r="F3" s="1088"/>
      <c r="G3" s="1088"/>
      <c r="H3" s="1088"/>
      <c r="I3" s="1088"/>
      <c r="J3" s="1088"/>
      <c r="K3" s="1088"/>
      <c r="L3" s="1088"/>
      <c r="M3" s="1088"/>
      <c r="N3" s="1088"/>
      <c r="O3" s="1088"/>
      <c r="P3" s="1088"/>
      <c r="Q3" s="1088"/>
      <c r="R3" s="1088"/>
      <c r="S3" s="1088"/>
      <c r="T3" s="1088"/>
      <c r="U3" s="1088"/>
      <c r="V3" s="1088"/>
      <c r="W3" s="1088"/>
      <c r="X3" s="110"/>
    </row>
    <row r="4" spans="1:24" x14ac:dyDescent="0.25">
      <c r="A4" s="68" t="s">
        <v>55</v>
      </c>
      <c r="B4" s="1107" t="s">
        <v>56</v>
      </c>
      <c r="C4" s="1107"/>
      <c r="D4" s="1107"/>
      <c r="E4" s="1107"/>
      <c r="F4" s="1107"/>
      <c r="G4" s="1107"/>
      <c r="H4" s="1107"/>
      <c r="I4" s="1107"/>
      <c r="J4" s="1107"/>
      <c r="K4" s="1107"/>
      <c r="L4" s="480"/>
      <c r="M4" s="529" t="s">
        <v>55</v>
      </c>
      <c r="N4" s="480"/>
      <c r="O4" s="551"/>
      <c r="P4" s="551"/>
      <c r="Q4" s="480"/>
      <c r="R4" s="529" t="s">
        <v>55</v>
      </c>
      <c r="S4" s="545"/>
      <c r="T4" s="480"/>
      <c r="U4" s="480"/>
      <c r="V4" s="545"/>
      <c r="W4" s="529" t="s">
        <v>55</v>
      </c>
      <c r="X4" s="69"/>
    </row>
    <row r="5" spans="1:24" ht="25.5" customHeight="1" x14ac:dyDescent="0.25">
      <c r="A5" s="68" t="s">
        <v>55</v>
      </c>
      <c r="B5" s="1217" t="s">
        <v>6756</v>
      </c>
      <c r="C5" s="1217"/>
      <c r="D5" s="1217"/>
      <c r="E5" s="1217"/>
      <c r="F5" s="1217"/>
      <c r="G5" s="1217"/>
      <c r="H5" s="1217"/>
      <c r="I5" s="1217"/>
      <c r="J5" s="1217"/>
      <c r="K5" s="1217"/>
      <c r="L5" s="480"/>
      <c r="M5" s="529" t="s">
        <v>55</v>
      </c>
      <c r="N5" s="480"/>
      <c r="O5" s="551"/>
      <c r="P5" s="551"/>
      <c r="Q5" s="480"/>
      <c r="R5" s="529" t="s">
        <v>55</v>
      </c>
      <c r="S5" s="545"/>
      <c r="T5" s="480"/>
      <c r="U5" s="480"/>
      <c r="V5" s="545"/>
      <c r="W5" s="529" t="s">
        <v>55</v>
      </c>
      <c r="X5" s="69"/>
    </row>
    <row r="6" spans="1:24" x14ac:dyDescent="0.25">
      <c r="A6" s="68" t="s">
        <v>55</v>
      </c>
      <c r="B6" s="97" t="s">
        <v>57</v>
      </c>
      <c r="C6" s="529" t="s">
        <v>55</v>
      </c>
      <c r="D6" s="480"/>
      <c r="E6" s="529" t="s">
        <v>55</v>
      </c>
      <c r="F6" s="545"/>
      <c r="G6" s="529" t="s">
        <v>55</v>
      </c>
      <c r="H6" s="529" t="s">
        <v>55</v>
      </c>
      <c r="I6" s="529" t="s">
        <v>55</v>
      </c>
      <c r="J6" s="529"/>
      <c r="K6" s="529" t="s">
        <v>55</v>
      </c>
      <c r="L6" s="480"/>
      <c r="M6" s="529" t="s">
        <v>55</v>
      </c>
      <c r="N6" s="480"/>
      <c r="O6" s="551"/>
      <c r="P6" s="551"/>
      <c r="Q6" s="480"/>
      <c r="R6" s="529" t="s">
        <v>55</v>
      </c>
      <c r="S6" s="545"/>
      <c r="T6" s="480"/>
      <c r="U6" s="480"/>
      <c r="V6" s="545"/>
      <c r="W6" s="529" t="s">
        <v>55</v>
      </c>
      <c r="X6" s="69"/>
    </row>
    <row r="7" spans="1:24" ht="34.5" x14ac:dyDescent="0.25">
      <c r="A7" s="68" t="s">
        <v>55</v>
      </c>
      <c r="B7" s="97" t="s">
        <v>6645</v>
      </c>
      <c r="C7" s="529" t="s">
        <v>55</v>
      </c>
      <c r="D7" s="480"/>
      <c r="E7" s="529" t="s">
        <v>55</v>
      </c>
      <c r="F7" s="545"/>
      <c r="G7" s="529" t="s">
        <v>55</v>
      </c>
      <c r="H7" s="529" t="s">
        <v>55</v>
      </c>
      <c r="I7" s="529" t="s">
        <v>55</v>
      </c>
      <c r="J7" s="529" t="s">
        <v>55</v>
      </c>
      <c r="K7" s="529" t="s">
        <v>55</v>
      </c>
      <c r="L7" s="480"/>
      <c r="M7" s="529" t="s">
        <v>55</v>
      </c>
      <c r="N7" s="480"/>
      <c r="O7" s="551"/>
      <c r="P7" s="551"/>
      <c r="Q7" s="480"/>
      <c r="R7" s="529" t="s">
        <v>55</v>
      </c>
      <c r="S7" s="545"/>
      <c r="T7" s="480"/>
      <c r="U7" s="480"/>
      <c r="V7" s="545"/>
      <c r="W7" s="529" t="s">
        <v>55</v>
      </c>
      <c r="X7" s="69"/>
    </row>
    <row r="8" spans="1:24" x14ac:dyDescent="0.25">
      <c r="A8" s="89" t="s">
        <v>55</v>
      </c>
      <c r="B8" s="66" t="s">
        <v>57</v>
      </c>
      <c r="C8" s="528" t="s">
        <v>55</v>
      </c>
      <c r="D8" s="477"/>
      <c r="E8" s="528" t="s">
        <v>55</v>
      </c>
      <c r="F8" s="542"/>
      <c r="G8" s="528" t="s">
        <v>55</v>
      </c>
      <c r="H8" s="528" t="s">
        <v>55</v>
      </c>
      <c r="I8" s="528" t="s">
        <v>55</v>
      </c>
      <c r="J8" s="528" t="s">
        <v>55</v>
      </c>
      <c r="K8" s="528" t="s">
        <v>55</v>
      </c>
      <c r="L8" s="477"/>
      <c r="M8" s="528" t="s">
        <v>55</v>
      </c>
      <c r="N8" s="477"/>
      <c r="O8" s="548"/>
      <c r="P8" s="548"/>
      <c r="Q8" s="477"/>
      <c r="R8" s="528" t="s">
        <v>55</v>
      </c>
      <c r="S8" s="542"/>
      <c r="T8" s="477"/>
      <c r="U8" s="477"/>
      <c r="V8" s="542"/>
      <c r="W8" s="528" t="s">
        <v>55</v>
      </c>
      <c r="X8" s="70"/>
    </row>
    <row r="9" spans="1:24" x14ac:dyDescent="0.25">
      <c r="A9" s="443" t="s">
        <v>5670</v>
      </c>
      <c r="B9" s="208"/>
      <c r="C9" s="525" t="s">
        <v>55</v>
      </c>
      <c r="D9" s="398"/>
      <c r="E9" s="525" t="s">
        <v>55</v>
      </c>
      <c r="F9" s="543"/>
      <c r="G9" s="525" t="s">
        <v>55</v>
      </c>
      <c r="H9" s="525" t="s">
        <v>55</v>
      </c>
      <c r="I9" s="525" t="s">
        <v>55</v>
      </c>
      <c r="J9" s="525" t="s">
        <v>55</v>
      </c>
      <c r="K9" s="525" t="s">
        <v>55</v>
      </c>
      <c r="L9" s="398"/>
      <c r="M9" s="525" t="s">
        <v>55</v>
      </c>
      <c r="N9" s="398"/>
      <c r="O9" s="549"/>
      <c r="P9" s="549"/>
      <c r="Q9" s="398"/>
      <c r="R9" s="525" t="s">
        <v>55</v>
      </c>
      <c r="S9" s="543"/>
      <c r="T9" s="398"/>
      <c r="U9" s="398"/>
      <c r="V9" s="543"/>
      <c r="W9" s="525" t="s">
        <v>55</v>
      </c>
      <c r="X9" s="200"/>
    </row>
    <row r="10" spans="1:24" x14ac:dyDescent="0.25">
      <c r="A10" s="67" t="s">
        <v>55</v>
      </c>
      <c r="B10" s="91" t="s">
        <v>57</v>
      </c>
      <c r="C10" s="527" t="s">
        <v>55</v>
      </c>
      <c r="D10" s="479"/>
      <c r="E10" s="527" t="s">
        <v>55</v>
      </c>
      <c r="F10" s="544"/>
      <c r="G10" s="527" t="s">
        <v>55</v>
      </c>
      <c r="H10" s="527" t="s">
        <v>55</v>
      </c>
      <c r="I10" s="527" t="s">
        <v>55</v>
      </c>
      <c r="J10" s="527" t="s">
        <v>55</v>
      </c>
      <c r="K10" s="527" t="s">
        <v>55</v>
      </c>
      <c r="L10" s="479"/>
      <c r="M10" s="527" t="s">
        <v>55</v>
      </c>
      <c r="N10" s="479"/>
      <c r="O10" s="550"/>
      <c r="P10" s="550"/>
      <c r="Q10" s="479"/>
      <c r="R10" s="527" t="s">
        <v>55</v>
      </c>
      <c r="S10" s="544"/>
      <c r="T10" s="479"/>
      <c r="U10" s="479"/>
      <c r="V10" s="544"/>
      <c r="W10" s="527" t="s">
        <v>55</v>
      </c>
      <c r="X10" s="94"/>
    </row>
    <row r="11" spans="1:24" x14ac:dyDescent="0.25">
      <c r="A11" s="68" t="s">
        <v>55</v>
      </c>
      <c r="B11" s="106" t="s">
        <v>57</v>
      </c>
      <c r="C11" s="529" t="s">
        <v>55</v>
      </c>
      <c r="D11" s="480"/>
      <c r="E11" s="529" t="s">
        <v>55</v>
      </c>
      <c r="F11" s="545"/>
      <c r="G11" s="529" t="s">
        <v>55</v>
      </c>
      <c r="H11" s="529" t="s">
        <v>55</v>
      </c>
      <c r="I11" s="529" t="s">
        <v>55</v>
      </c>
      <c r="J11" s="529" t="s">
        <v>55</v>
      </c>
      <c r="K11" s="529" t="s">
        <v>55</v>
      </c>
      <c r="L11" s="480"/>
      <c r="M11" s="529" t="s">
        <v>55</v>
      </c>
      <c r="N11" s="480"/>
      <c r="O11" s="551"/>
      <c r="P11" s="551"/>
      <c r="Q11" s="480"/>
      <c r="R11" s="529" t="s">
        <v>55</v>
      </c>
      <c r="S11" s="545"/>
      <c r="T11" s="480"/>
      <c r="U11" s="480"/>
      <c r="V11" s="545"/>
      <c r="W11" s="529" t="s">
        <v>55</v>
      </c>
      <c r="X11" s="69"/>
    </row>
    <row r="12" spans="1:24" x14ac:dyDescent="0.25">
      <c r="A12" s="89" t="s">
        <v>55</v>
      </c>
      <c r="B12" s="66" t="s">
        <v>57</v>
      </c>
      <c r="C12" s="528" t="s">
        <v>55</v>
      </c>
      <c r="D12" s="477"/>
      <c r="E12" s="528" t="s">
        <v>55</v>
      </c>
      <c r="F12" s="542"/>
      <c r="G12" s="528" t="s">
        <v>55</v>
      </c>
      <c r="H12" s="528" t="s">
        <v>55</v>
      </c>
      <c r="I12" s="528" t="s">
        <v>55</v>
      </c>
      <c r="J12" s="528" t="s">
        <v>55</v>
      </c>
      <c r="K12" s="528" t="s">
        <v>55</v>
      </c>
      <c r="L12" s="477"/>
      <c r="M12" s="528" t="s">
        <v>55</v>
      </c>
      <c r="N12" s="477"/>
      <c r="O12" s="548"/>
      <c r="P12" s="548"/>
      <c r="Q12" s="477"/>
      <c r="R12" s="528" t="s">
        <v>55</v>
      </c>
      <c r="S12" s="542"/>
      <c r="T12" s="477"/>
      <c r="U12" s="477"/>
      <c r="V12" s="542"/>
      <c r="W12" s="528" t="s">
        <v>55</v>
      </c>
      <c r="X12" s="70"/>
    </row>
    <row r="13" spans="1:24" x14ac:dyDescent="0.25">
      <c r="A13" s="443" t="s">
        <v>5671</v>
      </c>
      <c r="B13" s="203" t="s">
        <v>210</v>
      </c>
      <c r="C13" s="991" t="s">
        <v>55</v>
      </c>
      <c r="D13" s="207">
        <v>0</v>
      </c>
      <c r="E13" s="991" t="s">
        <v>55</v>
      </c>
      <c r="F13" s="993"/>
      <c r="G13" s="991" t="s">
        <v>55</v>
      </c>
      <c r="H13" s="991" t="s">
        <v>55</v>
      </c>
      <c r="I13" s="991" t="s">
        <v>55</v>
      </c>
      <c r="J13" s="991" t="s">
        <v>55</v>
      </c>
      <c r="K13" s="991" t="s">
        <v>55</v>
      </c>
      <c r="L13" s="207">
        <v>0</v>
      </c>
      <c r="M13" s="991" t="s">
        <v>55</v>
      </c>
      <c r="N13" s="207">
        <v>0</v>
      </c>
      <c r="O13" s="992"/>
      <c r="P13" s="992"/>
      <c r="Q13" s="207">
        <v>0</v>
      </c>
      <c r="R13" s="991" t="s">
        <v>55</v>
      </c>
      <c r="S13" s="993"/>
      <c r="T13" s="207">
        <v>0</v>
      </c>
      <c r="U13" s="207">
        <v>0</v>
      </c>
      <c r="V13" s="993"/>
      <c r="W13" s="991" t="s">
        <v>55</v>
      </c>
      <c r="X13" s="204"/>
    </row>
    <row r="14" spans="1:24" x14ac:dyDescent="0.25">
      <c r="A14" s="90" t="s">
        <v>55</v>
      </c>
      <c r="B14" s="91" t="s">
        <v>57</v>
      </c>
      <c r="C14" s="527" t="s">
        <v>55</v>
      </c>
      <c r="D14" s="479"/>
      <c r="E14" s="527" t="s">
        <v>55</v>
      </c>
      <c r="F14" s="544"/>
      <c r="G14" s="527" t="s">
        <v>55</v>
      </c>
      <c r="H14" s="527" t="s">
        <v>55</v>
      </c>
      <c r="I14" s="527" t="s">
        <v>55</v>
      </c>
      <c r="J14" s="527" t="s">
        <v>55</v>
      </c>
      <c r="K14" s="527" t="s">
        <v>55</v>
      </c>
      <c r="L14" s="479"/>
      <c r="M14" s="527" t="s">
        <v>55</v>
      </c>
      <c r="N14" s="479"/>
      <c r="O14" s="550"/>
      <c r="P14" s="550"/>
      <c r="Q14" s="479"/>
      <c r="R14" s="527" t="s">
        <v>55</v>
      </c>
      <c r="S14" s="544"/>
      <c r="T14" s="479"/>
      <c r="U14" s="479"/>
      <c r="V14" s="544"/>
      <c r="W14" s="527" t="s">
        <v>55</v>
      </c>
      <c r="X14" s="94"/>
    </row>
    <row r="15" spans="1:24" x14ac:dyDescent="0.25"/>
    <row r="16" spans="1:24" x14ac:dyDescent="0.25"/>
    <row r="17" x14ac:dyDescent="0.25"/>
    <row r="18" x14ac:dyDescent="0.25"/>
    <row r="19" x14ac:dyDescent="0.25"/>
    <row r="20" x14ac:dyDescent="0.25"/>
    <row r="21" x14ac:dyDescent="0.25"/>
    <row r="22" x14ac:dyDescent="0.25"/>
    <row r="23" x14ac:dyDescent="0.25"/>
    <row r="24" x14ac:dyDescent="0.25"/>
    <row r="25" x14ac:dyDescent="0.25"/>
    <row r="26" x14ac:dyDescent="0.25"/>
    <row r="27" x14ac:dyDescent="0.25"/>
    <row r="28" x14ac:dyDescent="0.25"/>
    <row r="29" x14ac:dyDescent="0.25"/>
    <row r="30" x14ac:dyDescent="0.25"/>
    <row r="31" x14ac:dyDescent="0.25"/>
    <row r="32" x14ac:dyDescent="0.25"/>
    <row r="33" x14ac:dyDescent="0.25"/>
  </sheetData>
  <mergeCells count="2">
    <mergeCell ref="B1:L1"/>
    <mergeCell ref="B5:K5"/>
  </mergeCell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L31"/>
  <sheetViews>
    <sheetView showGridLines="0" workbookViewId="0">
      <selection activeCell="A13" sqref="A13"/>
    </sheetView>
  </sheetViews>
  <sheetFormatPr baseColWidth="10" defaultColWidth="0" defaultRowHeight="15" zeroHeight="1" x14ac:dyDescent="0.25"/>
  <cols>
    <col min="1" max="1" width="13.7109375" style="476" customWidth="1"/>
    <col min="2" max="2" width="36.5703125" style="476" customWidth="1"/>
    <col min="3" max="12" width="11.42578125" style="476" customWidth="1"/>
    <col min="13" max="16384" width="11.42578125" style="476" hidden="1"/>
  </cols>
  <sheetData>
    <row r="1" spans="1:10" ht="24.75" customHeight="1" x14ac:dyDescent="0.25">
      <c r="A1" s="55"/>
      <c r="B1" s="1201" t="s">
        <v>6757</v>
      </c>
      <c r="C1" s="1201"/>
      <c r="D1" s="1201"/>
      <c r="E1" s="1201"/>
      <c r="F1" s="1201"/>
      <c r="G1" s="1201"/>
      <c r="H1" s="1201"/>
      <c r="I1" s="1207"/>
      <c r="J1" s="99"/>
    </row>
    <row r="2" spans="1:10" ht="101.25" x14ac:dyDescent="0.25">
      <c r="A2" s="56" t="s">
        <v>52</v>
      </c>
      <c r="B2" s="56" t="s">
        <v>1</v>
      </c>
      <c r="C2" s="57" t="s">
        <v>718</v>
      </c>
      <c r="D2" s="57" t="s">
        <v>6758</v>
      </c>
      <c r="E2" s="57" t="s">
        <v>6759</v>
      </c>
      <c r="F2" s="57" t="s">
        <v>6760</v>
      </c>
      <c r="G2" s="57" t="s">
        <v>6761</v>
      </c>
      <c r="H2" s="57" t="s">
        <v>6762</v>
      </c>
      <c r="I2" s="57" t="s">
        <v>951</v>
      </c>
      <c r="J2" s="58"/>
    </row>
    <row r="3" spans="1:10" x14ac:dyDescent="0.25">
      <c r="A3" s="1087"/>
      <c r="B3" s="1090" t="s">
        <v>6583</v>
      </c>
      <c r="C3" s="1088"/>
      <c r="D3" s="1088"/>
      <c r="E3" s="1088"/>
      <c r="F3" s="1088"/>
      <c r="G3" s="1088"/>
      <c r="H3" s="1088"/>
      <c r="I3" s="1088"/>
      <c r="J3" s="110"/>
    </row>
    <row r="4" spans="1:10" x14ac:dyDescent="0.25">
      <c r="A4" s="68" t="s">
        <v>55</v>
      </c>
      <c r="B4" s="1109" t="s">
        <v>56</v>
      </c>
      <c r="C4" s="1109"/>
      <c r="D4" s="1109"/>
      <c r="E4" s="1109"/>
      <c r="F4" s="1109"/>
      <c r="G4" s="1109"/>
      <c r="H4" s="1109"/>
      <c r="I4" s="1109"/>
      <c r="J4" s="69"/>
    </row>
    <row r="5" spans="1:10" ht="33" customHeight="1" x14ac:dyDescent="0.25">
      <c r="A5" s="68" t="s">
        <v>55</v>
      </c>
      <c r="B5" s="1216" t="s">
        <v>6763</v>
      </c>
      <c r="C5" s="1216"/>
      <c r="D5" s="1216"/>
      <c r="E5" s="1216"/>
      <c r="F5" s="1216"/>
      <c r="G5" s="1216"/>
      <c r="H5" s="1216"/>
      <c r="I5" s="1216"/>
      <c r="J5" s="69"/>
    </row>
    <row r="6" spans="1:10" x14ac:dyDescent="0.25">
      <c r="A6" s="68" t="s">
        <v>55</v>
      </c>
      <c r="B6" s="106" t="s">
        <v>57</v>
      </c>
      <c r="C6" s="529" t="s">
        <v>55</v>
      </c>
      <c r="D6" s="529" t="s">
        <v>55</v>
      </c>
      <c r="E6" s="529" t="s">
        <v>55</v>
      </c>
      <c r="F6" s="480"/>
      <c r="G6" s="480"/>
      <c r="H6" s="480"/>
      <c r="I6" s="480"/>
      <c r="J6" s="69"/>
    </row>
    <row r="7" spans="1:10" ht="23.25" x14ac:dyDescent="0.25">
      <c r="A7" s="68" t="s">
        <v>55</v>
      </c>
      <c r="B7" s="97" t="s">
        <v>6764</v>
      </c>
      <c r="C7" s="529" t="s">
        <v>55</v>
      </c>
      <c r="D7" s="529" t="s">
        <v>55</v>
      </c>
      <c r="E7" s="529" t="s">
        <v>55</v>
      </c>
      <c r="F7" s="480"/>
      <c r="G7" s="480"/>
      <c r="H7" s="480"/>
      <c r="I7" s="480"/>
      <c r="J7" s="69"/>
    </row>
    <row r="8" spans="1:10" x14ac:dyDescent="0.25">
      <c r="A8" s="89" t="s">
        <v>55</v>
      </c>
      <c r="B8" s="66" t="s">
        <v>57</v>
      </c>
      <c r="C8" s="528" t="s">
        <v>55</v>
      </c>
      <c r="D8" s="528" t="s">
        <v>55</v>
      </c>
      <c r="E8" s="528" t="s">
        <v>55</v>
      </c>
      <c r="F8" s="477"/>
      <c r="G8" s="477"/>
      <c r="H8" s="477"/>
      <c r="I8" s="477"/>
      <c r="J8" s="70"/>
    </row>
    <row r="9" spans="1:10" x14ac:dyDescent="0.25">
      <c r="A9" s="443" t="s">
        <v>5672</v>
      </c>
      <c r="B9" s="208"/>
      <c r="C9" s="525" t="s">
        <v>55</v>
      </c>
      <c r="D9" s="525" t="s">
        <v>55</v>
      </c>
      <c r="E9" s="525" t="s">
        <v>55</v>
      </c>
      <c r="F9" s="398"/>
      <c r="G9" s="398"/>
      <c r="H9" s="398"/>
      <c r="I9" s="398"/>
      <c r="J9" s="200"/>
    </row>
    <row r="10" spans="1:10" x14ac:dyDescent="0.25">
      <c r="A10" s="67" t="s">
        <v>55</v>
      </c>
      <c r="B10" s="91" t="s">
        <v>57</v>
      </c>
      <c r="C10" s="527" t="s">
        <v>55</v>
      </c>
      <c r="D10" s="527" t="s">
        <v>55</v>
      </c>
      <c r="E10" s="527" t="s">
        <v>55</v>
      </c>
      <c r="F10" s="479"/>
      <c r="G10" s="479"/>
      <c r="H10" s="479"/>
      <c r="I10" s="479"/>
      <c r="J10" s="94"/>
    </row>
    <row r="11" spans="1:10" x14ac:dyDescent="0.25">
      <c r="A11" s="68" t="s">
        <v>55</v>
      </c>
      <c r="B11" s="106" t="s">
        <v>57</v>
      </c>
      <c r="C11" s="529" t="s">
        <v>55</v>
      </c>
      <c r="D11" s="529" t="s">
        <v>55</v>
      </c>
      <c r="E11" s="529" t="s">
        <v>55</v>
      </c>
      <c r="F11" s="480"/>
      <c r="G11" s="480"/>
      <c r="H11" s="480"/>
      <c r="I11" s="480"/>
      <c r="J11" s="69"/>
    </row>
    <row r="12" spans="1:10" x14ac:dyDescent="0.25">
      <c r="A12" s="89" t="s">
        <v>55</v>
      </c>
      <c r="B12" s="66" t="s">
        <v>57</v>
      </c>
      <c r="C12" s="528" t="s">
        <v>55</v>
      </c>
      <c r="D12" s="528" t="s">
        <v>55</v>
      </c>
      <c r="E12" s="528" t="s">
        <v>55</v>
      </c>
      <c r="F12" s="477"/>
      <c r="G12" s="477"/>
      <c r="H12" s="477"/>
      <c r="I12" s="477"/>
      <c r="J12" s="70"/>
    </row>
    <row r="13" spans="1:10" x14ac:dyDescent="0.25">
      <c r="A13" s="443" t="s">
        <v>5673</v>
      </c>
      <c r="B13" s="203" t="s">
        <v>210</v>
      </c>
      <c r="C13" s="991" t="s">
        <v>55</v>
      </c>
      <c r="D13" s="991" t="s">
        <v>55</v>
      </c>
      <c r="E13" s="991" t="s">
        <v>55</v>
      </c>
      <c r="F13" s="207">
        <v>0</v>
      </c>
      <c r="G13" s="207">
        <v>0</v>
      </c>
      <c r="H13" s="207">
        <v>0</v>
      </c>
      <c r="I13" s="207">
        <v>0</v>
      </c>
      <c r="J13" s="204"/>
    </row>
    <row r="14" spans="1:10" x14ac:dyDescent="0.25">
      <c r="A14" s="120" t="s">
        <v>55</v>
      </c>
      <c r="B14" s="114" t="s">
        <v>57</v>
      </c>
      <c r="C14" s="553" t="s">
        <v>55</v>
      </c>
      <c r="D14" s="553" t="s">
        <v>55</v>
      </c>
      <c r="E14" s="553" t="s">
        <v>55</v>
      </c>
      <c r="F14" s="499"/>
      <c r="G14" s="499"/>
      <c r="H14" s="499"/>
      <c r="I14" s="499"/>
      <c r="J14" s="129"/>
    </row>
    <row r="15" spans="1:10" x14ac:dyDescent="0.25"/>
    <row r="16" spans="1:10" x14ac:dyDescent="0.25"/>
    <row r="17" x14ac:dyDescent="0.25"/>
    <row r="18" x14ac:dyDescent="0.25"/>
    <row r="19" x14ac:dyDescent="0.25"/>
    <row r="20" x14ac:dyDescent="0.25"/>
    <row r="21" x14ac:dyDescent="0.25"/>
    <row r="22" x14ac:dyDescent="0.25"/>
    <row r="23" x14ac:dyDescent="0.25"/>
    <row r="24" x14ac:dyDescent="0.25"/>
    <row r="25" x14ac:dyDescent="0.25"/>
    <row r="26" x14ac:dyDescent="0.25"/>
    <row r="27" x14ac:dyDescent="0.25"/>
    <row r="28" x14ac:dyDescent="0.25"/>
    <row r="29" x14ac:dyDescent="0.25"/>
    <row r="30" x14ac:dyDescent="0.25"/>
    <row r="31" x14ac:dyDescent="0.25"/>
  </sheetData>
  <mergeCells count="2">
    <mergeCell ref="B1:I1"/>
    <mergeCell ref="B5:I5"/>
  </mergeCells>
  <pageMargins left="0.7" right="0.7" top="0.75" bottom="0.75" header="0.3" footer="0.3"/>
  <pageSetup paperSize="9"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N42"/>
  <sheetViews>
    <sheetView showGridLines="0" workbookViewId="0">
      <selection activeCell="H10" sqref="H10"/>
    </sheetView>
  </sheetViews>
  <sheetFormatPr baseColWidth="10" defaultColWidth="0" defaultRowHeight="15" zeroHeight="1" x14ac:dyDescent="0.25"/>
  <cols>
    <col min="1" max="1" width="14.85546875" style="476" customWidth="1"/>
    <col min="2" max="2" width="29.5703125" style="476" customWidth="1"/>
    <col min="3" max="3" width="12.28515625" style="476" bestFit="1" customWidth="1"/>
    <col min="4" max="14" width="11.42578125" style="476" customWidth="1"/>
    <col min="15" max="16384" width="11.42578125" style="476" hidden="1"/>
  </cols>
  <sheetData>
    <row r="1" spans="1:12" x14ac:dyDescent="0.25">
      <c r="A1" s="55"/>
      <c r="B1" s="1201" t="s">
        <v>3877</v>
      </c>
      <c r="C1" s="1201"/>
      <c r="D1" s="1201"/>
      <c r="E1" s="1201"/>
      <c r="F1" s="1201"/>
      <c r="G1" s="1201"/>
      <c r="H1" s="1201"/>
      <c r="I1" s="1201"/>
      <c r="J1" s="1201"/>
      <c r="K1" s="1207"/>
      <c r="L1" s="99"/>
    </row>
    <row r="2" spans="1:12" ht="56.25" x14ac:dyDescent="0.25">
      <c r="A2" s="56" t="s">
        <v>52</v>
      </c>
      <c r="B2" s="56" t="s">
        <v>1</v>
      </c>
      <c r="C2" s="57" t="s">
        <v>6765</v>
      </c>
      <c r="D2" s="57" t="s">
        <v>6766</v>
      </c>
      <c r="E2" s="57" t="s">
        <v>6767</v>
      </c>
      <c r="F2" s="57" t="s">
        <v>953</v>
      </c>
      <c r="G2" s="57" t="s">
        <v>954</v>
      </c>
      <c r="H2" s="57" t="s">
        <v>955</v>
      </c>
      <c r="I2" s="57" t="s">
        <v>956</v>
      </c>
      <c r="J2" s="57" t="s">
        <v>957</v>
      </c>
      <c r="K2" s="57" t="s">
        <v>958</v>
      </c>
      <c r="L2" s="58"/>
    </row>
    <row r="3" spans="1:12" x14ac:dyDescent="0.25">
      <c r="A3" s="1087"/>
      <c r="B3" s="1003" t="s">
        <v>6583</v>
      </c>
      <c r="C3" s="1001"/>
      <c r="D3" s="1001"/>
      <c r="E3" s="1001"/>
      <c r="F3" s="1001"/>
      <c r="G3" s="1001"/>
      <c r="H3" s="1001"/>
      <c r="I3" s="1001"/>
      <c r="J3" s="1001"/>
      <c r="K3" s="1001"/>
      <c r="L3" s="1002"/>
    </row>
    <row r="4" spans="1:12" x14ac:dyDescent="0.25">
      <c r="A4" s="68" t="s">
        <v>55</v>
      </c>
      <c r="B4" s="1109" t="s">
        <v>56</v>
      </c>
      <c r="C4" s="1109"/>
      <c r="D4" s="1109"/>
      <c r="E4" s="1109"/>
      <c r="F4" s="1109"/>
      <c r="G4" s="1109"/>
      <c r="H4" s="1109"/>
      <c r="I4" s="1109"/>
      <c r="J4" s="1109"/>
      <c r="K4" s="1109"/>
      <c r="L4" s="69"/>
    </row>
    <row r="5" spans="1:12" x14ac:dyDescent="0.25">
      <c r="A5" s="68" t="s">
        <v>55</v>
      </c>
      <c r="B5" s="97" t="s">
        <v>57</v>
      </c>
      <c r="C5" s="540"/>
      <c r="D5" s="540"/>
      <c r="E5" s="540"/>
      <c r="F5" s="547"/>
      <c r="G5" s="547"/>
      <c r="H5" s="500"/>
      <c r="I5" s="500"/>
      <c r="J5" s="500"/>
      <c r="K5" s="500"/>
      <c r="L5" s="69"/>
    </row>
    <row r="6" spans="1:12" ht="23.25" x14ac:dyDescent="0.25">
      <c r="A6" s="68" t="s">
        <v>55</v>
      </c>
      <c r="B6" s="97" t="s">
        <v>959</v>
      </c>
      <c r="C6" s="540"/>
      <c r="D6" s="540"/>
      <c r="E6" s="540"/>
      <c r="F6" s="547"/>
      <c r="G6" s="547"/>
      <c r="H6" s="500"/>
      <c r="I6" s="500"/>
      <c r="J6" s="500"/>
      <c r="K6" s="500"/>
      <c r="L6" s="69"/>
    </row>
    <row r="7" spans="1:12" x14ac:dyDescent="0.25">
      <c r="A7" s="89" t="s">
        <v>55</v>
      </c>
      <c r="B7" s="117" t="s">
        <v>57</v>
      </c>
      <c r="C7" s="524"/>
      <c r="D7" s="524"/>
      <c r="E7" s="524"/>
      <c r="F7" s="554"/>
      <c r="G7" s="554"/>
      <c r="H7" s="503"/>
      <c r="I7" s="503"/>
      <c r="J7" s="503"/>
      <c r="K7" s="503"/>
      <c r="L7" s="70"/>
    </row>
    <row r="8" spans="1:12" x14ac:dyDescent="0.25">
      <c r="A8" s="443" t="s">
        <v>5674</v>
      </c>
      <c r="B8" s="208" t="s">
        <v>7007</v>
      </c>
      <c r="C8" s="525" t="s">
        <v>6</v>
      </c>
      <c r="D8" s="525" t="s">
        <v>6291</v>
      </c>
      <c r="E8" s="525" t="s">
        <v>2832</v>
      </c>
      <c r="F8" s="549">
        <v>40544</v>
      </c>
      <c r="G8" s="549">
        <v>40908</v>
      </c>
      <c r="H8" s="398">
        <v>350000</v>
      </c>
      <c r="I8" s="398">
        <v>0</v>
      </c>
      <c r="J8" s="398">
        <v>0</v>
      </c>
      <c r="K8" s="398">
        <v>0</v>
      </c>
      <c r="L8" s="200"/>
    </row>
    <row r="9" spans="1:12" x14ac:dyDescent="0.25">
      <c r="A9" s="443" t="s">
        <v>6166</v>
      </c>
      <c r="B9" s="208" t="s">
        <v>7008</v>
      </c>
      <c r="C9" s="525" t="s">
        <v>7009</v>
      </c>
      <c r="D9" s="525" t="s">
        <v>6291</v>
      </c>
      <c r="E9" s="525" t="s">
        <v>2832</v>
      </c>
      <c r="F9" s="549">
        <v>40544</v>
      </c>
      <c r="G9" s="549">
        <v>40908</v>
      </c>
      <c r="H9" s="398">
        <v>350000</v>
      </c>
      <c r="I9" s="398">
        <v>0</v>
      </c>
      <c r="J9" s="398">
        <v>0</v>
      </c>
      <c r="K9" s="398">
        <v>0</v>
      </c>
      <c r="L9" s="200"/>
    </row>
    <row r="10" spans="1:12" x14ac:dyDescent="0.25">
      <c r="A10" s="67" t="s">
        <v>55</v>
      </c>
      <c r="B10" s="91" t="s">
        <v>57</v>
      </c>
      <c r="C10" s="527"/>
      <c r="D10" s="527"/>
      <c r="E10" s="527"/>
      <c r="F10" s="550"/>
      <c r="G10" s="550"/>
      <c r="H10" s="479"/>
      <c r="I10" s="479"/>
      <c r="J10" s="479"/>
      <c r="K10" s="479"/>
      <c r="L10" s="94"/>
    </row>
    <row r="11" spans="1:12" x14ac:dyDescent="0.25">
      <c r="A11" s="443" t="s">
        <v>5675</v>
      </c>
      <c r="B11" s="203" t="s">
        <v>210</v>
      </c>
      <c r="C11" s="206"/>
      <c r="D11" s="206"/>
      <c r="E11" s="206"/>
      <c r="F11" s="569"/>
      <c r="G11" s="569"/>
      <c r="H11" s="207">
        <f>SUM(H8:H9)</f>
        <v>700000</v>
      </c>
      <c r="I11" s="207">
        <f t="shared" ref="I11:K11" si="0">SUM(I8)</f>
        <v>0</v>
      </c>
      <c r="J11" s="207">
        <f t="shared" si="0"/>
        <v>0</v>
      </c>
      <c r="K11" s="207">
        <f t="shared" si="0"/>
        <v>0</v>
      </c>
      <c r="L11" s="204"/>
    </row>
    <row r="12" spans="1:12" x14ac:dyDescent="0.25">
      <c r="A12" s="90" t="s">
        <v>55</v>
      </c>
      <c r="B12" s="91" t="s">
        <v>57</v>
      </c>
      <c r="C12" s="527"/>
      <c r="D12" s="527"/>
      <c r="E12" s="527"/>
      <c r="F12" s="550"/>
      <c r="G12" s="550"/>
      <c r="H12" s="479"/>
      <c r="I12" s="479"/>
      <c r="J12" s="479"/>
      <c r="K12" s="479"/>
      <c r="L12" s="94"/>
    </row>
    <row r="13" spans="1:12" x14ac:dyDescent="0.25"/>
    <row r="14" spans="1:12" x14ac:dyDescent="0.25"/>
    <row r="15" spans="1:12" x14ac:dyDescent="0.25"/>
    <row r="16" spans="1:12" x14ac:dyDescent="0.25"/>
    <row r="17" x14ac:dyDescent="0.25"/>
    <row r="18" x14ac:dyDescent="0.25"/>
    <row r="19" x14ac:dyDescent="0.25"/>
    <row r="20" x14ac:dyDescent="0.25"/>
    <row r="21" x14ac:dyDescent="0.25"/>
    <row r="22" x14ac:dyDescent="0.25"/>
    <row r="23" x14ac:dyDescent="0.25"/>
    <row r="24" x14ac:dyDescent="0.25"/>
    <row r="25" x14ac:dyDescent="0.25"/>
    <row r="26" x14ac:dyDescent="0.25"/>
    <row r="27" x14ac:dyDescent="0.25"/>
    <row r="28" x14ac:dyDescent="0.25"/>
    <row r="29" x14ac:dyDescent="0.25"/>
    <row r="30" x14ac:dyDescent="0.25"/>
    <row r="31" x14ac:dyDescent="0.25"/>
    <row r="32" x14ac:dyDescent="0.25"/>
    <row r="33" x14ac:dyDescent="0.25"/>
    <row r="34" x14ac:dyDescent="0.25"/>
    <row r="35" x14ac:dyDescent="0.25"/>
    <row r="36" x14ac:dyDescent="0.25"/>
    <row r="37" x14ac:dyDescent="0.25"/>
    <row r="38" x14ac:dyDescent="0.25"/>
    <row r="39" x14ac:dyDescent="0.25"/>
    <row r="40" x14ac:dyDescent="0.25"/>
    <row r="41" x14ac:dyDescent="0.25"/>
    <row r="42" x14ac:dyDescent="0.25"/>
  </sheetData>
  <mergeCells count="1">
    <mergeCell ref="B1:K1"/>
  </mergeCells>
  <pageMargins left="0.7" right="0.7" top="0.75" bottom="0.75" header="0.3" footer="0.3"/>
  <pageSetup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AB33"/>
  <sheetViews>
    <sheetView showGridLines="0" topLeftCell="A3" workbookViewId="0">
      <selection activeCell="M21" sqref="M21"/>
    </sheetView>
  </sheetViews>
  <sheetFormatPr baseColWidth="10" defaultColWidth="0" defaultRowHeight="15" zeroHeight="1" x14ac:dyDescent="0.25"/>
  <cols>
    <col min="1" max="1" width="13.5703125" style="578" customWidth="1"/>
    <col min="2" max="2" width="47.5703125" style="578" customWidth="1"/>
    <col min="3" max="28" width="11.42578125" style="578" customWidth="1"/>
    <col min="29" max="16384" width="11.42578125" style="578" hidden="1"/>
  </cols>
  <sheetData>
    <row r="1" spans="1:26" x14ac:dyDescent="0.25">
      <c r="A1" s="181"/>
      <c r="B1" s="1218" t="s">
        <v>3878</v>
      </c>
      <c r="C1" s="1218"/>
      <c r="D1" s="1218"/>
      <c r="E1" s="1218"/>
      <c r="F1" s="1218"/>
      <c r="G1" s="1218"/>
      <c r="H1" s="1218"/>
      <c r="I1" s="1218"/>
      <c r="J1" s="1218"/>
      <c r="K1" s="1218"/>
      <c r="L1" s="1218"/>
      <c r="M1" s="1218"/>
      <c r="N1" s="98"/>
      <c r="O1" s="98"/>
      <c r="P1" s="98"/>
      <c r="Q1" s="98"/>
      <c r="R1" s="98"/>
      <c r="S1" s="98"/>
      <c r="T1" s="98"/>
      <c r="U1" s="98"/>
      <c r="V1" s="98"/>
      <c r="W1" s="98"/>
      <c r="X1" s="98"/>
      <c r="Y1" s="98"/>
      <c r="Z1" s="99"/>
    </row>
    <row r="2" spans="1:26" ht="180" x14ac:dyDescent="0.25">
      <c r="A2" s="182" t="s">
        <v>52</v>
      </c>
      <c r="B2" s="182" t="s">
        <v>1</v>
      </c>
      <c r="C2" s="183" t="s">
        <v>718</v>
      </c>
      <c r="D2" s="183" t="s">
        <v>935</v>
      </c>
      <c r="E2" s="183" t="s">
        <v>960</v>
      </c>
      <c r="F2" s="183" t="s">
        <v>733</v>
      </c>
      <c r="G2" s="183" t="s">
        <v>961</v>
      </c>
      <c r="H2" s="183" t="s">
        <v>962</v>
      </c>
      <c r="I2" s="183" t="s">
        <v>6768</v>
      </c>
      <c r="J2" s="183" t="s">
        <v>963</v>
      </c>
      <c r="K2" s="183" t="s">
        <v>964</v>
      </c>
      <c r="L2" s="183" t="s">
        <v>6769</v>
      </c>
      <c r="M2" s="183" t="s">
        <v>6770</v>
      </c>
      <c r="N2" s="183" t="s">
        <v>6771</v>
      </c>
      <c r="O2" s="183" t="s">
        <v>6772</v>
      </c>
      <c r="P2" s="183" t="s">
        <v>965</v>
      </c>
      <c r="Q2" s="183" t="s">
        <v>966</v>
      </c>
      <c r="R2" s="183" t="s">
        <v>6773</v>
      </c>
      <c r="S2" s="183" t="s">
        <v>967</v>
      </c>
      <c r="T2" s="183" t="s">
        <v>6774</v>
      </c>
      <c r="U2" s="183" t="s">
        <v>968</v>
      </c>
      <c r="V2" s="183" t="s">
        <v>969</v>
      </c>
      <c r="W2" s="183" t="s">
        <v>970</v>
      </c>
      <c r="X2" s="183" t="s">
        <v>933</v>
      </c>
      <c r="Y2" s="183" t="s">
        <v>934</v>
      </c>
      <c r="Z2" s="184"/>
    </row>
    <row r="3" spans="1:26" x14ac:dyDescent="0.25">
      <c r="A3" s="1111"/>
      <c r="B3" s="1114" t="s">
        <v>6583</v>
      </c>
      <c r="C3" s="1112"/>
      <c r="D3" s="1112"/>
      <c r="E3" s="1112"/>
      <c r="F3" s="1112"/>
      <c r="G3" s="1112"/>
      <c r="H3" s="1112"/>
      <c r="I3" s="1112"/>
      <c r="J3" s="1112"/>
      <c r="K3" s="1112"/>
      <c r="L3" s="1112"/>
      <c r="M3" s="1112"/>
      <c r="N3" s="1112"/>
      <c r="O3" s="1112"/>
      <c r="P3" s="1112"/>
      <c r="Q3" s="1112"/>
      <c r="R3" s="1112"/>
      <c r="S3" s="1112"/>
      <c r="T3" s="1112"/>
      <c r="U3" s="1112"/>
      <c r="V3" s="1112"/>
      <c r="W3" s="1112"/>
      <c r="X3" s="1112"/>
      <c r="Y3" s="1112"/>
      <c r="Z3" s="1113"/>
    </row>
    <row r="4" spans="1:26" x14ac:dyDescent="0.25">
      <c r="A4" s="185" t="s">
        <v>55</v>
      </c>
      <c r="B4" s="1219" t="s">
        <v>56</v>
      </c>
      <c r="C4" s="1219"/>
      <c r="D4" s="1219"/>
      <c r="E4" s="1219"/>
      <c r="F4" s="1219"/>
      <c r="G4" s="1219"/>
      <c r="H4" s="1219"/>
      <c r="I4" s="1219"/>
      <c r="J4" s="1219"/>
      <c r="K4" s="1219"/>
      <c r="L4" s="1219"/>
      <c r="M4" s="1219"/>
      <c r="N4" s="69"/>
      <c r="O4" s="69"/>
      <c r="P4" s="582"/>
      <c r="Q4" s="582"/>
      <c r="R4" s="582"/>
      <c r="S4" s="582"/>
      <c r="T4" s="69"/>
      <c r="U4" s="583" t="s">
        <v>55</v>
      </c>
      <c r="V4" s="69"/>
      <c r="W4" s="583" t="s">
        <v>55</v>
      </c>
      <c r="X4" s="584"/>
      <c r="Y4" s="584"/>
      <c r="Z4" s="69"/>
    </row>
    <row r="5" spans="1:26" x14ac:dyDescent="0.25">
      <c r="A5" s="185" t="s">
        <v>55</v>
      </c>
      <c r="B5" s="1220" t="s">
        <v>6775</v>
      </c>
      <c r="C5" s="1220"/>
      <c r="D5" s="1220"/>
      <c r="E5" s="1220"/>
      <c r="F5" s="1220"/>
      <c r="G5" s="1220"/>
      <c r="H5" s="1220"/>
      <c r="I5" s="1220"/>
      <c r="J5" s="1220"/>
      <c r="K5" s="1220"/>
      <c r="L5" s="1220"/>
      <c r="M5" s="1220"/>
      <c r="N5" s="69"/>
      <c r="O5" s="69"/>
      <c r="P5" s="582"/>
      <c r="Q5" s="582"/>
      <c r="R5" s="582"/>
      <c r="S5" s="582"/>
      <c r="T5" s="69"/>
      <c r="U5" s="583" t="s">
        <v>55</v>
      </c>
      <c r="V5" s="69"/>
      <c r="W5" s="583" t="s">
        <v>55</v>
      </c>
      <c r="X5" s="584"/>
      <c r="Y5" s="584"/>
      <c r="Z5" s="69"/>
    </row>
    <row r="6" spans="1:26" x14ac:dyDescent="0.25">
      <c r="A6" s="185" t="s">
        <v>55</v>
      </c>
      <c r="B6" s="536" t="s">
        <v>57</v>
      </c>
      <c r="C6" s="585" t="s">
        <v>55</v>
      </c>
      <c r="D6" s="585" t="s">
        <v>55</v>
      </c>
      <c r="E6" s="585" t="s">
        <v>55</v>
      </c>
      <c r="F6" s="585" t="s">
        <v>55</v>
      </c>
      <c r="G6" s="585" t="s">
        <v>55</v>
      </c>
      <c r="H6" s="586"/>
      <c r="I6" s="586"/>
      <c r="J6" s="586"/>
      <c r="K6" s="586"/>
      <c r="L6" s="585" t="s">
        <v>55</v>
      </c>
      <c r="M6" s="586"/>
      <c r="N6" s="69"/>
      <c r="O6" s="69"/>
      <c r="P6" s="582"/>
      <c r="Q6" s="582"/>
      <c r="R6" s="582"/>
      <c r="S6" s="582"/>
      <c r="T6" s="69"/>
      <c r="U6" s="583" t="s">
        <v>55</v>
      </c>
      <c r="V6" s="69"/>
      <c r="W6" s="583" t="s">
        <v>55</v>
      </c>
      <c r="X6" s="584"/>
      <c r="Y6" s="584"/>
      <c r="Z6" s="69"/>
    </row>
    <row r="7" spans="1:26" ht="23.25" x14ac:dyDescent="0.25">
      <c r="A7" s="185" t="s">
        <v>55</v>
      </c>
      <c r="B7" s="536" t="s">
        <v>6776</v>
      </c>
      <c r="C7" s="585" t="s">
        <v>55</v>
      </c>
      <c r="D7" s="585" t="s">
        <v>55</v>
      </c>
      <c r="E7" s="585" t="s">
        <v>55</v>
      </c>
      <c r="F7" s="585" t="s">
        <v>55</v>
      </c>
      <c r="G7" s="585" t="s">
        <v>55</v>
      </c>
      <c r="H7" s="586"/>
      <c r="I7" s="586"/>
      <c r="J7" s="586"/>
      <c r="K7" s="586"/>
      <c r="L7" s="585" t="s">
        <v>55</v>
      </c>
      <c r="M7" s="586"/>
      <c r="N7" s="69"/>
      <c r="O7" s="69"/>
      <c r="P7" s="582"/>
      <c r="Q7" s="582"/>
      <c r="R7" s="582"/>
      <c r="S7" s="582"/>
      <c r="T7" s="69"/>
      <c r="U7" s="583" t="s">
        <v>55</v>
      </c>
      <c r="V7" s="69"/>
      <c r="W7" s="583" t="s">
        <v>55</v>
      </c>
      <c r="X7" s="584"/>
      <c r="Y7" s="584"/>
      <c r="Z7" s="69"/>
    </row>
    <row r="8" spans="1:26" x14ac:dyDescent="0.25">
      <c r="A8" s="187" t="s">
        <v>55</v>
      </c>
      <c r="B8" s="188" t="s">
        <v>57</v>
      </c>
      <c r="C8" s="587" t="s">
        <v>55</v>
      </c>
      <c r="D8" s="587" t="s">
        <v>55</v>
      </c>
      <c r="E8" s="587" t="s">
        <v>55</v>
      </c>
      <c r="F8" s="587" t="s">
        <v>55</v>
      </c>
      <c r="G8" s="587" t="s">
        <v>55</v>
      </c>
      <c r="H8" s="588"/>
      <c r="I8" s="588"/>
      <c r="J8" s="588"/>
      <c r="K8" s="588"/>
      <c r="L8" s="587" t="s">
        <v>55</v>
      </c>
      <c r="M8" s="588"/>
      <c r="N8" s="70"/>
      <c r="O8" s="70"/>
      <c r="P8" s="588"/>
      <c r="Q8" s="588"/>
      <c r="R8" s="588"/>
      <c r="S8" s="588"/>
      <c r="T8" s="70"/>
      <c r="U8" s="587" t="s">
        <v>55</v>
      </c>
      <c r="V8" s="70"/>
      <c r="W8" s="587" t="s">
        <v>55</v>
      </c>
      <c r="X8" s="589"/>
      <c r="Y8" s="589"/>
      <c r="Z8" s="70"/>
    </row>
    <row r="9" spans="1:26" x14ac:dyDescent="0.25">
      <c r="A9" s="443" t="s">
        <v>5676</v>
      </c>
      <c r="B9" s="590"/>
      <c r="C9" s="591" t="s">
        <v>55</v>
      </c>
      <c r="D9" s="591" t="s">
        <v>55</v>
      </c>
      <c r="E9" s="591" t="s">
        <v>55</v>
      </c>
      <c r="F9" s="591" t="s">
        <v>55</v>
      </c>
      <c r="G9" s="591" t="s">
        <v>55</v>
      </c>
      <c r="H9" s="422"/>
      <c r="I9" s="422"/>
      <c r="J9" s="422"/>
      <c r="K9" s="422"/>
      <c r="L9" s="591" t="s">
        <v>55</v>
      </c>
      <c r="M9" s="422"/>
      <c r="N9" s="200"/>
      <c r="O9" s="200"/>
      <c r="P9" s="422"/>
      <c r="Q9" s="422"/>
      <c r="R9" s="422"/>
      <c r="S9" s="422"/>
      <c r="T9" s="200"/>
      <c r="U9" s="591" t="s">
        <v>55</v>
      </c>
      <c r="V9" s="200"/>
      <c r="W9" s="591" t="s">
        <v>55</v>
      </c>
      <c r="X9" s="592"/>
      <c r="Y9" s="592"/>
      <c r="Z9" s="200"/>
    </row>
    <row r="10" spans="1:26" x14ac:dyDescent="0.25">
      <c r="A10" s="1017" t="s">
        <v>55</v>
      </c>
      <c r="B10" s="134" t="s">
        <v>57</v>
      </c>
      <c r="C10" s="580" t="s">
        <v>55</v>
      </c>
      <c r="D10" s="580" t="s">
        <v>55</v>
      </c>
      <c r="E10" s="580" t="s">
        <v>55</v>
      </c>
      <c r="F10" s="580" t="s">
        <v>55</v>
      </c>
      <c r="G10" s="580" t="s">
        <v>55</v>
      </c>
      <c r="H10" s="579"/>
      <c r="I10" s="579"/>
      <c r="J10" s="579"/>
      <c r="K10" s="579"/>
      <c r="L10" s="580" t="s">
        <v>55</v>
      </c>
      <c r="M10" s="579"/>
      <c r="N10" s="94"/>
      <c r="O10" s="94"/>
      <c r="P10" s="579"/>
      <c r="Q10" s="579"/>
      <c r="R10" s="579"/>
      <c r="S10" s="579"/>
      <c r="T10" s="94"/>
      <c r="U10" s="580" t="s">
        <v>55</v>
      </c>
      <c r="V10" s="94"/>
      <c r="W10" s="580" t="s">
        <v>55</v>
      </c>
      <c r="X10" s="581"/>
      <c r="Y10" s="581"/>
      <c r="Z10" s="94"/>
    </row>
    <row r="11" spans="1:26" x14ac:dyDescent="0.25">
      <c r="A11" s="185" t="s">
        <v>55</v>
      </c>
      <c r="B11" s="186" t="s">
        <v>57</v>
      </c>
      <c r="C11" s="583" t="s">
        <v>55</v>
      </c>
      <c r="D11" s="583" t="s">
        <v>55</v>
      </c>
      <c r="E11" s="583" t="s">
        <v>55</v>
      </c>
      <c r="F11" s="583" t="s">
        <v>55</v>
      </c>
      <c r="G11" s="583" t="s">
        <v>55</v>
      </c>
      <c r="H11" s="582"/>
      <c r="I11" s="582"/>
      <c r="J11" s="582"/>
      <c r="K11" s="582"/>
      <c r="L11" s="583" t="s">
        <v>55</v>
      </c>
      <c r="M11" s="582"/>
      <c r="N11" s="69"/>
      <c r="O11" s="69"/>
      <c r="P11" s="582"/>
      <c r="Q11" s="582"/>
      <c r="R11" s="582"/>
      <c r="S11" s="582"/>
      <c r="T11" s="69"/>
      <c r="U11" s="583" t="s">
        <v>55</v>
      </c>
      <c r="V11" s="69"/>
      <c r="W11" s="583" t="s">
        <v>55</v>
      </c>
      <c r="X11" s="584"/>
      <c r="Y11" s="584"/>
      <c r="Z11" s="69"/>
    </row>
    <row r="12" spans="1:26" x14ac:dyDescent="0.25">
      <c r="A12" s="187" t="s">
        <v>55</v>
      </c>
      <c r="B12" s="188" t="s">
        <v>57</v>
      </c>
      <c r="C12" s="587" t="s">
        <v>55</v>
      </c>
      <c r="D12" s="587" t="s">
        <v>55</v>
      </c>
      <c r="E12" s="587" t="s">
        <v>55</v>
      </c>
      <c r="F12" s="587" t="s">
        <v>55</v>
      </c>
      <c r="G12" s="587" t="s">
        <v>55</v>
      </c>
      <c r="H12" s="588"/>
      <c r="I12" s="588"/>
      <c r="J12" s="588"/>
      <c r="K12" s="588"/>
      <c r="L12" s="587" t="s">
        <v>55</v>
      </c>
      <c r="M12" s="588"/>
      <c r="N12" s="70"/>
      <c r="O12" s="70"/>
      <c r="P12" s="588"/>
      <c r="Q12" s="588"/>
      <c r="R12" s="588"/>
      <c r="S12" s="588"/>
      <c r="T12" s="70"/>
      <c r="U12" s="587" t="s">
        <v>55</v>
      </c>
      <c r="V12" s="70"/>
      <c r="W12" s="587" t="s">
        <v>55</v>
      </c>
      <c r="X12" s="589"/>
      <c r="Y12" s="589"/>
      <c r="Z12" s="70"/>
    </row>
    <row r="13" spans="1:26" x14ac:dyDescent="0.25">
      <c r="A13" s="443" t="s">
        <v>5677</v>
      </c>
      <c r="B13" s="570" t="s">
        <v>210</v>
      </c>
      <c r="C13" s="995" t="s">
        <v>55</v>
      </c>
      <c r="D13" s="995" t="s">
        <v>55</v>
      </c>
      <c r="E13" s="995" t="s">
        <v>55</v>
      </c>
      <c r="F13" s="995" t="s">
        <v>55</v>
      </c>
      <c r="G13" s="995" t="s">
        <v>55</v>
      </c>
      <c r="H13" s="571">
        <v>0</v>
      </c>
      <c r="I13" s="571">
        <v>0</v>
      </c>
      <c r="J13" s="571">
        <v>0</v>
      </c>
      <c r="K13" s="571">
        <v>0</v>
      </c>
      <c r="L13" s="995" t="s">
        <v>55</v>
      </c>
      <c r="M13" s="571">
        <v>0</v>
      </c>
      <c r="N13" s="996"/>
      <c r="O13" s="996"/>
      <c r="P13" s="571">
        <v>0</v>
      </c>
      <c r="Q13" s="571">
        <v>0</v>
      </c>
      <c r="R13" s="571">
        <v>0</v>
      </c>
      <c r="S13" s="571">
        <v>0</v>
      </c>
      <c r="T13" s="996"/>
      <c r="U13" s="995" t="s">
        <v>55</v>
      </c>
      <c r="V13" s="996"/>
      <c r="W13" s="995" t="s">
        <v>55</v>
      </c>
      <c r="X13" s="997"/>
      <c r="Y13" s="997"/>
      <c r="Z13" s="204"/>
    </row>
    <row r="14" spans="1:26" x14ac:dyDescent="0.25">
      <c r="A14" s="189" t="s">
        <v>55</v>
      </c>
      <c r="B14" s="134" t="s">
        <v>57</v>
      </c>
      <c r="C14" s="580" t="s">
        <v>55</v>
      </c>
      <c r="D14" s="580" t="s">
        <v>55</v>
      </c>
      <c r="E14" s="580" t="s">
        <v>55</v>
      </c>
      <c r="F14" s="580" t="s">
        <v>55</v>
      </c>
      <c r="G14" s="580" t="s">
        <v>55</v>
      </c>
      <c r="H14" s="579"/>
      <c r="I14" s="579"/>
      <c r="J14" s="579"/>
      <c r="K14" s="579"/>
      <c r="L14" s="580" t="s">
        <v>55</v>
      </c>
      <c r="M14" s="579"/>
      <c r="N14" s="94"/>
      <c r="O14" s="94"/>
      <c r="P14" s="579"/>
      <c r="Q14" s="579"/>
      <c r="R14" s="579"/>
      <c r="S14" s="579"/>
      <c r="T14" s="94"/>
      <c r="U14" s="580" t="s">
        <v>55</v>
      </c>
      <c r="V14" s="94"/>
      <c r="W14" s="580" t="s">
        <v>55</v>
      </c>
      <c r="X14" s="581"/>
      <c r="Y14" s="581"/>
      <c r="Z14" s="94"/>
    </row>
    <row r="15" spans="1:26" x14ac:dyDescent="0.25"/>
    <row r="16" spans="1:26" x14ac:dyDescent="0.25"/>
    <row r="17" x14ac:dyDescent="0.25"/>
    <row r="18" x14ac:dyDescent="0.25"/>
    <row r="19" x14ac:dyDescent="0.25"/>
    <row r="20" x14ac:dyDescent="0.25"/>
    <row r="21" x14ac:dyDescent="0.25"/>
    <row r="22" x14ac:dyDescent="0.25"/>
    <row r="23" x14ac:dyDescent="0.25"/>
    <row r="24" x14ac:dyDescent="0.25"/>
    <row r="25" x14ac:dyDescent="0.25"/>
    <row r="26" x14ac:dyDescent="0.25"/>
    <row r="27" x14ac:dyDescent="0.25"/>
    <row r="28" x14ac:dyDescent="0.25"/>
    <row r="29" x14ac:dyDescent="0.25"/>
    <row r="30" x14ac:dyDescent="0.25"/>
    <row r="31" x14ac:dyDescent="0.25"/>
    <row r="32" x14ac:dyDescent="0.25"/>
    <row r="33" x14ac:dyDescent="0.25"/>
  </sheetData>
  <mergeCells count="3">
    <mergeCell ref="B1:M1"/>
    <mergeCell ref="B4:M4"/>
    <mergeCell ref="B5:M5"/>
  </mergeCells>
  <pageMargins left="0.7" right="0.7" top="0.75" bottom="0.75" header="0.3" footer="0.3"/>
  <pageSetup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G36"/>
  <sheetViews>
    <sheetView showGridLines="0" topLeftCell="A15" workbookViewId="0">
      <selection activeCell="C36" sqref="C36"/>
    </sheetView>
  </sheetViews>
  <sheetFormatPr baseColWidth="10" defaultColWidth="0" defaultRowHeight="15" zeroHeight="1" x14ac:dyDescent="0.25"/>
  <cols>
    <col min="1" max="1" width="14" style="476" customWidth="1"/>
    <col min="2" max="2" width="36.7109375" style="476" customWidth="1"/>
    <col min="3" max="3" width="10.42578125" style="476" customWidth="1"/>
    <col min="4" max="7" width="11.42578125" style="476" customWidth="1"/>
    <col min="8" max="16384" width="11.42578125" style="476" hidden="1"/>
  </cols>
  <sheetData>
    <row r="1" spans="1:7" ht="31.5" customHeight="1" x14ac:dyDescent="0.25">
      <c r="A1" s="55"/>
      <c r="B1" s="1201" t="s">
        <v>6777</v>
      </c>
      <c r="C1" s="1201"/>
      <c r="D1" s="1201"/>
      <c r="E1" s="1201"/>
      <c r="F1" s="1207"/>
      <c r="G1" s="99"/>
    </row>
    <row r="2" spans="1:7" x14ac:dyDescent="0.25">
      <c r="A2" s="56" t="s">
        <v>52</v>
      </c>
      <c r="B2" s="56" t="s">
        <v>1</v>
      </c>
      <c r="C2" s="56" t="s">
        <v>6458</v>
      </c>
      <c r="D2" s="57" t="s">
        <v>1550</v>
      </c>
      <c r="E2" s="57" t="s">
        <v>53</v>
      </c>
      <c r="F2" s="57" t="s">
        <v>54</v>
      </c>
      <c r="G2" s="58"/>
    </row>
    <row r="3" spans="1:7" x14ac:dyDescent="0.25">
      <c r="A3" s="1087"/>
      <c r="B3" s="1003" t="s">
        <v>6583</v>
      </c>
      <c r="C3" s="1000"/>
      <c r="D3" s="1001"/>
      <c r="E3" s="1001"/>
      <c r="F3" s="1001"/>
      <c r="G3" s="110"/>
    </row>
    <row r="4" spans="1:7" x14ac:dyDescent="0.25">
      <c r="A4" s="68" t="s">
        <v>55</v>
      </c>
      <c r="B4" s="1109" t="s">
        <v>56</v>
      </c>
      <c r="C4" s="1109"/>
      <c r="D4" s="1109"/>
      <c r="E4" s="1109"/>
      <c r="F4" s="1109"/>
      <c r="G4" s="69"/>
    </row>
    <row r="5" spans="1:7" x14ac:dyDescent="0.25">
      <c r="A5" s="89" t="s">
        <v>55</v>
      </c>
      <c r="B5" s="66" t="s">
        <v>57</v>
      </c>
      <c r="C5" s="66"/>
      <c r="D5" s="477"/>
      <c r="E5" s="477"/>
      <c r="F5" s="477"/>
      <c r="G5" s="70"/>
    </row>
    <row r="6" spans="1:7" x14ac:dyDescent="0.25">
      <c r="A6" s="443" t="s">
        <v>5678</v>
      </c>
      <c r="B6" s="201" t="s">
        <v>972</v>
      </c>
      <c r="C6" s="201"/>
      <c r="D6" s="398"/>
      <c r="E6" s="398"/>
      <c r="F6" s="398"/>
      <c r="G6" s="200"/>
    </row>
    <row r="7" spans="1:7" x14ac:dyDescent="0.25">
      <c r="A7" s="196" t="s">
        <v>55</v>
      </c>
      <c r="B7" s="102" t="s">
        <v>57</v>
      </c>
      <c r="C7" s="102"/>
      <c r="D7" s="478"/>
      <c r="E7" s="478"/>
      <c r="F7" s="478"/>
      <c r="G7" s="105"/>
    </row>
    <row r="8" spans="1:7" ht="23.25" x14ac:dyDescent="0.25">
      <c r="A8" s="443" t="s">
        <v>5679</v>
      </c>
      <c r="B8" s="201" t="s">
        <v>973</v>
      </c>
      <c r="C8" s="537">
        <f>IF(C6&gt;0,VLOOKUP(DATE(C2,12,1),INPC,0),0)</f>
        <v>0</v>
      </c>
      <c r="D8" s="537">
        <f>IF(D6&gt;0,VLOOKUP(DATE(D2,12,1),INPC,0),0)</f>
        <v>0</v>
      </c>
      <c r="E8" s="537">
        <f>IF(E6&gt;0,VLOOKUP(DATE(E2,12,1),INPC,0),0)</f>
        <v>0</v>
      </c>
      <c r="F8" s="537">
        <f>IF(F6&gt;0,VLOOKUP(DATE(F2,12,1),INPC,0),0)</f>
        <v>0</v>
      </c>
      <c r="G8" s="200"/>
    </row>
    <row r="9" spans="1:7" ht="23.25" x14ac:dyDescent="0.25">
      <c r="A9" s="443" t="s">
        <v>5680</v>
      </c>
      <c r="B9" s="201" t="s">
        <v>6199</v>
      </c>
      <c r="C9" s="537">
        <f>IF(C6&gt;0,VLOOKUP(DATE(C2,6,1),INPC,0),0)</f>
        <v>0</v>
      </c>
      <c r="D9" s="537">
        <f>IF(D6&gt;0,VLOOKUP(DATE(D2,6,1),INPC,0),0)</f>
        <v>0</v>
      </c>
      <c r="E9" s="537">
        <f>IF(E6&gt;0,VLOOKUP(DATE(E2,6,1),INPC,0),0)</f>
        <v>0</v>
      </c>
      <c r="F9" s="537">
        <f>IF(F6&gt;0,VLOOKUP(DATE(F2,6,1),INPC,0),0)</f>
        <v>0</v>
      </c>
      <c r="G9" s="200"/>
    </row>
    <row r="10" spans="1:7" x14ac:dyDescent="0.25">
      <c r="A10" s="443" t="s">
        <v>5681</v>
      </c>
      <c r="B10" s="201" t="s">
        <v>6702</v>
      </c>
      <c r="C10" s="537">
        <f>IFERROR(TRUNC(C8/C9,4),0)</f>
        <v>0</v>
      </c>
      <c r="D10" s="537">
        <f>IFERROR(TRUNC(D8/D9,4),0)</f>
        <v>0</v>
      </c>
      <c r="E10" s="537">
        <f t="shared" ref="E10:F10" si="0">IFERROR(TRUNC(E8/E9,4),0)</f>
        <v>0</v>
      </c>
      <c r="F10" s="537">
        <f t="shared" si="0"/>
        <v>0</v>
      </c>
      <c r="G10" s="200"/>
    </row>
    <row r="11" spans="1:7" x14ac:dyDescent="0.25">
      <c r="A11" s="196" t="s">
        <v>55</v>
      </c>
      <c r="B11" s="102" t="s">
        <v>57</v>
      </c>
      <c r="C11" s="102"/>
      <c r="D11" s="478"/>
      <c r="E11" s="478"/>
      <c r="F11" s="478"/>
      <c r="G11" s="105"/>
    </row>
    <row r="12" spans="1:7" x14ac:dyDescent="0.25">
      <c r="A12" s="443" t="s">
        <v>5682</v>
      </c>
      <c r="B12" s="201" t="s">
        <v>974</v>
      </c>
      <c r="C12" s="398">
        <f>ROUND(C6*C10,0)</f>
        <v>0</v>
      </c>
      <c r="D12" s="398">
        <f>ROUND(D6*D10,0)</f>
        <v>0</v>
      </c>
      <c r="E12" s="398">
        <f t="shared" ref="E12:F12" si="1">ROUND(E6*E10,0)</f>
        <v>0</v>
      </c>
      <c r="F12" s="398">
        <f t="shared" si="1"/>
        <v>0</v>
      </c>
      <c r="G12" s="200"/>
    </row>
    <row r="13" spans="1:7" x14ac:dyDescent="0.25">
      <c r="A13" s="196" t="s">
        <v>55</v>
      </c>
      <c r="B13" s="102" t="s">
        <v>57</v>
      </c>
      <c r="C13" s="102"/>
      <c r="D13" s="478"/>
      <c r="E13" s="478"/>
      <c r="F13" s="478"/>
      <c r="G13" s="105"/>
    </row>
    <row r="14" spans="1:7" ht="23.25" x14ac:dyDescent="0.25">
      <c r="A14" s="443" t="s">
        <v>5683</v>
      </c>
      <c r="B14" s="201" t="s">
        <v>6778</v>
      </c>
      <c r="C14" s="201"/>
      <c r="D14" s="398"/>
      <c r="E14" s="398"/>
      <c r="F14" s="398"/>
      <c r="G14" s="200"/>
    </row>
    <row r="15" spans="1:7" x14ac:dyDescent="0.25">
      <c r="A15" s="196" t="s">
        <v>55</v>
      </c>
      <c r="B15" s="102" t="s">
        <v>57</v>
      </c>
      <c r="C15" s="102"/>
      <c r="D15" s="478"/>
      <c r="E15" s="478"/>
      <c r="F15" s="478"/>
      <c r="G15" s="105"/>
    </row>
    <row r="16" spans="1:7" ht="23.25" x14ac:dyDescent="0.25">
      <c r="A16" s="443" t="s">
        <v>5684</v>
      </c>
      <c r="B16" s="201" t="s">
        <v>975</v>
      </c>
      <c r="C16" s="398">
        <f>ROUND(C12-C14,0)</f>
        <v>0</v>
      </c>
      <c r="D16" s="398">
        <f>ROUND(D12-D14,0)</f>
        <v>0</v>
      </c>
      <c r="E16" s="398">
        <f t="shared" ref="E16:F16" si="2">ROUND(E12-E14,0)</f>
        <v>0</v>
      </c>
      <c r="F16" s="398">
        <f t="shared" si="2"/>
        <v>0</v>
      </c>
      <c r="G16" s="200"/>
    </row>
    <row r="17" spans="1:7" x14ac:dyDescent="0.25">
      <c r="A17" s="196" t="s">
        <v>55</v>
      </c>
      <c r="B17" s="102" t="s">
        <v>57</v>
      </c>
      <c r="C17" s="102"/>
      <c r="D17" s="478"/>
      <c r="E17" s="478"/>
      <c r="F17" s="478"/>
      <c r="G17" s="105"/>
    </row>
    <row r="18" spans="1:7" ht="23.25" x14ac:dyDescent="0.25">
      <c r="A18" s="443" t="s">
        <v>5685</v>
      </c>
      <c r="B18" s="201" t="s">
        <v>6779</v>
      </c>
      <c r="C18" s="537">
        <f>IF(C14&gt;0,VLOOKUP(DATE(C2,7,1),INPC,0),0)</f>
        <v>0</v>
      </c>
      <c r="D18" s="537">
        <f>IF(D14&gt;0,VLOOKUP(DATE(D2,7,1),INPC,0),0)</f>
        <v>0</v>
      </c>
      <c r="E18" s="537">
        <f>IF(E14&gt;0,VLOOKUP(DATE(E2,7,1),INPC,0),0)</f>
        <v>0</v>
      </c>
      <c r="F18" s="537">
        <f>IF(F14&gt;0,VLOOKUP(DATE(F2,7,1),INPC,0),0)</f>
        <v>0</v>
      </c>
      <c r="G18" s="200"/>
    </row>
    <row r="19" spans="1:7" ht="23.25" x14ac:dyDescent="0.25">
      <c r="A19" s="443" t="s">
        <v>5686</v>
      </c>
      <c r="B19" s="201" t="s">
        <v>976</v>
      </c>
      <c r="C19" s="537"/>
      <c r="D19" s="537"/>
      <c r="E19" s="537"/>
      <c r="F19" s="537"/>
      <c r="G19" s="200"/>
    </row>
    <row r="20" spans="1:7" x14ac:dyDescent="0.25">
      <c r="A20" s="443" t="s">
        <v>5687</v>
      </c>
      <c r="B20" s="201" t="s">
        <v>864</v>
      </c>
      <c r="C20" s="537">
        <f>IFERROR(TRUNC(C18/C19,4),0)</f>
        <v>0</v>
      </c>
      <c r="D20" s="537">
        <f>IFERROR(TRUNC(D18/D19,4),0)</f>
        <v>0</v>
      </c>
      <c r="E20" s="537">
        <f t="shared" ref="E20:F20" si="3">IFERROR(TRUNC(E18/E19,4),0)</f>
        <v>0</v>
      </c>
      <c r="F20" s="537">
        <f t="shared" si="3"/>
        <v>0</v>
      </c>
      <c r="G20" s="200"/>
    </row>
    <row r="21" spans="1:7" x14ac:dyDescent="0.25">
      <c r="A21" s="196" t="s">
        <v>55</v>
      </c>
      <c r="B21" s="102" t="s">
        <v>57</v>
      </c>
      <c r="C21" s="102"/>
      <c r="D21" s="478"/>
      <c r="E21" s="478"/>
      <c r="F21" s="478"/>
      <c r="G21" s="105"/>
    </row>
    <row r="22" spans="1:7" x14ac:dyDescent="0.25">
      <c r="A22" s="443" t="s">
        <v>5688</v>
      </c>
      <c r="B22" s="201" t="s">
        <v>974</v>
      </c>
      <c r="C22" s="398">
        <f>ROUND(C16*C20,0)</f>
        <v>0</v>
      </c>
      <c r="D22" s="398">
        <f>ROUND(D16*D20,0)</f>
        <v>0</v>
      </c>
      <c r="E22" s="398">
        <f t="shared" ref="E22:F22" si="4">ROUND(E16*E20,0)</f>
        <v>0</v>
      </c>
      <c r="F22" s="398">
        <f t="shared" si="4"/>
        <v>0</v>
      </c>
      <c r="G22" s="200"/>
    </row>
    <row r="23" spans="1:7" x14ac:dyDescent="0.25">
      <c r="A23" s="196" t="s">
        <v>55</v>
      </c>
      <c r="B23" s="102" t="s">
        <v>57</v>
      </c>
      <c r="C23" s="102"/>
      <c r="D23" s="478"/>
      <c r="E23" s="478"/>
      <c r="F23" s="478"/>
      <c r="G23" s="105"/>
    </row>
    <row r="24" spans="1:7" ht="23.25" x14ac:dyDescent="0.25">
      <c r="A24" s="443" t="s">
        <v>5689</v>
      </c>
      <c r="B24" s="201" t="s">
        <v>977</v>
      </c>
      <c r="C24" s="201"/>
      <c r="D24" s="398"/>
      <c r="E24" s="398"/>
      <c r="F24" s="398"/>
      <c r="G24" s="200"/>
    </row>
    <row r="25" spans="1:7" x14ac:dyDescent="0.25">
      <c r="A25" s="196" t="s">
        <v>55</v>
      </c>
      <c r="B25" s="102" t="s">
        <v>57</v>
      </c>
      <c r="C25" s="102"/>
      <c r="D25" s="478"/>
      <c r="E25" s="478"/>
      <c r="F25" s="478"/>
      <c r="G25" s="105"/>
    </row>
    <row r="26" spans="1:7" x14ac:dyDescent="0.25">
      <c r="A26" s="443" t="s">
        <v>5690</v>
      </c>
      <c r="B26" s="208" t="s">
        <v>6780</v>
      </c>
      <c r="C26" s="208"/>
      <c r="D26" s="398"/>
      <c r="E26" s="398"/>
      <c r="F26" s="398"/>
      <c r="G26" s="200"/>
    </row>
    <row r="27" spans="1:7" x14ac:dyDescent="0.25">
      <c r="A27" s="196" t="s">
        <v>55</v>
      </c>
      <c r="B27" s="102" t="s">
        <v>57</v>
      </c>
      <c r="C27" s="102"/>
      <c r="D27" s="478"/>
      <c r="E27" s="478"/>
      <c r="F27" s="478"/>
      <c r="G27" s="105"/>
    </row>
    <row r="28" spans="1:7" ht="23.25" x14ac:dyDescent="0.25">
      <c r="A28" s="443" t="s">
        <v>5691</v>
      </c>
      <c r="B28" s="201" t="s">
        <v>975</v>
      </c>
      <c r="C28" s="398">
        <f>ROUND(C22-C24,0)</f>
        <v>0</v>
      </c>
      <c r="D28" s="398">
        <f>ROUND(D22-D24,0)</f>
        <v>0</v>
      </c>
      <c r="E28" s="398">
        <f t="shared" ref="E28:F28" si="5">ROUND(E22-E24,0)</f>
        <v>0</v>
      </c>
      <c r="F28" s="398">
        <f t="shared" si="5"/>
        <v>0</v>
      </c>
      <c r="G28" s="200"/>
    </row>
    <row r="29" spans="1:7" x14ac:dyDescent="0.25">
      <c r="A29" s="67" t="s">
        <v>55</v>
      </c>
      <c r="B29" s="91" t="s">
        <v>57</v>
      </c>
      <c r="C29" s="91"/>
      <c r="D29" s="479"/>
      <c r="E29" s="479"/>
      <c r="F29" s="479"/>
      <c r="G29" s="94"/>
    </row>
    <row r="30" spans="1:7" x14ac:dyDescent="0.25">
      <c r="A30" s="127"/>
      <c r="B30" s="128"/>
      <c r="C30" s="128"/>
      <c r="D30" s="480"/>
      <c r="E30" s="480"/>
      <c r="F30" s="480"/>
      <c r="G30" s="69"/>
    </row>
    <row r="31" spans="1:7" x14ac:dyDescent="0.25"/>
    <row r="32" spans="1:7" x14ac:dyDescent="0.25"/>
    <row r="33" x14ac:dyDescent="0.25"/>
    <row r="34" x14ac:dyDescent="0.25"/>
    <row r="35" x14ac:dyDescent="0.25"/>
    <row r="36" x14ac:dyDescent="0.25"/>
  </sheetData>
  <mergeCells count="1">
    <mergeCell ref="B1:F1"/>
  </mergeCells>
  <pageMargins left="0.7" right="0.7" top="0.75" bottom="0.75" header="0.3" footer="0.3"/>
  <pageSetup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E106"/>
  <sheetViews>
    <sheetView showGridLines="0" topLeftCell="A36" workbookViewId="0">
      <selection activeCell="C60" sqref="C60"/>
    </sheetView>
  </sheetViews>
  <sheetFormatPr baseColWidth="10" defaultColWidth="0" defaultRowHeight="15" zeroHeight="1" x14ac:dyDescent="0.25"/>
  <cols>
    <col min="1" max="1" width="13.42578125" style="476" customWidth="1"/>
    <col min="2" max="2" width="72.5703125" style="476" customWidth="1"/>
    <col min="3" max="5" width="11.42578125" style="476" customWidth="1"/>
    <col min="6" max="16384" width="11.42578125" style="476" hidden="1"/>
  </cols>
  <sheetData>
    <row r="1" spans="1:5" ht="45.75" customHeight="1" x14ac:dyDescent="0.25">
      <c r="A1" s="55"/>
      <c r="B1" s="1201" t="s">
        <v>3879</v>
      </c>
      <c r="C1" s="1207"/>
      <c r="D1" s="99"/>
      <c r="E1" s="100"/>
    </row>
    <row r="2" spans="1:5" x14ac:dyDescent="0.25">
      <c r="A2" s="56" t="s">
        <v>52</v>
      </c>
      <c r="B2" s="56" t="s">
        <v>1</v>
      </c>
      <c r="C2" s="57" t="s">
        <v>210</v>
      </c>
      <c r="D2" s="58"/>
      <c r="E2" s="58"/>
    </row>
    <row r="3" spans="1:5" x14ac:dyDescent="0.25">
      <c r="A3" s="1087"/>
      <c r="B3" s="1090" t="s">
        <v>6583</v>
      </c>
      <c r="C3" s="1088"/>
      <c r="D3" s="110"/>
      <c r="E3" s="110"/>
    </row>
    <row r="4" spans="1:5" x14ac:dyDescent="0.25">
      <c r="A4" s="68" t="s">
        <v>55</v>
      </c>
      <c r="B4" s="1203" t="s">
        <v>56</v>
      </c>
      <c r="C4" s="1203"/>
      <c r="D4" s="69"/>
      <c r="E4" s="69"/>
    </row>
    <row r="5" spans="1:5" x14ac:dyDescent="0.25">
      <c r="A5" s="89" t="s">
        <v>55</v>
      </c>
      <c r="B5" s="66" t="s">
        <v>57</v>
      </c>
      <c r="C5" s="477"/>
      <c r="D5" s="70"/>
      <c r="E5" s="70"/>
    </row>
    <row r="6" spans="1:5" ht="23.25" x14ac:dyDescent="0.25">
      <c r="A6" s="443" t="s">
        <v>5692</v>
      </c>
      <c r="B6" s="201" t="s">
        <v>978</v>
      </c>
      <c r="C6" s="202">
        <f ca="1">TRUNC('5'!C43+'5'!D43,0)</f>
        <v>85904394</v>
      </c>
      <c r="D6" s="200"/>
      <c r="E6" s="200"/>
    </row>
    <row r="7" spans="1:5" x14ac:dyDescent="0.25">
      <c r="A7" s="67" t="s">
        <v>55</v>
      </c>
      <c r="B7" s="91" t="s">
        <v>57</v>
      </c>
      <c r="C7" s="479"/>
      <c r="D7" s="94"/>
      <c r="E7" s="94"/>
    </row>
    <row r="8" spans="1:5" x14ac:dyDescent="0.25">
      <c r="A8" s="68" t="s">
        <v>55</v>
      </c>
      <c r="B8" s="97" t="s">
        <v>312</v>
      </c>
      <c r="C8" s="480"/>
      <c r="D8" s="69"/>
      <c r="E8" s="69"/>
    </row>
    <row r="9" spans="1:5" x14ac:dyDescent="0.25">
      <c r="A9" s="89" t="s">
        <v>55</v>
      </c>
      <c r="B9" s="66" t="s">
        <v>57</v>
      </c>
      <c r="C9" s="477"/>
      <c r="D9" s="70"/>
      <c r="E9" s="70"/>
    </row>
    <row r="10" spans="1:5" x14ac:dyDescent="0.25">
      <c r="A10" s="443" t="s">
        <v>5693</v>
      </c>
      <c r="B10" s="201" t="s">
        <v>427</v>
      </c>
      <c r="C10" s="398">
        <f ca="1">-TRUNC('9'!C22-'9'!C20,0)</f>
        <v>22691</v>
      </c>
      <c r="D10" s="200"/>
      <c r="E10" s="200"/>
    </row>
    <row r="11" spans="1:5" x14ac:dyDescent="0.25">
      <c r="A11" s="443" t="s">
        <v>5694</v>
      </c>
      <c r="B11" s="201" t="s">
        <v>219</v>
      </c>
      <c r="C11" s="398">
        <f ca="1">-TRUNC('9'!C47,0)</f>
        <v>125528</v>
      </c>
      <c r="D11" s="200"/>
      <c r="E11" s="200"/>
    </row>
    <row r="12" spans="1:5" x14ac:dyDescent="0.25">
      <c r="A12" s="443" t="s">
        <v>5695</v>
      </c>
      <c r="B12" s="201" t="s">
        <v>979</v>
      </c>
      <c r="C12" s="398">
        <f ca="1">TRUNC('9'!C48,0)</f>
        <v>0</v>
      </c>
      <c r="D12" s="200"/>
      <c r="E12" s="200"/>
    </row>
    <row r="13" spans="1:5" x14ac:dyDescent="0.25">
      <c r="A13" s="443" t="s">
        <v>5696</v>
      </c>
      <c r="B13" s="201" t="s">
        <v>221</v>
      </c>
      <c r="C13" s="398">
        <f ca="1">TRUNC('9'!C54,0)</f>
        <v>0</v>
      </c>
      <c r="D13" s="200"/>
      <c r="E13" s="200"/>
    </row>
    <row r="14" spans="1:5" x14ac:dyDescent="0.25">
      <c r="A14" s="443" t="s">
        <v>5697</v>
      </c>
      <c r="B14" s="201" t="s">
        <v>980</v>
      </c>
      <c r="C14" s="398">
        <f ca="1">TRUNC('9'!C55)</f>
        <v>0</v>
      </c>
      <c r="D14" s="200"/>
      <c r="E14" s="200"/>
    </row>
    <row r="15" spans="1:5" x14ac:dyDescent="0.25">
      <c r="A15" s="443" t="s">
        <v>5698</v>
      </c>
      <c r="B15" s="208" t="s">
        <v>224</v>
      </c>
      <c r="C15" s="398">
        <f ca="1">TRUNC('9'!C67,0)</f>
        <v>0</v>
      </c>
      <c r="D15" s="200"/>
      <c r="E15" s="200"/>
    </row>
    <row r="16" spans="1:5" x14ac:dyDescent="0.25">
      <c r="A16" s="443" t="s">
        <v>5699</v>
      </c>
      <c r="B16" s="201" t="s">
        <v>981</v>
      </c>
      <c r="C16" s="398">
        <f ca="1">TRUNC('9'!C68,0)</f>
        <v>0</v>
      </c>
      <c r="D16" s="200"/>
      <c r="E16" s="200"/>
    </row>
    <row r="17" spans="1:5" x14ac:dyDescent="0.25">
      <c r="A17" s="443" t="s">
        <v>5700</v>
      </c>
      <c r="B17" s="201" t="s">
        <v>982</v>
      </c>
      <c r="C17" s="398">
        <f ca="1">TRUNC('9'!C60,0)</f>
        <v>0</v>
      </c>
      <c r="D17" s="200"/>
      <c r="E17" s="200"/>
    </row>
    <row r="18" spans="1:5" x14ac:dyDescent="0.25">
      <c r="A18" s="443" t="s">
        <v>5701</v>
      </c>
      <c r="B18" s="201" t="s">
        <v>983</v>
      </c>
      <c r="C18" s="398">
        <f ca="1">TRUNC('9'!C61,0)</f>
        <v>0</v>
      </c>
      <c r="D18" s="200"/>
      <c r="E18" s="200"/>
    </row>
    <row r="19" spans="1:5" x14ac:dyDescent="0.25">
      <c r="A19" s="443" t="s">
        <v>5702</v>
      </c>
      <c r="B19" s="201" t="s">
        <v>984</v>
      </c>
      <c r="C19" s="202">
        <f ca="1">SUM(C10:C18)</f>
        <v>148219</v>
      </c>
      <c r="D19" s="200"/>
      <c r="E19" s="200"/>
    </row>
    <row r="20" spans="1:5" x14ac:dyDescent="0.25">
      <c r="A20" s="196" t="s">
        <v>55</v>
      </c>
      <c r="B20" s="102" t="s">
        <v>57</v>
      </c>
      <c r="C20" s="478"/>
      <c r="D20" s="105"/>
      <c r="E20" s="105"/>
    </row>
    <row r="21" spans="1:5" x14ac:dyDescent="0.25">
      <c r="A21" s="443" t="s">
        <v>5703</v>
      </c>
      <c r="B21" s="201" t="s">
        <v>227</v>
      </c>
      <c r="C21" s="398">
        <v>0</v>
      </c>
      <c r="D21" s="200"/>
      <c r="E21" s="200"/>
    </row>
    <row r="22" spans="1:5" x14ac:dyDescent="0.25">
      <c r="A22" s="443" t="s">
        <v>5704</v>
      </c>
      <c r="B22" s="201" t="s">
        <v>985</v>
      </c>
      <c r="C22" s="398">
        <v>0</v>
      </c>
      <c r="D22" s="200"/>
      <c r="E22" s="200"/>
    </row>
    <row r="23" spans="1:5" x14ac:dyDescent="0.25">
      <c r="A23" s="443" t="s">
        <v>5705</v>
      </c>
      <c r="B23" s="201" t="s">
        <v>986</v>
      </c>
      <c r="C23" s="398">
        <v>0</v>
      </c>
      <c r="D23" s="200"/>
      <c r="E23" s="200"/>
    </row>
    <row r="24" spans="1:5" x14ac:dyDescent="0.25">
      <c r="A24" s="443" t="s">
        <v>5706</v>
      </c>
      <c r="B24" s="201" t="s">
        <v>987</v>
      </c>
      <c r="C24" s="398">
        <v>0</v>
      </c>
      <c r="D24" s="200"/>
      <c r="E24" s="200"/>
    </row>
    <row r="25" spans="1:5" x14ac:dyDescent="0.25">
      <c r="A25" s="443" t="s">
        <v>5707</v>
      </c>
      <c r="B25" s="201" t="s">
        <v>988</v>
      </c>
      <c r="C25" s="202">
        <f>TRUNC(SUM(C21:C24),0)</f>
        <v>0</v>
      </c>
      <c r="D25" s="200"/>
      <c r="E25" s="200"/>
    </row>
    <row r="26" spans="1:5" x14ac:dyDescent="0.25">
      <c r="A26" s="196" t="s">
        <v>55</v>
      </c>
      <c r="B26" s="102" t="s">
        <v>57</v>
      </c>
      <c r="C26" s="478"/>
      <c r="D26" s="105"/>
      <c r="E26" s="105"/>
    </row>
    <row r="27" spans="1:5" x14ac:dyDescent="0.25">
      <c r="A27" s="443" t="s">
        <v>5708</v>
      </c>
      <c r="B27" s="201" t="s">
        <v>989</v>
      </c>
      <c r="C27" s="202">
        <f ca="1">TRUNC(C6+C19+C25,0)+1</f>
        <v>86052614</v>
      </c>
      <c r="D27" s="422">
        <f ca="1">'2'!E83-C27</f>
        <v>-4.9999997019767761E-2</v>
      </c>
      <c r="E27" s="200"/>
    </row>
    <row r="28" spans="1:5" x14ac:dyDescent="0.25">
      <c r="A28" s="67" t="s">
        <v>55</v>
      </c>
      <c r="B28" s="91" t="s">
        <v>57</v>
      </c>
      <c r="C28" s="479"/>
      <c r="D28" s="94"/>
      <c r="E28" s="94"/>
    </row>
    <row r="29" spans="1:5" x14ac:dyDescent="0.25">
      <c r="A29" s="68" t="s">
        <v>55</v>
      </c>
      <c r="B29" s="97" t="s">
        <v>990</v>
      </c>
      <c r="C29" s="480"/>
      <c r="D29" s="69"/>
      <c r="E29" s="69"/>
    </row>
    <row r="30" spans="1:5" x14ac:dyDescent="0.25">
      <c r="A30" s="89" t="s">
        <v>55</v>
      </c>
      <c r="B30" s="66" t="s">
        <v>57</v>
      </c>
      <c r="C30" s="477"/>
      <c r="D30" s="70"/>
      <c r="E30" s="70"/>
    </row>
    <row r="31" spans="1:5" x14ac:dyDescent="0.25">
      <c r="A31" s="443" t="s">
        <v>5709</v>
      </c>
      <c r="B31" s="201" t="s">
        <v>991</v>
      </c>
      <c r="C31" s="398">
        <v>0</v>
      </c>
      <c r="D31" s="200"/>
      <c r="E31" s="200"/>
    </row>
    <row r="32" spans="1:5" x14ac:dyDescent="0.25">
      <c r="A32" s="443" t="s">
        <v>5710</v>
      </c>
      <c r="B32" s="201" t="s">
        <v>992</v>
      </c>
      <c r="C32" s="398">
        <f ca="1">TRUNC('9'!C54,0)</f>
        <v>0</v>
      </c>
      <c r="D32" s="200"/>
      <c r="E32" s="200"/>
    </row>
    <row r="33" spans="1:5" x14ac:dyDescent="0.25">
      <c r="A33" s="443" t="s">
        <v>5711</v>
      </c>
      <c r="B33" s="201" t="s">
        <v>993</v>
      </c>
      <c r="C33" s="398">
        <f ca="1">TRUNC(C27-C31-C32,0)</f>
        <v>86052614</v>
      </c>
      <c r="D33" s="200"/>
      <c r="E33" s="200"/>
    </row>
    <row r="34" spans="1:5" x14ac:dyDescent="0.25">
      <c r="A34" s="67" t="s">
        <v>55</v>
      </c>
      <c r="B34" s="91" t="s">
        <v>57</v>
      </c>
      <c r="C34" s="479"/>
      <c r="D34" s="94"/>
      <c r="E34" s="94"/>
    </row>
    <row r="35" spans="1:5" x14ac:dyDescent="0.25">
      <c r="A35" s="89" t="s">
        <v>55</v>
      </c>
      <c r="B35" s="117" t="s">
        <v>312</v>
      </c>
      <c r="C35" s="477"/>
      <c r="D35" s="70"/>
      <c r="E35" s="70"/>
    </row>
    <row r="36" spans="1:5" x14ac:dyDescent="0.25">
      <c r="A36" s="443" t="s">
        <v>5712</v>
      </c>
      <c r="B36" s="201" t="s">
        <v>801</v>
      </c>
      <c r="C36" s="202">
        <f>TRUNC('19'!C50,0)</f>
        <v>0</v>
      </c>
      <c r="D36" s="200"/>
      <c r="E36" s="200"/>
    </row>
    <row r="37" spans="1:5" x14ac:dyDescent="0.25">
      <c r="A37" s="443" t="s">
        <v>5713</v>
      </c>
      <c r="B37" s="201" t="s">
        <v>806</v>
      </c>
      <c r="C37" s="398">
        <f ca="1">TRUNC('19'!C56,0)</f>
        <v>689445</v>
      </c>
      <c r="D37" s="200"/>
      <c r="E37" s="200"/>
    </row>
    <row r="38" spans="1:5" x14ac:dyDescent="0.25">
      <c r="A38" s="196" t="s">
        <v>55</v>
      </c>
      <c r="B38" s="102" t="s">
        <v>57</v>
      </c>
      <c r="C38" s="478"/>
      <c r="D38" s="105"/>
      <c r="E38" s="105"/>
    </row>
    <row r="39" spans="1:5" x14ac:dyDescent="0.25">
      <c r="A39" s="443" t="s">
        <v>5714</v>
      </c>
      <c r="B39" s="201" t="s">
        <v>804</v>
      </c>
      <c r="C39" s="398">
        <f>TRUNC('19'!C53,0)</f>
        <v>125144</v>
      </c>
      <c r="D39" s="200"/>
      <c r="E39" s="200"/>
    </row>
    <row r="40" spans="1:5" x14ac:dyDescent="0.25">
      <c r="A40" s="443" t="s">
        <v>5715</v>
      </c>
      <c r="B40" s="201" t="s">
        <v>803</v>
      </c>
      <c r="C40" s="398">
        <f>TRUNC('19'!C52,0)</f>
        <v>0</v>
      </c>
      <c r="D40" s="200"/>
      <c r="E40" s="200"/>
    </row>
    <row r="41" spans="1:5" x14ac:dyDescent="0.25">
      <c r="A41" s="443" t="s">
        <v>5716</v>
      </c>
      <c r="B41" s="201" t="s">
        <v>290</v>
      </c>
      <c r="C41" s="398">
        <f ca="1">TRUNC('5'!C14,0)</f>
        <v>394189</v>
      </c>
      <c r="D41" s="200"/>
      <c r="E41" s="200"/>
    </row>
    <row r="42" spans="1:5" x14ac:dyDescent="0.25">
      <c r="A42" s="443" t="s">
        <v>5717</v>
      </c>
      <c r="B42" s="201" t="s">
        <v>291</v>
      </c>
      <c r="C42" s="398">
        <f ca="1">TRUNC('5'!C15,0)</f>
        <v>0</v>
      </c>
      <c r="D42" s="200"/>
      <c r="E42" s="200"/>
    </row>
    <row r="43" spans="1:5" x14ac:dyDescent="0.25">
      <c r="A43" s="443" t="s">
        <v>5718</v>
      </c>
      <c r="B43" s="201" t="s">
        <v>807</v>
      </c>
      <c r="C43" s="398">
        <v>0</v>
      </c>
      <c r="D43" s="200"/>
      <c r="E43" s="200"/>
    </row>
    <row r="44" spans="1:5" x14ac:dyDescent="0.25">
      <c r="A44" s="443" t="s">
        <v>5719</v>
      </c>
      <c r="B44" s="125" t="s">
        <v>83</v>
      </c>
      <c r="C44" s="60">
        <f>SUM(C45:C46)</f>
        <v>531126</v>
      </c>
      <c r="D44" s="132"/>
      <c r="E44" s="132"/>
    </row>
    <row r="45" spans="1:5" x14ac:dyDescent="0.25">
      <c r="A45" s="443" t="s">
        <v>5720</v>
      </c>
      <c r="B45" s="504" t="s">
        <v>809</v>
      </c>
      <c r="C45" s="475">
        <f>'19'!C59</f>
        <v>531126</v>
      </c>
      <c r="D45" s="132"/>
      <c r="E45" s="132"/>
    </row>
    <row r="46" spans="1:5" x14ac:dyDescent="0.25">
      <c r="A46" s="443" t="s">
        <v>5721</v>
      </c>
      <c r="B46" s="504" t="s">
        <v>810</v>
      </c>
      <c r="C46" s="475">
        <v>0</v>
      </c>
      <c r="D46" s="132"/>
      <c r="E46" s="132"/>
    </row>
    <row r="47" spans="1:5" x14ac:dyDescent="0.25">
      <c r="A47" s="67" t="s">
        <v>55</v>
      </c>
      <c r="B47" s="91" t="s">
        <v>57</v>
      </c>
      <c r="C47" s="479"/>
      <c r="D47" s="94"/>
      <c r="E47" s="94"/>
    </row>
    <row r="48" spans="1:5" x14ac:dyDescent="0.25">
      <c r="A48" s="89" t="s">
        <v>55</v>
      </c>
      <c r="B48" s="117" t="s">
        <v>202</v>
      </c>
      <c r="C48" s="477"/>
      <c r="D48" s="70"/>
      <c r="E48" s="70"/>
    </row>
    <row r="49" spans="1:5" x14ac:dyDescent="0.25">
      <c r="A49" s="443" t="s">
        <v>5722</v>
      </c>
      <c r="B49" s="201" t="s">
        <v>994</v>
      </c>
      <c r="C49" s="398">
        <f>'19'!C122</f>
        <v>0</v>
      </c>
      <c r="D49" s="200"/>
      <c r="E49" s="200"/>
    </row>
    <row r="50" spans="1:5" x14ac:dyDescent="0.25">
      <c r="A50" s="443" t="s">
        <v>5723</v>
      </c>
      <c r="B50" s="201" t="s">
        <v>995</v>
      </c>
      <c r="C50" s="398">
        <f>ROUND('19'!C135,0)</f>
        <v>128614</v>
      </c>
      <c r="D50" s="200"/>
      <c r="E50" s="200" t="s">
        <v>7023</v>
      </c>
    </row>
    <row r="51" spans="1:5" x14ac:dyDescent="0.25">
      <c r="A51" s="443" t="s">
        <v>5724</v>
      </c>
      <c r="B51" s="201" t="s">
        <v>842</v>
      </c>
      <c r="C51" s="398">
        <f>'19'!C134</f>
        <v>0</v>
      </c>
      <c r="D51" s="200"/>
      <c r="E51" s="200"/>
    </row>
    <row r="52" spans="1:5" x14ac:dyDescent="0.25">
      <c r="A52" s="443" t="s">
        <v>5725</v>
      </c>
      <c r="B52" s="201" t="s">
        <v>847</v>
      </c>
      <c r="C52" s="398">
        <v>0</v>
      </c>
      <c r="D52" s="200"/>
      <c r="E52" s="200"/>
    </row>
    <row r="53" spans="1:5" x14ac:dyDescent="0.25">
      <c r="A53" s="443" t="s">
        <v>5726</v>
      </c>
      <c r="B53" s="125" t="s">
        <v>83</v>
      </c>
      <c r="C53" s="60">
        <v>0</v>
      </c>
      <c r="D53" s="132"/>
      <c r="E53" s="132"/>
    </row>
    <row r="54" spans="1:5" x14ac:dyDescent="0.25">
      <c r="A54" s="443" t="s">
        <v>5727</v>
      </c>
      <c r="B54" s="201" t="s">
        <v>850</v>
      </c>
      <c r="C54" s="398">
        <v>0</v>
      </c>
      <c r="D54" s="200"/>
      <c r="E54" s="200"/>
    </row>
    <row r="55" spans="1:5" x14ac:dyDescent="0.25">
      <c r="A55" s="443" t="s">
        <v>5728</v>
      </c>
      <c r="B55" s="201" t="s">
        <v>996</v>
      </c>
      <c r="C55" s="398">
        <f ca="1">TRUNC(C33+C36+C37+SUM(C39:C44)-SUM(C49:C53)-C54,0)+1</f>
        <v>87663905</v>
      </c>
      <c r="D55" s="422">
        <f ca="1">TRUNC('19'!G151-C55,0)</f>
        <v>0</v>
      </c>
      <c r="E55" s="200"/>
    </row>
    <row r="56" spans="1:5" x14ac:dyDescent="0.25">
      <c r="A56" s="90" t="s">
        <v>55</v>
      </c>
      <c r="B56" s="91" t="s">
        <v>57</v>
      </c>
      <c r="C56" s="479"/>
      <c r="D56" s="94"/>
      <c r="E56" s="94"/>
    </row>
    <row r="57" spans="1:5" x14ac:dyDescent="0.25"/>
    <row r="58" spans="1:5" x14ac:dyDescent="0.25"/>
    <row r="59" spans="1:5" x14ac:dyDescent="0.25"/>
    <row r="60" spans="1:5" x14ac:dyDescent="0.25"/>
    <row r="61" spans="1:5" hidden="1" x14ac:dyDescent="0.25"/>
    <row r="62" spans="1:5" hidden="1" x14ac:dyDescent="0.25"/>
    <row r="63" spans="1:5" hidden="1" x14ac:dyDescent="0.25"/>
    <row r="64" spans="1:5"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x14ac:dyDescent="0.25"/>
    <row r="106" x14ac:dyDescent="0.25"/>
  </sheetData>
  <mergeCells count="2">
    <mergeCell ref="B1:C1"/>
    <mergeCell ref="B4:C4"/>
  </mergeCells>
  <conditionalFormatting sqref="D27">
    <cfRule type="cellIs" dxfId="145" priority="5" operator="greaterThan">
      <formula>0</formula>
    </cfRule>
  </conditionalFormatting>
  <conditionalFormatting sqref="D55">
    <cfRule type="cellIs" dxfId="144" priority="1" operator="greaterThan">
      <formula>0</formula>
    </cfRule>
  </conditionalFormatting>
  <pageMargins left="0.7" right="0.7" top="0.75" bottom="0.75" header="0.3" footer="0.3"/>
  <pageSetup paperSize="9"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1:N59"/>
  <sheetViews>
    <sheetView showGridLines="0" topLeftCell="A3" workbookViewId="0">
      <selection activeCell="C14" sqref="C14"/>
    </sheetView>
  </sheetViews>
  <sheetFormatPr baseColWidth="10" defaultColWidth="0" defaultRowHeight="15" zeroHeight="1" x14ac:dyDescent="0.25"/>
  <cols>
    <col min="1" max="1" width="15.140625" style="476" customWidth="1"/>
    <col min="2" max="2" width="55.140625" style="476" customWidth="1"/>
    <col min="3" max="13" width="11.42578125" style="476" customWidth="1"/>
    <col min="14" max="14" width="0" style="476" hidden="1" customWidth="1"/>
    <col min="15" max="16384" width="11.42578125" style="476" hidden="1"/>
  </cols>
  <sheetData>
    <row r="1" spans="1:11" x14ac:dyDescent="0.25">
      <c r="A1" s="55"/>
      <c r="B1" s="1201" t="s">
        <v>6781</v>
      </c>
      <c r="C1" s="1201"/>
      <c r="D1" s="1201"/>
      <c r="E1" s="1201"/>
      <c r="F1" s="1201"/>
      <c r="G1" s="1201"/>
      <c r="H1" s="1201"/>
      <c r="I1" s="1201"/>
      <c r="J1" s="99"/>
      <c r="K1" s="100"/>
    </row>
    <row r="2" spans="1:11" ht="135" x14ac:dyDescent="0.25">
      <c r="A2" s="56" t="s">
        <v>52</v>
      </c>
      <c r="B2" s="56" t="s">
        <v>1</v>
      </c>
      <c r="C2" s="57" t="s">
        <v>952</v>
      </c>
      <c r="D2" s="57" t="s">
        <v>6782</v>
      </c>
      <c r="E2" s="57" t="s">
        <v>5</v>
      </c>
      <c r="F2" s="57" t="s">
        <v>6783</v>
      </c>
      <c r="G2" s="57" t="s">
        <v>997</v>
      </c>
      <c r="H2" s="57" t="s">
        <v>6784</v>
      </c>
      <c r="I2" s="57" t="s">
        <v>6785</v>
      </c>
      <c r="J2" s="58"/>
      <c r="K2" s="58"/>
    </row>
    <row r="3" spans="1:11" x14ac:dyDescent="0.25">
      <c r="A3" s="1087"/>
      <c r="B3" s="1090" t="s">
        <v>6583</v>
      </c>
      <c r="C3" s="1088"/>
      <c r="D3" s="1088"/>
      <c r="E3" s="1088"/>
      <c r="F3" s="1088"/>
      <c r="G3" s="1088"/>
      <c r="H3" s="1088"/>
      <c r="I3" s="1088"/>
      <c r="J3" s="110"/>
      <c r="K3" s="110"/>
    </row>
    <row r="4" spans="1:11" x14ac:dyDescent="0.25">
      <c r="A4" s="1087"/>
      <c r="B4" s="1090" t="s">
        <v>4193</v>
      </c>
      <c r="C4" s="1088"/>
      <c r="D4" s="1088"/>
      <c r="E4" s="1088"/>
      <c r="F4" s="1088"/>
      <c r="G4" s="1088"/>
      <c r="H4" s="1088"/>
      <c r="I4" s="1088"/>
      <c r="J4" s="110"/>
      <c r="K4" s="110"/>
    </row>
    <row r="5" spans="1:11" ht="27" customHeight="1" x14ac:dyDescent="0.25">
      <c r="A5" s="68" t="s">
        <v>55</v>
      </c>
      <c r="B5" s="1217" t="s">
        <v>6786</v>
      </c>
      <c r="C5" s="1217"/>
      <c r="D5" s="1217"/>
      <c r="E5" s="1217"/>
      <c r="F5" s="1217"/>
      <c r="G5" s="1217"/>
      <c r="H5" s="1217"/>
      <c r="I5" s="1217"/>
      <c r="J5" s="69"/>
      <c r="K5" s="69"/>
    </row>
    <row r="6" spans="1:11" x14ac:dyDescent="0.25">
      <c r="A6" s="68" t="s">
        <v>55</v>
      </c>
      <c r="B6" s="97" t="s">
        <v>771</v>
      </c>
      <c r="C6" s="540"/>
      <c r="D6" s="540"/>
      <c r="E6" s="540"/>
      <c r="F6" s="500"/>
      <c r="G6" s="540"/>
      <c r="H6" s="541"/>
      <c r="I6" s="500"/>
      <c r="J6" s="69"/>
      <c r="K6" s="69"/>
    </row>
    <row r="7" spans="1:11" x14ac:dyDescent="0.25">
      <c r="A7" s="68" t="s">
        <v>55</v>
      </c>
      <c r="B7" s="97" t="s">
        <v>57</v>
      </c>
      <c r="C7" s="540"/>
      <c r="D7" s="540"/>
      <c r="E7" s="540"/>
      <c r="F7" s="500"/>
      <c r="G7" s="540"/>
      <c r="H7" s="541"/>
      <c r="I7" s="500"/>
      <c r="J7" s="69"/>
      <c r="K7" s="69"/>
    </row>
    <row r="8" spans="1:11" x14ac:dyDescent="0.25">
      <c r="A8" s="68" t="s">
        <v>55</v>
      </c>
      <c r="B8" s="97" t="s">
        <v>998</v>
      </c>
      <c r="C8" s="540"/>
      <c r="D8" s="540"/>
      <c r="E8" s="540"/>
      <c r="F8" s="500"/>
      <c r="G8" s="540"/>
      <c r="H8" s="541"/>
      <c r="I8" s="500"/>
      <c r="J8" s="69"/>
      <c r="K8" s="69"/>
    </row>
    <row r="9" spans="1:11" x14ac:dyDescent="0.25">
      <c r="A9" s="68" t="s">
        <v>55</v>
      </c>
      <c r="B9" s="97" t="s">
        <v>57</v>
      </c>
      <c r="C9" s="540"/>
      <c r="D9" s="540"/>
      <c r="E9" s="540"/>
      <c r="F9" s="500"/>
      <c r="G9" s="540"/>
      <c r="H9" s="541"/>
      <c r="I9" s="500"/>
      <c r="J9" s="69"/>
      <c r="K9" s="69"/>
    </row>
    <row r="10" spans="1:11" x14ac:dyDescent="0.25">
      <c r="A10" s="68" t="s">
        <v>55</v>
      </c>
      <c r="B10" s="97" t="s">
        <v>999</v>
      </c>
      <c r="C10" s="540"/>
      <c r="D10" s="540"/>
      <c r="E10" s="540"/>
      <c r="F10" s="500"/>
      <c r="G10" s="540"/>
      <c r="H10" s="541"/>
      <c r="I10" s="500"/>
      <c r="J10" s="69"/>
      <c r="K10" s="69"/>
    </row>
    <row r="11" spans="1:11" x14ac:dyDescent="0.25">
      <c r="A11" s="89" t="s">
        <v>55</v>
      </c>
      <c r="B11" s="66" t="s">
        <v>57</v>
      </c>
      <c r="C11" s="528"/>
      <c r="D11" s="528"/>
      <c r="E11" s="528"/>
      <c r="F11" s="477"/>
      <c r="G11" s="528"/>
      <c r="H11" s="542"/>
      <c r="I11" s="477"/>
      <c r="J11" s="70"/>
      <c r="K11" s="70"/>
    </row>
    <row r="12" spans="1:11" x14ac:dyDescent="0.25">
      <c r="A12" s="443" t="s">
        <v>5729</v>
      </c>
      <c r="B12" s="208" t="s">
        <v>7024</v>
      </c>
      <c r="C12" s="525" t="s">
        <v>7026</v>
      </c>
      <c r="D12" s="525" t="s">
        <v>6308</v>
      </c>
      <c r="E12" s="525" t="s">
        <v>6291</v>
      </c>
      <c r="F12" s="398">
        <v>248631</v>
      </c>
      <c r="G12" s="525" t="s">
        <v>10</v>
      </c>
      <c r="H12" s="543" t="s">
        <v>10</v>
      </c>
      <c r="I12" s="398">
        <v>0</v>
      </c>
      <c r="J12" s="200"/>
      <c r="K12" s="200"/>
    </row>
    <row r="13" spans="1:11" x14ac:dyDescent="0.25">
      <c r="A13" s="443" t="s">
        <v>6300</v>
      </c>
      <c r="B13" s="208" t="s">
        <v>7025</v>
      </c>
      <c r="C13" s="525" t="s">
        <v>7027</v>
      </c>
      <c r="D13" s="525" t="s">
        <v>6308</v>
      </c>
      <c r="E13" s="525" t="s">
        <v>6291</v>
      </c>
      <c r="F13" s="398">
        <v>241200</v>
      </c>
      <c r="G13" s="525" t="s">
        <v>10</v>
      </c>
      <c r="H13" s="543" t="s">
        <v>10</v>
      </c>
      <c r="I13" s="398">
        <v>0</v>
      </c>
      <c r="J13" s="200"/>
      <c r="K13" s="200"/>
    </row>
    <row r="14" spans="1:11" x14ac:dyDescent="0.25">
      <c r="A14" s="67" t="s">
        <v>55</v>
      </c>
      <c r="B14" s="91" t="s">
        <v>57</v>
      </c>
      <c r="C14" s="527"/>
      <c r="D14" s="527"/>
      <c r="E14" s="527"/>
      <c r="F14" s="479"/>
      <c r="G14" s="527"/>
      <c r="H14" s="544"/>
      <c r="I14" s="479"/>
      <c r="J14" s="94"/>
      <c r="K14" s="94"/>
    </row>
    <row r="15" spans="1:11" x14ac:dyDescent="0.25">
      <c r="A15" s="89" t="s">
        <v>55</v>
      </c>
      <c r="B15" s="66" t="s">
        <v>57</v>
      </c>
      <c r="C15" s="528"/>
      <c r="D15" s="528"/>
      <c r="E15" s="528"/>
      <c r="F15" s="477"/>
      <c r="G15" s="528"/>
      <c r="H15" s="542"/>
      <c r="I15" s="477"/>
      <c r="J15" s="70"/>
      <c r="K15" s="70"/>
    </row>
    <row r="16" spans="1:11" x14ac:dyDescent="0.25">
      <c r="A16" s="443" t="s">
        <v>5730</v>
      </c>
      <c r="B16" s="203" t="s">
        <v>1001</v>
      </c>
      <c r="C16" s="991"/>
      <c r="D16" s="991"/>
      <c r="E16" s="991"/>
      <c r="F16" s="207">
        <f>SUM(F12:F13)</f>
        <v>489831</v>
      </c>
      <c r="G16" s="991"/>
      <c r="H16" s="993"/>
      <c r="I16" s="207">
        <v>0</v>
      </c>
      <c r="J16" s="204"/>
      <c r="K16" s="204"/>
    </row>
    <row r="17" spans="1:11" x14ac:dyDescent="0.25">
      <c r="A17" s="67" t="s">
        <v>55</v>
      </c>
      <c r="B17" s="91" t="s">
        <v>57</v>
      </c>
      <c r="C17" s="527"/>
      <c r="D17" s="527"/>
      <c r="E17" s="527"/>
      <c r="F17" s="479"/>
      <c r="G17" s="527"/>
      <c r="H17" s="544"/>
      <c r="I17" s="479"/>
      <c r="J17" s="94"/>
      <c r="K17" s="94"/>
    </row>
    <row r="18" spans="1:11" x14ac:dyDescent="0.25">
      <c r="A18" s="68" t="s">
        <v>55</v>
      </c>
      <c r="B18" s="97" t="s">
        <v>1002</v>
      </c>
      <c r="C18" s="529"/>
      <c r="D18" s="529"/>
      <c r="E18" s="529"/>
      <c r="F18" s="480"/>
      <c r="G18" s="529"/>
      <c r="H18" s="545"/>
      <c r="I18" s="480"/>
      <c r="J18" s="69"/>
      <c r="K18" s="69"/>
    </row>
    <row r="19" spans="1:11" x14ac:dyDescent="0.25">
      <c r="A19" s="89" t="s">
        <v>55</v>
      </c>
      <c r="B19" s="66" t="s">
        <v>57</v>
      </c>
      <c r="C19" s="528"/>
      <c r="D19" s="528"/>
      <c r="E19" s="528"/>
      <c r="F19" s="477"/>
      <c r="G19" s="528"/>
      <c r="H19" s="542"/>
      <c r="I19" s="477"/>
      <c r="J19" s="70"/>
      <c r="K19" s="70"/>
    </row>
    <row r="20" spans="1:11" x14ac:dyDescent="0.25">
      <c r="A20" s="59" t="s">
        <v>5731</v>
      </c>
      <c r="B20" s="208"/>
      <c r="C20" s="525"/>
      <c r="D20" s="525"/>
      <c r="E20" s="525"/>
      <c r="F20" s="398"/>
      <c r="G20" s="525"/>
      <c r="H20" s="543"/>
      <c r="I20" s="398"/>
      <c r="J20" s="200"/>
      <c r="K20" s="200"/>
    </row>
    <row r="21" spans="1:11" x14ac:dyDescent="0.25">
      <c r="A21" s="67" t="s">
        <v>55</v>
      </c>
      <c r="B21" s="91" t="s">
        <v>57</v>
      </c>
      <c r="C21" s="527"/>
      <c r="D21" s="527"/>
      <c r="E21" s="527"/>
      <c r="F21" s="479"/>
      <c r="G21" s="527"/>
      <c r="H21" s="544"/>
      <c r="I21" s="479"/>
      <c r="J21" s="94"/>
      <c r="K21" s="94"/>
    </row>
    <row r="22" spans="1:11" x14ac:dyDescent="0.25">
      <c r="A22" s="89" t="s">
        <v>55</v>
      </c>
      <c r="B22" s="66" t="s">
        <v>57</v>
      </c>
      <c r="C22" s="528"/>
      <c r="D22" s="528"/>
      <c r="E22" s="528"/>
      <c r="F22" s="477"/>
      <c r="G22" s="528"/>
      <c r="H22" s="542"/>
      <c r="I22" s="477"/>
      <c r="J22" s="70"/>
      <c r="K22" s="70"/>
    </row>
    <row r="23" spans="1:11" x14ac:dyDescent="0.25">
      <c r="A23" s="59" t="s">
        <v>5732</v>
      </c>
      <c r="B23" s="203" t="s">
        <v>1003</v>
      </c>
      <c r="C23" s="991"/>
      <c r="D23" s="991"/>
      <c r="E23" s="991"/>
      <c r="F23" s="207">
        <f>SUM(F20:F22)</f>
        <v>0</v>
      </c>
      <c r="G23" s="991"/>
      <c r="H23" s="993"/>
      <c r="I23" s="207">
        <v>0</v>
      </c>
      <c r="J23" s="204"/>
      <c r="K23" s="204"/>
    </row>
    <row r="24" spans="1:11" x14ac:dyDescent="0.25">
      <c r="A24" s="90" t="s">
        <v>55</v>
      </c>
      <c r="B24" s="91" t="s">
        <v>57</v>
      </c>
      <c r="C24" s="527"/>
      <c r="D24" s="527"/>
      <c r="E24" s="527"/>
      <c r="F24" s="479"/>
      <c r="G24" s="527"/>
      <c r="H24" s="544"/>
      <c r="I24" s="479"/>
      <c r="J24" s="94"/>
      <c r="K24" s="94"/>
    </row>
    <row r="25" spans="1:11" x14ac:dyDescent="0.25"/>
    <row r="26" spans="1:11" x14ac:dyDescent="0.25"/>
    <row r="27" spans="1:11" x14ac:dyDescent="0.25"/>
    <row r="28" spans="1:11" x14ac:dyDescent="0.25"/>
    <row r="29" spans="1:11" x14ac:dyDescent="0.25"/>
    <row r="30" spans="1:11" x14ac:dyDescent="0.25"/>
    <row r="31" spans="1:11" hidden="1" x14ac:dyDescent="0.25"/>
    <row r="32" spans="1:11" hidden="1" x14ac:dyDescent="0.25"/>
    <row r="33" hidden="1" x14ac:dyDescent="0.25"/>
    <row r="34" hidden="1" x14ac:dyDescent="0.25"/>
    <row r="35" hidden="1" x14ac:dyDescent="0.25"/>
    <row r="36" hidden="1" x14ac:dyDescent="0.25"/>
    <row r="37" hidden="1" x14ac:dyDescent="0.25"/>
    <row r="38" hidden="1" x14ac:dyDescent="0.25"/>
    <row r="39" hidden="1" x14ac:dyDescent="0.25"/>
    <row r="40" hidden="1" x14ac:dyDescent="0.25"/>
    <row r="41" hidden="1" x14ac:dyDescent="0.25"/>
    <row r="42" hidden="1" x14ac:dyDescent="0.25"/>
    <row r="43" hidden="1" x14ac:dyDescent="0.25"/>
    <row r="44" hidden="1" x14ac:dyDescent="0.25"/>
    <row r="45" hidden="1" x14ac:dyDescent="0.25"/>
    <row r="46" hidden="1" x14ac:dyDescent="0.25"/>
    <row r="47" hidden="1" x14ac:dyDescent="0.25"/>
    <row r="48"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x14ac:dyDescent="0.25"/>
  </sheetData>
  <mergeCells count="2">
    <mergeCell ref="B1:I1"/>
    <mergeCell ref="B5:I5"/>
  </mergeCell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A1:E315"/>
  <sheetViews>
    <sheetView showGridLines="0" workbookViewId="0">
      <selection activeCell="C11" sqref="C11"/>
    </sheetView>
  </sheetViews>
  <sheetFormatPr baseColWidth="10" defaultColWidth="0" defaultRowHeight="15" zeroHeight="1" x14ac:dyDescent="0.25"/>
  <cols>
    <col min="1" max="1" width="14.85546875" style="476" customWidth="1"/>
    <col min="2" max="2" width="54.7109375" style="476" customWidth="1"/>
    <col min="3" max="5" width="11.42578125" style="476" customWidth="1"/>
    <col min="6" max="16384" width="11.42578125" style="476" hidden="1"/>
  </cols>
  <sheetData>
    <row r="1" spans="1:5" ht="22.5" x14ac:dyDescent="0.25">
      <c r="A1" s="55"/>
      <c r="B1" s="197" t="s">
        <v>3880</v>
      </c>
      <c r="C1" s="98"/>
      <c r="D1" s="99"/>
    </row>
    <row r="2" spans="1:5" ht="22.5" x14ac:dyDescent="0.25">
      <c r="A2" s="56" t="s">
        <v>52</v>
      </c>
      <c r="B2" s="56" t="s">
        <v>1</v>
      </c>
      <c r="C2" s="57" t="s">
        <v>1006</v>
      </c>
      <c r="D2" s="58"/>
    </row>
    <row r="3" spans="1:5" x14ac:dyDescent="0.25">
      <c r="A3" s="1000"/>
      <c r="B3" s="1003" t="s">
        <v>6583</v>
      </c>
      <c r="C3" s="1001"/>
      <c r="D3" s="1002"/>
    </row>
    <row r="4" spans="1:5" x14ac:dyDescent="0.25">
      <c r="A4" s="1087"/>
      <c r="B4" s="1090" t="s">
        <v>4193</v>
      </c>
      <c r="C4" s="1088"/>
      <c r="D4" s="110"/>
    </row>
    <row r="5" spans="1:5" ht="34.5" x14ac:dyDescent="0.25">
      <c r="A5" s="68" t="s">
        <v>55</v>
      </c>
      <c r="B5" s="1108" t="s">
        <v>6786</v>
      </c>
      <c r="C5" s="480"/>
      <c r="D5" s="69"/>
    </row>
    <row r="6" spans="1:5" x14ac:dyDescent="0.25">
      <c r="A6" s="68"/>
      <c r="B6" s="97"/>
      <c r="C6" s="480"/>
      <c r="D6" s="69"/>
      <c r="E6" s="998" t="s">
        <v>9</v>
      </c>
    </row>
    <row r="7" spans="1:5" x14ac:dyDescent="0.25">
      <c r="A7" s="68" t="s">
        <v>55</v>
      </c>
      <c r="B7" s="97" t="s">
        <v>1007</v>
      </c>
      <c r="C7" s="480"/>
      <c r="D7" s="69"/>
      <c r="E7" s="998" t="s">
        <v>10</v>
      </c>
    </row>
    <row r="8" spans="1:5" ht="23.25" x14ac:dyDescent="0.25">
      <c r="A8" s="68" t="s">
        <v>55</v>
      </c>
      <c r="B8" s="97" t="s">
        <v>1008</v>
      </c>
      <c r="C8" s="480"/>
      <c r="D8" s="69"/>
    </row>
    <row r="9" spans="1:5" x14ac:dyDescent="0.25">
      <c r="A9" s="89" t="s">
        <v>55</v>
      </c>
      <c r="B9" s="66" t="s">
        <v>57</v>
      </c>
      <c r="C9" s="477"/>
      <c r="D9" s="70"/>
    </row>
    <row r="10" spans="1:5" x14ac:dyDescent="0.25">
      <c r="A10" s="443" t="s">
        <v>5733</v>
      </c>
      <c r="B10" s="201" t="s">
        <v>6787</v>
      </c>
      <c r="C10" s="199" t="s">
        <v>9</v>
      </c>
      <c r="D10" s="200" t="s">
        <v>1571</v>
      </c>
    </row>
    <row r="11" spans="1:5" x14ac:dyDescent="0.25">
      <c r="A11" s="443" t="s">
        <v>5734</v>
      </c>
      <c r="B11" s="201" t="s">
        <v>1009</v>
      </c>
      <c r="C11" s="199" t="s">
        <v>10</v>
      </c>
      <c r="D11" s="200" t="s">
        <v>1571</v>
      </c>
    </row>
    <row r="12" spans="1:5" x14ac:dyDescent="0.25">
      <c r="A12" s="443" t="s">
        <v>5735</v>
      </c>
      <c r="B12" s="201" t="s">
        <v>1010</v>
      </c>
      <c r="C12" s="199" t="s">
        <v>10</v>
      </c>
      <c r="D12" s="200" t="s">
        <v>1571</v>
      </c>
    </row>
    <row r="13" spans="1:5" x14ac:dyDescent="0.25">
      <c r="A13" s="443" t="s">
        <v>5736</v>
      </c>
      <c r="B13" s="201" t="s">
        <v>1011</v>
      </c>
      <c r="C13" s="199" t="s">
        <v>10</v>
      </c>
      <c r="D13" s="200" t="s">
        <v>1571</v>
      </c>
    </row>
    <row r="14" spans="1:5" x14ac:dyDescent="0.25">
      <c r="A14" s="443" t="s">
        <v>5737</v>
      </c>
      <c r="B14" s="201" t="s">
        <v>1012</v>
      </c>
      <c r="C14" s="199" t="s">
        <v>10</v>
      </c>
      <c r="D14" s="200" t="s">
        <v>1571</v>
      </c>
    </row>
    <row r="15" spans="1:5" x14ac:dyDescent="0.25">
      <c r="A15" s="443" t="s">
        <v>5738</v>
      </c>
      <c r="B15" s="201" t="s">
        <v>1013</v>
      </c>
      <c r="C15" s="199"/>
      <c r="D15" s="200"/>
    </row>
    <row r="16" spans="1:5" x14ac:dyDescent="0.25">
      <c r="A16" s="196" t="s">
        <v>55</v>
      </c>
      <c r="B16" s="102" t="s">
        <v>57</v>
      </c>
      <c r="C16" s="478"/>
      <c r="D16" s="105"/>
    </row>
    <row r="17" spans="1:4" ht="34.5" x14ac:dyDescent="0.25">
      <c r="A17" s="443" t="s">
        <v>5739</v>
      </c>
      <c r="B17" s="201" t="s">
        <v>1014</v>
      </c>
      <c r="C17" s="199" t="s">
        <v>9</v>
      </c>
      <c r="D17" s="200" t="s">
        <v>1571</v>
      </c>
    </row>
    <row r="18" spans="1:4" x14ac:dyDescent="0.25">
      <c r="A18" s="196" t="s">
        <v>55</v>
      </c>
      <c r="B18" s="102" t="s">
        <v>57</v>
      </c>
      <c r="C18" s="478"/>
      <c r="D18" s="105"/>
    </row>
    <row r="19" spans="1:4" ht="23.25" x14ac:dyDescent="0.25">
      <c r="A19" s="443" t="s">
        <v>5740</v>
      </c>
      <c r="B19" s="201" t="s">
        <v>1015</v>
      </c>
      <c r="C19" s="199" t="s">
        <v>10</v>
      </c>
      <c r="D19" s="200" t="s">
        <v>1571</v>
      </c>
    </row>
    <row r="20" spans="1:4" ht="23.25" x14ac:dyDescent="0.25">
      <c r="A20" s="443" t="s">
        <v>5741</v>
      </c>
      <c r="B20" s="201" t="s">
        <v>1016</v>
      </c>
      <c r="C20" s="593"/>
      <c r="D20" s="200"/>
    </row>
    <row r="21" spans="1:4" x14ac:dyDescent="0.25">
      <c r="A21" s="443" t="s">
        <v>5742</v>
      </c>
      <c r="B21" s="201" t="s">
        <v>1017</v>
      </c>
      <c r="C21" s="398"/>
      <c r="D21" s="200"/>
    </row>
    <row r="22" spans="1:4" x14ac:dyDescent="0.25">
      <c r="A22" s="196" t="s">
        <v>55</v>
      </c>
      <c r="B22" s="102" t="s">
        <v>57</v>
      </c>
      <c r="C22" s="478"/>
      <c r="D22" s="105"/>
    </row>
    <row r="23" spans="1:4" ht="23.25" x14ac:dyDescent="0.25">
      <c r="A23" s="443" t="s">
        <v>5743</v>
      </c>
      <c r="B23" s="201" t="s">
        <v>1018</v>
      </c>
      <c r="C23" s="593"/>
      <c r="D23" s="200"/>
    </row>
    <row r="24" spans="1:4" x14ac:dyDescent="0.25">
      <c r="A24" s="443" t="s">
        <v>5744</v>
      </c>
      <c r="B24" s="201" t="s">
        <v>1019</v>
      </c>
      <c r="C24" s="398"/>
      <c r="D24" s="200"/>
    </row>
    <row r="25" spans="1:4" x14ac:dyDescent="0.25">
      <c r="A25" s="196" t="s">
        <v>55</v>
      </c>
      <c r="B25" s="102" t="s">
        <v>57</v>
      </c>
      <c r="C25" s="478"/>
      <c r="D25" s="105"/>
    </row>
    <row r="26" spans="1:4" ht="23.25" x14ac:dyDescent="0.25">
      <c r="A26" s="443" t="s">
        <v>5745</v>
      </c>
      <c r="B26" s="201" t="s">
        <v>6788</v>
      </c>
      <c r="C26" s="593"/>
      <c r="D26" s="200"/>
    </row>
    <row r="27" spans="1:4" x14ac:dyDescent="0.25">
      <c r="A27" s="443" t="s">
        <v>5746</v>
      </c>
      <c r="B27" s="201" t="s">
        <v>1020</v>
      </c>
      <c r="C27" s="398"/>
      <c r="D27" s="200"/>
    </row>
    <row r="28" spans="1:4" x14ac:dyDescent="0.25">
      <c r="A28" s="67" t="s">
        <v>55</v>
      </c>
      <c r="B28" s="91"/>
      <c r="C28" s="479"/>
      <c r="D28" s="94"/>
    </row>
    <row r="29" spans="1:4" x14ac:dyDescent="0.25">
      <c r="A29" s="68" t="s">
        <v>55</v>
      </c>
      <c r="B29" s="106" t="s">
        <v>57</v>
      </c>
      <c r="C29" s="480"/>
      <c r="D29" s="69"/>
    </row>
    <row r="30" spans="1:4" x14ac:dyDescent="0.25">
      <c r="A30" s="89" t="s">
        <v>55</v>
      </c>
      <c r="B30" s="66" t="s">
        <v>57</v>
      </c>
      <c r="C30" s="477"/>
      <c r="D30" s="70"/>
    </row>
    <row r="31" spans="1:4" ht="23.25" x14ac:dyDescent="0.25">
      <c r="A31" s="443" t="s">
        <v>5747</v>
      </c>
      <c r="B31" s="201" t="s">
        <v>1021</v>
      </c>
      <c r="C31" s="199" t="s">
        <v>10</v>
      </c>
      <c r="D31" s="200" t="s">
        <v>1571</v>
      </c>
    </row>
    <row r="32" spans="1:4" x14ac:dyDescent="0.25">
      <c r="A32" s="443" t="s">
        <v>5748</v>
      </c>
      <c r="B32" s="201" t="s">
        <v>6789</v>
      </c>
      <c r="C32" s="1053"/>
      <c r="D32" s="200"/>
    </row>
    <row r="33" spans="1:4" x14ac:dyDescent="0.25">
      <c r="A33" s="443" t="s">
        <v>5749</v>
      </c>
      <c r="B33" s="201" t="s">
        <v>1022</v>
      </c>
      <c r="C33" s="1053"/>
      <c r="D33" s="200"/>
    </row>
    <row r="34" spans="1:4" ht="23.25" x14ac:dyDescent="0.25">
      <c r="A34" s="443" t="s">
        <v>5750</v>
      </c>
      <c r="B34" s="201" t="s">
        <v>1023</v>
      </c>
      <c r="C34" s="199" t="s">
        <v>10</v>
      </c>
      <c r="D34" s="200" t="s">
        <v>1571</v>
      </c>
    </row>
    <row r="35" spans="1:4" x14ac:dyDescent="0.25">
      <c r="A35" s="443" t="s">
        <v>5751</v>
      </c>
      <c r="B35" s="201" t="s">
        <v>1024</v>
      </c>
      <c r="C35" s="594"/>
      <c r="D35" s="200"/>
    </row>
    <row r="36" spans="1:4" ht="23.25" x14ac:dyDescent="0.25">
      <c r="A36" s="443" t="s">
        <v>5752</v>
      </c>
      <c r="B36" s="201" t="s">
        <v>1025</v>
      </c>
      <c r="C36" s="199" t="s">
        <v>10</v>
      </c>
      <c r="D36" s="200" t="s">
        <v>1571</v>
      </c>
    </row>
    <row r="37" spans="1:4" x14ac:dyDescent="0.25">
      <c r="A37" s="443" t="s">
        <v>5753</v>
      </c>
      <c r="B37" s="201" t="s">
        <v>6789</v>
      </c>
      <c r="C37" s="593"/>
      <c r="D37" s="200"/>
    </row>
    <row r="38" spans="1:4" x14ac:dyDescent="0.25">
      <c r="A38" s="443" t="s">
        <v>5754</v>
      </c>
      <c r="B38" s="201" t="s">
        <v>1022</v>
      </c>
      <c r="C38" s="594"/>
      <c r="D38" s="200"/>
    </row>
    <row r="39" spans="1:4" ht="34.5" x14ac:dyDescent="0.25">
      <c r="A39" s="443" t="s">
        <v>5755</v>
      </c>
      <c r="B39" s="201" t="s">
        <v>6790</v>
      </c>
      <c r="C39" s="398" t="s">
        <v>4190</v>
      </c>
      <c r="D39" s="200" t="s">
        <v>3884</v>
      </c>
    </row>
    <row r="40" spans="1:4" ht="34.5" x14ac:dyDescent="0.25">
      <c r="A40" s="443" t="s">
        <v>5756</v>
      </c>
      <c r="B40" s="201" t="s">
        <v>1026</v>
      </c>
      <c r="C40" s="398" t="s">
        <v>4190</v>
      </c>
      <c r="D40" s="200" t="s">
        <v>3884</v>
      </c>
    </row>
    <row r="41" spans="1:4" x14ac:dyDescent="0.25">
      <c r="A41" s="443" t="s">
        <v>5757</v>
      </c>
      <c r="B41" s="201" t="s">
        <v>1027</v>
      </c>
      <c r="C41" s="594"/>
      <c r="D41" s="200"/>
    </row>
    <row r="42" spans="1:4" ht="34.5" x14ac:dyDescent="0.25">
      <c r="A42" s="443" t="s">
        <v>5758</v>
      </c>
      <c r="B42" s="201" t="s">
        <v>1028</v>
      </c>
      <c r="C42" s="398" t="s">
        <v>4190</v>
      </c>
      <c r="D42" s="200" t="s">
        <v>3884</v>
      </c>
    </row>
    <row r="43" spans="1:4" x14ac:dyDescent="0.25">
      <c r="A43" s="434"/>
      <c r="B43" s="91"/>
      <c r="C43" s="479"/>
      <c r="D43" s="94"/>
    </row>
    <row r="44" spans="1:4" ht="34.5" x14ac:dyDescent="0.25">
      <c r="A44" s="443" t="s">
        <v>5759</v>
      </c>
      <c r="B44" s="201" t="s">
        <v>6791</v>
      </c>
      <c r="C44" s="398" t="s">
        <v>4190</v>
      </c>
      <c r="D44" s="200" t="s">
        <v>3884</v>
      </c>
    </row>
    <row r="45" spans="1:4" x14ac:dyDescent="0.25">
      <c r="A45" s="67" t="s">
        <v>55</v>
      </c>
      <c r="B45" s="91" t="s">
        <v>57</v>
      </c>
      <c r="C45" s="479"/>
      <c r="D45" s="479"/>
    </row>
    <row r="46" spans="1:4" x14ac:dyDescent="0.25">
      <c r="A46" s="443" t="s">
        <v>5760</v>
      </c>
      <c r="B46" s="201" t="s">
        <v>1029</v>
      </c>
      <c r="C46" s="199" t="s">
        <v>10</v>
      </c>
      <c r="D46" s="200" t="s">
        <v>1571</v>
      </c>
    </row>
    <row r="47" spans="1:4" x14ac:dyDescent="0.25">
      <c r="A47" s="443" t="s">
        <v>5761</v>
      </c>
      <c r="B47" s="201" t="s">
        <v>1030</v>
      </c>
      <c r="C47" s="199" t="s">
        <v>10</v>
      </c>
      <c r="D47" s="200" t="s">
        <v>1571</v>
      </c>
    </row>
    <row r="48" spans="1:4" x14ac:dyDescent="0.25">
      <c r="A48" s="67" t="s">
        <v>55</v>
      </c>
      <c r="B48" s="91" t="s">
        <v>57</v>
      </c>
      <c r="C48" s="479"/>
      <c r="D48" s="94"/>
    </row>
    <row r="49" spans="1:4" x14ac:dyDescent="0.25">
      <c r="A49" s="68" t="s">
        <v>55</v>
      </c>
      <c r="B49" s="97"/>
      <c r="C49" s="480"/>
      <c r="D49" s="69"/>
    </row>
    <row r="50" spans="1:4" x14ac:dyDescent="0.25">
      <c r="A50" s="89" t="s">
        <v>55</v>
      </c>
      <c r="B50" s="117" t="s">
        <v>1031</v>
      </c>
      <c r="C50" s="477"/>
      <c r="D50" s="70"/>
    </row>
    <row r="51" spans="1:4" x14ac:dyDescent="0.25">
      <c r="A51" s="443" t="s">
        <v>5762</v>
      </c>
      <c r="B51" s="201" t="s">
        <v>1032</v>
      </c>
      <c r="C51" s="593"/>
      <c r="D51" s="200"/>
    </row>
    <row r="52" spans="1:4" x14ac:dyDescent="0.25">
      <c r="A52" s="443" t="s">
        <v>5763</v>
      </c>
      <c r="B52" s="201" t="s">
        <v>1033</v>
      </c>
      <c r="C52" s="593"/>
      <c r="D52" s="200"/>
    </row>
    <row r="53" spans="1:4" x14ac:dyDescent="0.25">
      <c r="A53" s="443" t="s">
        <v>5764</v>
      </c>
      <c r="B53" s="201" t="s">
        <v>1034</v>
      </c>
      <c r="C53" s="593"/>
      <c r="D53" s="200"/>
    </row>
    <row r="54" spans="1:4" x14ac:dyDescent="0.25">
      <c r="A54" s="67" t="s">
        <v>55</v>
      </c>
      <c r="B54" s="91" t="s">
        <v>57</v>
      </c>
      <c r="C54" s="479"/>
      <c r="D54" s="94"/>
    </row>
    <row r="55" spans="1:4" x14ac:dyDescent="0.25">
      <c r="A55" s="89" t="s">
        <v>55</v>
      </c>
      <c r="B55" s="117" t="s">
        <v>1035</v>
      </c>
      <c r="C55" s="477"/>
      <c r="D55" s="70"/>
    </row>
    <row r="56" spans="1:4" x14ac:dyDescent="0.25">
      <c r="A56" s="443" t="s">
        <v>5765</v>
      </c>
      <c r="B56" s="201" t="s">
        <v>1036</v>
      </c>
      <c r="C56" s="593"/>
      <c r="D56" s="200"/>
    </row>
    <row r="57" spans="1:4" x14ac:dyDescent="0.25">
      <c r="A57" s="443" t="s">
        <v>5766</v>
      </c>
      <c r="B57" s="201" t="s">
        <v>1033</v>
      </c>
      <c r="C57" s="593"/>
      <c r="D57" s="200"/>
    </row>
    <row r="58" spans="1:4" x14ac:dyDescent="0.25">
      <c r="A58" s="443" t="s">
        <v>5767</v>
      </c>
      <c r="B58" s="201" t="s">
        <v>1034</v>
      </c>
      <c r="C58" s="593"/>
      <c r="D58" s="200"/>
    </row>
    <row r="59" spans="1:4" x14ac:dyDescent="0.25">
      <c r="A59" s="67" t="s">
        <v>55</v>
      </c>
      <c r="B59" s="91" t="s">
        <v>57</v>
      </c>
      <c r="C59" s="479"/>
      <c r="D59" s="94"/>
    </row>
    <row r="60" spans="1:4" x14ac:dyDescent="0.25">
      <c r="A60" s="68" t="s">
        <v>55</v>
      </c>
      <c r="B60" s="97" t="s">
        <v>1037</v>
      </c>
      <c r="C60" s="480"/>
      <c r="D60" s="69"/>
    </row>
    <row r="61" spans="1:4" x14ac:dyDescent="0.25">
      <c r="A61" s="89" t="s">
        <v>55</v>
      </c>
      <c r="B61" s="66" t="s">
        <v>57</v>
      </c>
      <c r="C61" s="477"/>
      <c r="D61" s="70"/>
    </row>
    <row r="62" spans="1:4" ht="45.75" x14ac:dyDescent="0.25">
      <c r="A62" s="443" t="s">
        <v>5768</v>
      </c>
      <c r="B62" s="201" t="s">
        <v>6792</v>
      </c>
      <c r="C62" s="199" t="s">
        <v>10</v>
      </c>
      <c r="D62" s="200" t="s">
        <v>4189</v>
      </c>
    </row>
    <row r="63" spans="1:4" x14ac:dyDescent="0.25">
      <c r="A63" s="443" t="s">
        <v>5769</v>
      </c>
      <c r="B63" s="201" t="s">
        <v>3888</v>
      </c>
      <c r="C63" s="593"/>
      <c r="D63" s="200" t="s">
        <v>3137</v>
      </c>
    </row>
    <row r="64" spans="1:4" ht="45.75" x14ac:dyDescent="0.25">
      <c r="A64" s="443" t="s">
        <v>5770</v>
      </c>
      <c r="B64" s="201" t="s">
        <v>3881</v>
      </c>
      <c r="C64" s="199" t="s">
        <v>10</v>
      </c>
      <c r="D64" s="200" t="s">
        <v>4189</v>
      </c>
    </row>
    <row r="65" spans="1:4" x14ac:dyDescent="0.25">
      <c r="A65" s="443" t="s">
        <v>5771</v>
      </c>
      <c r="B65" s="201" t="s">
        <v>3888</v>
      </c>
      <c r="C65" s="593"/>
      <c r="D65" s="200" t="s">
        <v>3137</v>
      </c>
    </row>
    <row r="66" spans="1:4" x14ac:dyDescent="0.25">
      <c r="A66" s="196" t="s">
        <v>55</v>
      </c>
      <c r="B66" s="102" t="s">
        <v>57</v>
      </c>
      <c r="C66" s="478"/>
      <c r="D66" s="105"/>
    </row>
    <row r="67" spans="1:4" ht="45.75" x14ac:dyDescent="0.25">
      <c r="A67" s="443" t="s">
        <v>5772</v>
      </c>
      <c r="B67" s="201" t="s">
        <v>3882</v>
      </c>
      <c r="C67" s="199" t="s">
        <v>10</v>
      </c>
      <c r="D67" s="200" t="s">
        <v>4189</v>
      </c>
    </row>
    <row r="68" spans="1:4" x14ac:dyDescent="0.25">
      <c r="A68" s="443" t="s">
        <v>5773</v>
      </c>
      <c r="B68" s="201" t="s">
        <v>1038</v>
      </c>
      <c r="C68" s="593"/>
      <c r="D68" s="200" t="s">
        <v>3886</v>
      </c>
    </row>
    <row r="69" spans="1:4" x14ac:dyDescent="0.25">
      <c r="A69" s="196" t="s">
        <v>55</v>
      </c>
      <c r="B69" s="102" t="s">
        <v>57</v>
      </c>
      <c r="C69" s="478"/>
      <c r="D69" s="105"/>
    </row>
    <row r="70" spans="1:4" ht="34.5" x14ac:dyDescent="0.25">
      <c r="A70" s="443" t="s">
        <v>5774</v>
      </c>
      <c r="B70" s="201" t="s">
        <v>1039</v>
      </c>
      <c r="C70" s="398" t="s">
        <v>4190</v>
      </c>
      <c r="D70" s="200" t="s">
        <v>3884</v>
      </c>
    </row>
    <row r="71" spans="1:4" x14ac:dyDescent="0.25">
      <c r="A71" s="443" t="s">
        <v>5775</v>
      </c>
      <c r="B71" s="201" t="s">
        <v>6793</v>
      </c>
      <c r="C71" s="593"/>
      <c r="D71" s="200" t="s">
        <v>3886</v>
      </c>
    </row>
    <row r="72" spans="1:4" x14ac:dyDescent="0.25">
      <c r="A72" s="443" t="s">
        <v>5776</v>
      </c>
      <c r="B72" s="201" t="s">
        <v>3887</v>
      </c>
      <c r="C72" s="398"/>
      <c r="D72" s="200" t="s">
        <v>3885</v>
      </c>
    </row>
    <row r="73" spans="1:4" ht="57" x14ac:dyDescent="0.25">
      <c r="A73" s="443" t="s">
        <v>5777</v>
      </c>
      <c r="B73" s="201" t="s">
        <v>1040</v>
      </c>
      <c r="C73" s="398" t="s">
        <v>4190</v>
      </c>
      <c r="D73" s="200" t="s">
        <v>3884</v>
      </c>
    </row>
    <row r="74" spans="1:4" x14ac:dyDescent="0.25">
      <c r="A74" s="67" t="s">
        <v>55</v>
      </c>
      <c r="B74" s="91" t="s">
        <v>57</v>
      </c>
      <c r="C74" s="479"/>
      <c r="D74" s="94"/>
    </row>
    <row r="75" spans="1:4" x14ac:dyDescent="0.25">
      <c r="A75" s="68" t="s">
        <v>55</v>
      </c>
      <c r="B75" s="97" t="s">
        <v>3883</v>
      </c>
      <c r="C75" s="480"/>
      <c r="D75" s="69"/>
    </row>
    <row r="76" spans="1:4" x14ac:dyDescent="0.25">
      <c r="A76" s="89" t="s">
        <v>55</v>
      </c>
      <c r="B76" s="66" t="s">
        <v>57</v>
      </c>
      <c r="C76" s="477"/>
      <c r="D76" s="70"/>
    </row>
    <row r="77" spans="1:4" ht="57" x14ac:dyDescent="0.25">
      <c r="A77" s="443" t="s">
        <v>5778</v>
      </c>
      <c r="B77" s="201" t="s">
        <v>6794</v>
      </c>
      <c r="C77" s="199" t="s">
        <v>10</v>
      </c>
      <c r="D77" s="200" t="s">
        <v>1571</v>
      </c>
    </row>
    <row r="78" spans="1:4" x14ac:dyDescent="0.25">
      <c r="A78" s="434"/>
      <c r="B78" s="91"/>
      <c r="C78" s="479"/>
      <c r="D78" s="94"/>
    </row>
    <row r="79" spans="1:4" ht="45.75" x14ac:dyDescent="0.25">
      <c r="A79" s="435"/>
      <c r="B79" s="97" t="s">
        <v>6795</v>
      </c>
      <c r="C79" s="480"/>
      <c r="D79" s="69"/>
    </row>
    <row r="80" spans="1:4" x14ac:dyDescent="0.25">
      <c r="A80" s="459"/>
      <c r="B80" s="66"/>
      <c r="C80" s="477"/>
      <c r="D80" s="70"/>
    </row>
    <row r="81" spans="1:5" ht="23.25" x14ac:dyDescent="0.25">
      <c r="A81" s="443" t="s">
        <v>5779</v>
      </c>
      <c r="B81" s="201" t="s">
        <v>6796</v>
      </c>
      <c r="C81" s="398"/>
      <c r="D81" s="200" t="s">
        <v>3885</v>
      </c>
    </row>
    <row r="82" spans="1:5" x14ac:dyDescent="0.25">
      <c r="A82" s="443" t="s">
        <v>5780</v>
      </c>
      <c r="B82" s="201" t="s">
        <v>6797</v>
      </c>
      <c r="C82" s="398"/>
      <c r="D82" s="200" t="s">
        <v>3885</v>
      </c>
    </row>
    <row r="83" spans="1:5" ht="23.25" x14ac:dyDescent="0.25">
      <c r="A83" s="443" t="s">
        <v>5781</v>
      </c>
      <c r="B83" s="201" t="s">
        <v>6798</v>
      </c>
      <c r="C83" s="398"/>
      <c r="D83" s="200" t="s">
        <v>3885</v>
      </c>
    </row>
    <row r="84" spans="1:5" ht="23.25" x14ac:dyDescent="0.25">
      <c r="A84" s="443" t="s">
        <v>5782</v>
      </c>
      <c r="B84" s="201" t="s">
        <v>6799</v>
      </c>
      <c r="C84" s="398"/>
      <c r="D84" s="200" t="s">
        <v>3885</v>
      </c>
    </row>
    <row r="85" spans="1:5" x14ac:dyDescent="0.25">
      <c r="A85" s="434"/>
      <c r="B85" s="91"/>
      <c r="C85" s="479"/>
      <c r="D85" s="94"/>
    </row>
    <row r="86" spans="1:5" x14ac:dyDescent="0.25">
      <c r="A86" s="459"/>
      <c r="B86" s="117" t="s">
        <v>6800</v>
      </c>
      <c r="C86" s="477"/>
      <c r="D86" s="70"/>
    </row>
    <row r="87" spans="1:5" ht="23.25" x14ac:dyDescent="0.25">
      <c r="A87" s="443" t="s">
        <v>5783</v>
      </c>
      <c r="B87" s="201" t="s">
        <v>6801</v>
      </c>
      <c r="C87" s="398" t="s">
        <v>4190</v>
      </c>
      <c r="D87" s="200" t="s">
        <v>3884</v>
      </c>
    </row>
    <row r="88" spans="1:5" x14ac:dyDescent="0.25">
      <c r="A88" s="443" t="s">
        <v>5784</v>
      </c>
      <c r="B88" s="201" t="s">
        <v>4191</v>
      </c>
      <c r="C88" s="398"/>
      <c r="D88" s="200"/>
      <c r="E88" s="998" t="s">
        <v>9</v>
      </c>
    </row>
    <row r="89" spans="1:5" x14ac:dyDescent="0.25">
      <c r="A89" s="435"/>
      <c r="B89" s="106"/>
      <c r="C89" s="480"/>
      <c r="D89" s="69"/>
      <c r="E89" s="998" t="s">
        <v>10</v>
      </c>
    </row>
    <row r="90" spans="1:5" x14ac:dyDescent="0.25">
      <c r="A90" s="68" t="s">
        <v>55</v>
      </c>
      <c r="B90" s="97" t="s">
        <v>1041</v>
      </c>
      <c r="C90" s="480"/>
      <c r="D90" s="69"/>
      <c r="E90" s="998" t="s">
        <v>4190</v>
      </c>
    </row>
    <row r="91" spans="1:5" x14ac:dyDescent="0.25">
      <c r="A91" s="89" t="s">
        <v>55</v>
      </c>
      <c r="B91" s="66" t="s">
        <v>57</v>
      </c>
      <c r="C91" s="477"/>
      <c r="D91" s="70"/>
    </row>
    <row r="92" spans="1:5" ht="34.5" x14ac:dyDescent="0.25">
      <c r="A92" s="443" t="s">
        <v>5785</v>
      </c>
      <c r="B92" s="201" t="s">
        <v>6802</v>
      </c>
      <c r="C92" s="398" t="s">
        <v>10</v>
      </c>
      <c r="D92" s="200" t="s">
        <v>3884</v>
      </c>
    </row>
    <row r="93" spans="1:5" ht="34.5" x14ac:dyDescent="0.25">
      <c r="A93" s="196" t="s">
        <v>55</v>
      </c>
      <c r="B93" s="175" t="s">
        <v>6803</v>
      </c>
      <c r="C93" s="478"/>
      <c r="D93" s="105"/>
    </row>
    <row r="94" spans="1:5" x14ac:dyDescent="0.25">
      <c r="A94" s="443" t="s">
        <v>5786</v>
      </c>
      <c r="B94" s="201" t="s">
        <v>1042</v>
      </c>
      <c r="C94" s="199"/>
      <c r="D94" s="200" t="s">
        <v>1571</v>
      </c>
    </row>
    <row r="95" spans="1:5" x14ac:dyDescent="0.25">
      <c r="A95" s="443" t="s">
        <v>5787</v>
      </c>
      <c r="B95" s="201" t="s">
        <v>1043</v>
      </c>
      <c r="C95" s="199"/>
      <c r="D95" s="200" t="s">
        <v>1571</v>
      </c>
    </row>
    <row r="96" spans="1:5" x14ac:dyDescent="0.25">
      <c r="A96" s="443" t="s">
        <v>5788</v>
      </c>
      <c r="B96" s="201" t="s">
        <v>1044</v>
      </c>
      <c r="C96" s="199"/>
      <c r="D96" s="200" t="s">
        <v>1571</v>
      </c>
    </row>
    <row r="97" spans="1:4" x14ac:dyDescent="0.25">
      <c r="A97" s="196" t="s">
        <v>55</v>
      </c>
      <c r="B97" s="102" t="s">
        <v>57</v>
      </c>
      <c r="C97" s="478"/>
      <c r="D97" s="105"/>
    </row>
    <row r="98" spans="1:4" ht="23.25" x14ac:dyDescent="0.25">
      <c r="A98" s="443" t="s">
        <v>5789</v>
      </c>
      <c r="B98" s="201" t="s">
        <v>1045</v>
      </c>
      <c r="C98" s="398"/>
      <c r="D98" s="200" t="s">
        <v>3885</v>
      </c>
    </row>
    <row r="99" spans="1:4" x14ac:dyDescent="0.25">
      <c r="A99" s="67" t="s">
        <v>55</v>
      </c>
      <c r="B99" s="91" t="s">
        <v>57</v>
      </c>
      <c r="C99" s="479"/>
      <c r="D99" s="94"/>
    </row>
    <row r="100" spans="1:4" x14ac:dyDescent="0.25">
      <c r="A100" s="68" t="s">
        <v>55</v>
      </c>
      <c r="B100" s="97" t="s">
        <v>1046</v>
      </c>
      <c r="C100" s="480"/>
      <c r="D100" s="69"/>
    </row>
    <row r="101" spans="1:4" x14ac:dyDescent="0.25">
      <c r="A101" s="89" t="s">
        <v>55</v>
      </c>
      <c r="B101" s="66" t="s">
        <v>57</v>
      </c>
      <c r="C101" s="477"/>
      <c r="D101" s="70"/>
    </row>
    <row r="102" spans="1:4" ht="23.25" x14ac:dyDescent="0.25">
      <c r="A102" s="443" t="s">
        <v>5790</v>
      </c>
      <c r="B102" s="201" t="s">
        <v>1047</v>
      </c>
      <c r="C102" s="199" t="s">
        <v>10</v>
      </c>
      <c r="D102" s="200" t="s">
        <v>1571</v>
      </c>
    </row>
    <row r="103" spans="1:4" ht="23.25" x14ac:dyDescent="0.25">
      <c r="A103" s="443" t="s">
        <v>5791</v>
      </c>
      <c r="B103" s="201" t="s">
        <v>1048</v>
      </c>
      <c r="C103" s="398"/>
      <c r="D103" s="200" t="s">
        <v>3885</v>
      </c>
    </row>
    <row r="104" spans="1:4" x14ac:dyDescent="0.25">
      <c r="A104" s="67" t="s">
        <v>55</v>
      </c>
      <c r="B104" s="91" t="s">
        <v>57</v>
      </c>
      <c r="C104" s="479"/>
      <c r="D104" s="94"/>
    </row>
    <row r="105" spans="1:4" x14ac:dyDescent="0.25">
      <c r="A105" s="68" t="s">
        <v>55</v>
      </c>
      <c r="B105" s="97" t="s">
        <v>1049</v>
      </c>
      <c r="C105" s="480"/>
      <c r="D105" s="69"/>
    </row>
    <row r="106" spans="1:4" x14ac:dyDescent="0.25">
      <c r="A106" s="89" t="s">
        <v>55</v>
      </c>
      <c r="B106" s="66" t="s">
        <v>57</v>
      </c>
      <c r="C106" s="477"/>
      <c r="D106" s="70"/>
    </row>
    <row r="107" spans="1:4" x14ac:dyDescent="0.25">
      <c r="A107" s="443" t="s">
        <v>5792</v>
      </c>
      <c r="B107" s="201" t="s">
        <v>1050</v>
      </c>
      <c r="C107" s="398" t="s">
        <v>4190</v>
      </c>
      <c r="D107" s="200" t="s">
        <v>3884</v>
      </c>
    </row>
    <row r="108" spans="1:4" x14ac:dyDescent="0.25">
      <c r="A108" s="443" t="s">
        <v>5793</v>
      </c>
      <c r="B108" s="201" t="s">
        <v>1051</v>
      </c>
      <c r="C108" s="398"/>
      <c r="D108" s="200" t="s">
        <v>3885</v>
      </c>
    </row>
    <row r="109" spans="1:4" ht="23.25" x14ac:dyDescent="0.25">
      <c r="A109" s="443" t="s">
        <v>5794</v>
      </c>
      <c r="B109" s="201" t="s">
        <v>1052</v>
      </c>
      <c r="C109" s="398" t="s">
        <v>4190</v>
      </c>
      <c r="D109" s="200" t="s">
        <v>3884</v>
      </c>
    </row>
    <row r="110" spans="1:4" x14ac:dyDescent="0.25">
      <c r="A110" s="443" t="s">
        <v>5795</v>
      </c>
      <c r="B110" s="201" t="s">
        <v>1053</v>
      </c>
      <c r="C110" s="398"/>
      <c r="D110" s="200" t="s">
        <v>3885</v>
      </c>
    </row>
    <row r="111" spans="1:4" ht="23.25" x14ac:dyDescent="0.25">
      <c r="A111" s="443" t="s">
        <v>5796</v>
      </c>
      <c r="B111" s="201" t="s">
        <v>1054</v>
      </c>
      <c r="C111" s="398" t="s">
        <v>4190</v>
      </c>
      <c r="D111" s="200" t="s">
        <v>3884</v>
      </c>
    </row>
    <row r="112" spans="1:4" x14ac:dyDescent="0.25">
      <c r="A112" s="443" t="s">
        <v>5797</v>
      </c>
      <c r="B112" s="201" t="s">
        <v>1055</v>
      </c>
      <c r="C112" s="398"/>
      <c r="D112" s="200" t="s">
        <v>3885</v>
      </c>
    </row>
    <row r="113" spans="1:4" ht="45.75" x14ac:dyDescent="0.25">
      <c r="A113" s="443" t="s">
        <v>5798</v>
      </c>
      <c r="B113" s="201" t="s">
        <v>1056</v>
      </c>
      <c r="C113" s="398" t="s">
        <v>4190</v>
      </c>
      <c r="D113" s="200" t="s">
        <v>3884</v>
      </c>
    </row>
    <row r="114" spans="1:4" x14ac:dyDescent="0.25">
      <c r="A114" s="443" t="s">
        <v>5799</v>
      </c>
      <c r="B114" s="201" t="s">
        <v>1055</v>
      </c>
      <c r="C114" s="398"/>
      <c r="D114" s="200" t="s">
        <v>3885</v>
      </c>
    </row>
    <row r="115" spans="1:4" x14ac:dyDescent="0.25">
      <c r="A115" s="67" t="s">
        <v>55</v>
      </c>
      <c r="B115" s="91" t="s">
        <v>57</v>
      </c>
      <c r="C115" s="479"/>
      <c r="D115" s="94"/>
    </row>
    <row r="116" spans="1:4" x14ac:dyDescent="0.25">
      <c r="A116" s="68" t="s">
        <v>55</v>
      </c>
      <c r="B116" s="97" t="s">
        <v>1057</v>
      </c>
      <c r="C116" s="480"/>
      <c r="D116" s="69"/>
    </row>
    <row r="117" spans="1:4" x14ac:dyDescent="0.25">
      <c r="A117" s="89" t="s">
        <v>55</v>
      </c>
      <c r="B117" s="66" t="s">
        <v>57</v>
      </c>
      <c r="C117" s="477"/>
      <c r="D117" s="70"/>
    </row>
    <row r="118" spans="1:4" ht="23.25" x14ac:dyDescent="0.25">
      <c r="A118" s="443" t="s">
        <v>5800</v>
      </c>
      <c r="B118" s="201" t="s">
        <v>1058</v>
      </c>
      <c r="C118" s="398" t="s">
        <v>4190</v>
      </c>
      <c r="D118" s="200" t="s">
        <v>3884</v>
      </c>
    </row>
    <row r="119" spans="1:4" ht="34.5" x14ac:dyDescent="0.25">
      <c r="A119" s="443" t="s">
        <v>5801</v>
      </c>
      <c r="B119" s="201" t="s">
        <v>1059</v>
      </c>
      <c r="C119" s="398"/>
      <c r="D119" s="200" t="s">
        <v>3885</v>
      </c>
    </row>
    <row r="120" spans="1:4" ht="23.25" x14ac:dyDescent="0.25">
      <c r="A120" s="443" t="s">
        <v>5802</v>
      </c>
      <c r="B120" s="201" t="s">
        <v>1060</v>
      </c>
      <c r="C120" s="398"/>
      <c r="D120" s="200" t="s">
        <v>3885</v>
      </c>
    </row>
    <row r="121" spans="1:4" ht="23.25" x14ac:dyDescent="0.25">
      <c r="A121" s="443" t="s">
        <v>5803</v>
      </c>
      <c r="B121" s="201" t="s">
        <v>1061</v>
      </c>
      <c r="C121" s="398"/>
      <c r="D121" s="200" t="s">
        <v>3885</v>
      </c>
    </row>
    <row r="122" spans="1:4" x14ac:dyDescent="0.25">
      <c r="A122" s="443" t="s">
        <v>5804</v>
      </c>
      <c r="B122" s="201" t="s">
        <v>1062</v>
      </c>
      <c r="C122" s="398"/>
      <c r="D122" s="200" t="s">
        <v>3885</v>
      </c>
    </row>
    <row r="123" spans="1:4" x14ac:dyDescent="0.25">
      <c r="A123" s="443" t="s">
        <v>5805</v>
      </c>
      <c r="B123" s="201" t="s">
        <v>1063</v>
      </c>
      <c r="C123" s="398"/>
      <c r="D123" s="200" t="s">
        <v>3885</v>
      </c>
    </row>
    <row r="124" spans="1:4" ht="34.5" x14ac:dyDescent="0.25">
      <c r="A124" s="443" t="s">
        <v>5806</v>
      </c>
      <c r="B124" s="201" t="s">
        <v>1064</v>
      </c>
      <c r="C124" s="398"/>
      <c r="D124" s="200" t="s">
        <v>3885</v>
      </c>
    </row>
    <row r="125" spans="1:4" ht="23.25" x14ac:dyDescent="0.25">
      <c r="A125" s="443" t="s">
        <v>5807</v>
      </c>
      <c r="B125" s="201" t="s">
        <v>1065</v>
      </c>
      <c r="C125" s="398"/>
      <c r="D125" s="200" t="s">
        <v>3885</v>
      </c>
    </row>
    <row r="126" spans="1:4" x14ac:dyDescent="0.25">
      <c r="A126" s="67" t="s">
        <v>55</v>
      </c>
      <c r="B126" s="91" t="s">
        <v>57</v>
      </c>
      <c r="C126" s="479"/>
      <c r="D126" s="94"/>
    </row>
    <row r="127" spans="1:4" x14ac:dyDescent="0.25">
      <c r="A127" s="68" t="s">
        <v>55</v>
      </c>
      <c r="B127" s="97" t="s">
        <v>3889</v>
      </c>
      <c r="C127" s="480"/>
      <c r="D127" s="69"/>
    </row>
    <row r="128" spans="1:4" x14ac:dyDescent="0.25">
      <c r="A128" s="89" t="s">
        <v>55</v>
      </c>
      <c r="B128" s="66" t="s">
        <v>57</v>
      </c>
      <c r="C128" s="477"/>
      <c r="D128" s="70"/>
    </row>
    <row r="129" spans="1:4" ht="57" x14ac:dyDescent="0.25">
      <c r="A129" s="443" t="s">
        <v>5808</v>
      </c>
      <c r="B129" s="201" t="s">
        <v>6804</v>
      </c>
      <c r="C129" s="199" t="s">
        <v>10</v>
      </c>
      <c r="D129" s="200" t="s">
        <v>1571</v>
      </c>
    </row>
    <row r="130" spans="1:4" x14ac:dyDescent="0.25">
      <c r="A130" s="443" t="s">
        <v>5809</v>
      </c>
      <c r="B130" s="201" t="s">
        <v>6805</v>
      </c>
      <c r="C130" s="398"/>
      <c r="D130" s="200"/>
    </row>
    <row r="131" spans="1:4" x14ac:dyDescent="0.25">
      <c r="A131" s="443" t="s">
        <v>5810</v>
      </c>
      <c r="B131" s="201" t="s">
        <v>6806</v>
      </c>
      <c r="C131" s="398"/>
      <c r="D131" s="200"/>
    </row>
    <row r="132" spans="1:4" x14ac:dyDescent="0.25">
      <c r="A132" s="470"/>
      <c r="B132" s="102"/>
      <c r="C132" s="478"/>
      <c r="D132" s="105"/>
    </row>
    <row r="133" spans="1:4" ht="45.75" x14ac:dyDescent="0.25">
      <c r="A133" s="443" t="s">
        <v>5811</v>
      </c>
      <c r="B133" s="201" t="s">
        <v>6807</v>
      </c>
      <c r="C133" s="199" t="s">
        <v>10</v>
      </c>
      <c r="D133" s="200" t="s">
        <v>1571</v>
      </c>
    </row>
    <row r="134" spans="1:4" x14ac:dyDescent="0.25">
      <c r="A134" s="443" t="s">
        <v>5812</v>
      </c>
      <c r="B134" s="201" t="s">
        <v>6805</v>
      </c>
      <c r="C134" s="398"/>
      <c r="D134" s="200" t="s">
        <v>3885</v>
      </c>
    </row>
    <row r="135" spans="1:4" x14ac:dyDescent="0.25">
      <c r="A135" s="443" t="s">
        <v>5813</v>
      </c>
      <c r="B135" s="201" t="s">
        <v>6806</v>
      </c>
      <c r="C135" s="398"/>
      <c r="D135" s="200" t="s">
        <v>3890</v>
      </c>
    </row>
    <row r="136" spans="1:4" x14ac:dyDescent="0.25">
      <c r="A136" s="470"/>
      <c r="B136" s="102"/>
      <c r="C136" s="478"/>
      <c r="D136" s="105"/>
    </row>
    <row r="137" spans="1:4" ht="68.25" x14ac:dyDescent="0.25">
      <c r="A137" s="443" t="s">
        <v>5814</v>
      </c>
      <c r="B137" s="201" t="s">
        <v>6808</v>
      </c>
      <c r="C137" s="199" t="s">
        <v>10</v>
      </c>
      <c r="D137" s="200" t="s">
        <v>1571</v>
      </c>
    </row>
    <row r="138" spans="1:4" x14ac:dyDescent="0.25">
      <c r="A138" s="443" t="s">
        <v>5815</v>
      </c>
      <c r="B138" s="201" t="s">
        <v>6805</v>
      </c>
      <c r="C138" s="398"/>
      <c r="D138" s="200" t="s">
        <v>3885</v>
      </c>
    </row>
    <row r="139" spans="1:4" x14ac:dyDescent="0.25">
      <c r="A139" s="443" t="s">
        <v>5816</v>
      </c>
      <c r="B139" s="201" t="s">
        <v>6806</v>
      </c>
      <c r="C139" s="398"/>
      <c r="D139" s="200" t="s">
        <v>3890</v>
      </c>
    </row>
    <row r="140" spans="1:4" ht="23.25" x14ac:dyDescent="0.25">
      <c r="A140" s="434"/>
      <c r="B140" s="97" t="s">
        <v>3891</v>
      </c>
      <c r="C140" s="479"/>
      <c r="D140" s="94"/>
    </row>
    <row r="141" spans="1:4" x14ac:dyDescent="0.25">
      <c r="A141" s="459"/>
      <c r="B141" s="66"/>
      <c r="C141" s="477"/>
      <c r="D141" s="70"/>
    </row>
    <row r="142" spans="1:4" ht="57" x14ac:dyDescent="0.25">
      <c r="A142" s="443" t="s">
        <v>5817</v>
      </c>
      <c r="B142" s="201" t="s">
        <v>6809</v>
      </c>
      <c r="C142" s="199" t="s">
        <v>10</v>
      </c>
      <c r="D142" s="200" t="s">
        <v>1571</v>
      </c>
    </row>
    <row r="143" spans="1:4" x14ac:dyDescent="0.25">
      <c r="A143" s="443" t="s">
        <v>5818</v>
      </c>
      <c r="B143" s="201" t="s">
        <v>1066</v>
      </c>
      <c r="C143" s="199" t="s">
        <v>10</v>
      </c>
      <c r="D143" s="200" t="s">
        <v>1571</v>
      </c>
    </row>
    <row r="144" spans="1:4" ht="79.5" x14ac:dyDescent="0.25">
      <c r="A144" s="443" t="s">
        <v>5819</v>
      </c>
      <c r="B144" s="201" t="s">
        <v>6200</v>
      </c>
      <c r="C144" s="199" t="s">
        <v>10</v>
      </c>
      <c r="D144" s="200" t="s">
        <v>1571</v>
      </c>
    </row>
    <row r="145" spans="1:4" x14ac:dyDescent="0.25">
      <c r="A145" s="434"/>
      <c r="B145" s="91"/>
      <c r="C145" s="479"/>
      <c r="D145" s="94"/>
    </row>
    <row r="146" spans="1:4" ht="23.25" x14ac:dyDescent="0.25">
      <c r="A146" s="459"/>
      <c r="B146" s="97" t="s">
        <v>6810</v>
      </c>
      <c r="C146" s="477"/>
      <c r="D146" s="70"/>
    </row>
    <row r="147" spans="1:4" x14ac:dyDescent="0.25">
      <c r="A147" s="443" t="s">
        <v>5820</v>
      </c>
      <c r="B147" s="201" t="s">
        <v>1067</v>
      </c>
      <c r="C147" s="199"/>
      <c r="D147" s="200" t="s">
        <v>1571</v>
      </c>
    </row>
    <row r="148" spans="1:4" x14ac:dyDescent="0.25">
      <c r="A148" s="443" t="s">
        <v>5821</v>
      </c>
      <c r="B148" s="201" t="s">
        <v>6811</v>
      </c>
      <c r="C148" s="199"/>
      <c r="D148" s="200" t="s">
        <v>1571</v>
      </c>
    </row>
    <row r="149" spans="1:4" x14ac:dyDescent="0.25">
      <c r="A149" s="443" t="s">
        <v>5822</v>
      </c>
      <c r="B149" s="201" t="s">
        <v>1068</v>
      </c>
      <c r="C149" s="199"/>
      <c r="D149" s="200" t="s">
        <v>1571</v>
      </c>
    </row>
    <row r="150" spans="1:4" x14ac:dyDescent="0.25">
      <c r="A150" s="443" t="s">
        <v>5823</v>
      </c>
      <c r="B150" s="201" t="s">
        <v>6812</v>
      </c>
      <c r="C150" s="199"/>
      <c r="D150" s="200" t="s">
        <v>1571</v>
      </c>
    </row>
    <row r="151" spans="1:4" x14ac:dyDescent="0.25">
      <c r="A151" s="470"/>
      <c r="B151" s="102"/>
      <c r="C151" s="104"/>
      <c r="D151" s="105"/>
    </row>
    <row r="152" spans="1:4" ht="34.5" x14ac:dyDescent="0.25">
      <c r="A152" s="443" t="s">
        <v>5824</v>
      </c>
      <c r="B152" s="201" t="s">
        <v>1069</v>
      </c>
      <c r="C152" s="398"/>
      <c r="D152" s="200" t="s">
        <v>3886</v>
      </c>
    </row>
    <row r="153" spans="1:4" ht="23.25" x14ac:dyDescent="0.25">
      <c r="A153" s="443" t="s">
        <v>5825</v>
      </c>
      <c r="B153" s="201" t="s">
        <v>6178</v>
      </c>
      <c r="C153" s="398"/>
      <c r="D153" s="200" t="s">
        <v>3886</v>
      </c>
    </row>
    <row r="154" spans="1:4" x14ac:dyDescent="0.25">
      <c r="A154" s="443" t="s">
        <v>5826</v>
      </c>
      <c r="B154" s="201" t="s">
        <v>3892</v>
      </c>
      <c r="C154" s="398"/>
      <c r="D154" s="200" t="s">
        <v>3886</v>
      </c>
    </row>
    <row r="155" spans="1:4" ht="23.25" x14ac:dyDescent="0.25">
      <c r="A155" s="443" t="s">
        <v>5827</v>
      </c>
      <c r="B155" s="201" t="s">
        <v>6201</v>
      </c>
      <c r="C155" s="398"/>
      <c r="D155" s="200" t="s">
        <v>3885</v>
      </c>
    </row>
    <row r="156" spans="1:4" x14ac:dyDescent="0.25">
      <c r="A156" s="67" t="s">
        <v>55</v>
      </c>
      <c r="B156" s="91" t="s">
        <v>57</v>
      </c>
      <c r="C156" s="479"/>
      <c r="D156" s="94"/>
    </row>
    <row r="157" spans="1:4" ht="23.25" x14ac:dyDescent="0.25">
      <c r="A157" s="68" t="s">
        <v>55</v>
      </c>
      <c r="B157" s="97" t="s">
        <v>6813</v>
      </c>
      <c r="C157" s="480"/>
      <c r="D157" s="69"/>
    </row>
    <row r="158" spans="1:4" x14ac:dyDescent="0.25">
      <c r="A158" s="68" t="s">
        <v>55</v>
      </c>
      <c r="B158" s="97" t="s">
        <v>57</v>
      </c>
      <c r="C158" s="480"/>
      <c r="D158" s="69"/>
    </row>
    <row r="159" spans="1:4" ht="34.5" x14ac:dyDescent="0.25">
      <c r="A159" s="89" t="s">
        <v>55</v>
      </c>
      <c r="B159" s="117" t="s">
        <v>6814</v>
      </c>
      <c r="C159" s="477"/>
      <c r="D159" s="70"/>
    </row>
    <row r="160" spans="1:4" x14ac:dyDescent="0.25">
      <c r="A160" s="443" t="s">
        <v>5828</v>
      </c>
      <c r="B160" s="201" t="s">
        <v>1042</v>
      </c>
      <c r="C160" s="199"/>
      <c r="D160" s="200" t="s">
        <v>1571</v>
      </c>
    </row>
    <row r="161" spans="1:4" x14ac:dyDescent="0.25">
      <c r="A161" s="443" t="s">
        <v>5829</v>
      </c>
      <c r="B161" s="201" t="s">
        <v>1043</v>
      </c>
      <c r="C161" s="199"/>
      <c r="D161" s="200" t="s">
        <v>1571</v>
      </c>
    </row>
    <row r="162" spans="1:4" x14ac:dyDescent="0.25">
      <c r="A162" s="443" t="s">
        <v>5830</v>
      </c>
      <c r="B162" s="201" t="s">
        <v>1044</v>
      </c>
      <c r="C162" s="199"/>
      <c r="D162" s="200" t="s">
        <v>1571</v>
      </c>
    </row>
    <row r="163" spans="1:4" x14ac:dyDescent="0.25">
      <c r="A163" s="443" t="s">
        <v>5831</v>
      </c>
      <c r="B163" s="201" t="s">
        <v>1070</v>
      </c>
      <c r="C163" s="199"/>
      <c r="D163" s="200" t="s">
        <v>1571</v>
      </c>
    </row>
    <row r="164" spans="1:4" x14ac:dyDescent="0.25">
      <c r="A164" s="443" t="s">
        <v>5832</v>
      </c>
      <c r="B164" s="201" t="s">
        <v>1071</v>
      </c>
      <c r="C164" s="199"/>
      <c r="D164" s="200" t="s">
        <v>1571</v>
      </c>
    </row>
    <row r="165" spans="1:4" x14ac:dyDescent="0.25">
      <c r="A165" s="443" t="s">
        <v>5833</v>
      </c>
      <c r="B165" s="201" t="s">
        <v>1072</v>
      </c>
      <c r="C165" s="199"/>
      <c r="D165" s="200" t="s">
        <v>1571</v>
      </c>
    </row>
    <row r="166" spans="1:4" x14ac:dyDescent="0.25">
      <c r="A166" s="196" t="s">
        <v>55</v>
      </c>
      <c r="B166" s="102" t="s">
        <v>57</v>
      </c>
      <c r="C166" s="478"/>
      <c r="D166" s="105"/>
    </row>
    <row r="167" spans="1:4" ht="23.25" x14ac:dyDescent="0.25">
      <c r="A167" s="443" t="s">
        <v>5834</v>
      </c>
      <c r="B167" s="201" t="s">
        <v>1073</v>
      </c>
      <c r="C167" s="398"/>
      <c r="D167" s="200" t="s">
        <v>3885</v>
      </c>
    </row>
    <row r="168" spans="1:4" ht="23.25" x14ac:dyDescent="0.25">
      <c r="A168" s="443" t="s">
        <v>5835</v>
      </c>
      <c r="B168" s="201" t="s">
        <v>1074</v>
      </c>
      <c r="C168" s="398"/>
      <c r="D168" s="200" t="s">
        <v>3885</v>
      </c>
    </row>
    <row r="169" spans="1:4" ht="57" x14ac:dyDescent="0.25">
      <c r="A169" s="443" t="s">
        <v>5836</v>
      </c>
      <c r="B169" s="201" t="s">
        <v>1075</v>
      </c>
      <c r="C169" s="398"/>
      <c r="D169" s="200" t="s">
        <v>3885</v>
      </c>
    </row>
    <row r="170" spans="1:4" ht="45.75" x14ac:dyDescent="0.25">
      <c r="A170" s="443" t="s">
        <v>6815</v>
      </c>
      <c r="B170" s="201" t="s">
        <v>1076</v>
      </c>
      <c r="C170" s="398"/>
      <c r="D170" s="200" t="s">
        <v>3885</v>
      </c>
    </row>
    <row r="171" spans="1:4" x14ac:dyDescent="0.25">
      <c r="A171" s="67"/>
      <c r="B171" s="91" t="s">
        <v>57</v>
      </c>
      <c r="C171" s="479"/>
      <c r="D171" s="94"/>
    </row>
    <row r="172" spans="1:4" ht="23.25" x14ac:dyDescent="0.25">
      <c r="A172" s="68" t="s">
        <v>55</v>
      </c>
      <c r="B172" s="97" t="s">
        <v>6816</v>
      </c>
      <c r="C172" s="480"/>
      <c r="D172" s="69"/>
    </row>
    <row r="173" spans="1:4" x14ac:dyDescent="0.25">
      <c r="A173" s="89" t="s">
        <v>55</v>
      </c>
      <c r="B173" s="66" t="s">
        <v>57</v>
      </c>
      <c r="C173" s="477"/>
      <c r="D173" s="70"/>
    </row>
    <row r="174" spans="1:4" ht="23.25" x14ac:dyDescent="0.25">
      <c r="A174" s="443" t="s">
        <v>5837</v>
      </c>
      <c r="B174" s="201" t="s">
        <v>6817</v>
      </c>
      <c r="C174" s="398"/>
      <c r="D174" s="200" t="s">
        <v>3885</v>
      </c>
    </row>
    <row r="175" spans="1:4" ht="23.25" x14ac:dyDescent="0.25">
      <c r="A175" s="443" t="s">
        <v>5838</v>
      </c>
      <c r="B175" s="201" t="s">
        <v>1077</v>
      </c>
      <c r="C175" s="398"/>
      <c r="D175" s="200" t="s">
        <v>3885</v>
      </c>
    </row>
    <row r="176" spans="1:4" ht="23.25" x14ac:dyDescent="0.25">
      <c r="A176" s="443" t="s">
        <v>5839</v>
      </c>
      <c r="B176" s="201" t="s">
        <v>1078</v>
      </c>
      <c r="C176" s="398"/>
      <c r="D176" s="200" t="s">
        <v>3885</v>
      </c>
    </row>
    <row r="177" spans="1:4" ht="23.25" x14ac:dyDescent="0.25">
      <c r="A177" s="443" t="s">
        <v>5840</v>
      </c>
      <c r="B177" s="201" t="s">
        <v>1079</v>
      </c>
      <c r="C177" s="398"/>
      <c r="D177" s="200" t="s">
        <v>3885</v>
      </c>
    </row>
    <row r="178" spans="1:4" x14ac:dyDescent="0.25">
      <c r="A178" s="67" t="s">
        <v>55</v>
      </c>
      <c r="B178" s="91" t="s">
        <v>57</v>
      </c>
      <c r="C178" s="479"/>
      <c r="D178" s="94"/>
    </row>
    <row r="179" spans="1:4" ht="23.25" x14ac:dyDescent="0.25">
      <c r="A179" s="68" t="s">
        <v>55</v>
      </c>
      <c r="B179" s="97" t="s">
        <v>6818</v>
      </c>
      <c r="C179" s="480"/>
      <c r="D179" s="69"/>
    </row>
    <row r="180" spans="1:4" x14ac:dyDescent="0.25">
      <c r="A180" s="89" t="s">
        <v>55</v>
      </c>
      <c r="B180" s="66" t="s">
        <v>57</v>
      </c>
      <c r="C180" s="477"/>
      <c r="D180" s="70"/>
    </row>
    <row r="181" spans="1:4" ht="23.25" x14ac:dyDescent="0.25">
      <c r="A181" s="443" t="s">
        <v>5841</v>
      </c>
      <c r="B181" s="201" t="s">
        <v>1080</v>
      </c>
      <c r="C181" s="398"/>
      <c r="D181" s="200" t="s">
        <v>3885</v>
      </c>
    </row>
    <row r="182" spans="1:4" ht="23.25" x14ac:dyDescent="0.25">
      <c r="A182" s="443" t="s">
        <v>5842</v>
      </c>
      <c r="B182" s="201" t="s">
        <v>1081</v>
      </c>
      <c r="C182" s="398"/>
      <c r="D182" s="200" t="s">
        <v>3885</v>
      </c>
    </row>
    <row r="183" spans="1:4" ht="23.25" x14ac:dyDescent="0.25">
      <c r="A183" s="443" t="s">
        <v>5843</v>
      </c>
      <c r="B183" s="201" t="s">
        <v>1082</v>
      </c>
      <c r="C183" s="398"/>
      <c r="D183" s="200" t="s">
        <v>3885</v>
      </c>
    </row>
    <row r="184" spans="1:4" ht="23.25" x14ac:dyDescent="0.25">
      <c r="A184" s="443" t="s">
        <v>5844</v>
      </c>
      <c r="B184" s="201" t="s">
        <v>1083</v>
      </c>
      <c r="C184" s="398"/>
      <c r="D184" s="200" t="s">
        <v>3885</v>
      </c>
    </row>
    <row r="185" spans="1:4" x14ac:dyDescent="0.25">
      <c r="A185" s="67" t="s">
        <v>55</v>
      </c>
      <c r="B185" s="91" t="s">
        <v>57</v>
      </c>
      <c r="C185" s="479"/>
      <c r="D185" s="94"/>
    </row>
    <row r="186" spans="1:4" ht="23.25" x14ac:dyDescent="0.25">
      <c r="A186" s="68" t="s">
        <v>55</v>
      </c>
      <c r="B186" s="97" t="s">
        <v>6819</v>
      </c>
      <c r="C186" s="480"/>
      <c r="D186" s="69"/>
    </row>
    <row r="187" spans="1:4" x14ac:dyDescent="0.25">
      <c r="A187" s="89" t="s">
        <v>55</v>
      </c>
      <c r="B187" s="66" t="s">
        <v>57</v>
      </c>
      <c r="C187" s="477"/>
      <c r="D187" s="70"/>
    </row>
    <row r="188" spans="1:4" x14ac:dyDescent="0.25">
      <c r="A188" s="443" t="s">
        <v>5845</v>
      </c>
      <c r="B188" s="201" t="s">
        <v>1084</v>
      </c>
      <c r="C188" s="593"/>
      <c r="D188" s="200" t="s">
        <v>3890</v>
      </c>
    </row>
    <row r="189" spans="1:4" x14ac:dyDescent="0.25">
      <c r="A189" s="443" t="s">
        <v>5846</v>
      </c>
      <c r="B189" s="201" t="s">
        <v>1085</v>
      </c>
      <c r="C189" s="398"/>
      <c r="D189" s="200" t="s">
        <v>3885</v>
      </c>
    </row>
    <row r="190" spans="1:4" x14ac:dyDescent="0.25">
      <c r="A190" s="196" t="s">
        <v>55</v>
      </c>
      <c r="B190" s="175" t="s">
        <v>6820</v>
      </c>
      <c r="C190" s="478"/>
      <c r="D190" s="105"/>
    </row>
    <row r="191" spans="1:4" x14ac:dyDescent="0.25">
      <c r="A191" s="443" t="s">
        <v>5847</v>
      </c>
      <c r="B191" s="201" t="s">
        <v>1086</v>
      </c>
      <c r="C191" s="199"/>
      <c r="D191" s="200" t="s">
        <v>1571</v>
      </c>
    </row>
    <row r="192" spans="1:4" x14ac:dyDescent="0.25">
      <c r="A192" s="443" t="s">
        <v>5848</v>
      </c>
      <c r="B192" s="201" t="s">
        <v>1087</v>
      </c>
      <c r="C192" s="199"/>
      <c r="D192" s="200" t="s">
        <v>1571</v>
      </c>
    </row>
    <row r="193" spans="1:4" x14ac:dyDescent="0.25">
      <c r="A193" s="443" t="s">
        <v>5849</v>
      </c>
      <c r="B193" s="201" t="s">
        <v>1088</v>
      </c>
      <c r="C193" s="199"/>
      <c r="D193" s="200" t="s">
        <v>1571</v>
      </c>
    </row>
    <row r="194" spans="1:4" x14ac:dyDescent="0.25">
      <c r="A194" s="443" t="s">
        <v>5850</v>
      </c>
      <c r="B194" s="201" t="s">
        <v>1089</v>
      </c>
      <c r="C194" s="199"/>
      <c r="D194" s="200" t="s">
        <v>1571</v>
      </c>
    </row>
    <row r="195" spans="1:4" x14ac:dyDescent="0.25">
      <c r="A195" s="443" t="s">
        <v>5851</v>
      </c>
      <c r="B195" s="201" t="s">
        <v>1090</v>
      </c>
      <c r="C195" s="199"/>
      <c r="D195" s="200" t="s">
        <v>1571</v>
      </c>
    </row>
    <row r="196" spans="1:4" x14ac:dyDescent="0.25">
      <c r="A196" s="443" t="s">
        <v>5852</v>
      </c>
      <c r="B196" s="201" t="s">
        <v>83</v>
      </c>
      <c r="C196" s="199"/>
      <c r="D196" s="200" t="s">
        <v>1571</v>
      </c>
    </row>
    <row r="197" spans="1:4" x14ac:dyDescent="0.25">
      <c r="A197" s="196" t="s">
        <v>55</v>
      </c>
      <c r="B197" s="102" t="s">
        <v>57</v>
      </c>
      <c r="C197" s="478"/>
      <c r="D197" s="105"/>
    </row>
    <row r="198" spans="1:4" x14ac:dyDescent="0.25">
      <c r="A198" s="443" t="s">
        <v>5853</v>
      </c>
      <c r="B198" s="201" t="s">
        <v>1091</v>
      </c>
      <c r="C198" s="398"/>
      <c r="D198" s="200" t="s">
        <v>3885</v>
      </c>
    </row>
    <row r="199" spans="1:4" ht="23.25" x14ac:dyDescent="0.25">
      <c r="A199" s="443" t="s">
        <v>5854</v>
      </c>
      <c r="B199" s="201" t="s">
        <v>1092</v>
      </c>
      <c r="C199" s="398"/>
      <c r="D199" s="200" t="s">
        <v>3885</v>
      </c>
    </row>
    <row r="200" spans="1:4" ht="23.25" x14ac:dyDescent="0.25">
      <c r="A200" s="443" t="s">
        <v>5855</v>
      </c>
      <c r="B200" s="201" t="s">
        <v>1093</v>
      </c>
      <c r="C200" s="398"/>
      <c r="D200" s="200" t="s">
        <v>3885</v>
      </c>
    </row>
    <row r="201" spans="1:4" ht="34.5" x14ac:dyDescent="0.25">
      <c r="A201" s="443" t="s">
        <v>5856</v>
      </c>
      <c r="B201" s="201" t="s">
        <v>1094</v>
      </c>
      <c r="C201" s="398"/>
      <c r="D201" s="200" t="s">
        <v>3885</v>
      </c>
    </row>
    <row r="202" spans="1:4" x14ac:dyDescent="0.25">
      <c r="A202" s="196" t="s">
        <v>55</v>
      </c>
      <c r="B202" s="102" t="s">
        <v>57</v>
      </c>
      <c r="C202" s="478"/>
      <c r="D202" s="105"/>
    </row>
    <row r="203" spans="1:4" ht="23.25" x14ac:dyDescent="0.25">
      <c r="A203" s="443" t="s">
        <v>5857</v>
      </c>
      <c r="B203" s="201" t="s">
        <v>1095</v>
      </c>
      <c r="C203" s="199"/>
      <c r="D203" s="200" t="s">
        <v>1571</v>
      </c>
    </row>
    <row r="204" spans="1:4" ht="23.25" x14ac:dyDescent="0.25">
      <c r="A204" s="443" t="s">
        <v>5858</v>
      </c>
      <c r="B204" s="201" t="s">
        <v>1096</v>
      </c>
      <c r="C204" s="398"/>
      <c r="D204" s="200" t="s">
        <v>3885</v>
      </c>
    </row>
    <row r="205" spans="1:4" x14ac:dyDescent="0.25">
      <c r="A205" s="196" t="s">
        <v>55</v>
      </c>
      <c r="B205" s="102" t="s">
        <v>57</v>
      </c>
      <c r="C205" s="478"/>
      <c r="D205" s="105"/>
    </row>
    <row r="206" spans="1:4" ht="23.25" x14ac:dyDescent="0.25">
      <c r="A206" s="443" t="s">
        <v>5859</v>
      </c>
      <c r="B206" s="201" t="s">
        <v>1097</v>
      </c>
      <c r="C206" s="199"/>
      <c r="D206" s="200" t="s">
        <v>1571</v>
      </c>
    </row>
    <row r="207" spans="1:4" ht="23.25" x14ac:dyDescent="0.25">
      <c r="A207" s="443" t="s">
        <v>5860</v>
      </c>
      <c r="B207" s="201" t="s">
        <v>6821</v>
      </c>
      <c r="C207" s="199"/>
      <c r="D207" s="200" t="s">
        <v>1571</v>
      </c>
    </row>
    <row r="208" spans="1:4" x14ac:dyDescent="0.25">
      <c r="A208" s="443" t="s">
        <v>5861</v>
      </c>
      <c r="B208" s="201" t="s">
        <v>1098</v>
      </c>
      <c r="C208" s="398"/>
      <c r="D208" s="200" t="s">
        <v>3885</v>
      </c>
    </row>
    <row r="209" spans="1:4" x14ac:dyDescent="0.25">
      <c r="A209" s="68" t="s">
        <v>55</v>
      </c>
      <c r="B209" s="97" t="s">
        <v>57</v>
      </c>
      <c r="C209" s="480"/>
      <c r="D209" s="69"/>
    </row>
    <row r="210" spans="1:4" x14ac:dyDescent="0.25">
      <c r="A210" s="68"/>
      <c r="B210" s="1108" t="s">
        <v>6822</v>
      </c>
      <c r="C210" s="480"/>
      <c r="D210" s="69"/>
    </row>
    <row r="211" spans="1:4" ht="23.25" x14ac:dyDescent="0.25">
      <c r="A211" s="68" t="s">
        <v>55</v>
      </c>
      <c r="B211" s="97" t="s">
        <v>6823</v>
      </c>
      <c r="C211" s="480"/>
      <c r="D211" s="69"/>
    </row>
    <row r="212" spans="1:4" x14ac:dyDescent="0.25">
      <c r="A212" s="89" t="s">
        <v>55</v>
      </c>
      <c r="B212" s="66" t="s">
        <v>57</v>
      </c>
      <c r="C212" s="477"/>
      <c r="D212" s="70"/>
    </row>
    <row r="213" spans="1:4" ht="23.25" x14ac:dyDescent="0.25">
      <c r="A213" s="443" t="s">
        <v>5862</v>
      </c>
      <c r="B213" s="201" t="s">
        <v>3893</v>
      </c>
      <c r="C213" s="398"/>
      <c r="D213" s="200" t="s">
        <v>3885</v>
      </c>
    </row>
    <row r="214" spans="1:4" ht="23.25" x14ac:dyDescent="0.25">
      <c r="A214" s="443" t="s">
        <v>5863</v>
      </c>
      <c r="B214" s="201" t="s">
        <v>6824</v>
      </c>
      <c r="C214" s="398"/>
      <c r="D214" s="200" t="s">
        <v>3885</v>
      </c>
    </row>
    <row r="215" spans="1:4" ht="23.25" x14ac:dyDescent="0.25">
      <c r="A215" s="443" t="s">
        <v>5864</v>
      </c>
      <c r="B215" s="201" t="s">
        <v>6202</v>
      </c>
      <c r="C215" s="593"/>
      <c r="D215" s="200" t="s">
        <v>3885</v>
      </c>
    </row>
    <row r="216" spans="1:4" ht="23.25" x14ac:dyDescent="0.25">
      <c r="A216" s="443" t="s">
        <v>5865</v>
      </c>
      <c r="B216" s="201" t="s">
        <v>6825</v>
      </c>
      <c r="C216" s="593"/>
      <c r="D216" s="200" t="s">
        <v>3885</v>
      </c>
    </row>
    <row r="217" spans="1:4" ht="23.25" x14ac:dyDescent="0.25">
      <c r="A217" s="443" t="s">
        <v>5866</v>
      </c>
      <c r="B217" s="201" t="s">
        <v>6826</v>
      </c>
      <c r="C217" s="593"/>
      <c r="D217" s="200" t="s">
        <v>3885</v>
      </c>
    </row>
    <row r="218" spans="1:4" ht="23.25" x14ac:dyDescent="0.25">
      <c r="A218" s="443" t="s">
        <v>5867</v>
      </c>
      <c r="B218" s="201" t="s">
        <v>6827</v>
      </c>
      <c r="C218" s="593"/>
      <c r="D218" s="200" t="s">
        <v>3885</v>
      </c>
    </row>
    <row r="219" spans="1:4" x14ac:dyDescent="0.25">
      <c r="A219" s="67" t="s">
        <v>55</v>
      </c>
      <c r="B219" s="91" t="s">
        <v>57</v>
      </c>
      <c r="C219" s="479"/>
      <c r="D219" s="94"/>
    </row>
    <row r="220" spans="1:4" x14ac:dyDescent="0.25">
      <c r="A220" s="68"/>
      <c r="B220" s="1108" t="s">
        <v>6828</v>
      </c>
      <c r="C220" s="480"/>
      <c r="D220" s="69"/>
    </row>
    <row r="221" spans="1:4" ht="34.5" x14ac:dyDescent="0.25">
      <c r="A221" s="68" t="s">
        <v>55</v>
      </c>
      <c r="B221" s="97" t="s">
        <v>6829</v>
      </c>
      <c r="C221" s="480"/>
      <c r="D221" s="69"/>
    </row>
    <row r="222" spans="1:4" x14ac:dyDescent="0.25">
      <c r="A222" s="68"/>
      <c r="B222" s="1108" t="s">
        <v>6830</v>
      </c>
      <c r="C222" s="480"/>
      <c r="D222" s="69"/>
    </row>
    <row r="223" spans="1:4" x14ac:dyDescent="0.25">
      <c r="A223" s="89" t="s">
        <v>55</v>
      </c>
      <c r="B223" s="66" t="s">
        <v>57</v>
      </c>
      <c r="C223" s="477"/>
      <c r="D223" s="70"/>
    </row>
    <row r="224" spans="1:4" ht="23.25" x14ac:dyDescent="0.25">
      <c r="A224" s="443" t="s">
        <v>5868</v>
      </c>
      <c r="B224" s="201" t="s">
        <v>1099</v>
      </c>
      <c r="C224" s="398"/>
      <c r="D224" s="200" t="s">
        <v>3885</v>
      </c>
    </row>
    <row r="225" spans="1:4" x14ac:dyDescent="0.25">
      <c r="A225" s="443" t="s">
        <v>5869</v>
      </c>
      <c r="B225" s="201" t="s">
        <v>6831</v>
      </c>
      <c r="C225" s="398"/>
      <c r="D225" s="200" t="s">
        <v>3885</v>
      </c>
    </row>
    <row r="226" spans="1:4" x14ac:dyDescent="0.25">
      <c r="A226" s="443" t="s">
        <v>5870</v>
      </c>
      <c r="B226" s="201" t="s">
        <v>6832</v>
      </c>
      <c r="C226" s="593"/>
      <c r="D226" s="200" t="s">
        <v>3890</v>
      </c>
    </row>
    <row r="227" spans="1:4" x14ac:dyDescent="0.25">
      <c r="A227" s="443" t="s">
        <v>5871</v>
      </c>
      <c r="B227" s="201" t="s">
        <v>1100</v>
      </c>
      <c r="C227" s="398"/>
      <c r="D227" s="200" t="s">
        <v>3885</v>
      </c>
    </row>
    <row r="228" spans="1:4" x14ac:dyDescent="0.25">
      <c r="A228" s="443" t="s">
        <v>5872</v>
      </c>
      <c r="B228" s="201" t="s">
        <v>6833</v>
      </c>
      <c r="C228" s="398"/>
      <c r="D228" s="200" t="s">
        <v>3885</v>
      </c>
    </row>
    <row r="229" spans="1:4" x14ac:dyDescent="0.25">
      <c r="A229" s="67" t="s">
        <v>55</v>
      </c>
      <c r="B229" s="91" t="s">
        <v>57</v>
      </c>
      <c r="C229" s="479"/>
      <c r="D229" s="94"/>
    </row>
    <row r="230" spans="1:4" ht="23.25" x14ac:dyDescent="0.25">
      <c r="A230" s="68" t="s">
        <v>55</v>
      </c>
      <c r="B230" s="97" t="s">
        <v>6834</v>
      </c>
      <c r="C230" s="480"/>
      <c r="D230" s="69"/>
    </row>
    <row r="231" spans="1:4" x14ac:dyDescent="0.25">
      <c r="A231" s="89" t="s">
        <v>55</v>
      </c>
      <c r="B231" s="66" t="s">
        <v>57</v>
      </c>
      <c r="C231" s="477"/>
      <c r="D231" s="70"/>
    </row>
    <row r="232" spans="1:4" ht="23.25" x14ac:dyDescent="0.25">
      <c r="A232" s="443" t="s">
        <v>5873</v>
      </c>
      <c r="B232" s="201" t="s">
        <v>1101</v>
      </c>
      <c r="C232" s="398"/>
      <c r="D232" s="200" t="s">
        <v>3885</v>
      </c>
    </row>
    <row r="233" spans="1:4" x14ac:dyDescent="0.25">
      <c r="A233" s="443" t="s">
        <v>5874</v>
      </c>
      <c r="B233" s="201" t="s">
        <v>6835</v>
      </c>
      <c r="C233" s="398"/>
      <c r="D233" s="200" t="s">
        <v>3885</v>
      </c>
    </row>
    <row r="234" spans="1:4" x14ac:dyDescent="0.25">
      <c r="A234" s="443" t="s">
        <v>5875</v>
      </c>
      <c r="B234" s="201" t="s">
        <v>6832</v>
      </c>
      <c r="C234" s="593"/>
      <c r="D234" s="200" t="s">
        <v>3890</v>
      </c>
    </row>
    <row r="235" spans="1:4" x14ac:dyDescent="0.25">
      <c r="A235" s="443" t="s">
        <v>5876</v>
      </c>
      <c r="B235" s="201" t="s">
        <v>1102</v>
      </c>
      <c r="C235" s="593"/>
      <c r="D235" s="200" t="s">
        <v>3885</v>
      </c>
    </row>
    <row r="236" spans="1:4" x14ac:dyDescent="0.25">
      <c r="A236" s="443" t="s">
        <v>5877</v>
      </c>
      <c r="B236" s="201" t="s">
        <v>6836</v>
      </c>
      <c r="C236" s="593"/>
      <c r="D236" s="200" t="s">
        <v>3885</v>
      </c>
    </row>
    <row r="237" spans="1:4" x14ac:dyDescent="0.25">
      <c r="A237" s="1018"/>
    </row>
    <row r="238" spans="1:4" x14ac:dyDescent="0.25">
      <c r="A238" s="68" t="s">
        <v>55</v>
      </c>
      <c r="B238" s="97" t="s">
        <v>3894</v>
      </c>
      <c r="C238" s="480"/>
      <c r="D238" s="69"/>
    </row>
    <row r="239" spans="1:4" x14ac:dyDescent="0.25">
      <c r="A239" s="89" t="s">
        <v>55</v>
      </c>
      <c r="B239" s="66" t="s">
        <v>57</v>
      </c>
      <c r="C239" s="477"/>
      <c r="D239" s="70"/>
    </row>
    <row r="240" spans="1:4" ht="23.25" x14ac:dyDescent="0.25">
      <c r="A240" s="443" t="s">
        <v>5878</v>
      </c>
      <c r="B240" s="201" t="s">
        <v>1103</v>
      </c>
      <c r="C240" s="398"/>
      <c r="D240" s="200" t="s">
        <v>3885</v>
      </c>
    </row>
    <row r="241" spans="1:4" ht="23.25" x14ac:dyDescent="0.25">
      <c r="A241" s="443" t="s">
        <v>5879</v>
      </c>
      <c r="B241" s="201" t="s">
        <v>1104</v>
      </c>
      <c r="C241" s="398"/>
      <c r="D241" s="200" t="s">
        <v>3885</v>
      </c>
    </row>
    <row r="242" spans="1:4" x14ac:dyDescent="0.25">
      <c r="A242" s="443" t="s">
        <v>5880</v>
      </c>
      <c r="B242" s="201" t="s">
        <v>3895</v>
      </c>
      <c r="C242" s="593"/>
      <c r="D242" s="200" t="s">
        <v>3890</v>
      </c>
    </row>
    <row r="243" spans="1:4" ht="23.25" x14ac:dyDescent="0.25">
      <c r="A243" s="443" t="s">
        <v>6837</v>
      </c>
      <c r="B243" s="201" t="s">
        <v>4192</v>
      </c>
      <c r="C243" s="593"/>
      <c r="D243" s="200" t="s">
        <v>3885</v>
      </c>
    </row>
    <row r="244" spans="1:4" x14ac:dyDescent="0.25">
      <c r="A244" s="443" t="s">
        <v>6838</v>
      </c>
      <c r="B244" s="201" t="s">
        <v>1105</v>
      </c>
      <c r="C244" s="593"/>
      <c r="D244" s="200" t="s">
        <v>3885</v>
      </c>
    </row>
    <row r="245" spans="1:4" x14ac:dyDescent="0.25"/>
    <row r="246" spans="1:4" x14ac:dyDescent="0.25"/>
    <row r="247" spans="1:4" x14ac:dyDescent="0.25"/>
    <row r="248" spans="1:4" x14ac:dyDescent="0.25"/>
    <row r="249" spans="1:4" x14ac:dyDescent="0.25"/>
    <row r="250" spans="1:4" x14ac:dyDescent="0.25"/>
    <row r="251" spans="1:4" x14ac:dyDescent="0.25"/>
    <row r="252" spans="1:4" x14ac:dyDescent="0.25"/>
    <row r="253" spans="1:4" hidden="1" x14ac:dyDescent="0.25"/>
    <row r="254" spans="1:4" hidden="1" x14ac:dyDescent="0.25"/>
    <row r="255" spans="1:4" hidden="1" x14ac:dyDescent="0.25"/>
    <row r="256" spans="1:4"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x14ac:dyDescent="0.25"/>
    <row r="311" x14ac:dyDescent="0.25"/>
    <row r="312" x14ac:dyDescent="0.25"/>
    <row r="313" x14ac:dyDescent="0.25"/>
    <row r="314" x14ac:dyDescent="0.25"/>
    <row r="315" x14ac:dyDescent="0.25"/>
  </sheetData>
  <dataValidations count="3">
    <dataValidation type="list" allowBlank="1" showInputMessage="1" showErrorMessage="1" sqref="C8">
      <formula1>$E$7:$E$8</formula1>
    </dataValidation>
    <dataValidation type="list" allowBlank="1" showInputMessage="1" showErrorMessage="1" sqref="C10:C14 C17 C19 C31 C34 C36 C206:C207 C203 C46:C47 C62 C191:C196 C64 C77 C94:C96 C102 C129 C133 C137 C142:C144 C147:C151 C160:C165 C67">
      <formula1>$E$6:$E$7</formula1>
    </dataValidation>
    <dataValidation type="list" allowBlank="1" showInputMessage="1" showErrorMessage="1" sqref="C87 C73 C70 C92 C39:C40 C118 C113 C111 C109 C107 C42:C44">
      <formula1>$E$88:$E$90</formula1>
    </dataValidation>
  </dataValidations>
  <pageMargins left="0.7" right="0.7" top="0.75" bottom="0.75" header="0.3" footer="0.3"/>
  <pageSetup paperSize="9"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A1:J26"/>
  <sheetViews>
    <sheetView showGridLines="0" topLeftCell="A3" workbookViewId="0">
      <selection activeCell="H24" sqref="H24"/>
    </sheetView>
  </sheetViews>
  <sheetFormatPr baseColWidth="10" defaultColWidth="0" defaultRowHeight="15" zeroHeight="1" x14ac:dyDescent="0.25"/>
  <cols>
    <col min="1" max="1" width="14.5703125" style="476" customWidth="1"/>
    <col min="2" max="2" width="35.42578125" style="476" customWidth="1"/>
    <col min="3" max="8" width="11.42578125" style="476" customWidth="1"/>
    <col min="9" max="10" width="0" style="476" hidden="1" customWidth="1"/>
    <col min="11" max="16384" width="11.42578125" style="476" hidden="1"/>
  </cols>
  <sheetData>
    <row r="1" spans="1:10" x14ac:dyDescent="0.25">
      <c r="A1" s="55"/>
      <c r="B1" s="1201" t="s">
        <v>3896</v>
      </c>
      <c r="C1" s="1201"/>
      <c r="D1" s="1201"/>
      <c r="E1" s="1201"/>
      <c r="F1" s="1201"/>
      <c r="G1" s="1201"/>
      <c r="H1" s="1207"/>
      <c r="I1" s="99"/>
      <c r="J1" s="100"/>
    </row>
    <row r="2" spans="1:10" ht="56.25" x14ac:dyDescent="0.25">
      <c r="A2" s="56" t="s">
        <v>52</v>
      </c>
      <c r="B2" s="56" t="s">
        <v>1</v>
      </c>
      <c r="C2" s="57" t="s">
        <v>1106</v>
      </c>
      <c r="D2" s="57" t="s">
        <v>6839</v>
      </c>
      <c r="E2" s="57" t="s">
        <v>6840</v>
      </c>
      <c r="F2" s="57" t="s">
        <v>6841</v>
      </c>
      <c r="G2" s="57" t="s">
        <v>1110</v>
      </c>
      <c r="H2" s="57" t="s">
        <v>1111</v>
      </c>
      <c r="I2" s="58"/>
      <c r="J2" s="58"/>
    </row>
    <row r="3" spans="1:10" ht="22.5" x14ac:dyDescent="0.25">
      <c r="A3" s="1000"/>
      <c r="B3" s="1091" t="s">
        <v>6583</v>
      </c>
      <c r="C3" s="1001"/>
      <c r="D3" s="1001"/>
      <c r="E3" s="1001"/>
      <c r="F3" s="1001"/>
      <c r="G3" s="1001"/>
      <c r="H3" s="1001"/>
      <c r="I3" s="1117"/>
      <c r="J3" s="1117"/>
    </row>
    <row r="4" spans="1:10" x14ac:dyDescent="0.25">
      <c r="A4" s="1087"/>
      <c r="B4" s="1090" t="s">
        <v>4193</v>
      </c>
      <c r="C4" s="1088"/>
      <c r="D4" s="1088"/>
      <c r="E4" s="1088"/>
      <c r="F4" s="1088"/>
      <c r="G4" s="1088"/>
      <c r="H4" s="1088"/>
      <c r="I4" s="1117"/>
      <c r="J4" s="1117"/>
    </row>
    <row r="5" spans="1:10" x14ac:dyDescent="0.25">
      <c r="A5" s="89" t="s">
        <v>55</v>
      </c>
      <c r="B5" s="66" t="s">
        <v>55</v>
      </c>
      <c r="C5" s="477"/>
      <c r="D5" s="477"/>
      <c r="E5" s="477"/>
      <c r="F5" s="477"/>
      <c r="G5" s="477"/>
      <c r="H5" s="477"/>
      <c r="I5" s="105"/>
      <c r="J5" s="105"/>
    </row>
    <row r="6" spans="1:10" x14ac:dyDescent="0.25">
      <c r="A6" s="443" t="s">
        <v>5881</v>
      </c>
      <c r="B6" s="201" t="s">
        <v>1112</v>
      </c>
      <c r="C6" s="398">
        <f>'Resumen de Inversiones'!E4</f>
        <v>0</v>
      </c>
      <c r="D6" s="398">
        <f>'Resumen de Inversiones'!F4</f>
        <v>0</v>
      </c>
      <c r="E6" s="398">
        <f>'Resumen de Inversiones'!G4</f>
        <v>0</v>
      </c>
      <c r="F6" s="398">
        <f>'Resumen de Inversiones'!H4</f>
        <v>0</v>
      </c>
      <c r="G6" s="398">
        <f>'Resumen de Inversiones'!I4</f>
        <v>0</v>
      </c>
      <c r="H6" s="398">
        <f>'Resumen de Inversiones'!J4</f>
        <v>0</v>
      </c>
      <c r="I6" s="200"/>
      <c r="J6" s="200"/>
    </row>
    <row r="7" spans="1:10" x14ac:dyDescent="0.25">
      <c r="A7" s="443" t="s">
        <v>5882</v>
      </c>
      <c r="B7" s="325" t="s">
        <v>6842</v>
      </c>
      <c r="C7" s="532"/>
      <c r="D7" s="532"/>
      <c r="E7" s="532"/>
      <c r="F7" s="532"/>
      <c r="G7" s="532"/>
      <c r="H7" s="532"/>
      <c r="I7" s="200"/>
      <c r="J7" s="200"/>
    </row>
    <row r="8" spans="1:10" x14ac:dyDescent="0.25">
      <c r="A8" s="443" t="s">
        <v>7010</v>
      </c>
      <c r="B8" s="325" t="s">
        <v>1113</v>
      </c>
      <c r="C8" s="532">
        <f>'Resumen de Inversiones'!E6</f>
        <v>0</v>
      </c>
      <c r="D8" s="532">
        <f>'Resumen de Inversiones'!F6</f>
        <v>0</v>
      </c>
      <c r="E8" s="532">
        <f>'Resumen de Inversiones'!G6</f>
        <v>0</v>
      </c>
      <c r="F8" s="532">
        <f>'Resumen de Inversiones'!H6</f>
        <v>0</v>
      </c>
      <c r="G8" s="532">
        <f>'Resumen de Inversiones'!I6</f>
        <v>0</v>
      </c>
      <c r="H8" s="532">
        <f>'Resumen de Inversiones'!J6</f>
        <v>0</v>
      </c>
      <c r="I8" s="200"/>
      <c r="J8" s="200"/>
    </row>
    <row r="9" spans="1:10" ht="23.25" x14ac:dyDescent="0.25">
      <c r="A9" s="443" t="s">
        <v>5883</v>
      </c>
      <c r="B9" s="201" t="s">
        <v>6843</v>
      </c>
      <c r="C9" s="398">
        <f>'Resumen de Inversiones'!E7</f>
        <v>0</v>
      </c>
      <c r="D9" s="398">
        <f>'Resumen de Inversiones'!F7</f>
        <v>0</v>
      </c>
      <c r="E9" s="398">
        <f>'Resumen de Inversiones'!G7</f>
        <v>0</v>
      </c>
      <c r="F9" s="398">
        <f>'Resumen de Inversiones'!H7</f>
        <v>0</v>
      </c>
      <c r="G9" s="398">
        <f>'Resumen de Inversiones'!I7</f>
        <v>0</v>
      </c>
      <c r="H9" s="398">
        <f>'Resumen de Inversiones'!J7</f>
        <v>0</v>
      </c>
      <c r="I9" s="200"/>
      <c r="J9" s="200"/>
    </row>
    <row r="10" spans="1:10" ht="23.25" x14ac:dyDescent="0.25">
      <c r="A10" s="443" t="s">
        <v>5884</v>
      </c>
      <c r="B10" s="201" t="s">
        <v>6844</v>
      </c>
      <c r="C10" s="398">
        <f>'Resumen de Inversiones'!E8</f>
        <v>0</v>
      </c>
      <c r="D10" s="398">
        <f>'Resumen de Inversiones'!F8</f>
        <v>0</v>
      </c>
      <c r="E10" s="398">
        <f>'Resumen de Inversiones'!G8</f>
        <v>0</v>
      </c>
      <c r="F10" s="398">
        <f>'Resumen de Inversiones'!H8</f>
        <v>0</v>
      </c>
      <c r="G10" s="398">
        <f>'Resumen de Inversiones'!I8</f>
        <v>0</v>
      </c>
      <c r="H10" s="398">
        <f>'Resumen de Inversiones'!J8</f>
        <v>0</v>
      </c>
      <c r="I10" s="200"/>
      <c r="J10" s="200"/>
    </row>
    <row r="11" spans="1:10" x14ac:dyDescent="0.25">
      <c r="A11" s="443" t="s">
        <v>5885</v>
      </c>
      <c r="B11" s="201" t="s">
        <v>1114</v>
      </c>
      <c r="C11" s="398">
        <f>'Resumen de Inversiones'!E9</f>
        <v>17376.350000000002</v>
      </c>
      <c r="D11" s="398">
        <f>'Resumen de Inversiones'!F9</f>
        <v>0</v>
      </c>
      <c r="E11" s="398">
        <f>'Resumen de Inversiones'!G9</f>
        <v>7698.08</v>
      </c>
      <c r="F11" s="398">
        <f>'Resumen de Inversiones'!H9</f>
        <v>0</v>
      </c>
      <c r="G11" s="398">
        <f>'Resumen de Inversiones'!I9</f>
        <v>7698.08</v>
      </c>
      <c r="H11" s="398">
        <f>'Resumen de Inversiones'!J9</f>
        <v>0</v>
      </c>
      <c r="I11" s="200"/>
      <c r="J11" s="200"/>
    </row>
    <row r="12" spans="1:10" x14ac:dyDescent="0.25">
      <c r="A12" s="443" t="s">
        <v>5886</v>
      </c>
      <c r="B12" s="201" t="s">
        <v>1115</v>
      </c>
      <c r="C12" s="398">
        <f>'Resumen de Inversiones'!E10</f>
        <v>87623.64</v>
      </c>
      <c r="D12" s="398">
        <f>'Resumen de Inversiones'!F10</f>
        <v>0</v>
      </c>
      <c r="E12" s="398">
        <f>'Resumen de Inversiones'!G10</f>
        <v>0</v>
      </c>
      <c r="F12" s="398">
        <f>'Resumen de Inversiones'!H10</f>
        <v>125144.72</v>
      </c>
      <c r="G12" s="398">
        <f>'Resumen de Inversiones'!I10</f>
        <v>0</v>
      </c>
      <c r="H12" s="398">
        <f>'Resumen de Inversiones'!J10</f>
        <v>146552</v>
      </c>
      <c r="I12" s="200"/>
      <c r="J12" s="200"/>
    </row>
    <row r="13" spans="1:10" x14ac:dyDescent="0.25">
      <c r="A13" s="443" t="s">
        <v>5887</v>
      </c>
      <c r="B13" s="201" t="s">
        <v>1116</v>
      </c>
      <c r="C13" s="398">
        <f>'Resumen de Inversiones'!E11</f>
        <v>0</v>
      </c>
      <c r="D13" s="398">
        <f>'Resumen de Inversiones'!F11</f>
        <v>0</v>
      </c>
      <c r="E13" s="398">
        <f>'Resumen de Inversiones'!G11</f>
        <v>0</v>
      </c>
      <c r="F13" s="398">
        <f>'Resumen de Inversiones'!H11</f>
        <v>0</v>
      </c>
      <c r="G13" s="398">
        <f>'Resumen de Inversiones'!I11</f>
        <v>0</v>
      </c>
      <c r="H13" s="398">
        <f>'Resumen de Inversiones'!J11</f>
        <v>0</v>
      </c>
      <c r="I13" s="200"/>
      <c r="J13" s="200"/>
    </row>
    <row r="14" spans="1:10" x14ac:dyDescent="0.25">
      <c r="A14" s="443" t="s">
        <v>5888</v>
      </c>
      <c r="B14" s="201" t="s">
        <v>107</v>
      </c>
      <c r="C14" s="398">
        <f>'Resumen de Inversiones'!E12</f>
        <v>8723.58</v>
      </c>
      <c r="D14" s="398">
        <f>'Resumen de Inversiones'!F12</f>
        <v>0</v>
      </c>
      <c r="E14" s="398">
        <f>'Resumen de Inversiones'!G12</f>
        <v>19133.599999999999</v>
      </c>
      <c r="F14" s="398">
        <f>'Resumen de Inversiones'!H12</f>
        <v>0</v>
      </c>
      <c r="G14" s="398">
        <f>'Resumen de Inversiones'!I12</f>
        <v>19133.599999999999</v>
      </c>
      <c r="H14" s="398">
        <f>'Resumen de Inversiones'!J12</f>
        <v>0</v>
      </c>
      <c r="I14" s="200"/>
      <c r="J14" s="200"/>
    </row>
    <row r="15" spans="1:10" x14ac:dyDescent="0.25">
      <c r="A15" s="443" t="s">
        <v>5889</v>
      </c>
      <c r="B15" s="201" t="s">
        <v>1117</v>
      </c>
      <c r="C15" s="398">
        <f>'Resumen de Inversiones'!E13</f>
        <v>0</v>
      </c>
      <c r="D15" s="398">
        <f>'Resumen de Inversiones'!F13</f>
        <v>0</v>
      </c>
      <c r="E15" s="398">
        <f>'Resumen de Inversiones'!G13</f>
        <v>0</v>
      </c>
      <c r="F15" s="398">
        <f>'Resumen de Inversiones'!H13</f>
        <v>0</v>
      </c>
      <c r="G15" s="398">
        <f>'Resumen de Inversiones'!I13</f>
        <v>0</v>
      </c>
      <c r="H15" s="398">
        <f>'Resumen de Inversiones'!J13</f>
        <v>0</v>
      </c>
      <c r="I15" s="200"/>
      <c r="J15" s="200"/>
    </row>
    <row r="16" spans="1:10" x14ac:dyDescent="0.25">
      <c r="A16" s="443" t="s">
        <v>5890</v>
      </c>
      <c r="B16" s="201" t="s">
        <v>1118</v>
      </c>
      <c r="C16" s="398">
        <f>'Resumen de Inversiones'!E14</f>
        <v>0</v>
      </c>
      <c r="D16" s="398">
        <f>'Resumen de Inversiones'!F14</f>
        <v>0</v>
      </c>
      <c r="E16" s="398">
        <f>'Resumen de Inversiones'!G14</f>
        <v>0</v>
      </c>
      <c r="F16" s="398">
        <f>'Resumen de Inversiones'!H14</f>
        <v>0</v>
      </c>
      <c r="G16" s="398">
        <f>'Resumen de Inversiones'!I14</f>
        <v>0</v>
      </c>
      <c r="H16" s="398">
        <f>'Resumen de Inversiones'!J14</f>
        <v>0</v>
      </c>
      <c r="I16" s="200"/>
      <c r="J16" s="200"/>
    </row>
    <row r="17" spans="1:10" x14ac:dyDescent="0.25">
      <c r="A17" s="443" t="s">
        <v>5891</v>
      </c>
      <c r="B17" s="125" t="s">
        <v>1119</v>
      </c>
      <c r="C17" s="60">
        <f t="shared" ref="C17:H17" si="0">SUM(C18)</f>
        <v>0</v>
      </c>
      <c r="D17" s="60">
        <f t="shared" si="0"/>
        <v>0</v>
      </c>
      <c r="E17" s="60">
        <f t="shared" si="0"/>
        <v>0</v>
      </c>
      <c r="F17" s="60">
        <f t="shared" si="0"/>
        <v>0</v>
      </c>
      <c r="G17" s="60">
        <f t="shared" si="0"/>
        <v>0</v>
      </c>
      <c r="H17" s="60">
        <f t="shared" si="0"/>
        <v>0</v>
      </c>
      <c r="I17" s="132"/>
      <c r="J17" s="132"/>
    </row>
    <row r="18" spans="1:10" x14ac:dyDescent="0.25">
      <c r="A18" s="443" t="s">
        <v>6845</v>
      </c>
      <c r="B18" s="504" t="s">
        <v>1119</v>
      </c>
      <c r="C18" s="475">
        <f>'Resumen de Inversiones'!E16</f>
        <v>0</v>
      </c>
      <c r="D18" s="475">
        <f>'Resumen de Inversiones'!F16</f>
        <v>0</v>
      </c>
      <c r="E18" s="475">
        <f>'Resumen de Inversiones'!G16</f>
        <v>0</v>
      </c>
      <c r="F18" s="475">
        <f>'Resumen de Inversiones'!H16</f>
        <v>0</v>
      </c>
      <c r="G18" s="475">
        <f>'Resumen de Inversiones'!I16</f>
        <v>0</v>
      </c>
      <c r="H18" s="475">
        <f>'Resumen de Inversiones'!J16</f>
        <v>0</v>
      </c>
      <c r="I18" s="132"/>
      <c r="J18" s="132"/>
    </row>
    <row r="19" spans="1:10" ht="23.25" x14ac:dyDescent="0.25">
      <c r="A19" s="443" t="s">
        <v>5892</v>
      </c>
      <c r="B19" s="201" t="s">
        <v>1120</v>
      </c>
      <c r="C19" s="398">
        <f>'Resumen de Inversiones'!E17</f>
        <v>103846.15</v>
      </c>
      <c r="D19" s="398">
        <f>'Resumen de Inversiones'!F17</f>
        <v>0</v>
      </c>
      <c r="E19" s="398">
        <f>'Resumen de Inversiones'!G17</f>
        <v>0</v>
      </c>
      <c r="F19" s="398">
        <f>'Resumen de Inversiones'!H17</f>
        <v>0</v>
      </c>
      <c r="G19" s="398">
        <f>'Resumen de Inversiones'!I17</f>
        <v>0</v>
      </c>
      <c r="H19" s="398">
        <f>'Resumen de Inversiones'!J17</f>
        <v>0</v>
      </c>
      <c r="I19" s="200"/>
      <c r="J19" s="200"/>
    </row>
    <row r="20" spans="1:10" x14ac:dyDescent="0.25">
      <c r="A20" s="443" t="s">
        <v>6846</v>
      </c>
      <c r="B20" s="201" t="s">
        <v>102</v>
      </c>
      <c r="C20" s="398">
        <f>'Resumen de Inversiones'!E19</f>
        <v>0</v>
      </c>
      <c r="D20" s="398">
        <f>'Resumen de Inversiones'!F19</f>
        <v>0</v>
      </c>
      <c r="E20" s="398">
        <f>'Resumen de Inversiones'!G19</f>
        <v>0</v>
      </c>
      <c r="F20" s="398">
        <f>'Resumen de Inversiones'!H19</f>
        <v>0</v>
      </c>
      <c r="G20" s="398">
        <f>'Resumen de Inversiones'!I19</f>
        <v>0</v>
      </c>
      <c r="H20" s="398">
        <f>'Resumen de Inversiones'!J19</f>
        <v>0</v>
      </c>
      <c r="I20" s="200"/>
      <c r="J20" s="200"/>
    </row>
    <row r="21" spans="1:10" x14ac:dyDescent="0.25">
      <c r="A21" s="196" t="s">
        <v>55</v>
      </c>
      <c r="B21" s="102" t="s">
        <v>57</v>
      </c>
      <c r="C21" s="478"/>
      <c r="D21" s="478"/>
      <c r="E21" s="478"/>
      <c r="F21" s="478"/>
      <c r="G21" s="478"/>
      <c r="H21" s="478"/>
      <c r="I21" s="105"/>
      <c r="J21" s="105"/>
    </row>
    <row r="22" spans="1:10" x14ac:dyDescent="0.25">
      <c r="A22" s="443" t="s">
        <v>6847</v>
      </c>
      <c r="B22" s="201" t="s">
        <v>210</v>
      </c>
      <c r="C22" s="202">
        <f>C6+C7+SUM(C9:C17)+C19+C20</f>
        <v>217569.72</v>
      </c>
      <c r="D22" s="202">
        <f t="shared" ref="D22:H22" si="1">D6+D7+SUM(D9:D17)+D19+D20</f>
        <v>0</v>
      </c>
      <c r="E22" s="202">
        <f t="shared" si="1"/>
        <v>26831.68</v>
      </c>
      <c r="F22" s="202">
        <f t="shared" si="1"/>
        <v>125144.72</v>
      </c>
      <c r="G22" s="202">
        <f t="shared" si="1"/>
        <v>26831.68</v>
      </c>
      <c r="H22" s="202">
        <f t="shared" si="1"/>
        <v>146552</v>
      </c>
      <c r="I22" s="200"/>
      <c r="J22" s="200"/>
    </row>
    <row r="23" spans="1:10" x14ac:dyDescent="0.25">
      <c r="A23" s="67" t="s">
        <v>55</v>
      </c>
      <c r="B23" s="91" t="s">
        <v>57</v>
      </c>
      <c r="C23" s="479"/>
      <c r="D23" s="479"/>
      <c r="E23" s="479"/>
      <c r="F23" s="479"/>
      <c r="G23" s="479"/>
      <c r="H23" s="479"/>
      <c r="I23" s="94"/>
      <c r="J23" s="94"/>
    </row>
    <row r="24" spans="1:10" x14ac:dyDescent="0.25"/>
    <row r="25" spans="1:10" x14ac:dyDescent="0.25"/>
    <row r="26" spans="1:10" x14ac:dyDescent="0.25"/>
  </sheetData>
  <mergeCells count="1">
    <mergeCell ref="B1:H1"/>
  </mergeCells>
  <dataValidations disablePrompts="1" count="1">
    <dataValidation type="list" allowBlank="1" showInputMessage="1" showErrorMessage="1" sqref="E24">
      <formula1>$G$22</formula1>
    </dataValidation>
  </dataValidations>
  <pageMargins left="0.7" right="0.7" top="0.75" bottom="0.75" header="0.3" footer="0.3"/>
  <pageSetup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A1:E48"/>
  <sheetViews>
    <sheetView showGridLines="0" topLeftCell="A5" workbookViewId="0">
      <selection activeCell="C19" sqref="C19"/>
    </sheetView>
  </sheetViews>
  <sheetFormatPr baseColWidth="10" defaultColWidth="0" defaultRowHeight="15" zeroHeight="1" x14ac:dyDescent="0.25"/>
  <cols>
    <col min="1" max="1" width="14.140625" style="476" customWidth="1"/>
    <col min="2" max="2" width="87.28515625" style="476" customWidth="1"/>
    <col min="3" max="5" width="11.42578125" style="476" customWidth="1"/>
    <col min="6" max="16384" width="11.42578125" style="476" hidden="1"/>
  </cols>
  <sheetData>
    <row r="1" spans="1:5" ht="24.75" customHeight="1" x14ac:dyDescent="0.25">
      <c r="A1" s="55"/>
      <c r="B1" s="1201" t="s">
        <v>3897</v>
      </c>
      <c r="C1" s="1207"/>
      <c r="D1" s="99"/>
      <c r="E1" s="100"/>
    </row>
    <row r="2" spans="1:5" x14ac:dyDescent="0.25">
      <c r="A2" s="56" t="s">
        <v>52</v>
      </c>
      <c r="B2" s="56" t="s">
        <v>1</v>
      </c>
      <c r="C2" s="57" t="s">
        <v>692</v>
      </c>
      <c r="D2" s="58"/>
      <c r="E2" s="58"/>
    </row>
    <row r="3" spans="1:5" x14ac:dyDescent="0.25">
      <c r="A3" s="1000"/>
      <c r="B3" s="1003" t="s">
        <v>6583</v>
      </c>
      <c r="C3" s="1001"/>
      <c r="D3" s="1002"/>
      <c r="E3" s="1002"/>
    </row>
    <row r="4" spans="1:5" x14ac:dyDescent="0.25">
      <c r="A4" s="1087"/>
      <c r="B4" s="1090" t="s">
        <v>4193</v>
      </c>
      <c r="C4" s="1088"/>
      <c r="D4" s="110"/>
      <c r="E4" s="110"/>
    </row>
    <row r="5" spans="1:5" ht="26.25" x14ac:dyDescent="0.25">
      <c r="A5" s="68" t="s">
        <v>55</v>
      </c>
      <c r="B5" s="999" t="s">
        <v>6848</v>
      </c>
      <c r="C5" s="480"/>
      <c r="D5" s="69"/>
      <c r="E5" s="69"/>
    </row>
    <row r="6" spans="1:5" x14ac:dyDescent="0.25">
      <c r="A6" s="89" t="s">
        <v>55</v>
      </c>
      <c r="B6" s="66" t="s">
        <v>55</v>
      </c>
      <c r="C6" s="477"/>
      <c r="D6" s="70"/>
      <c r="E6" s="70"/>
    </row>
    <row r="7" spans="1:5" x14ac:dyDescent="0.25">
      <c r="A7" s="443" t="s">
        <v>5893</v>
      </c>
      <c r="B7" s="201" t="s">
        <v>1121</v>
      </c>
      <c r="C7" s="398">
        <f ca="1">ROUND('19'!G151,0)</f>
        <v>87663904</v>
      </c>
      <c r="D7" s="200"/>
      <c r="E7" s="200"/>
    </row>
    <row r="8" spans="1:5" x14ac:dyDescent="0.25">
      <c r="A8" s="67" t="s">
        <v>55</v>
      </c>
      <c r="B8" s="91" t="s">
        <v>57</v>
      </c>
      <c r="C8" s="479"/>
      <c r="D8" s="94"/>
      <c r="E8" s="94"/>
    </row>
    <row r="9" spans="1:5" x14ac:dyDescent="0.25">
      <c r="A9" s="68" t="s">
        <v>55</v>
      </c>
      <c r="B9" s="97" t="s">
        <v>202</v>
      </c>
      <c r="C9" s="480"/>
      <c r="D9" s="69"/>
      <c r="E9" s="69"/>
    </row>
    <row r="10" spans="1:5" x14ac:dyDescent="0.25">
      <c r="A10" s="89" t="s">
        <v>55</v>
      </c>
      <c r="B10" s="66" t="s">
        <v>57</v>
      </c>
      <c r="C10" s="477"/>
      <c r="D10" s="70"/>
      <c r="E10" s="70"/>
    </row>
    <row r="11" spans="1:5" x14ac:dyDescent="0.25">
      <c r="A11" s="443" t="s">
        <v>5894</v>
      </c>
      <c r="B11" s="201" t="s">
        <v>1122</v>
      </c>
      <c r="C11" s="398">
        <f>'19'!C50</f>
        <v>0</v>
      </c>
      <c r="D11" s="200"/>
      <c r="E11" s="200"/>
    </row>
    <row r="12" spans="1:5" x14ac:dyDescent="0.25">
      <c r="A12" s="443" t="s">
        <v>5895</v>
      </c>
      <c r="B12" s="201" t="s">
        <v>1123</v>
      </c>
      <c r="C12" s="398">
        <v>0</v>
      </c>
      <c r="D12" s="200"/>
      <c r="E12" s="200"/>
    </row>
    <row r="13" spans="1:5" x14ac:dyDescent="0.25">
      <c r="A13" s="443" t="s">
        <v>5896</v>
      </c>
      <c r="B13" s="325" t="s">
        <v>83</v>
      </c>
      <c r="C13" s="532">
        <v>0</v>
      </c>
      <c r="D13" s="533"/>
      <c r="E13" s="533"/>
    </row>
    <row r="14" spans="1:5" x14ac:dyDescent="0.25">
      <c r="A14" s="67" t="s">
        <v>55</v>
      </c>
      <c r="B14" s="91" t="s">
        <v>57</v>
      </c>
      <c r="C14" s="479"/>
      <c r="D14" s="94"/>
      <c r="E14" s="94"/>
    </row>
    <row r="15" spans="1:5" x14ac:dyDescent="0.25">
      <c r="A15" s="68" t="s">
        <v>55</v>
      </c>
      <c r="B15" s="97" t="s">
        <v>312</v>
      </c>
      <c r="C15" s="480"/>
      <c r="D15" s="69"/>
      <c r="E15" s="69"/>
    </row>
    <row r="16" spans="1:5" x14ac:dyDescent="0.25">
      <c r="A16" s="89" t="s">
        <v>55</v>
      </c>
      <c r="B16" s="66" t="s">
        <v>57</v>
      </c>
      <c r="C16" s="477"/>
      <c r="D16" s="70"/>
      <c r="E16" s="70"/>
    </row>
    <row r="17" spans="1:5" ht="23.25" x14ac:dyDescent="0.25">
      <c r="A17" s="443" t="s">
        <v>5897</v>
      </c>
      <c r="B17" s="201" t="s">
        <v>1124</v>
      </c>
      <c r="C17" s="398">
        <v>0</v>
      </c>
      <c r="D17" s="200"/>
      <c r="E17" s="200"/>
    </row>
    <row r="18" spans="1:5" x14ac:dyDescent="0.25">
      <c r="A18" s="443" t="s">
        <v>5898</v>
      </c>
      <c r="B18" s="201" t="s">
        <v>1125</v>
      </c>
      <c r="C18" s="398">
        <v>0</v>
      </c>
      <c r="D18" s="200"/>
      <c r="E18" s="200"/>
    </row>
    <row r="19" spans="1:5" ht="23.25" x14ac:dyDescent="0.25">
      <c r="A19" s="443" t="s">
        <v>5899</v>
      </c>
      <c r="B19" s="201" t="s">
        <v>1126</v>
      </c>
      <c r="C19" s="398">
        <f>SUMIF(CostFiscVtaAF,"&gt;0",CostFiscVtaAF)</f>
        <v>21407</v>
      </c>
      <c r="D19" s="200"/>
      <c r="E19" s="200"/>
    </row>
    <row r="20" spans="1:5" x14ac:dyDescent="0.25">
      <c r="A20" s="443" t="s">
        <v>5900</v>
      </c>
      <c r="B20" s="325" t="s">
        <v>83</v>
      </c>
      <c r="C20" s="532"/>
      <c r="D20" s="533"/>
      <c r="E20" s="533"/>
    </row>
    <row r="21" spans="1:5" x14ac:dyDescent="0.25">
      <c r="A21" s="443" t="s">
        <v>5901</v>
      </c>
      <c r="B21" s="201" t="s">
        <v>1127</v>
      </c>
      <c r="C21" s="398">
        <f ca="1">TRUNC(C7-C11-C12+SUM(C17:C20),0)</f>
        <v>87685311</v>
      </c>
      <c r="D21" s="200"/>
      <c r="E21" s="200"/>
    </row>
    <row r="22" spans="1:5" x14ac:dyDescent="0.25">
      <c r="A22" s="196" t="s">
        <v>55</v>
      </c>
      <c r="B22" s="102" t="s">
        <v>57</v>
      </c>
      <c r="C22" s="478"/>
      <c r="D22" s="105"/>
      <c r="E22" s="105"/>
    </row>
    <row r="23" spans="1:5" x14ac:dyDescent="0.25">
      <c r="A23" s="443" t="s">
        <v>5902</v>
      </c>
      <c r="B23" s="201" t="s">
        <v>1128</v>
      </c>
      <c r="C23" s="398">
        <f ca="1">'19'!G152</f>
        <v>77161303.145899981</v>
      </c>
      <c r="D23" s="200"/>
      <c r="E23" s="200"/>
    </row>
    <row r="24" spans="1:5" x14ac:dyDescent="0.25">
      <c r="A24" s="67" t="s">
        <v>55</v>
      </c>
      <c r="B24" s="91" t="s">
        <v>57</v>
      </c>
      <c r="C24" s="479"/>
      <c r="D24" s="94"/>
      <c r="E24" s="94"/>
    </row>
    <row r="25" spans="1:5" x14ac:dyDescent="0.25">
      <c r="A25" s="68" t="s">
        <v>55</v>
      </c>
      <c r="B25" s="97" t="s">
        <v>202</v>
      </c>
      <c r="C25" s="480"/>
      <c r="D25" s="69"/>
      <c r="E25" s="69"/>
    </row>
    <row r="26" spans="1:5" x14ac:dyDescent="0.25">
      <c r="A26" s="89" t="s">
        <v>55</v>
      </c>
      <c r="B26" s="66" t="s">
        <v>57</v>
      </c>
      <c r="C26" s="477"/>
      <c r="D26" s="70"/>
      <c r="E26" s="70"/>
    </row>
    <row r="27" spans="1:5" x14ac:dyDescent="0.25">
      <c r="A27" s="443" t="s">
        <v>5903</v>
      </c>
      <c r="B27" s="201" t="s">
        <v>1129</v>
      </c>
      <c r="C27" s="398">
        <f>'19'!C117</f>
        <v>492363.97590000002</v>
      </c>
      <c r="D27" s="200"/>
      <c r="E27" s="200"/>
    </row>
    <row r="28" spans="1:5" x14ac:dyDescent="0.25">
      <c r="A28" s="443" t="s">
        <v>5904</v>
      </c>
      <c r="B28" s="201" t="s">
        <v>1130</v>
      </c>
      <c r="C28" s="398">
        <f>'19'!C112+'19'!C114</f>
        <v>217569.72</v>
      </c>
      <c r="D28" s="200"/>
      <c r="E28" s="200"/>
    </row>
    <row r="29" spans="1:5" x14ac:dyDescent="0.25">
      <c r="A29" s="443" t="s">
        <v>5905</v>
      </c>
      <c r="B29" s="201" t="s">
        <v>1131</v>
      </c>
      <c r="C29" s="398">
        <v>0</v>
      </c>
      <c r="D29" s="200"/>
      <c r="E29" s="200"/>
    </row>
    <row r="30" spans="1:5" x14ac:dyDescent="0.25">
      <c r="A30" s="443" t="s">
        <v>5906</v>
      </c>
      <c r="B30" s="201" t="s">
        <v>1132</v>
      </c>
      <c r="C30" s="398">
        <v>0</v>
      </c>
      <c r="D30" s="200"/>
      <c r="E30" s="200"/>
    </row>
    <row r="31" spans="1:5" x14ac:dyDescent="0.25">
      <c r="A31" s="443" t="s">
        <v>5907</v>
      </c>
      <c r="B31" s="201" t="s">
        <v>6849</v>
      </c>
      <c r="C31" s="398">
        <v>0</v>
      </c>
      <c r="D31" s="200"/>
      <c r="E31" s="200"/>
    </row>
    <row r="32" spans="1:5" x14ac:dyDescent="0.25">
      <c r="A32" s="443" t="s">
        <v>5908</v>
      </c>
      <c r="B32" s="325" t="s">
        <v>83</v>
      </c>
      <c r="C32" s="532">
        <v>0</v>
      </c>
      <c r="D32" s="533"/>
      <c r="E32" s="533"/>
    </row>
    <row r="33" spans="1:5" x14ac:dyDescent="0.25">
      <c r="A33" s="67" t="s">
        <v>55</v>
      </c>
      <c r="B33" s="91" t="s">
        <v>57</v>
      </c>
      <c r="C33" s="479"/>
      <c r="D33" s="94"/>
      <c r="E33" s="94"/>
    </row>
    <row r="34" spans="1:5" x14ac:dyDescent="0.25">
      <c r="A34" s="68" t="s">
        <v>55</v>
      </c>
      <c r="B34" s="97" t="s">
        <v>312</v>
      </c>
      <c r="C34" s="480"/>
      <c r="D34" s="69"/>
      <c r="E34" s="69"/>
    </row>
    <row r="35" spans="1:5" x14ac:dyDescent="0.25">
      <c r="A35" s="89" t="s">
        <v>55</v>
      </c>
      <c r="B35" s="66" t="s">
        <v>57</v>
      </c>
      <c r="C35" s="477"/>
      <c r="D35" s="70"/>
      <c r="E35" s="70"/>
    </row>
    <row r="36" spans="1:5" x14ac:dyDescent="0.25">
      <c r="A36" s="443" t="s">
        <v>5909</v>
      </c>
      <c r="B36" s="201" t="s">
        <v>1133</v>
      </c>
      <c r="C36" s="398">
        <f>ROUND('Resumen de Inversiones'!L21,0)</f>
        <v>173887</v>
      </c>
      <c r="D36" s="200"/>
      <c r="E36" s="200"/>
    </row>
    <row r="37" spans="1:5" x14ac:dyDescent="0.25">
      <c r="A37" s="443" t="s">
        <v>5910</v>
      </c>
      <c r="B37" s="201" t="s">
        <v>1134</v>
      </c>
      <c r="C37" s="398">
        <f>SUMIF(CostContVtaAF,"&gt;0",CostContVtaAF)</f>
        <v>17937.503333333356</v>
      </c>
      <c r="D37" s="200"/>
      <c r="E37" s="200"/>
    </row>
    <row r="38" spans="1:5" ht="45.75" x14ac:dyDescent="0.25">
      <c r="A38" s="443" t="s">
        <v>5911</v>
      </c>
      <c r="B38" s="201" t="s">
        <v>1135</v>
      </c>
      <c r="C38" s="398">
        <v>0</v>
      </c>
      <c r="D38" s="200"/>
      <c r="E38" s="200"/>
    </row>
    <row r="39" spans="1:5" x14ac:dyDescent="0.25">
      <c r="A39" s="443" t="s">
        <v>6850</v>
      </c>
      <c r="B39" s="201" t="s">
        <v>1136</v>
      </c>
      <c r="C39" s="398">
        <v>0</v>
      </c>
      <c r="D39" s="200"/>
      <c r="E39" s="200"/>
    </row>
    <row r="40" spans="1:5" x14ac:dyDescent="0.25">
      <c r="A40" s="443" t="s">
        <v>6851</v>
      </c>
      <c r="B40" s="325" t="s">
        <v>83</v>
      </c>
      <c r="C40" s="532"/>
      <c r="D40" s="533"/>
      <c r="E40" s="533"/>
    </row>
    <row r="41" spans="1:5" x14ac:dyDescent="0.25">
      <c r="A41" s="443" t="s">
        <v>6852</v>
      </c>
      <c r="B41" s="201" t="s">
        <v>6853</v>
      </c>
      <c r="C41" s="398">
        <f ca="1">TRUNC(C23-SUM(C27:C31)+SUM(C36:C39),0)</f>
        <v>76643193</v>
      </c>
      <c r="D41" s="200"/>
      <c r="E41" s="200"/>
    </row>
    <row r="42" spans="1:5" x14ac:dyDescent="0.25">
      <c r="A42" s="196" t="s">
        <v>55</v>
      </c>
      <c r="B42" s="102" t="s">
        <v>57</v>
      </c>
      <c r="C42" s="478"/>
      <c r="D42" s="105"/>
      <c r="E42" s="105"/>
    </row>
    <row r="43" spans="1:5" x14ac:dyDescent="0.25">
      <c r="A43" s="443" t="s">
        <v>6854</v>
      </c>
      <c r="B43" s="203" t="s">
        <v>1137</v>
      </c>
      <c r="C43" s="473">
        <f ca="1">C21-C41</f>
        <v>11042118</v>
      </c>
      <c r="D43" s="204"/>
      <c r="E43" s="204"/>
    </row>
    <row r="44" spans="1:5" x14ac:dyDescent="0.25">
      <c r="A44" s="67" t="s">
        <v>55</v>
      </c>
      <c r="B44" s="91" t="s">
        <v>57</v>
      </c>
      <c r="C44" s="612">
        <f ca="1">ROUND(C43*0.1,0)</f>
        <v>1104212</v>
      </c>
      <c r="D44" s="614" t="s">
        <v>1572</v>
      </c>
      <c r="E44" s="94"/>
    </row>
    <row r="45" spans="1:5" x14ac:dyDescent="0.25">
      <c r="A45" s="127"/>
      <c r="B45" s="128"/>
      <c r="C45" s="612">
        <f ca="1">'8'!C13</f>
        <v>1097252.31208095</v>
      </c>
      <c r="D45" s="615" t="s">
        <v>1573</v>
      </c>
      <c r="E45" s="69"/>
    </row>
    <row r="46" spans="1:5" x14ac:dyDescent="0.25">
      <c r="C46" s="613">
        <f ca="1">C44-C45</f>
        <v>6959.6879190499894</v>
      </c>
      <c r="D46" s="616" t="s">
        <v>1574</v>
      </c>
    </row>
    <row r="47" spans="1:5" x14ac:dyDescent="0.25"/>
    <row r="48" spans="1:5" x14ac:dyDescent="0.25">
      <c r="C48" s="1055"/>
    </row>
  </sheetData>
  <mergeCells count="1">
    <mergeCell ref="B1:C1"/>
  </mergeCell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dimension ref="A1:E140"/>
  <sheetViews>
    <sheetView showGridLines="0" topLeftCell="B67" workbookViewId="0">
      <selection activeCell="C86" sqref="C86"/>
    </sheetView>
  </sheetViews>
  <sheetFormatPr baseColWidth="10" defaultColWidth="0" defaultRowHeight="15" zeroHeight="1" x14ac:dyDescent="0.25"/>
  <cols>
    <col min="1" max="1" width="14.42578125" style="61" customWidth="1"/>
    <col min="2" max="2" width="70.5703125" style="61" customWidth="1"/>
    <col min="3" max="3" width="11.42578125" style="61" customWidth="1"/>
    <col min="4" max="5" width="0" style="61" hidden="1" customWidth="1"/>
    <col min="6" max="16384" width="11.42578125" style="61" hidden="1"/>
  </cols>
  <sheetData>
    <row r="1" spans="1:5" x14ac:dyDescent="0.25">
      <c r="A1" s="55"/>
      <c r="B1" s="197" t="s">
        <v>3898</v>
      </c>
      <c r="C1" s="98"/>
      <c r="D1" s="99"/>
      <c r="E1" s="100"/>
    </row>
    <row r="2" spans="1:5" x14ac:dyDescent="0.25">
      <c r="A2" s="56" t="s">
        <v>52</v>
      </c>
      <c r="B2" s="56" t="s">
        <v>1</v>
      </c>
      <c r="C2" s="57" t="s">
        <v>692</v>
      </c>
      <c r="D2" s="58"/>
      <c r="E2" s="58"/>
    </row>
    <row r="3" spans="1:5" x14ac:dyDescent="0.25">
      <c r="A3" s="1000"/>
      <c r="B3" s="1003" t="s">
        <v>6583</v>
      </c>
      <c r="C3" s="1001"/>
      <c r="D3" s="1118"/>
      <c r="E3" s="1118"/>
    </row>
    <row r="4" spans="1:5" x14ac:dyDescent="0.25">
      <c r="A4" s="68" t="s">
        <v>55</v>
      </c>
      <c r="B4" s="1115" t="s">
        <v>4193</v>
      </c>
      <c r="C4" s="62"/>
      <c r="D4" s="93"/>
      <c r="E4" s="94"/>
    </row>
    <row r="5" spans="1:5" x14ac:dyDescent="0.25">
      <c r="A5" s="68" t="s">
        <v>55</v>
      </c>
      <c r="B5" s="97" t="s">
        <v>1138</v>
      </c>
      <c r="C5" s="62"/>
      <c r="D5" s="63"/>
      <c r="E5" s="69"/>
    </row>
    <row r="6" spans="1:5" x14ac:dyDescent="0.25">
      <c r="A6" s="89" t="s">
        <v>55</v>
      </c>
      <c r="B6" s="66" t="s">
        <v>55</v>
      </c>
      <c r="C6" s="64"/>
      <c r="D6" s="65"/>
      <c r="E6" s="70"/>
    </row>
    <row r="7" spans="1:5" x14ac:dyDescent="0.25">
      <c r="A7" s="443" t="s">
        <v>5912</v>
      </c>
      <c r="B7" s="201" t="s">
        <v>1139</v>
      </c>
      <c r="C7" s="198">
        <f ca="1">ROUND('35'!C44,0)</f>
        <v>1104212</v>
      </c>
      <c r="D7" s="199"/>
      <c r="E7" s="200"/>
    </row>
    <row r="8" spans="1:5" x14ac:dyDescent="0.25">
      <c r="A8" s="443" t="s">
        <v>5913</v>
      </c>
      <c r="B8" s="201" t="s">
        <v>1140</v>
      </c>
      <c r="C8" s="198">
        <f ca="1">ROUND('1'!C197-C7,0)</f>
        <v>1587871</v>
      </c>
      <c r="D8" s="199"/>
      <c r="E8" s="200"/>
    </row>
    <row r="9" spans="1:5" x14ac:dyDescent="0.25">
      <c r="A9" s="443" t="s">
        <v>5914</v>
      </c>
      <c r="B9" s="201" t="s">
        <v>1141</v>
      </c>
      <c r="C9" s="198">
        <f ca="1">ROUND('35'!C43,0)</f>
        <v>11042118</v>
      </c>
      <c r="D9" s="199"/>
      <c r="E9" s="200"/>
    </row>
    <row r="10" spans="1:5" x14ac:dyDescent="0.25">
      <c r="A10" s="67" t="s">
        <v>55</v>
      </c>
      <c r="B10" s="91" t="s">
        <v>57</v>
      </c>
      <c r="C10" s="92"/>
      <c r="D10" s="93"/>
      <c r="E10" s="94"/>
    </row>
    <row r="11" spans="1:5" x14ac:dyDescent="0.25">
      <c r="A11" s="68" t="s">
        <v>55</v>
      </c>
      <c r="B11" s="97" t="s">
        <v>1142</v>
      </c>
      <c r="C11" s="62"/>
      <c r="D11" s="63"/>
      <c r="E11" s="69"/>
    </row>
    <row r="12" spans="1:5" x14ac:dyDescent="0.25">
      <c r="A12" s="89" t="s">
        <v>55</v>
      </c>
      <c r="B12" s="66" t="s">
        <v>57</v>
      </c>
      <c r="C12" s="64"/>
      <c r="D12" s="65"/>
      <c r="E12" s="70"/>
    </row>
    <row r="13" spans="1:5" x14ac:dyDescent="0.25">
      <c r="A13" s="443" t="s">
        <v>5915</v>
      </c>
      <c r="B13" s="201" t="s">
        <v>1143</v>
      </c>
      <c r="C13" s="198">
        <f ca="1">ROUND('19'!G152,0)</f>
        <v>77161303</v>
      </c>
      <c r="D13" s="199"/>
      <c r="E13" s="200"/>
    </row>
    <row r="14" spans="1:5" x14ac:dyDescent="0.25">
      <c r="A14" s="443" t="s">
        <v>5916</v>
      </c>
      <c r="B14" s="201" t="s">
        <v>1144</v>
      </c>
      <c r="C14" s="198">
        <f>ROUND('Aj Anual x Infl'!N33,0)</f>
        <v>42767970</v>
      </c>
      <c r="D14" s="199"/>
      <c r="E14" s="200"/>
    </row>
    <row r="15" spans="1:5" x14ac:dyDescent="0.25">
      <c r="A15" s="443" t="s">
        <v>5917</v>
      </c>
      <c r="B15" s="201" t="s">
        <v>1145</v>
      </c>
      <c r="C15" s="198">
        <f>ROUND('Aj Anual x Infl'!N34,0)</f>
        <v>29845031</v>
      </c>
      <c r="D15" s="199"/>
      <c r="E15" s="200"/>
    </row>
    <row r="16" spans="1:5" x14ac:dyDescent="0.25">
      <c r="A16" s="443" t="s">
        <v>5918</v>
      </c>
      <c r="B16" s="201" t="s">
        <v>1146</v>
      </c>
      <c r="C16" s="205">
        <f ca="1">PerdyCoef!N21</f>
        <v>0.1198</v>
      </c>
      <c r="D16" s="199"/>
      <c r="E16" s="200"/>
    </row>
    <row r="17" spans="1:5" x14ac:dyDescent="0.25">
      <c r="A17" s="196" t="s">
        <v>55</v>
      </c>
      <c r="B17" s="102" t="s">
        <v>57</v>
      </c>
      <c r="C17" s="103"/>
      <c r="D17" s="104"/>
      <c r="E17" s="105"/>
    </row>
    <row r="18" spans="1:5" x14ac:dyDescent="0.25">
      <c r="A18" s="443" t="s">
        <v>5919</v>
      </c>
      <c r="B18" s="201" t="s">
        <v>1147</v>
      </c>
      <c r="C18" s="198">
        <f ca="1">TRUNC('5'!C33,0)</f>
        <v>0</v>
      </c>
      <c r="D18" s="199"/>
      <c r="E18" s="200"/>
    </row>
    <row r="19" spans="1:5" x14ac:dyDescent="0.25">
      <c r="A19" s="443" t="s">
        <v>5920</v>
      </c>
      <c r="B19" s="201" t="s">
        <v>1148</v>
      </c>
      <c r="C19" s="198">
        <f ca="1">TRUNC('5'!C34,0)</f>
        <v>0</v>
      </c>
      <c r="D19" s="199"/>
      <c r="E19" s="200"/>
    </row>
    <row r="20" spans="1:5" x14ac:dyDescent="0.25">
      <c r="A20" s="443" t="s">
        <v>5921</v>
      </c>
      <c r="B20" s="201" t="s">
        <v>1149</v>
      </c>
      <c r="C20" s="198">
        <v>0</v>
      </c>
      <c r="D20" s="199"/>
      <c r="E20" s="200"/>
    </row>
    <row r="21" spans="1:5" x14ac:dyDescent="0.25">
      <c r="A21" s="443" t="s">
        <v>5922</v>
      </c>
      <c r="B21" s="201" t="s">
        <v>1150</v>
      </c>
      <c r="C21" s="198"/>
      <c r="D21" s="199"/>
      <c r="E21" s="200"/>
    </row>
    <row r="22" spans="1:5" x14ac:dyDescent="0.25">
      <c r="A22" s="443" t="s">
        <v>5923</v>
      </c>
      <c r="B22" s="201" t="s">
        <v>1151</v>
      </c>
      <c r="C22" s="198"/>
      <c r="D22" s="199"/>
      <c r="E22" s="200"/>
    </row>
    <row r="23" spans="1:5" ht="23.25" x14ac:dyDescent="0.25">
      <c r="A23" s="443" t="s">
        <v>5924</v>
      </c>
      <c r="B23" s="201" t="s">
        <v>1152</v>
      </c>
      <c r="C23" s="198"/>
      <c r="D23" s="199"/>
      <c r="E23" s="200"/>
    </row>
    <row r="24" spans="1:5" ht="23.25" x14ac:dyDescent="0.25">
      <c r="A24" s="443" t="s">
        <v>5925</v>
      </c>
      <c r="B24" s="201" t="s">
        <v>1153</v>
      </c>
      <c r="C24" s="198"/>
      <c r="D24" s="199"/>
      <c r="E24" s="200"/>
    </row>
    <row r="25" spans="1:5" x14ac:dyDescent="0.25">
      <c r="A25" s="443" t="s">
        <v>5926</v>
      </c>
      <c r="B25" s="201" t="s">
        <v>1154</v>
      </c>
      <c r="C25" s="198"/>
      <c r="D25" s="199"/>
      <c r="E25" s="200"/>
    </row>
    <row r="26" spans="1:5" x14ac:dyDescent="0.25">
      <c r="A26" s="443" t="s">
        <v>5927</v>
      </c>
      <c r="B26" s="201" t="s">
        <v>1155</v>
      </c>
      <c r="C26" s="198"/>
      <c r="D26" s="199"/>
      <c r="E26" s="200"/>
    </row>
    <row r="27" spans="1:5" x14ac:dyDescent="0.25">
      <c r="A27" s="443" t="s">
        <v>5928</v>
      </c>
      <c r="B27" s="201" t="s">
        <v>1156</v>
      </c>
      <c r="C27" s="198"/>
      <c r="D27" s="199"/>
      <c r="E27" s="200"/>
    </row>
    <row r="28" spans="1:5" x14ac:dyDescent="0.25">
      <c r="A28" s="443" t="s">
        <v>5929</v>
      </c>
      <c r="B28" s="201" t="s">
        <v>1157</v>
      </c>
      <c r="C28" s="198"/>
      <c r="D28" s="199"/>
      <c r="E28" s="200"/>
    </row>
    <row r="29" spans="1:5" x14ac:dyDescent="0.25">
      <c r="A29" s="67" t="s">
        <v>55</v>
      </c>
      <c r="B29" s="91" t="s">
        <v>57</v>
      </c>
      <c r="C29" s="92"/>
      <c r="D29" s="93"/>
      <c r="E29" s="94"/>
    </row>
    <row r="30" spans="1:5" x14ac:dyDescent="0.25">
      <c r="A30" s="68" t="s">
        <v>55</v>
      </c>
      <c r="B30" s="97" t="s">
        <v>1158</v>
      </c>
      <c r="C30" s="62"/>
      <c r="D30" s="63"/>
      <c r="E30" s="69"/>
    </row>
    <row r="31" spans="1:5" x14ac:dyDescent="0.25">
      <c r="A31" s="89" t="s">
        <v>55</v>
      </c>
      <c r="B31" s="66" t="s">
        <v>57</v>
      </c>
      <c r="C31" s="64"/>
      <c r="D31" s="65"/>
      <c r="E31" s="70"/>
    </row>
    <row r="32" spans="1:5" x14ac:dyDescent="0.25">
      <c r="A32" s="443" t="s">
        <v>5930</v>
      </c>
      <c r="B32" s="201" t="s">
        <v>1159</v>
      </c>
      <c r="C32" s="198">
        <f>ROUND(PagProv!O133,0)</f>
        <v>62481803</v>
      </c>
      <c r="D32" s="199"/>
      <c r="E32" s="200"/>
    </row>
    <row r="33" spans="1:5" x14ac:dyDescent="0.25">
      <c r="A33" s="67" t="s">
        <v>55</v>
      </c>
      <c r="B33" s="91" t="s">
        <v>57</v>
      </c>
      <c r="C33" s="92"/>
      <c r="D33" s="93"/>
      <c r="E33" s="94"/>
    </row>
    <row r="34" spans="1:5" x14ac:dyDescent="0.25">
      <c r="A34" s="89" t="s">
        <v>55</v>
      </c>
      <c r="B34" s="117" t="s">
        <v>1160</v>
      </c>
      <c r="C34" s="64"/>
      <c r="D34" s="65"/>
      <c r="E34" s="70"/>
    </row>
    <row r="35" spans="1:5" x14ac:dyDescent="0.25">
      <c r="A35" s="443" t="s">
        <v>5931</v>
      </c>
      <c r="B35" s="201" t="s">
        <v>645</v>
      </c>
      <c r="C35" s="198">
        <f>ROUND(PagProv!O104,0)</f>
        <v>0</v>
      </c>
      <c r="D35" s="199"/>
      <c r="E35" s="200"/>
    </row>
    <row r="36" spans="1:5" x14ac:dyDescent="0.25">
      <c r="A36" s="443" t="s">
        <v>5932</v>
      </c>
      <c r="B36" s="201" t="s">
        <v>1161</v>
      </c>
      <c r="C36" s="198"/>
      <c r="D36" s="199"/>
      <c r="E36" s="200"/>
    </row>
    <row r="37" spans="1:5" ht="23.25" x14ac:dyDescent="0.25">
      <c r="A37" s="443" t="s">
        <v>5933</v>
      </c>
      <c r="B37" s="201" t="s">
        <v>1162</v>
      </c>
      <c r="C37" s="198"/>
      <c r="D37" s="199"/>
      <c r="E37" s="200"/>
    </row>
    <row r="38" spans="1:5" x14ac:dyDescent="0.25">
      <c r="A38" s="443" t="s">
        <v>5934</v>
      </c>
      <c r="B38" s="201" t="s">
        <v>1163</v>
      </c>
      <c r="C38" s="198">
        <v>0</v>
      </c>
      <c r="D38" s="199"/>
      <c r="E38" s="200"/>
    </row>
    <row r="39" spans="1:5" ht="23.25" x14ac:dyDescent="0.25">
      <c r="A39" s="443" t="s">
        <v>5935</v>
      </c>
      <c r="B39" s="201" t="s">
        <v>1164</v>
      </c>
      <c r="C39" s="198">
        <v>0</v>
      </c>
      <c r="D39" s="199"/>
      <c r="E39" s="200"/>
    </row>
    <row r="40" spans="1:5" ht="23.25" x14ac:dyDescent="0.25">
      <c r="A40" s="443" t="s">
        <v>5936</v>
      </c>
      <c r="B40" s="201" t="s">
        <v>1165</v>
      </c>
      <c r="C40" s="198">
        <v>0</v>
      </c>
      <c r="D40" s="199"/>
      <c r="E40" s="200"/>
    </row>
    <row r="41" spans="1:5" x14ac:dyDescent="0.25">
      <c r="A41" s="443" t="s">
        <v>5937</v>
      </c>
      <c r="B41" s="201" t="s">
        <v>1166</v>
      </c>
      <c r="C41" s="198">
        <f>ROUND(Deducciones!O41,0)</f>
        <v>1154959</v>
      </c>
      <c r="D41" s="199"/>
      <c r="E41" s="200"/>
    </row>
    <row r="42" spans="1:5" x14ac:dyDescent="0.25">
      <c r="A42" s="443" t="s">
        <v>5938</v>
      </c>
      <c r="B42" s="201" t="s">
        <v>1167</v>
      </c>
      <c r="C42" s="198">
        <f>ROUND(Deducciones!O44,0)</f>
        <v>218785</v>
      </c>
      <c r="D42" s="199"/>
      <c r="E42" s="200"/>
    </row>
    <row r="43" spans="1:5" x14ac:dyDescent="0.25">
      <c r="A43" s="443" t="s">
        <v>5939</v>
      </c>
      <c r="B43" s="201" t="s">
        <v>1168</v>
      </c>
      <c r="C43" s="198">
        <v>0</v>
      </c>
      <c r="D43" s="199"/>
      <c r="E43" s="200"/>
    </row>
    <row r="44" spans="1:5" x14ac:dyDescent="0.25">
      <c r="A44" s="443" t="s">
        <v>5940</v>
      </c>
      <c r="B44" s="201" t="s">
        <v>1169</v>
      </c>
      <c r="C44" s="198">
        <f ca="1">ROUND('10'!E88,0)</f>
        <v>1949011</v>
      </c>
      <c r="D44" s="199"/>
      <c r="E44" s="200"/>
    </row>
    <row r="45" spans="1:5" x14ac:dyDescent="0.25">
      <c r="A45" s="443" t="s">
        <v>5941</v>
      </c>
      <c r="B45" s="201" t="s">
        <v>1170</v>
      </c>
      <c r="C45" s="198">
        <f>ROUND(Deducciones!O34,0)</f>
        <v>26832</v>
      </c>
      <c r="D45" s="199"/>
      <c r="E45" s="200"/>
    </row>
    <row r="46" spans="1:5" x14ac:dyDescent="0.25">
      <c r="A46" s="443" t="s">
        <v>5942</v>
      </c>
      <c r="B46" s="201" t="s">
        <v>1171</v>
      </c>
      <c r="C46" s="198">
        <v>0</v>
      </c>
      <c r="D46" s="199"/>
      <c r="E46" s="200"/>
    </row>
    <row r="47" spans="1:5" x14ac:dyDescent="0.25">
      <c r="A47" s="443" t="s">
        <v>5943</v>
      </c>
      <c r="B47" s="201" t="s">
        <v>6855</v>
      </c>
      <c r="C47" s="198">
        <f>C41</f>
        <v>1154959</v>
      </c>
      <c r="D47" s="941"/>
      <c r="E47" s="942"/>
    </row>
    <row r="48" spans="1:5" x14ac:dyDescent="0.25">
      <c r="A48" s="443" t="s">
        <v>5944</v>
      </c>
      <c r="B48" s="201" t="s">
        <v>6856</v>
      </c>
      <c r="C48" s="198">
        <f>C42</f>
        <v>218785</v>
      </c>
      <c r="D48" s="941"/>
      <c r="E48" s="942"/>
    </row>
    <row r="49" spans="1:5" x14ac:dyDescent="0.25">
      <c r="A49" s="434"/>
      <c r="B49" s="91"/>
      <c r="C49" s="92" t="s">
        <v>7013</v>
      </c>
      <c r="D49" s="941"/>
      <c r="E49" s="942"/>
    </row>
    <row r="50" spans="1:5" x14ac:dyDescent="0.25">
      <c r="A50" s="435"/>
      <c r="B50" s="1115" t="s">
        <v>6857</v>
      </c>
      <c r="C50" s="1125" t="s">
        <v>7015</v>
      </c>
      <c r="D50" s="941"/>
      <c r="E50" s="942"/>
    </row>
    <row r="51" spans="1:5" x14ac:dyDescent="0.25">
      <c r="A51" s="459"/>
      <c r="B51" s="66"/>
      <c r="C51" s="1126" t="s">
        <v>1367</v>
      </c>
      <c r="D51" s="941"/>
      <c r="E51" s="942"/>
    </row>
    <row r="52" spans="1:5" x14ac:dyDescent="0.25">
      <c r="A52" s="443" t="s">
        <v>5945</v>
      </c>
      <c r="B52" s="201" t="s">
        <v>6858</v>
      </c>
      <c r="C52" s="198">
        <f>IF(C49="Enajenacion",PagProv!O89,0)</f>
        <v>75097377</v>
      </c>
      <c r="D52" s="941"/>
      <c r="E52" s="942"/>
    </row>
    <row r="53" spans="1:5" x14ac:dyDescent="0.25">
      <c r="A53" s="443" t="s">
        <v>5946</v>
      </c>
      <c r="B53" s="201" t="s">
        <v>6859</v>
      </c>
      <c r="C53" s="198">
        <f>IF(C49="Enajenacion",PagProv!O104,0)</f>
        <v>0</v>
      </c>
      <c r="D53" s="941"/>
      <c r="E53" s="942"/>
    </row>
    <row r="54" spans="1:5" x14ac:dyDescent="0.25">
      <c r="A54" s="443" t="s">
        <v>5947</v>
      </c>
      <c r="B54" s="201" t="s">
        <v>6860</v>
      </c>
      <c r="C54" s="198">
        <f>IF($C$49="Servicio",PagProv!O89,0)</f>
        <v>0</v>
      </c>
      <c r="D54" s="941"/>
      <c r="E54" s="942"/>
    </row>
    <row r="55" spans="1:5" x14ac:dyDescent="0.25">
      <c r="A55" s="443" t="s">
        <v>5948</v>
      </c>
      <c r="B55" s="201" t="s">
        <v>6861</v>
      </c>
      <c r="C55" s="198">
        <f>IF($C$49="Servicio",PagProv!O104,0)</f>
        <v>0</v>
      </c>
      <c r="D55" s="941"/>
      <c r="E55" s="942"/>
    </row>
    <row r="56" spans="1:5" x14ac:dyDescent="0.25">
      <c r="A56" s="443" t="s">
        <v>5949</v>
      </c>
      <c r="B56" s="201" t="s">
        <v>3171</v>
      </c>
      <c r="C56" s="198">
        <f>IF($C$49="Arrendamiento",PagProv!O89,0)</f>
        <v>0</v>
      </c>
      <c r="D56" s="941"/>
      <c r="E56" s="942"/>
    </row>
    <row r="57" spans="1:5" x14ac:dyDescent="0.25">
      <c r="A57" s="443" t="s">
        <v>5950</v>
      </c>
      <c r="B57" s="201" t="s">
        <v>3172</v>
      </c>
      <c r="C57" s="198">
        <f>IF($C$49="Arrendamiento",PagProv!O104,0)</f>
        <v>0</v>
      </c>
      <c r="D57" s="941"/>
      <c r="E57" s="942"/>
    </row>
    <row r="58" spans="1:5" x14ac:dyDescent="0.25">
      <c r="A58" s="443" t="s">
        <v>5951</v>
      </c>
      <c r="B58" s="325" t="s">
        <v>6862</v>
      </c>
      <c r="C58" s="1119"/>
      <c r="D58" s="941"/>
      <c r="E58" s="942"/>
    </row>
    <row r="59" spans="1:5" x14ac:dyDescent="0.25">
      <c r="A59" s="443" t="s">
        <v>5952</v>
      </c>
      <c r="B59" s="201" t="s">
        <v>6863</v>
      </c>
      <c r="C59" s="198">
        <f>ROUND(PagProv!O93,0)</f>
        <v>0</v>
      </c>
      <c r="D59" s="941"/>
      <c r="E59" s="942"/>
    </row>
    <row r="60" spans="1:5" ht="23.25" x14ac:dyDescent="0.25">
      <c r="A60" s="443" t="s">
        <v>5953</v>
      </c>
      <c r="B60" s="201" t="s">
        <v>6864</v>
      </c>
      <c r="C60" s="198">
        <f>ROUND(PagProv!O95,0)</f>
        <v>0</v>
      </c>
      <c r="D60" s="941"/>
      <c r="E60" s="942"/>
    </row>
    <row r="61" spans="1:5" x14ac:dyDescent="0.25">
      <c r="A61" s="443" t="s">
        <v>5954</v>
      </c>
      <c r="B61" s="201" t="s">
        <v>6865</v>
      </c>
      <c r="C61" s="198">
        <f>ROUND(PagProv!O97,0)</f>
        <v>0</v>
      </c>
      <c r="D61" s="941"/>
      <c r="E61" s="942"/>
    </row>
    <row r="62" spans="1:5" x14ac:dyDescent="0.25">
      <c r="A62" s="443" t="s">
        <v>5955</v>
      </c>
      <c r="B62" s="201" t="s">
        <v>6866</v>
      </c>
      <c r="C62" s="198">
        <f>ROUND(PagProv!O99,0)</f>
        <v>0</v>
      </c>
      <c r="D62" s="941"/>
      <c r="E62" s="942"/>
    </row>
    <row r="63" spans="1:5" x14ac:dyDescent="0.25">
      <c r="A63" s="443" t="s">
        <v>5956</v>
      </c>
      <c r="B63" s="325" t="s">
        <v>6867</v>
      </c>
      <c r="C63" s="1119" t="s">
        <v>55</v>
      </c>
      <c r="D63" s="941"/>
      <c r="E63" s="942"/>
    </row>
    <row r="64" spans="1:5" x14ac:dyDescent="0.25">
      <c r="A64" s="443" t="s">
        <v>5957</v>
      </c>
      <c r="B64" s="201" t="s">
        <v>1005</v>
      </c>
      <c r="C64" s="198">
        <f>PagProv!O89-PagProv!O104</f>
        <v>75097377</v>
      </c>
      <c r="D64" s="941"/>
      <c r="E64" s="942"/>
    </row>
    <row r="65" spans="1:5" x14ac:dyDescent="0.25">
      <c r="A65" s="443" t="s">
        <v>5958</v>
      </c>
      <c r="B65" s="201" t="s">
        <v>6868</v>
      </c>
      <c r="C65" s="198">
        <f>PagProv!O108</f>
        <v>57954514</v>
      </c>
      <c r="D65" s="941"/>
      <c r="E65" s="942"/>
    </row>
    <row r="66" spans="1:5" x14ac:dyDescent="0.25">
      <c r="A66" s="443" t="s">
        <v>5959</v>
      </c>
      <c r="B66" s="201" t="s">
        <v>3174</v>
      </c>
      <c r="C66" s="198">
        <f>PagProv!O110</f>
        <v>1961975</v>
      </c>
      <c r="D66" s="941"/>
      <c r="E66" s="942"/>
    </row>
    <row r="67" spans="1:5" x14ac:dyDescent="0.25">
      <c r="A67" s="443" t="s">
        <v>5960</v>
      </c>
      <c r="B67" s="201" t="s">
        <v>3900</v>
      </c>
      <c r="C67" s="198">
        <f>PagProv!O112</f>
        <v>455261</v>
      </c>
      <c r="D67" s="941"/>
      <c r="E67" s="942"/>
    </row>
    <row r="68" spans="1:5" x14ac:dyDescent="0.25">
      <c r="A68" s="443" t="s">
        <v>5961</v>
      </c>
      <c r="B68" s="201" t="s">
        <v>3901</v>
      </c>
      <c r="C68" s="198">
        <f>PagProv!O126</f>
        <v>26832</v>
      </c>
      <c r="D68" s="941"/>
      <c r="E68" s="942"/>
    </row>
    <row r="69" spans="1:5" x14ac:dyDescent="0.25">
      <c r="A69" s="443" t="s">
        <v>5962</v>
      </c>
      <c r="B69" s="201" t="s">
        <v>3177</v>
      </c>
      <c r="C69" s="198">
        <f>PagProv!O114</f>
        <v>0</v>
      </c>
      <c r="D69" s="941"/>
      <c r="E69" s="942"/>
    </row>
    <row r="70" spans="1:5" x14ac:dyDescent="0.25">
      <c r="A70" s="443" t="s">
        <v>5963</v>
      </c>
      <c r="B70" s="201" t="s">
        <v>3178</v>
      </c>
      <c r="C70" s="198">
        <f>PagProv!O116</f>
        <v>0</v>
      </c>
      <c r="D70" s="941"/>
      <c r="E70" s="942"/>
    </row>
    <row r="71" spans="1:5" x14ac:dyDescent="0.25">
      <c r="A71" s="443" t="s">
        <v>5964</v>
      </c>
      <c r="B71" s="201" t="s">
        <v>3902</v>
      </c>
      <c r="C71" s="198">
        <v>0</v>
      </c>
      <c r="D71" s="941"/>
      <c r="E71" s="942"/>
    </row>
    <row r="72" spans="1:5" x14ac:dyDescent="0.25">
      <c r="A72" s="443" t="s">
        <v>5965</v>
      </c>
      <c r="B72" s="201" t="s">
        <v>6869</v>
      </c>
      <c r="C72" s="198">
        <f>PagProv!O118</f>
        <v>0</v>
      </c>
      <c r="D72" s="941"/>
      <c r="E72" s="942"/>
    </row>
    <row r="73" spans="1:5" x14ac:dyDescent="0.25">
      <c r="A73" s="443" t="s">
        <v>5966</v>
      </c>
      <c r="B73" s="201" t="s">
        <v>3184</v>
      </c>
      <c r="C73" s="198">
        <f>PagProv!O120</f>
        <v>0</v>
      </c>
      <c r="D73" s="941"/>
      <c r="E73" s="942"/>
    </row>
    <row r="74" spans="1:5" x14ac:dyDescent="0.25">
      <c r="A74" s="443" t="s">
        <v>5967</v>
      </c>
      <c r="B74" s="201" t="s">
        <v>6870</v>
      </c>
      <c r="C74" s="198">
        <f>PagProv!O122</f>
        <v>0</v>
      </c>
      <c r="D74" s="941"/>
      <c r="E74" s="942"/>
    </row>
    <row r="75" spans="1:5" x14ac:dyDescent="0.25">
      <c r="A75" s="443" t="s">
        <v>5968</v>
      </c>
      <c r="B75" s="201" t="s">
        <v>3903</v>
      </c>
      <c r="C75" s="198">
        <f>PagProv!O124</f>
        <v>0</v>
      </c>
      <c r="D75" s="941"/>
      <c r="E75" s="942"/>
    </row>
    <row r="76" spans="1:5" x14ac:dyDescent="0.25">
      <c r="A76" s="443" t="s">
        <v>5969</v>
      </c>
      <c r="B76" s="201" t="s">
        <v>3904</v>
      </c>
      <c r="C76" s="198"/>
      <c r="D76" s="941"/>
      <c r="E76" s="942"/>
    </row>
    <row r="77" spans="1:5" x14ac:dyDescent="0.25">
      <c r="A77" s="443" t="s">
        <v>5970</v>
      </c>
      <c r="B77" s="325" t="s">
        <v>3189</v>
      </c>
      <c r="C77" s="1119" t="s">
        <v>55</v>
      </c>
      <c r="D77" s="941"/>
      <c r="E77" s="942"/>
    </row>
    <row r="78" spans="1:5" x14ac:dyDescent="0.25">
      <c r="A78" s="443" t="s">
        <v>5971</v>
      </c>
      <c r="B78" s="201" t="s">
        <v>1003</v>
      </c>
      <c r="C78" s="198">
        <f>ROUND(PagProv!O133,0)</f>
        <v>62481803</v>
      </c>
      <c r="D78" s="941"/>
      <c r="E78" s="942"/>
    </row>
    <row r="79" spans="1:5" x14ac:dyDescent="0.25">
      <c r="A79" s="443" t="s">
        <v>5972</v>
      </c>
      <c r="B79" s="201" t="s">
        <v>6871</v>
      </c>
      <c r="C79" s="198">
        <f>IF(PagProv!O134&gt;0,PagProv!O134,0)</f>
        <v>12615574</v>
      </c>
      <c r="D79" s="941"/>
      <c r="E79" s="942"/>
    </row>
    <row r="80" spans="1:5" x14ac:dyDescent="0.25">
      <c r="A80" s="443" t="s">
        <v>5973</v>
      </c>
      <c r="B80" s="201" t="s">
        <v>3190</v>
      </c>
      <c r="C80" s="198">
        <f>IF(PagProv!O134&lt;0,-PagProv!O134,0)</f>
        <v>0</v>
      </c>
      <c r="D80" s="941"/>
      <c r="E80" s="942"/>
    </row>
    <row r="81" spans="1:5" x14ac:dyDescent="0.25">
      <c r="A81" s="434"/>
      <c r="B81" s="91"/>
      <c r="C81" s="92"/>
      <c r="D81" s="941"/>
      <c r="E81" s="942"/>
    </row>
    <row r="82" spans="1:5" x14ac:dyDescent="0.25">
      <c r="A82" s="435"/>
      <c r="B82" s="1115" t="s">
        <v>6872</v>
      </c>
      <c r="C82" s="62"/>
      <c r="D82" s="941"/>
      <c r="E82" s="942"/>
    </row>
    <row r="83" spans="1:5" x14ac:dyDescent="0.25">
      <c r="A83" s="459"/>
      <c r="B83" s="66"/>
      <c r="C83" s="64"/>
      <c r="D83" s="941"/>
      <c r="E83" s="942"/>
    </row>
    <row r="84" spans="1:5" x14ac:dyDescent="0.25">
      <c r="A84" s="443" t="s">
        <v>5974</v>
      </c>
      <c r="B84" s="201" t="s">
        <v>6873</v>
      </c>
      <c r="C84" s="198">
        <f>IF(C80&gt;0,C80,0)</f>
        <v>0</v>
      </c>
      <c r="D84" s="941"/>
      <c r="E84" s="942"/>
    </row>
    <row r="85" spans="1:5" x14ac:dyDescent="0.25">
      <c r="A85" s="443" t="s">
        <v>5975</v>
      </c>
      <c r="B85" s="201" t="s">
        <v>739</v>
      </c>
      <c r="C85" s="1139" t="str">
        <f>IF(C84&gt;0,CreditosIetu!Q59*100,"")</f>
        <v/>
      </c>
      <c r="D85" s="941"/>
      <c r="E85" s="942"/>
    </row>
    <row r="86" spans="1:5" x14ac:dyDescent="0.25">
      <c r="A86" s="443" t="s">
        <v>5976</v>
      </c>
      <c r="B86" s="201" t="s">
        <v>6874</v>
      </c>
      <c r="C86" s="198">
        <f>ROUND(IF(C84&gt;0,C84*C85,0),0)</f>
        <v>0</v>
      </c>
      <c r="D86" s="941"/>
      <c r="E86" s="942"/>
    </row>
    <row r="87" spans="1:5" x14ac:dyDescent="0.25">
      <c r="A87" s="67" t="s">
        <v>55</v>
      </c>
      <c r="B87" s="91" t="s">
        <v>57</v>
      </c>
      <c r="C87" s="92"/>
      <c r="D87" s="93"/>
      <c r="E87" s="94"/>
    </row>
    <row r="88" spans="1:5" x14ac:dyDescent="0.25">
      <c r="A88" s="68" t="s">
        <v>55</v>
      </c>
      <c r="B88" s="97" t="s">
        <v>6875</v>
      </c>
      <c r="C88" s="62"/>
      <c r="D88" s="63"/>
      <c r="E88" s="69"/>
    </row>
    <row r="89" spans="1:5" x14ac:dyDescent="0.25">
      <c r="A89" s="89" t="s">
        <v>55</v>
      </c>
      <c r="B89" s="66" t="s">
        <v>57</v>
      </c>
      <c r="C89" s="64"/>
      <c r="D89" s="65"/>
      <c r="E89" s="70"/>
    </row>
    <row r="90" spans="1:5" x14ac:dyDescent="0.25">
      <c r="A90" s="443" t="s">
        <v>5977</v>
      </c>
      <c r="B90" s="201" t="s">
        <v>1172</v>
      </c>
      <c r="C90" s="198">
        <v>0</v>
      </c>
      <c r="D90" s="199"/>
      <c r="E90" s="200"/>
    </row>
    <row r="91" spans="1:5" x14ac:dyDescent="0.25">
      <c r="A91" s="443" t="s">
        <v>5978</v>
      </c>
      <c r="B91" s="201" t="s">
        <v>1173</v>
      </c>
      <c r="C91" s="198"/>
      <c r="D91" s="199"/>
      <c r="E91" s="200"/>
    </row>
    <row r="92" spans="1:5" x14ac:dyDescent="0.25">
      <c r="A92" s="443" t="s">
        <v>5979</v>
      </c>
      <c r="B92" s="201" t="s">
        <v>1174</v>
      </c>
      <c r="C92" s="198">
        <v>0</v>
      </c>
      <c r="D92" s="199"/>
      <c r="E92" s="200"/>
    </row>
    <row r="93" spans="1:5" x14ac:dyDescent="0.25">
      <c r="A93" s="443" t="s">
        <v>5980</v>
      </c>
      <c r="B93" s="201" t="s">
        <v>1175</v>
      </c>
      <c r="C93" s="198"/>
      <c r="D93" s="199"/>
      <c r="E93" s="200"/>
    </row>
    <row r="94" spans="1:5" x14ac:dyDescent="0.25">
      <c r="A94" s="168" t="s">
        <v>55</v>
      </c>
      <c r="B94" s="114" t="s">
        <v>57</v>
      </c>
      <c r="C94" s="115"/>
      <c r="D94" s="116"/>
      <c r="E94" s="129"/>
    </row>
    <row r="95" spans="1:5" x14ac:dyDescent="0.25">
      <c r="A95" s="169" t="s">
        <v>55</v>
      </c>
      <c r="B95" s="97" t="s">
        <v>1176</v>
      </c>
      <c r="C95" s="112"/>
      <c r="D95" s="113"/>
      <c r="E95" s="111"/>
    </row>
    <row r="96" spans="1:5" x14ac:dyDescent="0.25">
      <c r="A96" s="170" t="s">
        <v>55</v>
      </c>
      <c r="B96" s="117" t="s">
        <v>57</v>
      </c>
      <c r="C96" s="118"/>
      <c r="D96" s="119"/>
      <c r="E96" s="171"/>
    </row>
    <row r="97" spans="1:5" x14ac:dyDescent="0.25">
      <c r="A97" s="443" t="s">
        <v>5981</v>
      </c>
      <c r="B97" s="201" t="s">
        <v>1177</v>
      </c>
      <c r="C97" s="198"/>
      <c r="D97" s="199"/>
      <c r="E97" s="200"/>
    </row>
    <row r="98" spans="1:5" x14ac:dyDescent="0.25">
      <c r="A98" s="443" t="s">
        <v>5982</v>
      </c>
      <c r="B98" s="201" t="s">
        <v>1178</v>
      </c>
      <c r="C98" s="198"/>
      <c r="D98" s="199"/>
      <c r="E98" s="200"/>
    </row>
    <row r="99" spans="1:5" x14ac:dyDescent="0.25">
      <c r="A99" s="443" t="s">
        <v>5983</v>
      </c>
      <c r="B99" s="201" t="s">
        <v>1179</v>
      </c>
      <c r="C99" s="198">
        <v>0</v>
      </c>
      <c r="D99" s="199"/>
      <c r="E99" s="200"/>
    </row>
    <row r="100" spans="1:5" x14ac:dyDescent="0.25">
      <c r="A100" s="443" t="s">
        <v>5984</v>
      </c>
      <c r="B100" s="201" t="s">
        <v>1180</v>
      </c>
      <c r="C100" s="198"/>
      <c r="D100" s="199"/>
      <c r="E100" s="200"/>
    </row>
    <row r="101" spans="1:5" x14ac:dyDescent="0.25">
      <c r="A101" s="168" t="s">
        <v>55</v>
      </c>
      <c r="B101" s="114" t="s">
        <v>57</v>
      </c>
      <c r="C101" s="115"/>
      <c r="D101" s="116"/>
      <c r="E101" s="129"/>
    </row>
    <row r="102" spans="1:5" x14ac:dyDescent="0.25">
      <c r="A102" s="170" t="s">
        <v>55</v>
      </c>
      <c r="B102" s="117" t="s">
        <v>772</v>
      </c>
      <c r="C102" s="118"/>
      <c r="D102" s="119"/>
      <c r="E102" s="171"/>
    </row>
    <row r="103" spans="1:5" x14ac:dyDescent="0.25">
      <c r="A103" s="443" t="s">
        <v>5985</v>
      </c>
      <c r="B103" s="201" t="s">
        <v>1181</v>
      </c>
      <c r="C103" s="198">
        <v>0</v>
      </c>
      <c r="D103" s="199"/>
      <c r="E103" s="200"/>
    </row>
    <row r="104" spans="1:5" x14ac:dyDescent="0.25">
      <c r="A104" s="443" t="s">
        <v>5986</v>
      </c>
      <c r="B104" s="201" t="s">
        <v>3905</v>
      </c>
      <c r="C104" s="198">
        <v>0</v>
      </c>
      <c r="D104" s="941"/>
      <c r="E104" s="942"/>
    </row>
    <row r="105" spans="1:5" x14ac:dyDescent="0.25">
      <c r="A105" s="443" t="s">
        <v>5987</v>
      </c>
      <c r="B105" s="201" t="s">
        <v>3906</v>
      </c>
      <c r="C105" s="198">
        <v>0</v>
      </c>
      <c r="D105" s="941"/>
      <c r="E105" s="942"/>
    </row>
    <row r="106" spans="1:5" x14ac:dyDescent="0.25">
      <c r="A106" s="443" t="s">
        <v>6876</v>
      </c>
      <c r="B106" s="201" t="s">
        <v>3907</v>
      </c>
      <c r="C106" s="198">
        <v>0</v>
      </c>
      <c r="D106" s="941"/>
      <c r="E106" s="942"/>
    </row>
    <row r="107" spans="1:5" x14ac:dyDescent="0.25">
      <c r="A107" s="443" t="s">
        <v>6877</v>
      </c>
      <c r="B107" s="201" t="s">
        <v>3908</v>
      </c>
      <c r="C107" s="198">
        <v>0</v>
      </c>
      <c r="D107" s="941"/>
      <c r="E107" s="942"/>
    </row>
    <row r="108" spans="1:5" x14ac:dyDescent="0.25">
      <c r="A108" s="443" t="s">
        <v>6878</v>
      </c>
      <c r="B108" s="201" t="s">
        <v>6879</v>
      </c>
      <c r="C108" s="198">
        <v>0</v>
      </c>
      <c r="D108" s="941"/>
      <c r="E108" s="942"/>
    </row>
    <row r="109" spans="1:5" x14ac:dyDescent="0.25">
      <c r="A109" s="443" t="s">
        <v>6880</v>
      </c>
      <c r="B109" s="201" t="s">
        <v>6881</v>
      </c>
      <c r="C109" s="198">
        <v>0</v>
      </c>
      <c r="D109" s="941"/>
      <c r="E109" s="942"/>
    </row>
    <row r="110" spans="1:5" x14ac:dyDescent="0.25">
      <c r="A110" s="67"/>
      <c r="B110" s="91"/>
      <c r="C110" s="92"/>
      <c r="D110" s="941"/>
      <c r="E110" s="942"/>
    </row>
    <row r="111" spans="1:5" x14ac:dyDescent="0.25">
      <c r="A111" s="89"/>
      <c r="B111" s="117" t="s">
        <v>3709</v>
      </c>
      <c r="C111" s="64"/>
      <c r="D111" s="941"/>
      <c r="E111" s="942"/>
    </row>
    <row r="112" spans="1:5" x14ac:dyDescent="0.25">
      <c r="A112" s="443" t="s">
        <v>6882</v>
      </c>
      <c r="B112" s="201" t="s">
        <v>1182</v>
      </c>
      <c r="C112" s="198"/>
      <c r="D112" s="941"/>
      <c r="E112" s="942"/>
    </row>
    <row r="113" spans="1:5" x14ac:dyDescent="0.25">
      <c r="A113" s="443" t="s">
        <v>6883</v>
      </c>
      <c r="B113" s="201" t="s">
        <v>3909</v>
      </c>
      <c r="C113" s="198"/>
      <c r="D113" s="941"/>
      <c r="E113" s="942"/>
    </row>
    <row r="114" spans="1:5" x14ac:dyDescent="0.25">
      <c r="A114" s="443" t="s">
        <v>6884</v>
      </c>
      <c r="B114" s="201" t="s">
        <v>6885</v>
      </c>
      <c r="C114" s="198">
        <v>0</v>
      </c>
      <c r="D114" s="941"/>
      <c r="E114" s="942"/>
    </row>
    <row r="115" spans="1:5" x14ac:dyDescent="0.25">
      <c r="A115" s="168" t="s">
        <v>55</v>
      </c>
      <c r="B115" s="114" t="s">
        <v>57</v>
      </c>
      <c r="C115" s="115"/>
      <c r="D115" s="116"/>
      <c r="E115" s="129"/>
    </row>
    <row r="116" spans="1:5" x14ac:dyDescent="0.25">
      <c r="A116" s="169" t="s">
        <v>55</v>
      </c>
      <c r="B116" s="97" t="s">
        <v>1183</v>
      </c>
      <c r="C116" s="112"/>
      <c r="D116" s="113"/>
      <c r="E116" s="111"/>
    </row>
    <row r="117" spans="1:5" x14ac:dyDescent="0.25">
      <c r="A117" s="170" t="s">
        <v>55</v>
      </c>
      <c r="B117" s="117" t="s">
        <v>57</v>
      </c>
      <c r="C117" s="118"/>
      <c r="D117" s="119"/>
      <c r="E117" s="171"/>
    </row>
    <row r="118" spans="1:5" x14ac:dyDescent="0.25">
      <c r="A118" s="443" t="s">
        <v>6886</v>
      </c>
      <c r="B118" s="201" t="s">
        <v>1184</v>
      </c>
      <c r="C118" s="198"/>
      <c r="D118" s="199"/>
      <c r="E118" s="200"/>
    </row>
    <row r="119" spans="1:5" x14ac:dyDescent="0.25">
      <c r="A119" s="443" t="s">
        <v>6887</v>
      </c>
      <c r="B119" s="201" t="s">
        <v>1185</v>
      </c>
      <c r="C119" s="198"/>
      <c r="D119" s="199"/>
      <c r="E119" s="200"/>
    </row>
    <row r="120" spans="1:5" x14ac:dyDescent="0.25">
      <c r="A120" s="443" t="s">
        <v>6888</v>
      </c>
      <c r="B120" s="201" t="s">
        <v>1186</v>
      </c>
      <c r="C120" s="198"/>
      <c r="D120" s="199"/>
      <c r="E120" s="200"/>
    </row>
    <row r="121" spans="1:5" x14ac:dyDescent="0.25">
      <c r="A121" s="90" t="s">
        <v>55</v>
      </c>
      <c r="B121" s="91" t="s">
        <v>57</v>
      </c>
      <c r="C121" s="92"/>
      <c r="D121" s="93"/>
      <c r="E121" s="94"/>
    </row>
    <row r="122" spans="1:5" x14ac:dyDescent="0.25">
      <c r="A122" s="174"/>
      <c r="B122" s="128"/>
      <c r="C122" s="62"/>
      <c r="D122" s="63"/>
      <c r="E122" s="69"/>
    </row>
    <row r="123" spans="1:5" x14ac:dyDescent="0.25"/>
    <row r="124" spans="1:5" x14ac:dyDescent="0.25"/>
    <row r="125" spans="1:5" x14ac:dyDescent="0.25"/>
    <row r="126" spans="1:5" x14ac:dyDescent="0.25"/>
    <row r="127" spans="1:5" x14ac:dyDescent="0.25"/>
    <row r="128" spans="1:5"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sheetData>
  <dataValidations count="1">
    <dataValidation type="list" allowBlank="1" showInputMessage="1" showErrorMessage="1" sqref="C49">
      <formula1>$C$49:$C$51</formula1>
    </dataValidation>
  </dataValidations>
  <pageMargins left="0.7" right="0.7" top="0.75" bottom="0.75" header="0.3" footer="0.3"/>
  <pageSetup paperSize="9"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dimension ref="A1:O24"/>
  <sheetViews>
    <sheetView showGridLines="0" topLeftCell="A3" workbookViewId="0">
      <selection activeCell="A21" sqref="A21"/>
    </sheetView>
  </sheetViews>
  <sheetFormatPr baseColWidth="10" defaultColWidth="0" defaultRowHeight="15" zeroHeight="1" x14ac:dyDescent="0.25"/>
  <cols>
    <col min="1" max="1" width="13.7109375" style="476" customWidth="1"/>
    <col min="2" max="2" width="37.7109375" style="476" customWidth="1"/>
    <col min="3" max="15" width="11.42578125" style="476" customWidth="1"/>
    <col min="16" max="16384" width="11.42578125" style="476" hidden="1"/>
  </cols>
  <sheetData>
    <row r="1" spans="1:14" x14ac:dyDescent="0.25">
      <c r="A1" s="55"/>
      <c r="B1" s="1201" t="s">
        <v>3910</v>
      </c>
      <c r="C1" s="1201"/>
      <c r="D1" s="1201"/>
      <c r="E1" s="1201"/>
      <c r="F1" s="1201"/>
      <c r="G1" s="1201"/>
      <c r="H1" s="1201"/>
      <c r="I1" s="1201"/>
      <c r="J1" s="1201"/>
      <c r="K1" s="1201"/>
      <c r="L1" s="1207"/>
      <c r="M1" s="99"/>
      <c r="N1" s="100"/>
    </row>
    <row r="2" spans="1:14" ht="112.5" x14ac:dyDescent="0.25">
      <c r="A2" s="56" t="s">
        <v>52</v>
      </c>
      <c r="B2" s="56" t="s">
        <v>1</v>
      </c>
      <c r="C2" s="57" t="s">
        <v>1187</v>
      </c>
      <c r="D2" s="57" t="s">
        <v>4194</v>
      </c>
      <c r="E2" s="57" t="s">
        <v>4195</v>
      </c>
      <c r="F2" s="57" t="s">
        <v>6889</v>
      </c>
      <c r="G2" s="57" t="s">
        <v>6890</v>
      </c>
      <c r="H2" s="57" t="s">
        <v>6891</v>
      </c>
      <c r="I2" s="57" t="s">
        <v>1188</v>
      </c>
      <c r="J2" s="57" t="s">
        <v>6892</v>
      </c>
      <c r="K2" s="57" t="s">
        <v>6893</v>
      </c>
      <c r="L2" s="57" t="s">
        <v>1189</v>
      </c>
      <c r="M2" s="58"/>
      <c r="N2" s="58"/>
    </row>
    <row r="3" spans="1:14" x14ac:dyDescent="0.25">
      <c r="A3" s="1000"/>
      <c r="B3" s="1003" t="s">
        <v>6583</v>
      </c>
      <c r="C3" s="1001"/>
      <c r="D3" s="1001"/>
      <c r="E3" s="1001"/>
      <c r="F3" s="1001"/>
      <c r="G3" s="1001"/>
      <c r="H3" s="1001"/>
      <c r="I3" s="1001"/>
      <c r="J3" s="1001"/>
      <c r="K3" s="1001"/>
      <c r="L3" s="1001"/>
      <c r="M3" s="1002"/>
      <c r="N3" s="1002"/>
    </row>
    <row r="4" spans="1:14" x14ac:dyDescent="0.25">
      <c r="A4" s="1087"/>
      <c r="B4" s="1090" t="s">
        <v>4193</v>
      </c>
      <c r="C4" s="1088"/>
      <c r="D4" s="1088"/>
      <c r="E4" s="1088"/>
      <c r="F4" s="1088"/>
      <c r="G4" s="1088"/>
      <c r="H4" s="1088"/>
      <c r="I4" s="1088"/>
      <c r="J4" s="1088"/>
      <c r="K4" s="1088"/>
      <c r="L4" s="1088"/>
      <c r="M4" s="110"/>
      <c r="N4" s="110"/>
    </row>
    <row r="5" spans="1:14" ht="45.75" customHeight="1" x14ac:dyDescent="0.25">
      <c r="A5" s="68" t="s">
        <v>55</v>
      </c>
      <c r="B5" s="1203" t="s">
        <v>6894</v>
      </c>
      <c r="C5" s="1203"/>
      <c r="D5" s="1203"/>
      <c r="E5" s="1203"/>
      <c r="F5" s="1203"/>
      <c r="G5" s="1203"/>
      <c r="H5" s="480"/>
      <c r="I5" s="529"/>
      <c r="J5" s="529"/>
      <c r="K5" s="529"/>
      <c r="L5" s="529"/>
      <c r="M5" s="69"/>
      <c r="N5" s="69"/>
    </row>
    <row r="6" spans="1:14" x14ac:dyDescent="0.25">
      <c r="A6" s="68" t="s">
        <v>55</v>
      </c>
      <c r="B6" s="106" t="s">
        <v>55</v>
      </c>
      <c r="C6" s="529"/>
      <c r="D6" s="529"/>
      <c r="E6" s="529"/>
      <c r="F6" s="480"/>
      <c r="G6" s="480"/>
      <c r="H6" s="480"/>
      <c r="I6" s="529"/>
      <c r="J6" s="529"/>
      <c r="K6" s="529"/>
      <c r="L6" s="529"/>
      <c r="M6" s="69"/>
      <c r="N6" s="69"/>
    </row>
    <row r="7" spans="1:14" ht="23.25" x14ac:dyDescent="0.25">
      <c r="A7" s="68" t="s">
        <v>55</v>
      </c>
      <c r="B7" s="97" t="s">
        <v>1190</v>
      </c>
      <c r="C7" s="529"/>
      <c r="D7" s="529"/>
      <c r="E7" s="529"/>
      <c r="F7" s="480"/>
      <c r="G7" s="480"/>
      <c r="H7" s="480"/>
      <c r="I7" s="529"/>
      <c r="J7" s="529"/>
      <c r="K7" s="529"/>
      <c r="L7" s="529"/>
      <c r="M7" s="69"/>
      <c r="N7" s="69"/>
    </row>
    <row r="8" spans="1:14" x14ac:dyDescent="0.25">
      <c r="A8" s="68" t="s">
        <v>55</v>
      </c>
      <c r="B8" s="97" t="s">
        <v>1191</v>
      </c>
      <c r="C8" s="529"/>
      <c r="D8" s="529"/>
      <c r="E8" s="529"/>
      <c r="F8" s="480"/>
      <c r="G8" s="480"/>
      <c r="H8" s="480"/>
      <c r="I8" s="529"/>
      <c r="J8" s="529"/>
      <c r="K8" s="529"/>
      <c r="L8" s="529"/>
      <c r="M8" s="69"/>
      <c r="N8" s="69"/>
    </row>
    <row r="9" spans="1:14" x14ac:dyDescent="0.25">
      <c r="A9" s="89" t="s">
        <v>55</v>
      </c>
      <c r="B9" s="66" t="s">
        <v>55</v>
      </c>
      <c r="C9" s="528"/>
      <c r="D9" s="528"/>
      <c r="E9" s="528"/>
      <c r="F9" s="477"/>
      <c r="G9" s="477"/>
      <c r="H9" s="477"/>
      <c r="I9" s="528"/>
      <c r="J9" s="528"/>
      <c r="K9" s="528"/>
      <c r="L9" s="528"/>
      <c r="M9" s="70"/>
      <c r="N9" s="70"/>
    </row>
    <row r="10" spans="1:14" x14ac:dyDescent="0.25">
      <c r="A10" s="443" t="s">
        <v>5988</v>
      </c>
      <c r="B10" s="208"/>
      <c r="C10" s="525"/>
      <c r="D10" s="525"/>
      <c r="E10" s="525"/>
      <c r="F10" s="398"/>
      <c r="G10" s="398"/>
      <c r="H10" s="398"/>
      <c r="I10" s="525"/>
      <c r="J10" s="525"/>
      <c r="K10" s="525"/>
      <c r="L10" s="525"/>
      <c r="M10" s="200"/>
      <c r="N10" s="200"/>
    </row>
    <row r="11" spans="1:14" x14ac:dyDescent="0.25">
      <c r="A11" s="67" t="s">
        <v>55</v>
      </c>
      <c r="B11" s="91" t="s">
        <v>57</v>
      </c>
      <c r="C11" s="527"/>
      <c r="D11" s="527"/>
      <c r="E11" s="527"/>
      <c r="F11" s="479"/>
      <c r="G11" s="479"/>
      <c r="H11" s="479"/>
      <c r="I11" s="527"/>
      <c r="J11" s="527"/>
      <c r="K11" s="527"/>
      <c r="L11" s="527"/>
      <c r="M11" s="94"/>
      <c r="N11" s="94"/>
    </row>
    <row r="12" spans="1:14" x14ac:dyDescent="0.25">
      <c r="A12" s="89" t="s">
        <v>55</v>
      </c>
      <c r="B12" s="66" t="s">
        <v>57</v>
      </c>
      <c r="C12" s="528"/>
      <c r="D12" s="528"/>
      <c r="E12" s="528"/>
      <c r="F12" s="477"/>
      <c r="G12" s="477"/>
      <c r="H12" s="477"/>
      <c r="I12" s="528"/>
      <c r="J12" s="528"/>
      <c r="K12" s="528"/>
      <c r="L12" s="528"/>
      <c r="M12" s="70"/>
      <c r="N12" s="70"/>
    </row>
    <row r="13" spans="1:14" x14ac:dyDescent="0.25">
      <c r="A13" s="443" t="s">
        <v>5989</v>
      </c>
      <c r="B13" s="203" t="s">
        <v>210</v>
      </c>
      <c r="C13" s="991"/>
      <c r="D13" s="991"/>
      <c r="E13" s="991"/>
      <c r="F13" s="207">
        <f>SUM(F10)</f>
        <v>0</v>
      </c>
      <c r="G13" s="207">
        <f>SUM(G10)</f>
        <v>0</v>
      </c>
      <c r="H13" s="207">
        <f>SUM(H10)</f>
        <v>0</v>
      </c>
      <c r="I13" s="991"/>
      <c r="J13" s="991"/>
      <c r="K13" s="991"/>
      <c r="L13" s="991"/>
      <c r="M13" s="204"/>
      <c r="N13" s="204"/>
    </row>
    <row r="14" spans="1:14" x14ac:dyDescent="0.25">
      <c r="A14" s="67" t="s">
        <v>55</v>
      </c>
      <c r="B14" s="91" t="s">
        <v>57</v>
      </c>
      <c r="C14" s="527"/>
      <c r="D14" s="527"/>
      <c r="E14" s="527"/>
      <c r="F14" s="479"/>
      <c r="G14" s="479"/>
      <c r="H14" s="479"/>
      <c r="I14" s="527"/>
      <c r="J14" s="527"/>
      <c r="K14" s="527"/>
      <c r="L14" s="527"/>
      <c r="M14" s="94"/>
      <c r="N14" s="94"/>
    </row>
    <row r="15" spans="1:14" x14ac:dyDescent="0.25">
      <c r="A15" s="68" t="s">
        <v>55</v>
      </c>
      <c r="B15" s="97" t="s">
        <v>1192</v>
      </c>
      <c r="C15" s="529"/>
      <c r="D15" s="529"/>
      <c r="E15" s="529"/>
      <c r="F15" s="480"/>
      <c r="G15" s="480"/>
      <c r="H15" s="480"/>
      <c r="I15" s="529"/>
      <c r="J15" s="529"/>
      <c r="K15" s="529"/>
      <c r="L15" s="529"/>
      <c r="M15" s="69"/>
      <c r="N15" s="69"/>
    </row>
    <row r="16" spans="1:14" x14ac:dyDescent="0.25">
      <c r="A16" s="89" t="s">
        <v>55</v>
      </c>
      <c r="B16" s="66" t="s">
        <v>57</v>
      </c>
      <c r="C16" s="528"/>
      <c r="D16" s="528"/>
      <c r="E16" s="528"/>
      <c r="F16" s="477"/>
      <c r="G16" s="477"/>
      <c r="H16" s="477"/>
      <c r="I16" s="528"/>
      <c r="J16" s="528"/>
      <c r="K16" s="528"/>
      <c r="L16" s="528"/>
      <c r="M16" s="70"/>
      <c r="N16" s="70"/>
    </row>
    <row r="17" spans="1:14" x14ac:dyDescent="0.25">
      <c r="A17" s="443" t="s">
        <v>5990</v>
      </c>
      <c r="B17" s="208" t="s">
        <v>55</v>
      </c>
      <c r="C17" s="525" t="s">
        <v>1000</v>
      </c>
      <c r="D17" s="525"/>
      <c r="E17" s="525"/>
      <c r="F17" s="398">
        <v>0</v>
      </c>
      <c r="G17" s="398">
        <v>0</v>
      </c>
      <c r="H17" s="398">
        <v>0</v>
      </c>
      <c r="I17" s="525" t="s">
        <v>1000</v>
      </c>
      <c r="J17" s="525" t="s">
        <v>1000</v>
      </c>
      <c r="K17" s="525" t="s">
        <v>1000</v>
      </c>
      <c r="L17" s="525" t="s">
        <v>1000</v>
      </c>
      <c r="M17" s="200"/>
      <c r="N17" s="200"/>
    </row>
    <row r="18" spans="1:14" x14ac:dyDescent="0.25">
      <c r="A18" s="67" t="s">
        <v>55</v>
      </c>
      <c r="B18" s="91" t="s">
        <v>57</v>
      </c>
      <c r="C18" s="527"/>
      <c r="D18" s="527"/>
      <c r="E18" s="527"/>
      <c r="F18" s="479"/>
      <c r="G18" s="479"/>
      <c r="H18" s="479"/>
      <c r="I18" s="527"/>
      <c r="J18" s="527"/>
      <c r="K18" s="527"/>
      <c r="L18" s="527"/>
      <c r="M18" s="94"/>
      <c r="N18" s="94"/>
    </row>
    <row r="19" spans="1:14" x14ac:dyDescent="0.25">
      <c r="A19" s="89" t="s">
        <v>55</v>
      </c>
      <c r="B19" s="66" t="s">
        <v>57</v>
      </c>
      <c r="C19" s="528"/>
      <c r="D19" s="528"/>
      <c r="E19" s="528"/>
      <c r="F19" s="477"/>
      <c r="G19" s="477"/>
      <c r="H19" s="477"/>
      <c r="I19" s="528"/>
      <c r="J19" s="528"/>
      <c r="K19" s="528"/>
      <c r="L19" s="528"/>
      <c r="M19" s="70"/>
      <c r="N19" s="70"/>
    </row>
    <row r="20" spans="1:14" x14ac:dyDescent="0.25">
      <c r="A20" s="443" t="s">
        <v>5991</v>
      </c>
      <c r="B20" s="203" t="s">
        <v>210</v>
      </c>
      <c r="C20" s="991"/>
      <c r="D20" s="991"/>
      <c r="E20" s="991"/>
      <c r="F20" s="207">
        <f>SUM(F17:F19)</f>
        <v>0</v>
      </c>
      <c r="G20" s="207">
        <f>SUM(G17:G19)</f>
        <v>0</v>
      </c>
      <c r="H20" s="207">
        <f>SUM(H17:H19)</f>
        <v>0</v>
      </c>
      <c r="I20" s="991"/>
      <c r="J20" s="991"/>
      <c r="K20" s="991"/>
      <c r="L20" s="991"/>
      <c r="M20" s="204"/>
      <c r="N20" s="204"/>
    </row>
    <row r="21" spans="1:14" x14ac:dyDescent="0.25">
      <c r="A21" s="67" t="s">
        <v>55</v>
      </c>
      <c r="B21" s="91" t="s">
        <v>57</v>
      </c>
      <c r="C21" s="527"/>
      <c r="D21" s="527"/>
      <c r="E21" s="527"/>
      <c r="F21" s="479"/>
      <c r="G21" s="479"/>
      <c r="H21" s="479"/>
      <c r="I21" s="527"/>
      <c r="J21" s="527"/>
      <c r="K21" s="527"/>
      <c r="L21" s="527"/>
      <c r="M21" s="94"/>
      <c r="N21" s="94"/>
    </row>
    <row r="22" spans="1:14" x14ac:dyDescent="0.25">
      <c r="A22" s="127"/>
      <c r="B22" s="128"/>
      <c r="C22" s="529"/>
      <c r="D22" s="529"/>
      <c r="E22" s="529"/>
      <c r="F22" s="480"/>
      <c r="G22" s="480"/>
      <c r="H22" s="480"/>
      <c r="I22" s="529"/>
      <c r="J22" s="529"/>
      <c r="K22" s="529"/>
      <c r="L22" s="529"/>
      <c r="M22" s="69"/>
      <c r="N22" s="69"/>
    </row>
    <row r="23" spans="1:14" x14ac:dyDescent="0.25"/>
    <row r="24" spans="1:14" x14ac:dyDescent="0.25"/>
  </sheetData>
  <mergeCells count="2">
    <mergeCell ref="B1:L1"/>
    <mergeCell ref="B5:G5"/>
  </mergeCells>
  <pageMargins left="0.7" right="0.7" top="0.75" bottom="0.75" header="0.3" footer="0.3"/>
  <pageSetup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dimension ref="A1:K17"/>
  <sheetViews>
    <sheetView showGridLines="0" topLeftCell="A3" workbookViewId="0">
      <selection activeCell="B15" sqref="B15"/>
    </sheetView>
  </sheetViews>
  <sheetFormatPr baseColWidth="10" defaultColWidth="0" defaultRowHeight="15" zeroHeight="1" x14ac:dyDescent="0.25"/>
  <cols>
    <col min="1" max="1" width="13.85546875" style="476" customWidth="1"/>
    <col min="2" max="2" width="35.7109375" style="476" customWidth="1"/>
    <col min="3" max="4" width="11.42578125" style="476" customWidth="1"/>
    <col min="5" max="5" width="12.85546875" style="476" customWidth="1"/>
    <col min="6" max="6" width="12.42578125" style="476" customWidth="1"/>
    <col min="7" max="11" width="11.42578125" style="476" customWidth="1"/>
    <col min="12" max="16384" width="11.42578125" style="476" hidden="1"/>
  </cols>
  <sheetData>
    <row r="1" spans="1:10" x14ac:dyDescent="0.25">
      <c r="A1" s="55"/>
      <c r="B1" s="1201" t="s">
        <v>6895</v>
      </c>
      <c r="C1" s="1201"/>
      <c r="D1" s="1201"/>
      <c r="E1" s="1201"/>
      <c r="F1" s="1201"/>
      <c r="G1" s="1201"/>
      <c r="H1" s="1201"/>
      <c r="I1" s="1207"/>
      <c r="J1" s="99"/>
    </row>
    <row r="2" spans="1:10" ht="168.75" x14ac:dyDescent="0.25">
      <c r="A2" s="56" t="s">
        <v>52</v>
      </c>
      <c r="B2" s="56" t="s">
        <v>1</v>
      </c>
      <c r="C2" s="57" t="s">
        <v>1193</v>
      </c>
      <c r="D2" s="57" t="s">
        <v>6896</v>
      </c>
      <c r="E2" s="57" t="s">
        <v>1194</v>
      </c>
      <c r="F2" s="57" t="s">
        <v>1195</v>
      </c>
      <c r="G2" s="57" t="s">
        <v>1196</v>
      </c>
      <c r="H2" s="57" t="s">
        <v>1197</v>
      </c>
      <c r="I2" s="57" t="s">
        <v>1198</v>
      </c>
      <c r="J2" s="58"/>
    </row>
    <row r="3" spans="1:10" x14ac:dyDescent="0.25">
      <c r="A3" s="1000"/>
      <c r="B3" s="1003" t="s">
        <v>6583</v>
      </c>
      <c r="C3" s="1001"/>
      <c r="D3" s="1001"/>
      <c r="E3" s="1001"/>
      <c r="F3" s="1001"/>
      <c r="G3" s="1001"/>
      <c r="H3" s="1001"/>
      <c r="I3" s="1001"/>
      <c r="J3" s="1002"/>
    </row>
    <row r="4" spans="1:10" x14ac:dyDescent="0.25">
      <c r="A4" s="1087"/>
      <c r="B4" s="1090" t="s">
        <v>4193</v>
      </c>
      <c r="C4" s="1088"/>
      <c r="D4" s="1088"/>
      <c r="E4" s="1088"/>
      <c r="F4" s="1088"/>
      <c r="G4" s="1088"/>
      <c r="H4" s="1088"/>
      <c r="I4" s="1088"/>
      <c r="J4" s="110"/>
    </row>
    <row r="5" spans="1:10" ht="45.75" x14ac:dyDescent="0.25">
      <c r="A5" s="169" t="s">
        <v>55</v>
      </c>
      <c r="B5" s="1115" t="s">
        <v>6897</v>
      </c>
      <c r="C5" s="541"/>
      <c r="D5" s="540" t="s">
        <v>55</v>
      </c>
      <c r="E5" s="500"/>
      <c r="F5" s="500"/>
      <c r="G5" s="500"/>
      <c r="H5" s="500"/>
      <c r="I5" s="500"/>
      <c r="J5" s="111"/>
    </row>
    <row r="6" spans="1:10" x14ac:dyDescent="0.25">
      <c r="A6" s="169" t="s">
        <v>55</v>
      </c>
      <c r="B6" s="97" t="s">
        <v>55</v>
      </c>
      <c r="C6" s="541"/>
      <c r="D6" s="540" t="s">
        <v>55</v>
      </c>
      <c r="E6" s="500"/>
      <c r="F6" s="500"/>
      <c r="G6" s="500"/>
      <c r="H6" s="500"/>
      <c r="I6" s="500"/>
      <c r="J6" s="111"/>
    </row>
    <row r="7" spans="1:10" ht="23.25" x14ac:dyDescent="0.25">
      <c r="A7" s="169" t="s">
        <v>55</v>
      </c>
      <c r="B7" s="97" t="s">
        <v>6898</v>
      </c>
      <c r="C7" s="541"/>
      <c r="D7" s="540" t="s">
        <v>55</v>
      </c>
      <c r="E7" s="500"/>
      <c r="F7" s="500"/>
      <c r="G7" s="500"/>
      <c r="H7" s="500"/>
      <c r="I7" s="500"/>
      <c r="J7" s="111"/>
    </row>
    <row r="8" spans="1:10" x14ac:dyDescent="0.25">
      <c r="A8" s="170" t="s">
        <v>55</v>
      </c>
      <c r="B8" s="117" t="s">
        <v>55</v>
      </c>
      <c r="C8" s="577"/>
      <c r="D8" s="524" t="s">
        <v>55</v>
      </c>
      <c r="E8" s="503"/>
      <c r="F8" s="503"/>
      <c r="G8" s="503"/>
      <c r="H8" s="503"/>
      <c r="I8" s="503"/>
      <c r="J8" s="171"/>
    </row>
    <row r="9" spans="1:10" x14ac:dyDescent="0.25">
      <c r="A9" s="443" t="s">
        <v>5992</v>
      </c>
      <c r="B9" s="208"/>
      <c r="C9" s="543"/>
      <c r="D9" s="525" t="s">
        <v>55</v>
      </c>
      <c r="E9" s="398"/>
      <c r="F9" s="398"/>
      <c r="G9" s="398"/>
      <c r="H9" s="398"/>
      <c r="I9" s="398"/>
      <c r="J9" s="200"/>
    </row>
    <row r="10" spans="1:10" x14ac:dyDescent="0.25">
      <c r="A10" s="67" t="s">
        <v>55</v>
      </c>
      <c r="B10" s="91" t="s">
        <v>57</v>
      </c>
      <c r="C10" s="544"/>
      <c r="D10" s="527" t="s">
        <v>55</v>
      </c>
      <c r="E10" s="479"/>
      <c r="F10" s="479"/>
      <c r="G10" s="479"/>
      <c r="H10" s="479"/>
      <c r="I10" s="479"/>
      <c r="J10" s="94"/>
    </row>
    <row r="11" spans="1:10" x14ac:dyDescent="0.25">
      <c r="A11" s="89" t="s">
        <v>55</v>
      </c>
      <c r="B11" s="66" t="s">
        <v>57</v>
      </c>
      <c r="C11" s="542"/>
      <c r="D11" s="528" t="s">
        <v>55</v>
      </c>
      <c r="E11" s="477"/>
      <c r="F11" s="477"/>
      <c r="G11" s="477"/>
      <c r="H11" s="477"/>
      <c r="I11" s="477"/>
      <c r="J11" s="70"/>
    </row>
    <row r="12" spans="1:10" x14ac:dyDescent="0.25">
      <c r="A12" s="443" t="s">
        <v>5993</v>
      </c>
      <c r="B12" s="203" t="s">
        <v>210</v>
      </c>
      <c r="C12" s="993"/>
      <c r="D12" s="991" t="s">
        <v>55</v>
      </c>
      <c r="E12" s="207">
        <v>0</v>
      </c>
      <c r="F12" s="207">
        <v>0</v>
      </c>
      <c r="G12" s="207">
        <v>0</v>
      </c>
      <c r="H12" s="207">
        <v>0</v>
      </c>
      <c r="I12" s="207">
        <v>0</v>
      </c>
      <c r="J12" s="204"/>
    </row>
    <row r="13" spans="1:10" x14ac:dyDescent="0.25">
      <c r="A13" s="67" t="s">
        <v>55</v>
      </c>
      <c r="B13" s="91" t="s">
        <v>57</v>
      </c>
      <c r="C13" s="544"/>
      <c r="D13" s="527" t="s">
        <v>55</v>
      </c>
      <c r="E13" s="479"/>
      <c r="F13" s="479"/>
      <c r="G13" s="479"/>
      <c r="H13" s="479"/>
      <c r="I13" s="479"/>
      <c r="J13" s="94"/>
    </row>
    <row r="14" spans="1:10" x14ac:dyDescent="0.25">
      <c r="A14" s="127"/>
      <c r="B14" s="128"/>
      <c r="C14" s="545"/>
      <c r="D14" s="529"/>
      <c r="E14" s="480"/>
      <c r="F14" s="480"/>
      <c r="G14" s="480"/>
      <c r="H14" s="480"/>
      <c r="I14" s="480"/>
      <c r="J14" s="69"/>
    </row>
    <row r="15" spans="1:10" x14ac:dyDescent="0.25"/>
    <row r="16" spans="1:10" x14ac:dyDescent="0.25"/>
    <row r="17" x14ac:dyDescent="0.25"/>
  </sheetData>
  <mergeCells count="1">
    <mergeCell ref="B1:I1"/>
  </mergeCells>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A1:E90"/>
  <sheetViews>
    <sheetView showGridLines="0" topLeftCell="A58" workbookViewId="0">
      <selection activeCell="B66" sqref="B66"/>
    </sheetView>
  </sheetViews>
  <sheetFormatPr baseColWidth="10" defaultColWidth="0" defaultRowHeight="15" x14ac:dyDescent="0.25"/>
  <cols>
    <col min="1" max="1" width="15.7109375" customWidth="1"/>
    <col min="2" max="2" width="69.7109375" customWidth="1"/>
    <col min="3" max="5" width="11.42578125" customWidth="1"/>
    <col min="6" max="16384" width="11.42578125" hidden="1"/>
  </cols>
  <sheetData>
    <row r="1" spans="1:5" x14ac:dyDescent="0.25">
      <c r="A1" s="55"/>
      <c r="B1" s="1201" t="s">
        <v>6949</v>
      </c>
      <c r="C1" s="1207"/>
      <c r="D1" s="108"/>
      <c r="E1" s="69"/>
    </row>
    <row r="2" spans="1:5" ht="22.5" x14ac:dyDescent="0.25">
      <c r="A2" s="56" t="s">
        <v>52</v>
      </c>
      <c r="B2" s="56" t="s">
        <v>1</v>
      </c>
      <c r="C2" s="107" t="s">
        <v>1006</v>
      </c>
      <c r="D2" s="109"/>
      <c r="E2" s="110"/>
    </row>
    <row r="3" spans="1:5" x14ac:dyDescent="0.25">
      <c r="A3" s="1087"/>
      <c r="B3" s="1090" t="s">
        <v>6583</v>
      </c>
      <c r="C3" s="1088"/>
      <c r="D3" s="110"/>
      <c r="E3" s="110"/>
    </row>
    <row r="4" spans="1:5" ht="34.5" x14ac:dyDescent="0.25">
      <c r="A4" s="68" t="s">
        <v>55</v>
      </c>
      <c r="B4" s="106" t="s">
        <v>6899</v>
      </c>
      <c r="C4" s="69"/>
      <c r="D4" s="69"/>
      <c r="E4" s="1004" t="s">
        <v>9</v>
      </c>
    </row>
    <row r="5" spans="1:5" x14ac:dyDescent="0.25">
      <c r="A5" s="68" t="s">
        <v>55</v>
      </c>
      <c r="B5" s="106" t="s">
        <v>57</v>
      </c>
      <c r="C5" s="69"/>
      <c r="D5" s="69"/>
      <c r="E5" s="1004" t="s">
        <v>10</v>
      </c>
    </row>
    <row r="6" spans="1:5" ht="90.75" x14ac:dyDescent="0.25">
      <c r="A6" s="68" t="s">
        <v>55</v>
      </c>
      <c r="B6" s="106" t="s">
        <v>6900</v>
      </c>
      <c r="C6" s="69"/>
      <c r="D6" s="69"/>
      <c r="E6" s="69"/>
    </row>
    <row r="7" spans="1:5" x14ac:dyDescent="0.25">
      <c r="A7" s="68" t="s">
        <v>55</v>
      </c>
      <c r="B7" s="106" t="s">
        <v>57</v>
      </c>
      <c r="C7" s="69"/>
      <c r="D7" s="69"/>
      <c r="E7" s="69"/>
    </row>
    <row r="8" spans="1:5" ht="34.5" x14ac:dyDescent="0.25">
      <c r="A8" s="68" t="s">
        <v>55</v>
      </c>
      <c r="B8" s="106" t="s">
        <v>6901</v>
      </c>
      <c r="C8" s="69"/>
      <c r="D8" s="69"/>
      <c r="E8" s="69"/>
    </row>
    <row r="9" spans="1:5" x14ac:dyDescent="0.25">
      <c r="A9" s="89" t="s">
        <v>55</v>
      </c>
      <c r="B9" s="66" t="s">
        <v>55</v>
      </c>
      <c r="C9" s="70"/>
      <c r="D9" s="69"/>
      <c r="E9" s="69"/>
    </row>
    <row r="10" spans="1:5" x14ac:dyDescent="0.25">
      <c r="A10" s="443" t="s">
        <v>6902</v>
      </c>
      <c r="B10" s="201" t="s">
        <v>1199</v>
      </c>
      <c r="C10" s="601" t="s">
        <v>9</v>
      </c>
      <c r="D10" s="605" t="s">
        <v>1563</v>
      </c>
      <c r="E10" s="605"/>
    </row>
    <row r="11" spans="1:5" x14ac:dyDescent="0.25">
      <c r="A11" s="196" t="s">
        <v>55</v>
      </c>
      <c r="B11" s="102" t="s">
        <v>57</v>
      </c>
      <c r="C11" s="105"/>
      <c r="D11" s="606"/>
      <c r="E11" s="606"/>
    </row>
    <row r="12" spans="1:5" ht="23.25" x14ac:dyDescent="0.25">
      <c r="A12" s="443" t="s">
        <v>6903</v>
      </c>
      <c r="B12" s="201" t="s">
        <v>1200</v>
      </c>
      <c r="C12" s="601" t="s">
        <v>9</v>
      </c>
      <c r="D12" s="605" t="s">
        <v>1563</v>
      </c>
      <c r="E12" s="605"/>
    </row>
    <row r="13" spans="1:5" ht="23.25" x14ac:dyDescent="0.25">
      <c r="A13" s="443" t="s">
        <v>6904</v>
      </c>
      <c r="B13" s="201" t="s">
        <v>1201</v>
      </c>
      <c r="C13" s="601" t="s">
        <v>9</v>
      </c>
      <c r="D13" s="605" t="s">
        <v>1563</v>
      </c>
      <c r="E13" s="605"/>
    </row>
    <row r="14" spans="1:5" ht="23.25" x14ac:dyDescent="0.25">
      <c r="A14" s="67" t="s">
        <v>55</v>
      </c>
      <c r="B14" s="114" t="s">
        <v>6905</v>
      </c>
      <c r="C14" s="94"/>
      <c r="D14" s="599"/>
      <c r="E14" s="599"/>
    </row>
    <row r="15" spans="1:5" x14ac:dyDescent="0.25">
      <c r="A15" s="89" t="s">
        <v>55</v>
      </c>
      <c r="B15" s="66" t="s">
        <v>57</v>
      </c>
      <c r="C15" s="70"/>
      <c r="D15" s="598"/>
      <c r="E15" s="598"/>
    </row>
    <row r="16" spans="1:5" ht="23.25" x14ac:dyDescent="0.25">
      <c r="A16" s="443" t="s">
        <v>6906</v>
      </c>
      <c r="B16" s="201" t="s">
        <v>1202</v>
      </c>
      <c r="C16" s="601" t="s">
        <v>9</v>
      </c>
      <c r="D16" s="595" t="s">
        <v>1563</v>
      </c>
      <c r="E16" s="596"/>
    </row>
    <row r="17" spans="1:5" x14ac:dyDescent="0.25">
      <c r="A17" s="67" t="s">
        <v>55</v>
      </c>
      <c r="B17" s="91" t="s">
        <v>57</v>
      </c>
      <c r="C17" s="94"/>
      <c r="D17" s="598"/>
      <c r="E17" s="598"/>
    </row>
    <row r="18" spans="1:5" ht="23.25" x14ac:dyDescent="0.25">
      <c r="A18" s="89" t="s">
        <v>55</v>
      </c>
      <c r="B18" s="117" t="s">
        <v>6907</v>
      </c>
      <c r="C18" s="70"/>
      <c r="D18" s="599"/>
      <c r="E18" s="599"/>
    </row>
    <row r="19" spans="1:5" x14ac:dyDescent="0.25">
      <c r="A19" s="443" t="s">
        <v>6908</v>
      </c>
      <c r="B19" s="201" t="s">
        <v>1203</v>
      </c>
      <c r="C19" s="601" t="s">
        <v>10</v>
      </c>
      <c r="D19" s="595" t="s">
        <v>1563</v>
      </c>
      <c r="E19" s="596"/>
    </row>
    <row r="20" spans="1:5" ht="23.25" x14ac:dyDescent="0.25">
      <c r="A20" s="443" t="s">
        <v>6909</v>
      </c>
      <c r="B20" s="201" t="s">
        <v>1204</v>
      </c>
      <c r="C20" s="601" t="s">
        <v>10</v>
      </c>
      <c r="D20" s="595" t="s">
        <v>1563</v>
      </c>
      <c r="E20" s="596"/>
    </row>
    <row r="21" spans="1:5" x14ac:dyDescent="0.25">
      <c r="A21" s="443" t="s">
        <v>6910</v>
      </c>
      <c r="B21" s="201" t="s">
        <v>1205</v>
      </c>
      <c r="C21" s="601" t="s">
        <v>10</v>
      </c>
      <c r="D21" s="595" t="s">
        <v>1563</v>
      </c>
      <c r="E21" s="596"/>
    </row>
    <row r="22" spans="1:5" x14ac:dyDescent="0.25">
      <c r="A22" s="443" t="s">
        <v>6911</v>
      </c>
      <c r="B22" s="201" t="s">
        <v>1206</v>
      </c>
      <c r="C22" s="601" t="s">
        <v>10</v>
      </c>
      <c r="D22" s="595" t="s">
        <v>1563</v>
      </c>
      <c r="E22" s="596"/>
    </row>
    <row r="23" spans="1:5" x14ac:dyDescent="0.25">
      <c r="A23" s="443" t="s">
        <v>6912</v>
      </c>
      <c r="B23" s="201" t="s">
        <v>1207</v>
      </c>
      <c r="C23" s="601" t="s">
        <v>10</v>
      </c>
      <c r="D23" s="595" t="s">
        <v>1563</v>
      </c>
      <c r="E23" s="596"/>
    </row>
    <row r="24" spans="1:5" x14ac:dyDescent="0.25">
      <c r="A24" s="443" t="s">
        <v>6913</v>
      </c>
      <c r="B24" s="201" t="s">
        <v>1208</v>
      </c>
      <c r="C24" s="601" t="s">
        <v>10</v>
      </c>
      <c r="D24" s="595" t="s">
        <v>1563</v>
      </c>
      <c r="E24" s="596"/>
    </row>
    <row r="25" spans="1:5" x14ac:dyDescent="0.25">
      <c r="A25" s="443" t="s">
        <v>6914</v>
      </c>
      <c r="B25" s="201" t="s">
        <v>1209</v>
      </c>
      <c r="C25" s="601" t="s">
        <v>10</v>
      </c>
      <c r="D25" s="595" t="s">
        <v>1563</v>
      </c>
      <c r="E25" s="596"/>
    </row>
    <row r="26" spans="1:5" x14ac:dyDescent="0.25">
      <c r="A26" s="443" t="s">
        <v>6915</v>
      </c>
      <c r="B26" s="201" t="s">
        <v>1210</v>
      </c>
      <c r="C26" s="601" t="s">
        <v>10</v>
      </c>
      <c r="D26" s="595" t="s">
        <v>1563</v>
      </c>
      <c r="E26" s="596"/>
    </row>
    <row r="27" spans="1:5" x14ac:dyDescent="0.25">
      <c r="A27" s="443" t="s">
        <v>6916</v>
      </c>
      <c r="B27" s="201" t="s">
        <v>1211</v>
      </c>
      <c r="C27" s="601" t="s">
        <v>10</v>
      </c>
      <c r="D27" s="595" t="s">
        <v>1563</v>
      </c>
      <c r="E27" s="596"/>
    </row>
    <row r="28" spans="1:5" ht="34.5" x14ac:dyDescent="0.25">
      <c r="A28" s="443" t="s">
        <v>6917</v>
      </c>
      <c r="B28" s="201" t="s">
        <v>6918</v>
      </c>
      <c r="C28" s="601" t="s">
        <v>9</v>
      </c>
      <c r="D28" s="595" t="s">
        <v>1563</v>
      </c>
      <c r="E28" s="596"/>
    </row>
    <row r="29" spans="1:5" x14ac:dyDescent="0.25">
      <c r="A29" s="67" t="s">
        <v>55</v>
      </c>
      <c r="B29" s="91" t="s">
        <v>57</v>
      </c>
      <c r="C29" s="94"/>
      <c r="D29" s="598"/>
      <c r="E29" s="598"/>
    </row>
    <row r="30" spans="1:5" ht="34.5" x14ac:dyDescent="0.25">
      <c r="A30" s="68" t="s">
        <v>55</v>
      </c>
      <c r="B30" s="1116" t="s">
        <v>6919</v>
      </c>
      <c r="C30" s="69"/>
      <c r="D30" s="599"/>
      <c r="E30" s="599"/>
    </row>
    <row r="31" spans="1:5" x14ac:dyDescent="0.25">
      <c r="A31" s="68" t="s">
        <v>55</v>
      </c>
      <c r="B31" s="1116" t="s">
        <v>3911</v>
      </c>
      <c r="C31" s="69"/>
      <c r="D31" s="598"/>
      <c r="E31" s="598"/>
    </row>
    <row r="32" spans="1:5" x14ac:dyDescent="0.25">
      <c r="A32" s="68" t="s">
        <v>55</v>
      </c>
      <c r="B32" s="1116" t="s">
        <v>3912</v>
      </c>
      <c r="C32" s="69"/>
      <c r="D32" s="599"/>
      <c r="E32" s="599"/>
    </row>
    <row r="33" spans="1:5" x14ac:dyDescent="0.25">
      <c r="A33" s="89" t="s">
        <v>55</v>
      </c>
      <c r="B33" s="66" t="s">
        <v>57</v>
      </c>
      <c r="C33" s="70"/>
      <c r="D33" s="598"/>
      <c r="E33" s="1005" t="s">
        <v>9</v>
      </c>
    </row>
    <row r="34" spans="1:5" ht="34.5" x14ac:dyDescent="0.25">
      <c r="A34" s="443" t="s">
        <v>6920</v>
      </c>
      <c r="B34" s="201" t="s">
        <v>6921</v>
      </c>
      <c r="C34" s="601" t="s">
        <v>9</v>
      </c>
      <c r="D34" s="595" t="s">
        <v>1564</v>
      </c>
      <c r="E34" s="1005" t="s">
        <v>10</v>
      </c>
    </row>
    <row r="35" spans="1:5" ht="23.25" x14ac:dyDescent="0.25">
      <c r="A35" s="443" t="s">
        <v>6922</v>
      </c>
      <c r="B35" s="201" t="s">
        <v>1212</v>
      </c>
      <c r="C35" s="601" t="s">
        <v>9</v>
      </c>
      <c r="D35" s="595" t="s">
        <v>1564</v>
      </c>
      <c r="E35" s="1005" t="s">
        <v>4190</v>
      </c>
    </row>
    <row r="36" spans="1:5" x14ac:dyDescent="0.25">
      <c r="A36" s="1018"/>
      <c r="B36" s="1116" t="s">
        <v>4196</v>
      </c>
      <c r="C36" s="602"/>
      <c r="D36" s="604"/>
      <c r="E36" s="1005"/>
    </row>
    <row r="37" spans="1:5" ht="34.5" x14ac:dyDescent="0.25">
      <c r="A37" s="443" t="s">
        <v>6923</v>
      </c>
      <c r="B37" s="201" t="s">
        <v>6924</v>
      </c>
      <c r="C37" s="601" t="s">
        <v>9</v>
      </c>
      <c r="D37" s="595" t="s">
        <v>1564</v>
      </c>
      <c r="E37" s="596"/>
    </row>
    <row r="38" spans="1:5" ht="23.25" x14ac:dyDescent="0.25">
      <c r="A38" s="1019" t="s">
        <v>6925</v>
      </c>
      <c r="B38" s="943" t="s">
        <v>1212</v>
      </c>
      <c r="C38" s="601" t="s">
        <v>9</v>
      </c>
      <c r="D38" s="595" t="s">
        <v>1564</v>
      </c>
      <c r="E38" s="596"/>
    </row>
    <row r="39" spans="1:5" x14ac:dyDescent="0.25">
      <c r="A39" s="434"/>
      <c r="B39" s="91"/>
      <c r="C39" s="94"/>
      <c r="D39" s="945"/>
      <c r="E39" s="596"/>
    </row>
    <row r="40" spans="1:5" x14ac:dyDescent="0.25">
      <c r="A40" s="435"/>
      <c r="B40" s="1116" t="s">
        <v>3913</v>
      </c>
      <c r="C40" s="69"/>
      <c r="D40" s="596"/>
      <c r="E40" s="596"/>
    </row>
    <row r="41" spans="1:5" x14ac:dyDescent="0.25">
      <c r="A41" s="459"/>
      <c r="B41" s="117" t="s">
        <v>3914</v>
      </c>
      <c r="C41" s="70"/>
      <c r="D41" s="946"/>
      <c r="E41" s="596"/>
    </row>
    <row r="42" spans="1:5" ht="34.5" x14ac:dyDescent="0.25">
      <c r="A42" s="442" t="s">
        <v>6926</v>
      </c>
      <c r="B42" s="514" t="s">
        <v>6927</v>
      </c>
      <c r="C42" s="601" t="s">
        <v>9</v>
      </c>
      <c r="D42" s="595" t="s">
        <v>1564</v>
      </c>
      <c r="E42" s="596"/>
    </row>
    <row r="43" spans="1:5" ht="23.25" x14ac:dyDescent="0.25">
      <c r="A43" s="443" t="s">
        <v>6928</v>
      </c>
      <c r="B43" s="201" t="s">
        <v>1213</v>
      </c>
      <c r="C43" s="601" t="s">
        <v>9</v>
      </c>
      <c r="D43" s="595" t="s">
        <v>1564</v>
      </c>
      <c r="E43" s="596"/>
    </row>
    <row r="44" spans="1:5" x14ac:dyDescent="0.25">
      <c r="A44" s="1018"/>
      <c r="B44" s="1116" t="s">
        <v>4197</v>
      </c>
      <c r="C44" s="602"/>
      <c r="D44" s="604"/>
      <c r="E44" s="596"/>
    </row>
    <row r="45" spans="1:5" ht="34.5" x14ac:dyDescent="0.25">
      <c r="A45" s="443" t="s">
        <v>6929</v>
      </c>
      <c r="B45" s="201" t="s">
        <v>6930</v>
      </c>
      <c r="C45" s="601" t="s">
        <v>9</v>
      </c>
      <c r="D45" s="595" t="s">
        <v>1564</v>
      </c>
      <c r="E45" s="596"/>
    </row>
    <row r="46" spans="1:5" ht="23.25" x14ac:dyDescent="0.25">
      <c r="A46" s="443" t="s">
        <v>6931</v>
      </c>
      <c r="B46" s="201" t="s">
        <v>1213</v>
      </c>
      <c r="C46" s="601" t="s">
        <v>9</v>
      </c>
      <c r="D46" s="595" t="s">
        <v>1564</v>
      </c>
      <c r="E46" s="596"/>
    </row>
    <row r="47" spans="1:5" x14ac:dyDescent="0.25">
      <c r="A47" s="434"/>
      <c r="B47" s="91"/>
      <c r="C47" s="94"/>
      <c r="D47" s="596"/>
      <c r="E47" s="599"/>
    </row>
    <row r="48" spans="1:5" x14ac:dyDescent="0.25">
      <c r="A48" s="435"/>
      <c r="B48" s="1116" t="s">
        <v>4132</v>
      </c>
      <c r="C48" s="69"/>
      <c r="D48" s="596"/>
      <c r="E48" s="596"/>
    </row>
    <row r="49" spans="1:5" x14ac:dyDescent="0.25">
      <c r="A49" s="89" t="s">
        <v>55</v>
      </c>
      <c r="B49" s="66" t="s">
        <v>57</v>
      </c>
      <c r="C49" s="70"/>
      <c r="D49" s="599"/>
      <c r="E49" s="596"/>
    </row>
    <row r="50" spans="1:5" ht="34.5" x14ac:dyDescent="0.25">
      <c r="A50" s="443" t="s">
        <v>6932</v>
      </c>
      <c r="B50" s="201" t="s">
        <v>6933</v>
      </c>
      <c r="C50" s="601" t="s">
        <v>9</v>
      </c>
      <c r="D50" s="595" t="s">
        <v>1564</v>
      </c>
      <c r="E50" s="596"/>
    </row>
    <row r="51" spans="1:5" ht="23.25" x14ac:dyDescent="0.25">
      <c r="A51" s="1019" t="s">
        <v>6934</v>
      </c>
      <c r="B51" s="943" t="s">
        <v>1213</v>
      </c>
      <c r="C51" s="601" t="s">
        <v>9</v>
      </c>
      <c r="D51" s="944" t="s">
        <v>1564</v>
      </c>
      <c r="E51" s="596"/>
    </row>
    <row r="52" spans="1:5" x14ac:dyDescent="0.25">
      <c r="A52" s="434"/>
      <c r="B52" s="91"/>
      <c r="C52" s="94"/>
      <c r="D52" s="945"/>
      <c r="E52" s="596"/>
    </row>
    <row r="53" spans="1:5" x14ac:dyDescent="0.25">
      <c r="A53" s="435"/>
      <c r="B53" s="1116" t="s">
        <v>147</v>
      </c>
      <c r="C53" s="69"/>
      <c r="D53" s="596"/>
      <c r="E53" s="596"/>
    </row>
    <row r="54" spans="1:5" x14ac:dyDescent="0.25">
      <c r="A54" s="459"/>
      <c r="B54" s="1116" t="s">
        <v>3915</v>
      </c>
      <c r="C54" s="70"/>
      <c r="D54" s="946"/>
      <c r="E54" s="596"/>
    </row>
    <row r="55" spans="1:5" ht="34.5" x14ac:dyDescent="0.25">
      <c r="A55" s="442" t="s">
        <v>6935</v>
      </c>
      <c r="B55" s="201" t="s">
        <v>6936</v>
      </c>
      <c r="C55" s="601" t="s">
        <v>9</v>
      </c>
      <c r="D55" s="944" t="s">
        <v>1564</v>
      </c>
      <c r="E55" s="598"/>
    </row>
    <row r="56" spans="1:5" ht="23.25" x14ac:dyDescent="0.25">
      <c r="A56" s="443" t="s">
        <v>6937</v>
      </c>
      <c r="B56" s="201" t="s">
        <v>1213</v>
      </c>
      <c r="C56" s="601" t="s">
        <v>9</v>
      </c>
      <c r="D56" s="944" t="s">
        <v>1564</v>
      </c>
      <c r="E56" s="598"/>
    </row>
    <row r="57" spans="1:5" x14ac:dyDescent="0.25">
      <c r="A57" s="67" t="s">
        <v>55</v>
      </c>
      <c r="B57" s="91" t="s">
        <v>57</v>
      </c>
      <c r="C57" s="94"/>
      <c r="D57" s="598"/>
      <c r="E57" s="598"/>
    </row>
    <row r="58" spans="1:5" x14ac:dyDescent="0.25">
      <c r="A58" s="68"/>
      <c r="B58" s="1116" t="s">
        <v>3916</v>
      </c>
      <c r="C58" s="69"/>
      <c r="D58" s="598"/>
      <c r="E58" s="599"/>
    </row>
    <row r="59" spans="1:5" x14ac:dyDescent="0.25">
      <c r="A59" s="68"/>
      <c r="B59" s="1116" t="s">
        <v>3917</v>
      </c>
      <c r="C59" s="69"/>
      <c r="D59" s="598"/>
      <c r="E59" s="596"/>
    </row>
    <row r="60" spans="1:5" x14ac:dyDescent="0.25">
      <c r="A60" s="89" t="s">
        <v>55</v>
      </c>
      <c r="B60" s="117" t="s">
        <v>147</v>
      </c>
      <c r="C60" s="70"/>
      <c r="D60" s="599"/>
      <c r="E60" s="596"/>
    </row>
    <row r="61" spans="1:5" ht="34.5" x14ac:dyDescent="0.25">
      <c r="A61" s="443" t="s">
        <v>6938</v>
      </c>
      <c r="B61" s="201" t="s">
        <v>6939</v>
      </c>
      <c r="C61" s="601" t="s">
        <v>9</v>
      </c>
      <c r="D61" s="944" t="s">
        <v>1564</v>
      </c>
      <c r="E61" s="596"/>
    </row>
    <row r="62" spans="1:5" ht="23.25" x14ac:dyDescent="0.25">
      <c r="A62" s="1019" t="s">
        <v>6940</v>
      </c>
      <c r="B62" s="943" t="s">
        <v>1213</v>
      </c>
      <c r="C62" s="601" t="s">
        <v>9</v>
      </c>
      <c r="D62" s="944" t="s">
        <v>1564</v>
      </c>
      <c r="E62" s="596"/>
    </row>
    <row r="63" spans="1:5" x14ac:dyDescent="0.25">
      <c r="A63" s="434"/>
      <c r="B63" s="91"/>
      <c r="C63" s="94"/>
      <c r="D63" s="945"/>
      <c r="E63" s="596"/>
    </row>
    <row r="64" spans="1:5" x14ac:dyDescent="0.25">
      <c r="A64" s="435"/>
      <c r="B64" s="1116" t="s">
        <v>3918</v>
      </c>
      <c r="C64" s="69"/>
      <c r="D64" s="596"/>
      <c r="E64" s="596"/>
    </row>
    <row r="65" spans="1:5" x14ac:dyDescent="0.25">
      <c r="A65" s="459"/>
      <c r="B65" s="66"/>
      <c r="C65" s="70"/>
      <c r="D65" s="946"/>
      <c r="E65" s="596"/>
    </row>
    <row r="66" spans="1:5" ht="34.5" x14ac:dyDescent="0.25">
      <c r="A66" s="442" t="s">
        <v>6941</v>
      </c>
      <c r="B66" s="514" t="s">
        <v>6942</v>
      </c>
      <c r="C66" s="601" t="s">
        <v>9</v>
      </c>
      <c r="D66" s="944" t="s">
        <v>1564</v>
      </c>
      <c r="E66" s="598"/>
    </row>
    <row r="67" spans="1:5" ht="23.25" x14ac:dyDescent="0.25">
      <c r="A67" s="443" t="s">
        <v>6943</v>
      </c>
      <c r="B67" s="201" t="s">
        <v>1213</v>
      </c>
      <c r="C67" s="601" t="s">
        <v>9</v>
      </c>
      <c r="D67" s="947" t="s">
        <v>1564</v>
      </c>
      <c r="E67" s="599"/>
    </row>
    <row r="68" spans="1:5" x14ac:dyDescent="0.25">
      <c r="A68" s="168" t="s">
        <v>55</v>
      </c>
      <c r="B68" s="114" t="s">
        <v>6448</v>
      </c>
      <c r="C68" s="129"/>
      <c r="D68" s="598"/>
      <c r="E68" s="596"/>
    </row>
    <row r="69" spans="1:5" x14ac:dyDescent="0.25">
      <c r="A69" s="170" t="s">
        <v>55</v>
      </c>
      <c r="B69" s="117" t="s">
        <v>6944</v>
      </c>
      <c r="C69" s="171"/>
      <c r="D69" s="599"/>
      <c r="E69" s="596"/>
    </row>
    <row r="70" spans="1:5" ht="34.5" x14ac:dyDescent="0.25">
      <c r="A70" s="443" t="s">
        <v>6945</v>
      </c>
      <c r="B70" s="201" t="s">
        <v>6946</v>
      </c>
      <c r="C70" s="601" t="s">
        <v>9</v>
      </c>
      <c r="D70" s="595" t="s">
        <v>1563</v>
      </c>
      <c r="E70" s="602"/>
    </row>
    <row r="71" spans="1:5" ht="23.25" x14ac:dyDescent="0.25">
      <c r="A71" s="443" t="s">
        <v>6947</v>
      </c>
      <c r="B71" s="201" t="s">
        <v>1213</v>
      </c>
      <c r="C71" s="601" t="s">
        <v>9</v>
      </c>
      <c r="D71" s="595" t="s">
        <v>1563</v>
      </c>
      <c r="E71" s="602"/>
    </row>
    <row r="72" spans="1:5" x14ac:dyDescent="0.25">
      <c r="A72" s="476"/>
      <c r="B72" s="476"/>
      <c r="C72" s="602"/>
      <c r="D72" s="602"/>
      <c r="E72" s="602"/>
    </row>
    <row r="73" spans="1:5" x14ac:dyDescent="0.25">
      <c r="A73" s="476"/>
      <c r="B73" s="476"/>
      <c r="C73" s="602"/>
      <c r="D73" s="602"/>
      <c r="E73" s="602"/>
    </row>
    <row r="74" spans="1:5" x14ac:dyDescent="0.25">
      <c r="A74" s="476"/>
      <c r="B74" s="476"/>
      <c r="C74" s="602"/>
      <c r="D74" s="602"/>
      <c r="E74" s="602"/>
    </row>
    <row r="75" spans="1:5" x14ac:dyDescent="0.25">
      <c r="A75" s="476"/>
      <c r="B75" s="476"/>
      <c r="C75" s="602"/>
      <c r="D75" s="602"/>
      <c r="E75" s="602"/>
    </row>
    <row r="76" spans="1:5" x14ac:dyDescent="0.25">
      <c r="A76" s="476"/>
      <c r="B76" s="476"/>
      <c r="C76" s="602"/>
      <c r="D76" s="602"/>
      <c r="E76" s="602"/>
    </row>
    <row r="77" spans="1:5" x14ac:dyDescent="0.25">
      <c r="A77" s="476"/>
      <c r="B77" s="476"/>
      <c r="C77" s="602"/>
      <c r="D77" s="602"/>
      <c r="E77" s="602"/>
    </row>
    <row r="78" spans="1:5" x14ac:dyDescent="0.25">
      <c r="A78" s="476"/>
      <c r="B78" s="476"/>
      <c r="C78" s="602"/>
      <c r="D78" s="602"/>
      <c r="E78" s="602"/>
    </row>
    <row r="79" spans="1:5" x14ac:dyDescent="0.25">
      <c r="A79" s="476"/>
      <c r="B79" s="476"/>
      <c r="C79" s="602"/>
      <c r="D79" s="602"/>
      <c r="E79" s="602"/>
    </row>
    <row r="80" spans="1:5" x14ac:dyDescent="0.25">
      <c r="A80" s="476"/>
      <c r="B80" s="476"/>
      <c r="C80" s="602"/>
      <c r="D80" s="602"/>
      <c r="E80" s="602"/>
    </row>
    <row r="81" spans="1:5" x14ac:dyDescent="0.25">
      <c r="A81" s="476"/>
      <c r="B81" s="476"/>
      <c r="C81" s="602"/>
      <c r="D81" s="602"/>
      <c r="E81" s="602"/>
    </row>
    <row r="82" spans="1:5" x14ac:dyDescent="0.25">
      <c r="A82" s="476"/>
      <c r="B82" s="476"/>
      <c r="C82" s="602"/>
      <c r="D82" s="602"/>
      <c r="E82" s="602"/>
    </row>
    <row r="83" spans="1:5" x14ac:dyDescent="0.25">
      <c r="A83" s="476"/>
      <c r="B83" s="476"/>
      <c r="C83" s="602"/>
      <c r="D83" s="602"/>
      <c r="E83" s="602"/>
    </row>
    <row r="84" spans="1:5" x14ac:dyDescent="0.25">
      <c r="A84" s="476"/>
      <c r="B84" s="476"/>
      <c r="C84" s="602"/>
      <c r="D84" s="602"/>
      <c r="E84" s="602"/>
    </row>
    <row r="85" spans="1:5" x14ac:dyDescent="0.25">
      <c r="A85" s="476"/>
      <c r="B85" s="476"/>
      <c r="C85" s="602"/>
      <c r="D85" s="602"/>
      <c r="E85" s="602"/>
    </row>
    <row r="86" spans="1:5" x14ac:dyDescent="0.25">
      <c r="A86" s="476"/>
      <c r="B86" s="476"/>
      <c r="C86" s="602"/>
      <c r="D86" s="602"/>
      <c r="E86" s="602"/>
    </row>
    <row r="87" spans="1:5" x14ac:dyDescent="0.25">
      <c r="A87" s="476"/>
      <c r="B87" s="476"/>
      <c r="C87" s="602"/>
      <c r="D87" s="602"/>
      <c r="E87" s="602"/>
    </row>
    <row r="88" spans="1:5" x14ac:dyDescent="0.25">
      <c r="A88" s="476"/>
      <c r="B88" s="476"/>
      <c r="C88" s="602"/>
      <c r="D88" s="602"/>
      <c r="E88" s="602"/>
    </row>
    <row r="89" spans="1:5" x14ac:dyDescent="0.25">
      <c r="A89" s="476"/>
      <c r="B89" s="476"/>
      <c r="C89" s="602"/>
      <c r="D89" s="602"/>
      <c r="E89" s="602"/>
    </row>
    <row r="90" spans="1:5" x14ac:dyDescent="0.25">
      <c r="A90" s="476"/>
      <c r="B90" s="476"/>
      <c r="C90" s="602"/>
      <c r="D90" s="602"/>
      <c r="E90" s="602"/>
    </row>
  </sheetData>
  <mergeCells count="1">
    <mergeCell ref="B1:C1"/>
  </mergeCells>
  <dataValidations count="2">
    <dataValidation type="list" allowBlank="1" showInputMessage="1" showErrorMessage="1" sqref="C42:C43 C66:C67 C61:C62 C55:C56 C50:C51 C45:C46 C34:C35 C37:C38">
      <formula1>$E$33:$E$35</formula1>
    </dataValidation>
    <dataValidation type="list" allowBlank="1" showInputMessage="1" showErrorMessage="1" sqref="C10 C70:C71 C19:C28 C16 C12:C13">
      <formula1>$E$4:$E$5</formula1>
    </dataValidation>
  </dataValidations>
  <pageMargins left="0.7" right="0.7" top="0.75" bottom="0.75" header="0.3" footer="0.3"/>
  <pageSetup paperSize="9"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6"/>
  <dimension ref="A1:G153"/>
  <sheetViews>
    <sheetView showGridLines="0" workbookViewId="0">
      <selection activeCell="B10" sqref="B10"/>
    </sheetView>
  </sheetViews>
  <sheetFormatPr baseColWidth="10" defaultColWidth="0" defaultRowHeight="15" zeroHeight="1" x14ac:dyDescent="0.25"/>
  <cols>
    <col min="1" max="1" width="14.42578125" style="476" customWidth="1"/>
    <col min="2" max="2" width="54.85546875" style="476" customWidth="1"/>
    <col min="3" max="5" width="11.42578125" style="476" customWidth="1"/>
    <col min="6" max="6" width="43" style="476" bestFit="1" customWidth="1"/>
    <col min="7" max="7" width="11.42578125" style="476" customWidth="1"/>
    <col min="8" max="16384" width="11.42578125" style="476" hidden="1"/>
  </cols>
  <sheetData>
    <row r="1" spans="1:6" ht="25.5" customHeight="1" x14ac:dyDescent="0.25">
      <c r="A1" s="55"/>
      <c r="B1" s="1201" t="s">
        <v>6948</v>
      </c>
      <c r="C1" s="1207"/>
      <c r="D1" s="99"/>
    </row>
    <row r="2" spans="1:6" ht="22.5" x14ac:dyDescent="0.25">
      <c r="A2" s="56" t="s">
        <v>52</v>
      </c>
      <c r="B2" s="56" t="s">
        <v>1</v>
      </c>
      <c r="C2" s="57" t="s">
        <v>1006</v>
      </c>
      <c r="D2" s="58"/>
    </row>
    <row r="3" spans="1:6" x14ac:dyDescent="0.25">
      <c r="A3" s="67" t="s">
        <v>55</v>
      </c>
      <c r="B3" s="114" t="s">
        <v>6583</v>
      </c>
      <c r="C3" s="94"/>
      <c r="D3" s="94"/>
    </row>
    <row r="4" spans="1:6" x14ac:dyDescent="0.25">
      <c r="A4" s="68" t="s">
        <v>55</v>
      </c>
      <c r="B4" s="106"/>
      <c r="C4" s="69"/>
      <c r="D4" s="69"/>
    </row>
    <row r="5" spans="1:6" ht="45.75" x14ac:dyDescent="0.25">
      <c r="A5" s="68" t="s">
        <v>55</v>
      </c>
      <c r="B5" s="106" t="s">
        <v>6899</v>
      </c>
      <c r="C5" s="69"/>
      <c r="D5" s="69"/>
    </row>
    <row r="6" spans="1:6" x14ac:dyDescent="0.25">
      <c r="A6" s="68" t="s">
        <v>55</v>
      </c>
      <c r="B6" s="106" t="s">
        <v>57</v>
      </c>
      <c r="C6" s="69"/>
      <c r="D6" s="69"/>
    </row>
    <row r="7" spans="1:6" ht="124.5" x14ac:dyDescent="0.25">
      <c r="A7" s="68" t="s">
        <v>55</v>
      </c>
      <c r="B7" s="106" t="s">
        <v>6900</v>
      </c>
      <c r="C7" s="69"/>
      <c r="D7" s="69"/>
    </row>
    <row r="8" spans="1:6" x14ac:dyDescent="0.25">
      <c r="A8" s="68" t="s">
        <v>55</v>
      </c>
      <c r="B8" s="106" t="s">
        <v>57</v>
      </c>
      <c r="C8" s="69"/>
      <c r="D8" s="69"/>
      <c r="E8" s="998" t="s">
        <v>9</v>
      </c>
    </row>
    <row r="9" spans="1:6" x14ac:dyDescent="0.25">
      <c r="A9" s="68" t="s">
        <v>55</v>
      </c>
      <c r="B9" s="106" t="s">
        <v>57</v>
      </c>
      <c r="C9" s="69"/>
      <c r="D9" s="69"/>
      <c r="E9" s="998" t="s">
        <v>10</v>
      </c>
    </row>
    <row r="10" spans="1:6" ht="34.5" x14ac:dyDescent="0.25">
      <c r="A10" s="68" t="s">
        <v>55</v>
      </c>
      <c r="B10" s="97" t="s">
        <v>6950</v>
      </c>
      <c r="C10" s="69"/>
      <c r="D10" s="69"/>
      <c r="E10" s="998" t="s">
        <v>9</v>
      </c>
    </row>
    <row r="11" spans="1:6" x14ac:dyDescent="0.25">
      <c r="A11" s="68" t="s">
        <v>55</v>
      </c>
      <c r="B11" s="106" t="s">
        <v>57</v>
      </c>
      <c r="C11" s="69"/>
      <c r="D11" s="69"/>
      <c r="E11" s="998" t="s">
        <v>10</v>
      </c>
    </row>
    <row r="12" spans="1:6" x14ac:dyDescent="0.25">
      <c r="A12" s="68" t="s">
        <v>55</v>
      </c>
      <c r="B12" s="97" t="s">
        <v>6951</v>
      </c>
      <c r="C12" s="69"/>
      <c r="D12" s="69"/>
      <c r="E12" s="998" t="s">
        <v>4190</v>
      </c>
    </row>
    <row r="13" spans="1:6" x14ac:dyDescent="0.25">
      <c r="A13" s="89" t="s">
        <v>55</v>
      </c>
      <c r="B13" s="66" t="s">
        <v>57</v>
      </c>
      <c r="C13" s="70"/>
      <c r="D13" s="70"/>
    </row>
    <row r="14" spans="1:6" ht="57" x14ac:dyDescent="0.25">
      <c r="A14" s="443" t="s">
        <v>5994</v>
      </c>
      <c r="B14" s="201" t="s">
        <v>6952</v>
      </c>
      <c r="C14" s="172" t="s">
        <v>9</v>
      </c>
      <c r="D14" s="172"/>
      <c r="E14" s="595" t="s">
        <v>1563</v>
      </c>
      <c r="F14" s="600"/>
    </row>
    <row r="15" spans="1:6" ht="23.25" x14ac:dyDescent="0.25">
      <c r="A15" s="443" t="s">
        <v>5995</v>
      </c>
      <c r="B15" s="201" t="s">
        <v>6953</v>
      </c>
      <c r="C15" s="172" t="s">
        <v>9</v>
      </c>
      <c r="D15" s="172"/>
      <c r="E15" s="595" t="s">
        <v>1563</v>
      </c>
      <c r="F15" s="600"/>
    </row>
    <row r="16" spans="1:6" x14ac:dyDescent="0.25">
      <c r="A16" s="168" t="s">
        <v>55</v>
      </c>
      <c r="B16" s="114" t="s">
        <v>57</v>
      </c>
      <c r="C16" s="129"/>
      <c r="D16" s="129"/>
    </row>
    <row r="17" spans="1:6" ht="57" x14ac:dyDescent="0.25">
      <c r="A17" s="169" t="s">
        <v>55</v>
      </c>
      <c r="B17" s="97" t="s">
        <v>6954</v>
      </c>
      <c r="C17" s="111"/>
      <c r="D17" s="111"/>
    </row>
    <row r="18" spans="1:6" x14ac:dyDescent="0.25">
      <c r="A18" s="170" t="s">
        <v>55</v>
      </c>
      <c r="B18" s="117" t="s">
        <v>57</v>
      </c>
      <c r="C18" s="171"/>
      <c r="D18" s="171"/>
    </row>
    <row r="19" spans="1:6" ht="23.25" x14ac:dyDescent="0.25">
      <c r="A19" s="443" t="s">
        <v>5996</v>
      </c>
      <c r="B19" s="201" t="s">
        <v>1214</v>
      </c>
      <c r="C19" s="172" t="s">
        <v>4190</v>
      </c>
      <c r="D19" s="172"/>
      <c r="E19" s="595" t="s">
        <v>1564</v>
      </c>
      <c r="F19" s="597"/>
    </row>
    <row r="20" spans="1:6" ht="34.5" x14ac:dyDescent="0.25">
      <c r="A20" s="443" t="s">
        <v>5997</v>
      </c>
      <c r="B20" s="201" t="s">
        <v>1215</v>
      </c>
      <c r="C20" s="172" t="s">
        <v>4190</v>
      </c>
      <c r="D20" s="172"/>
      <c r="E20" s="595" t="s">
        <v>1564</v>
      </c>
      <c r="F20" s="597"/>
    </row>
    <row r="21" spans="1:6" ht="34.5" x14ac:dyDescent="0.25">
      <c r="A21" s="443" t="s">
        <v>5998</v>
      </c>
      <c r="B21" s="201" t="s">
        <v>1216</v>
      </c>
      <c r="C21" s="172" t="s">
        <v>4190</v>
      </c>
      <c r="D21" s="172"/>
      <c r="E21" s="595" t="s">
        <v>1564</v>
      </c>
      <c r="F21" s="597"/>
    </row>
    <row r="22" spans="1:6" ht="23.25" x14ac:dyDescent="0.25">
      <c r="A22" s="443" t="s">
        <v>5999</v>
      </c>
      <c r="B22" s="201" t="s">
        <v>1217</v>
      </c>
      <c r="C22" s="172" t="s">
        <v>4190</v>
      </c>
      <c r="D22" s="172"/>
      <c r="E22" s="595" t="s">
        <v>1564</v>
      </c>
      <c r="F22" s="597"/>
    </row>
    <row r="23" spans="1:6" x14ac:dyDescent="0.25">
      <c r="A23" s="168" t="s">
        <v>55</v>
      </c>
      <c r="B23" s="114" t="s">
        <v>57</v>
      </c>
      <c r="C23" s="129"/>
      <c r="D23" s="129"/>
    </row>
    <row r="24" spans="1:6" ht="45.75" x14ac:dyDescent="0.25">
      <c r="A24" s="169" t="s">
        <v>55</v>
      </c>
      <c r="B24" s="97" t="s">
        <v>6955</v>
      </c>
      <c r="C24" s="111"/>
      <c r="D24" s="111"/>
    </row>
    <row r="25" spans="1:6" ht="34.5" x14ac:dyDescent="0.25">
      <c r="A25" s="169" t="s">
        <v>55</v>
      </c>
      <c r="B25" s="97" t="s">
        <v>6956</v>
      </c>
      <c r="C25" s="111"/>
      <c r="D25" s="111"/>
    </row>
    <row r="26" spans="1:6" x14ac:dyDescent="0.25">
      <c r="A26" s="170" t="s">
        <v>55</v>
      </c>
      <c r="B26" s="117" t="s">
        <v>57</v>
      </c>
      <c r="C26" s="171"/>
      <c r="D26" s="171"/>
    </row>
    <row r="27" spans="1:6" ht="23.25" x14ac:dyDescent="0.25">
      <c r="A27" s="443" t="s">
        <v>6000</v>
      </c>
      <c r="B27" s="201" t="s">
        <v>6179</v>
      </c>
      <c r="C27" s="172"/>
      <c r="D27" s="172"/>
      <c r="E27" s="595" t="s">
        <v>1563</v>
      </c>
    </row>
    <row r="28" spans="1:6" ht="34.5" x14ac:dyDescent="0.25">
      <c r="A28" s="443" t="s">
        <v>6001</v>
      </c>
      <c r="B28" s="201" t="s">
        <v>1218</v>
      </c>
      <c r="C28" s="172"/>
      <c r="D28" s="172"/>
      <c r="E28" s="595" t="s">
        <v>1563</v>
      </c>
    </row>
    <row r="29" spans="1:6" ht="23.25" x14ac:dyDescent="0.25">
      <c r="A29" s="443" t="s">
        <v>6002</v>
      </c>
      <c r="B29" s="201" t="s">
        <v>1219</v>
      </c>
      <c r="C29" s="172"/>
      <c r="D29" s="172"/>
      <c r="E29" s="595" t="s">
        <v>1563</v>
      </c>
    </row>
    <row r="30" spans="1:6" ht="23.25" x14ac:dyDescent="0.25">
      <c r="A30" s="443" t="s">
        <v>6003</v>
      </c>
      <c r="B30" s="201" t="s">
        <v>1220</v>
      </c>
      <c r="C30" s="172"/>
      <c r="D30" s="172"/>
      <c r="E30" s="595" t="s">
        <v>1563</v>
      </c>
    </row>
    <row r="31" spans="1:6" ht="23.25" x14ac:dyDescent="0.25">
      <c r="A31" s="443" t="s">
        <v>6004</v>
      </c>
      <c r="B31" s="201" t="s">
        <v>1221</v>
      </c>
      <c r="C31" s="172"/>
      <c r="D31" s="172"/>
      <c r="E31" s="595" t="s">
        <v>1563</v>
      </c>
    </row>
    <row r="32" spans="1:6" ht="23.25" x14ac:dyDescent="0.25">
      <c r="A32" s="443" t="s">
        <v>6005</v>
      </c>
      <c r="B32" s="201" t="s">
        <v>1222</v>
      </c>
      <c r="C32" s="172"/>
      <c r="D32" s="172"/>
      <c r="E32" s="595" t="s">
        <v>1563</v>
      </c>
    </row>
    <row r="33" spans="1:5" ht="34.5" x14ac:dyDescent="0.25">
      <c r="A33" s="443" t="s">
        <v>6006</v>
      </c>
      <c r="B33" s="201" t="s">
        <v>1223</v>
      </c>
      <c r="C33" s="172"/>
      <c r="D33" s="172"/>
      <c r="E33" s="595" t="s">
        <v>1563</v>
      </c>
    </row>
    <row r="34" spans="1:5" ht="23.25" x14ac:dyDescent="0.25">
      <c r="A34" s="443" t="s">
        <v>6007</v>
      </c>
      <c r="B34" s="201" t="s">
        <v>1224</v>
      </c>
      <c r="C34" s="172"/>
      <c r="D34" s="172"/>
      <c r="E34" s="595" t="s">
        <v>1563</v>
      </c>
    </row>
    <row r="35" spans="1:5" ht="23.25" x14ac:dyDescent="0.25">
      <c r="A35" s="443" t="s">
        <v>6008</v>
      </c>
      <c r="B35" s="201" t="s">
        <v>1225</v>
      </c>
      <c r="C35" s="172"/>
      <c r="D35" s="172"/>
      <c r="E35" s="595" t="s">
        <v>1563</v>
      </c>
    </row>
    <row r="36" spans="1:5" ht="34.5" x14ac:dyDescent="0.25">
      <c r="A36" s="443" t="s">
        <v>6009</v>
      </c>
      <c r="B36" s="201" t="s">
        <v>1226</v>
      </c>
      <c r="C36" s="172"/>
      <c r="D36" s="172"/>
      <c r="E36" s="595" t="s">
        <v>1563</v>
      </c>
    </row>
    <row r="37" spans="1:5" ht="34.5" x14ac:dyDescent="0.25">
      <c r="A37" s="443" t="s">
        <v>6010</v>
      </c>
      <c r="B37" s="201" t="s">
        <v>3919</v>
      </c>
      <c r="C37" s="172"/>
      <c r="D37" s="172"/>
      <c r="E37" s="595" t="s">
        <v>1564</v>
      </c>
    </row>
    <row r="38" spans="1:5" ht="23.25" x14ac:dyDescent="0.25">
      <c r="A38" s="443" t="s">
        <v>6011</v>
      </c>
      <c r="B38" s="201" t="s">
        <v>1227</v>
      </c>
      <c r="C38" s="172"/>
      <c r="D38" s="172"/>
      <c r="E38" s="595" t="s">
        <v>1564</v>
      </c>
    </row>
    <row r="39" spans="1:5" x14ac:dyDescent="0.25">
      <c r="A39" s="196" t="s">
        <v>55</v>
      </c>
      <c r="B39" s="102" t="s">
        <v>57</v>
      </c>
      <c r="C39" s="105"/>
      <c r="D39" s="105"/>
    </row>
    <row r="40" spans="1:5" ht="68.25" x14ac:dyDescent="0.25">
      <c r="A40" s="443" t="s">
        <v>6012</v>
      </c>
      <c r="B40" s="201" t="s">
        <v>1228</v>
      </c>
      <c r="C40" s="172"/>
      <c r="D40" s="172"/>
      <c r="E40" s="595" t="s">
        <v>1563</v>
      </c>
    </row>
    <row r="41" spans="1:5" ht="23.25" x14ac:dyDescent="0.25">
      <c r="A41" s="443" t="s">
        <v>6013</v>
      </c>
      <c r="B41" s="201" t="s">
        <v>1229</v>
      </c>
      <c r="C41" s="172"/>
      <c r="D41" s="172"/>
      <c r="E41" s="595" t="s">
        <v>1564</v>
      </c>
    </row>
    <row r="42" spans="1:5" ht="23.25" x14ac:dyDescent="0.25">
      <c r="A42" s="443" t="s">
        <v>6014</v>
      </c>
      <c r="B42" s="201" t="s">
        <v>1230</v>
      </c>
      <c r="C42" s="172"/>
      <c r="D42" s="172"/>
      <c r="E42" s="595" t="s">
        <v>1564</v>
      </c>
    </row>
    <row r="43" spans="1:5" ht="45.75" x14ac:dyDescent="0.25">
      <c r="A43" s="443" t="s">
        <v>6015</v>
      </c>
      <c r="B43" s="201" t="s">
        <v>6957</v>
      </c>
      <c r="C43" s="172"/>
      <c r="D43" s="172"/>
      <c r="E43" s="595" t="s">
        <v>1564</v>
      </c>
    </row>
    <row r="44" spans="1:5" ht="34.5" x14ac:dyDescent="0.25">
      <c r="A44" s="443" t="s">
        <v>6016</v>
      </c>
      <c r="B44" s="201" t="s">
        <v>6958</v>
      </c>
      <c r="C44" s="172"/>
      <c r="D44" s="172"/>
      <c r="E44" s="595" t="s">
        <v>1564</v>
      </c>
    </row>
    <row r="45" spans="1:5" ht="34.5" x14ac:dyDescent="0.25">
      <c r="A45" s="443" t="s">
        <v>6017</v>
      </c>
      <c r="B45" s="201" t="s">
        <v>6959</v>
      </c>
      <c r="C45" s="172"/>
      <c r="D45" s="172"/>
      <c r="E45" s="595" t="s">
        <v>1564</v>
      </c>
    </row>
    <row r="46" spans="1:5" x14ac:dyDescent="0.25">
      <c r="A46" s="67" t="s">
        <v>55</v>
      </c>
      <c r="B46" s="91" t="s">
        <v>57</v>
      </c>
      <c r="C46" s="94"/>
      <c r="D46" s="94"/>
    </row>
    <row r="47" spans="1:5" ht="23.25" x14ac:dyDescent="0.25">
      <c r="A47" s="68" t="s">
        <v>55</v>
      </c>
      <c r="B47" s="97" t="s">
        <v>6960</v>
      </c>
      <c r="C47" s="69"/>
      <c r="D47" s="69"/>
    </row>
    <row r="48" spans="1:5" x14ac:dyDescent="0.25">
      <c r="A48" s="89" t="s">
        <v>55</v>
      </c>
      <c r="B48" s="66" t="s">
        <v>57</v>
      </c>
      <c r="C48" s="70"/>
      <c r="D48" s="70"/>
    </row>
    <row r="49" spans="1:5" ht="34.5" x14ac:dyDescent="0.25">
      <c r="A49" s="443" t="s">
        <v>6018</v>
      </c>
      <c r="B49" s="201" t="s">
        <v>1231</v>
      </c>
      <c r="C49" s="172" t="s">
        <v>4190</v>
      </c>
      <c r="D49" s="172"/>
      <c r="E49" s="595" t="s">
        <v>1564</v>
      </c>
    </row>
    <row r="50" spans="1:5" ht="34.5" x14ac:dyDescent="0.25">
      <c r="A50" s="443" t="s">
        <v>6019</v>
      </c>
      <c r="B50" s="201" t="s">
        <v>1232</v>
      </c>
      <c r="C50" s="172" t="s">
        <v>4190</v>
      </c>
      <c r="D50" s="172"/>
      <c r="E50" s="595" t="s">
        <v>1564</v>
      </c>
    </row>
    <row r="51" spans="1:5" x14ac:dyDescent="0.25">
      <c r="A51" s="67" t="s">
        <v>55</v>
      </c>
      <c r="B51" s="91" t="s">
        <v>57</v>
      </c>
      <c r="C51" s="94"/>
      <c r="D51" s="94"/>
    </row>
    <row r="52" spans="1:5" x14ac:dyDescent="0.25">
      <c r="A52" s="68" t="s">
        <v>55</v>
      </c>
      <c r="B52" s="97" t="s">
        <v>6961</v>
      </c>
      <c r="C52" s="69"/>
      <c r="D52" s="69"/>
    </row>
    <row r="53" spans="1:5" ht="23.25" x14ac:dyDescent="0.25">
      <c r="A53" s="443" t="s">
        <v>6020</v>
      </c>
      <c r="B53" s="201" t="s">
        <v>1233</v>
      </c>
      <c r="C53" s="172" t="s">
        <v>4190</v>
      </c>
      <c r="D53" s="172"/>
      <c r="E53" s="595" t="s">
        <v>1564</v>
      </c>
    </row>
    <row r="54" spans="1:5" ht="34.5" x14ac:dyDescent="0.25">
      <c r="A54" s="443" t="s">
        <v>6021</v>
      </c>
      <c r="B54" s="201" t="s">
        <v>6962</v>
      </c>
      <c r="C54" s="172" t="s">
        <v>4190</v>
      </c>
      <c r="D54" s="172"/>
      <c r="E54" s="595" t="s">
        <v>1564</v>
      </c>
    </row>
    <row r="55" spans="1:5" ht="23.25" x14ac:dyDescent="0.25">
      <c r="A55" s="443" t="s">
        <v>6022</v>
      </c>
      <c r="B55" s="201" t="s">
        <v>6963</v>
      </c>
      <c r="C55" s="172" t="s">
        <v>4190</v>
      </c>
      <c r="D55" s="172"/>
      <c r="E55" s="595" t="s">
        <v>1564</v>
      </c>
    </row>
    <row r="56" spans="1:5" x14ac:dyDescent="0.25">
      <c r="A56" s="168" t="s">
        <v>55</v>
      </c>
      <c r="B56" s="114" t="s">
        <v>57</v>
      </c>
      <c r="C56" s="129"/>
      <c r="D56" s="129"/>
    </row>
    <row r="57" spans="1:5" ht="23.25" x14ac:dyDescent="0.25">
      <c r="A57" s="169" t="s">
        <v>55</v>
      </c>
      <c r="B57" s="97" t="s">
        <v>6964</v>
      </c>
      <c r="C57" s="111"/>
      <c r="D57" s="111"/>
    </row>
    <row r="58" spans="1:5" x14ac:dyDescent="0.25">
      <c r="A58" s="170" t="s">
        <v>55</v>
      </c>
      <c r="B58" s="117" t="s">
        <v>57</v>
      </c>
      <c r="C58" s="171"/>
      <c r="D58" s="171"/>
    </row>
    <row r="59" spans="1:5" ht="57" x14ac:dyDescent="0.25">
      <c r="A59" s="443" t="s">
        <v>6023</v>
      </c>
      <c r="B59" s="201" t="s">
        <v>1234</v>
      </c>
      <c r="C59" s="172"/>
      <c r="D59" s="172"/>
      <c r="E59" s="595" t="s">
        <v>1563</v>
      </c>
    </row>
    <row r="60" spans="1:5" ht="34.5" x14ac:dyDescent="0.25">
      <c r="A60" s="443" t="s">
        <v>6024</v>
      </c>
      <c r="B60" s="201" t="s">
        <v>1235</v>
      </c>
      <c r="C60" s="172"/>
      <c r="D60" s="172"/>
      <c r="E60" s="595" t="s">
        <v>1563</v>
      </c>
    </row>
    <row r="61" spans="1:5" ht="34.5" x14ac:dyDescent="0.25">
      <c r="A61" s="443" t="s">
        <v>6025</v>
      </c>
      <c r="B61" s="201" t="s">
        <v>1236</v>
      </c>
      <c r="C61" s="172"/>
      <c r="D61" s="172"/>
      <c r="E61" s="595" t="s">
        <v>1564</v>
      </c>
    </row>
    <row r="62" spans="1:5" ht="23.25" x14ac:dyDescent="0.25">
      <c r="A62" s="443" t="s">
        <v>6965</v>
      </c>
      <c r="B62" s="201" t="s">
        <v>1237</v>
      </c>
      <c r="C62" s="172"/>
      <c r="D62" s="172"/>
      <c r="E62" s="595" t="s">
        <v>1564</v>
      </c>
    </row>
    <row r="63" spans="1:5" ht="45.75" x14ac:dyDescent="0.25">
      <c r="A63" s="443" t="s">
        <v>6966</v>
      </c>
      <c r="B63" s="201" t="s">
        <v>6967</v>
      </c>
      <c r="C63" s="172"/>
      <c r="D63" s="172"/>
      <c r="E63" s="595" t="s">
        <v>1563</v>
      </c>
    </row>
    <row r="64" spans="1:5" ht="34.5" x14ac:dyDescent="0.25">
      <c r="A64" s="443" t="s">
        <v>6968</v>
      </c>
      <c r="B64" s="201" t="s">
        <v>1238</v>
      </c>
      <c r="C64" s="172"/>
      <c r="D64" s="172"/>
      <c r="E64" s="595" t="s">
        <v>1563</v>
      </c>
    </row>
    <row r="65" spans="1:5" x14ac:dyDescent="0.25">
      <c r="A65" s="168" t="s">
        <v>55</v>
      </c>
      <c r="B65" s="114" t="s">
        <v>57</v>
      </c>
      <c r="C65" s="129"/>
      <c r="D65" s="129"/>
    </row>
    <row r="66" spans="1:5" x14ac:dyDescent="0.25">
      <c r="A66" s="169" t="s">
        <v>55</v>
      </c>
      <c r="B66" s="97" t="s">
        <v>6969</v>
      </c>
      <c r="C66" s="111"/>
      <c r="D66" s="111"/>
    </row>
    <row r="67" spans="1:5" x14ac:dyDescent="0.25">
      <c r="A67" s="170" t="s">
        <v>55</v>
      </c>
      <c r="B67" s="117" t="s">
        <v>57</v>
      </c>
      <c r="C67" s="171"/>
      <c r="D67" s="171"/>
    </row>
    <row r="68" spans="1:5" ht="57" x14ac:dyDescent="0.25">
      <c r="A68" s="443" t="s">
        <v>6970</v>
      </c>
      <c r="B68" s="201" t="s">
        <v>6971</v>
      </c>
      <c r="C68" s="172" t="s">
        <v>4190</v>
      </c>
      <c r="D68" s="172"/>
      <c r="E68" s="595" t="s">
        <v>1564</v>
      </c>
    </row>
    <row r="69" spans="1:5" x14ac:dyDescent="0.25">
      <c r="A69" s="168" t="s">
        <v>55</v>
      </c>
      <c r="B69" s="114" t="s">
        <v>57</v>
      </c>
      <c r="C69" s="129"/>
      <c r="D69" s="129"/>
    </row>
    <row r="70" spans="1:5" ht="23.25" x14ac:dyDescent="0.25">
      <c r="A70" s="169" t="s">
        <v>55</v>
      </c>
      <c r="B70" s="97" t="s">
        <v>6972</v>
      </c>
      <c r="C70" s="111"/>
      <c r="D70" s="111"/>
    </row>
    <row r="71" spans="1:5" x14ac:dyDescent="0.25">
      <c r="A71" s="170" t="s">
        <v>55</v>
      </c>
      <c r="B71" s="117" t="s">
        <v>57</v>
      </c>
      <c r="C71" s="171"/>
      <c r="D71" s="171"/>
    </row>
    <row r="72" spans="1:5" ht="68.25" x14ac:dyDescent="0.25">
      <c r="A72" s="443" t="s">
        <v>6973</v>
      </c>
      <c r="B72" s="201" t="s">
        <v>6203</v>
      </c>
      <c r="C72" s="172"/>
      <c r="D72" s="172"/>
      <c r="E72" s="595" t="s">
        <v>1563</v>
      </c>
    </row>
    <row r="73" spans="1:5" x14ac:dyDescent="0.25">
      <c r="A73" s="168" t="s">
        <v>55</v>
      </c>
      <c r="B73" s="114" t="s">
        <v>57</v>
      </c>
      <c r="C73" s="129"/>
      <c r="D73" s="129"/>
    </row>
    <row r="74" spans="1:5" x14ac:dyDescent="0.25">
      <c r="A74" s="170" t="s">
        <v>55</v>
      </c>
      <c r="B74" s="117" t="s">
        <v>6974</v>
      </c>
      <c r="C74" s="171"/>
      <c r="D74" s="171"/>
    </row>
    <row r="75" spans="1:5" ht="34.5" x14ac:dyDescent="0.25">
      <c r="A75" s="443" t="s">
        <v>6975</v>
      </c>
      <c r="B75" s="201" t="s">
        <v>1239</v>
      </c>
      <c r="C75" s="172"/>
      <c r="D75" s="172"/>
      <c r="E75" s="595" t="s">
        <v>1563</v>
      </c>
    </row>
    <row r="76" spans="1:5" x14ac:dyDescent="0.25">
      <c r="A76" s="443" t="s">
        <v>6976</v>
      </c>
      <c r="B76" s="201" t="s">
        <v>1240</v>
      </c>
      <c r="C76" s="172" t="s">
        <v>4190</v>
      </c>
      <c r="D76" s="172"/>
      <c r="E76" s="595" t="s">
        <v>1564</v>
      </c>
    </row>
    <row r="77" spans="1:5" ht="34.5" x14ac:dyDescent="0.25">
      <c r="A77" s="607" t="s">
        <v>55</v>
      </c>
      <c r="B77" s="175" t="s">
        <v>6977</v>
      </c>
      <c r="C77" s="608"/>
      <c r="D77" s="608"/>
    </row>
    <row r="78" spans="1:5" x14ac:dyDescent="0.25">
      <c r="A78" s="443" t="s">
        <v>6978</v>
      </c>
      <c r="B78" s="201" t="s">
        <v>1067</v>
      </c>
      <c r="C78" s="172"/>
      <c r="D78" s="172"/>
      <c r="E78" s="595" t="s">
        <v>1563</v>
      </c>
    </row>
    <row r="79" spans="1:5" x14ac:dyDescent="0.25">
      <c r="A79" s="443" t="s">
        <v>6979</v>
      </c>
      <c r="B79" s="201" t="s">
        <v>1241</v>
      </c>
      <c r="C79" s="172"/>
      <c r="D79" s="172"/>
      <c r="E79" s="595" t="s">
        <v>1563</v>
      </c>
    </row>
    <row r="80" spans="1:5" x14ac:dyDescent="0.25">
      <c r="A80" s="443" t="s">
        <v>6980</v>
      </c>
      <c r="B80" s="201" t="s">
        <v>1242</v>
      </c>
      <c r="C80" s="172"/>
      <c r="D80" s="172"/>
      <c r="E80" s="595" t="s">
        <v>1563</v>
      </c>
    </row>
    <row r="81" spans="1:5" x14ac:dyDescent="0.25">
      <c r="A81" s="443" t="s">
        <v>6981</v>
      </c>
      <c r="B81" s="201" t="s">
        <v>1068</v>
      </c>
      <c r="C81" s="172"/>
      <c r="D81" s="172"/>
      <c r="E81" s="595" t="s">
        <v>1563</v>
      </c>
    </row>
    <row r="82" spans="1:5" ht="45.75" x14ac:dyDescent="0.25">
      <c r="A82" s="443" t="s">
        <v>6982</v>
      </c>
      <c r="B82" s="201" t="s">
        <v>6983</v>
      </c>
      <c r="C82" s="172" t="s">
        <v>4190</v>
      </c>
      <c r="D82" s="172"/>
      <c r="E82" s="595" t="s">
        <v>1564</v>
      </c>
    </row>
    <row r="83" spans="1:5" ht="34.5" x14ac:dyDescent="0.25">
      <c r="A83" s="443" t="s">
        <v>6984</v>
      </c>
      <c r="B83" s="201" t="s">
        <v>6180</v>
      </c>
      <c r="C83" s="172" t="s">
        <v>4190</v>
      </c>
      <c r="D83" s="172"/>
      <c r="E83" s="595" t="s">
        <v>1564</v>
      </c>
    </row>
    <row r="84" spans="1:5" ht="34.5" x14ac:dyDescent="0.25">
      <c r="A84" s="443" t="s">
        <v>6985</v>
      </c>
      <c r="B84" s="201" t="s">
        <v>6986</v>
      </c>
      <c r="C84" s="172" t="s">
        <v>4190</v>
      </c>
      <c r="D84" s="172"/>
      <c r="E84" s="595" t="s">
        <v>1564</v>
      </c>
    </row>
    <row r="85" spans="1:5" ht="23.25" x14ac:dyDescent="0.25">
      <c r="A85" s="443" t="s">
        <v>6987</v>
      </c>
      <c r="B85" s="201" t="s">
        <v>1243</v>
      </c>
      <c r="C85" s="172" t="s">
        <v>4190</v>
      </c>
      <c r="D85" s="172"/>
      <c r="E85" s="595" t="s">
        <v>1564</v>
      </c>
    </row>
    <row r="86" spans="1:5" ht="34.5" x14ac:dyDescent="0.25">
      <c r="A86" s="443" t="s">
        <v>6988</v>
      </c>
      <c r="B86" s="201" t="s">
        <v>1244</v>
      </c>
      <c r="C86" s="172"/>
      <c r="D86" s="172"/>
      <c r="E86" s="595"/>
    </row>
    <row r="87" spans="1:5" ht="34.5" x14ac:dyDescent="0.25">
      <c r="A87" s="443" t="s">
        <v>6989</v>
      </c>
      <c r="B87" s="201" t="s">
        <v>6990</v>
      </c>
      <c r="C87" s="172" t="s">
        <v>4190</v>
      </c>
      <c r="D87" s="172"/>
      <c r="E87" s="595" t="s">
        <v>1564</v>
      </c>
    </row>
    <row r="88" spans="1:5" x14ac:dyDescent="0.25">
      <c r="A88" s="168" t="s">
        <v>55</v>
      </c>
      <c r="B88" s="114" t="s">
        <v>57</v>
      </c>
      <c r="C88" s="129"/>
      <c r="D88" s="129"/>
    </row>
    <row r="89" spans="1:5" x14ac:dyDescent="0.25">
      <c r="A89" s="169" t="s">
        <v>55</v>
      </c>
      <c r="B89" s="97" t="s">
        <v>1004</v>
      </c>
      <c r="C89" s="111"/>
      <c r="D89" s="111"/>
    </row>
    <row r="90" spans="1:5" x14ac:dyDescent="0.25">
      <c r="A90" s="169" t="s">
        <v>55</v>
      </c>
      <c r="B90" s="97" t="s">
        <v>57</v>
      </c>
      <c r="C90" s="111"/>
      <c r="D90" s="111"/>
    </row>
    <row r="91" spans="1:5" ht="57" x14ac:dyDescent="0.25">
      <c r="A91" s="170" t="s">
        <v>55</v>
      </c>
      <c r="B91" s="117" t="s">
        <v>6991</v>
      </c>
      <c r="C91" s="171"/>
      <c r="D91" s="171"/>
    </row>
    <row r="92" spans="1:5" x14ac:dyDescent="0.25">
      <c r="A92" s="443" t="s">
        <v>6992</v>
      </c>
      <c r="B92" s="201" t="s">
        <v>1245</v>
      </c>
      <c r="C92" s="172"/>
      <c r="D92" s="172"/>
      <c r="E92" s="595" t="s">
        <v>1563</v>
      </c>
    </row>
    <row r="93" spans="1:5" ht="34.5" x14ac:dyDescent="0.25">
      <c r="A93" s="443" t="s">
        <v>6993</v>
      </c>
      <c r="B93" s="201" t="s">
        <v>1246</v>
      </c>
      <c r="C93" s="172"/>
      <c r="D93" s="172"/>
      <c r="E93" s="595" t="s">
        <v>1563</v>
      </c>
    </row>
    <row r="94" spans="1:5" ht="34.5" x14ac:dyDescent="0.25">
      <c r="A94" s="443" t="s">
        <v>6994</v>
      </c>
      <c r="B94" s="201" t="s">
        <v>3920</v>
      </c>
      <c r="C94" s="172"/>
      <c r="D94" s="172"/>
      <c r="E94" s="595" t="s">
        <v>1563</v>
      </c>
    </row>
    <row r="95" spans="1:5" ht="23.25" x14ac:dyDescent="0.25">
      <c r="A95" s="443" t="s">
        <v>6995</v>
      </c>
      <c r="B95" s="201" t="s">
        <v>1217</v>
      </c>
      <c r="C95" s="172"/>
      <c r="D95" s="172"/>
      <c r="E95" s="595" t="s">
        <v>1563</v>
      </c>
    </row>
    <row r="96" spans="1:5" x14ac:dyDescent="0.25">
      <c r="A96" s="609"/>
      <c r="B96" s="610"/>
      <c r="C96" s="94"/>
      <c r="D96" s="94"/>
    </row>
    <row r="97" x14ac:dyDescent="0.25"/>
    <row r="98" x14ac:dyDescent="0.25"/>
    <row r="99" x14ac:dyDescent="0.25"/>
    <row r="100" x14ac:dyDescent="0.25"/>
    <row r="101" x14ac:dyDescent="0.25"/>
    <row r="102" x14ac:dyDescent="0.25"/>
    <row r="103"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x14ac:dyDescent="0.25"/>
  </sheetData>
  <mergeCells count="1">
    <mergeCell ref="B1:C1"/>
  </mergeCells>
  <dataValidations count="2">
    <dataValidation type="list" allowBlank="1" showInputMessage="1" showErrorMessage="1" sqref="C14:C15 C27:C36 C40 C59:C60 C63:C64 C72 C75 C78:C81 C92 C93:C95">
      <formula1>$E$8:$E$9</formula1>
    </dataValidation>
    <dataValidation type="list" allowBlank="1" showInputMessage="1" showErrorMessage="1" sqref="C19:C22 C37:C38 C41:C45 C49:C50 C53:C55 C61:C62 C68 C76 C82:C87">
      <formula1>$E$10:$E$12</formula1>
    </dataValidation>
  </dataValidations>
  <pageMargins left="0.7" right="0.7" top="0.75" bottom="0.75" header="0.3" footer="0.3"/>
  <pageSetup paperSize="9" orientation="portrait"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7"/>
  <dimension ref="A1:R415"/>
  <sheetViews>
    <sheetView showGridLines="0" workbookViewId="0">
      <pane xSplit="2" ySplit="5" topLeftCell="C28" activePane="bottomRight" state="frozen"/>
      <selection pane="topRight" activeCell="C1" sqref="C1"/>
      <selection pane="bottomLeft" activeCell="A6" sqref="A6"/>
      <selection pane="bottomRight" activeCell="C40" sqref="C40"/>
    </sheetView>
  </sheetViews>
  <sheetFormatPr baseColWidth="10" defaultColWidth="0" defaultRowHeight="15" zeroHeight="1" outlineLevelRow="4" x14ac:dyDescent="0.25"/>
  <cols>
    <col min="1" max="1" width="13.42578125" style="534" customWidth="1"/>
    <col min="2" max="2" width="44" style="534" customWidth="1"/>
    <col min="3" max="18" width="11.42578125" style="534" customWidth="1"/>
    <col min="19" max="16384" width="11.42578125" style="534" hidden="1"/>
  </cols>
  <sheetData>
    <row r="1" spans="1:15" x14ac:dyDescent="0.25"/>
    <row r="2" spans="1:15" x14ac:dyDescent="0.25">
      <c r="A2" s="56" t="s">
        <v>52</v>
      </c>
      <c r="B2" s="56" t="s">
        <v>1</v>
      </c>
      <c r="C2" s="57" t="s">
        <v>597</v>
      </c>
      <c r="D2" s="57" t="s">
        <v>598</v>
      </c>
      <c r="E2" s="57" t="s">
        <v>599</v>
      </c>
      <c r="F2" s="57" t="s">
        <v>600</v>
      </c>
      <c r="G2" s="57" t="s">
        <v>601</v>
      </c>
      <c r="H2" s="57" t="s">
        <v>602</v>
      </c>
      <c r="I2" s="57" t="s">
        <v>603</v>
      </c>
      <c r="J2" s="57" t="s">
        <v>604</v>
      </c>
      <c r="K2" s="57" t="s">
        <v>605</v>
      </c>
      <c r="L2" s="57" t="s">
        <v>606</v>
      </c>
      <c r="M2" s="57" t="s">
        <v>607</v>
      </c>
      <c r="N2" s="57" t="s">
        <v>608</v>
      </c>
      <c r="O2" s="57" t="s">
        <v>210</v>
      </c>
    </row>
    <row r="3" spans="1:15" x14ac:dyDescent="0.25">
      <c r="A3" s="68" t="s">
        <v>55</v>
      </c>
      <c r="B3" s="1203" t="s">
        <v>616</v>
      </c>
      <c r="C3" s="1203"/>
      <c r="D3" s="1203"/>
      <c r="E3" s="1203"/>
      <c r="F3" s="1203"/>
      <c r="G3" s="1203"/>
      <c r="H3" s="1203"/>
      <c r="I3" s="1203"/>
      <c r="J3" s="1203"/>
      <c r="K3" s="1203"/>
      <c r="L3" s="1203"/>
      <c r="M3" s="1203"/>
      <c r="N3" s="1203"/>
      <c r="O3" s="1203"/>
    </row>
    <row r="4" spans="1:15" x14ac:dyDescent="0.25">
      <c r="A4" s="68" t="s">
        <v>55</v>
      </c>
      <c r="B4" s="1203" t="s">
        <v>617</v>
      </c>
      <c r="C4" s="1203"/>
      <c r="D4" s="1203"/>
      <c r="E4" s="1203"/>
      <c r="F4" s="1203"/>
      <c r="G4" s="1203"/>
      <c r="H4" s="1203"/>
      <c r="I4" s="1203"/>
      <c r="J4" s="1203"/>
      <c r="K4" s="1203"/>
      <c r="L4" s="1203"/>
      <c r="M4" s="1203"/>
      <c r="N4" s="1203"/>
      <c r="O4" s="1203"/>
    </row>
    <row r="5" spans="1:15" x14ac:dyDescent="0.25">
      <c r="A5" s="68" t="s">
        <v>55</v>
      </c>
      <c r="B5" s="1203" t="s">
        <v>618</v>
      </c>
      <c r="C5" s="1203"/>
      <c r="D5" s="1203"/>
      <c r="E5" s="1203"/>
      <c r="F5" s="1203"/>
      <c r="G5" s="1203"/>
      <c r="H5" s="1203"/>
      <c r="I5" s="1203"/>
      <c r="J5" s="1203"/>
      <c r="K5" s="1203"/>
      <c r="L5" s="1203"/>
      <c r="M5" s="1203"/>
      <c r="N5" s="1203"/>
      <c r="O5" s="1203"/>
    </row>
    <row r="6" spans="1:15" ht="23.25" outlineLevel="1" x14ac:dyDescent="0.25">
      <c r="A6" s="59" t="s">
        <v>5096</v>
      </c>
      <c r="B6" s="180" t="s">
        <v>3759</v>
      </c>
      <c r="C6" s="192">
        <v>0</v>
      </c>
      <c r="D6" s="192">
        <f>C6+C7</f>
        <v>3553522</v>
      </c>
      <c r="E6" s="192">
        <f t="shared" ref="E6:N6" si="0">D6+D7</f>
        <v>6753419</v>
      </c>
      <c r="F6" s="192">
        <f t="shared" si="0"/>
        <v>11734453</v>
      </c>
      <c r="G6" s="192">
        <f t="shared" si="0"/>
        <v>21735635</v>
      </c>
      <c r="H6" s="192">
        <f t="shared" si="0"/>
        <v>34861811</v>
      </c>
      <c r="I6" s="192">
        <f t="shared" si="0"/>
        <v>39845045</v>
      </c>
      <c r="J6" s="192">
        <f t="shared" si="0"/>
        <v>52651019</v>
      </c>
      <c r="K6" s="192">
        <f t="shared" si="0"/>
        <v>59092644</v>
      </c>
      <c r="L6" s="192">
        <f t="shared" si="0"/>
        <v>67702134</v>
      </c>
      <c r="M6" s="192">
        <f t="shared" si="0"/>
        <v>71197996</v>
      </c>
      <c r="N6" s="192">
        <f t="shared" si="0"/>
        <v>80163679</v>
      </c>
      <c r="O6" s="192">
        <f>N6</f>
        <v>80163679</v>
      </c>
    </row>
    <row r="7" spans="1:15" outlineLevel="1" x14ac:dyDescent="0.25">
      <c r="A7" s="59" t="s">
        <v>5097</v>
      </c>
      <c r="B7" s="180" t="s">
        <v>3760</v>
      </c>
      <c r="C7" s="192">
        <f>ROUND(Ingresos!H28,0)</f>
        <v>3553522</v>
      </c>
      <c r="D7" s="192">
        <f>ROUND(Ingresos!I28,0)</f>
        <v>3199897</v>
      </c>
      <c r="E7" s="192">
        <f>ROUND(Ingresos!J28,0)</f>
        <v>4981034</v>
      </c>
      <c r="F7" s="192">
        <f>ROUND(Ingresos!K28,0)</f>
        <v>10001182</v>
      </c>
      <c r="G7" s="192">
        <f>ROUND(Ingresos!L28,0)</f>
        <v>13126176</v>
      </c>
      <c r="H7" s="192">
        <f>ROUND(Ingresos!M28,0)</f>
        <v>4983234</v>
      </c>
      <c r="I7" s="192">
        <f>ROUND(Ingresos!N28,0)</f>
        <v>12805974</v>
      </c>
      <c r="J7" s="192">
        <f>ROUND(Ingresos!O28,0)</f>
        <v>6441625</v>
      </c>
      <c r="K7" s="192">
        <f>ROUND(Ingresos!P28,0)</f>
        <v>8609490</v>
      </c>
      <c r="L7" s="192">
        <f>ROUND(Ingresos!Q28,0)</f>
        <v>3495862</v>
      </c>
      <c r="M7" s="192">
        <f>ROUND(Ingresos!R28,0)</f>
        <v>8965683</v>
      </c>
      <c r="N7" s="192">
        <f>ROUND(Ingresos!S28,0)</f>
        <v>6843538</v>
      </c>
      <c r="O7" s="192">
        <f>SUM(C7:N7)</f>
        <v>87007217</v>
      </c>
    </row>
    <row r="8" spans="1:15" outlineLevel="1" x14ac:dyDescent="0.25">
      <c r="A8" s="59" t="s">
        <v>5098</v>
      </c>
      <c r="B8" s="180" t="s">
        <v>3761</v>
      </c>
      <c r="C8" s="192">
        <f>ROUND(C6+C7,0)</f>
        <v>3553522</v>
      </c>
      <c r="D8" s="192">
        <f t="shared" ref="D8:N8" si="1">ROUND(D6+D7,0)</f>
        <v>6753419</v>
      </c>
      <c r="E8" s="192">
        <f t="shared" si="1"/>
        <v>11734453</v>
      </c>
      <c r="F8" s="192">
        <f t="shared" si="1"/>
        <v>21735635</v>
      </c>
      <c r="G8" s="192">
        <f t="shared" si="1"/>
        <v>34861811</v>
      </c>
      <c r="H8" s="192">
        <f t="shared" si="1"/>
        <v>39845045</v>
      </c>
      <c r="I8" s="192">
        <f t="shared" si="1"/>
        <v>52651019</v>
      </c>
      <c r="J8" s="192">
        <f t="shared" si="1"/>
        <v>59092644</v>
      </c>
      <c r="K8" s="192">
        <f t="shared" si="1"/>
        <v>67702134</v>
      </c>
      <c r="L8" s="192">
        <f t="shared" si="1"/>
        <v>71197996</v>
      </c>
      <c r="M8" s="192">
        <f t="shared" si="1"/>
        <v>80163679</v>
      </c>
      <c r="N8" s="192">
        <f t="shared" si="1"/>
        <v>87007217</v>
      </c>
      <c r="O8" s="192">
        <f>N8</f>
        <v>87007217</v>
      </c>
    </row>
    <row r="9" spans="1:15" outlineLevel="1" x14ac:dyDescent="0.25">
      <c r="A9" s="196" t="s">
        <v>55</v>
      </c>
      <c r="B9" s="175" t="s">
        <v>619</v>
      </c>
      <c r="C9" s="478"/>
      <c r="D9" s="478"/>
      <c r="E9" s="478"/>
      <c r="F9" s="478"/>
      <c r="G9" s="478"/>
      <c r="H9" s="478"/>
      <c r="I9" s="478"/>
      <c r="J9" s="478"/>
      <c r="K9" s="478"/>
      <c r="L9" s="478"/>
      <c r="M9" s="478"/>
      <c r="N9" s="478"/>
      <c r="O9" s="478"/>
    </row>
    <row r="10" spans="1:15" outlineLevel="2" x14ac:dyDescent="0.25">
      <c r="A10" s="59" t="s">
        <v>5099</v>
      </c>
      <c r="B10" s="180" t="s">
        <v>620</v>
      </c>
      <c r="C10" s="531">
        <v>0.1313</v>
      </c>
      <c r="D10" s="531">
        <v>0.1313</v>
      </c>
      <c r="E10" s="531">
        <v>0.1158</v>
      </c>
      <c r="F10" s="531">
        <v>0.1158</v>
      </c>
      <c r="G10" s="531">
        <v>0.1158</v>
      </c>
      <c r="H10" s="531">
        <v>0.1158</v>
      </c>
      <c r="I10" s="531">
        <v>0.1158</v>
      </c>
      <c r="J10" s="531">
        <v>0.1158</v>
      </c>
      <c r="K10" s="531">
        <v>0.1158</v>
      </c>
      <c r="L10" s="531">
        <v>0.1158</v>
      </c>
      <c r="M10" s="531">
        <v>0.1158</v>
      </c>
      <c r="N10" s="531">
        <v>0.1158</v>
      </c>
      <c r="O10" s="531"/>
    </row>
    <row r="11" spans="1:15" outlineLevel="2" x14ac:dyDescent="0.25">
      <c r="A11" s="59" t="s">
        <v>5100</v>
      </c>
      <c r="B11" s="180" t="s">
        <v>621</v>
      </c>
      <c r="C11" s="192">
        <f>ROUND(C8*C10,0)</f>
        <v>466577</v>
      </c>
      <c r="D11" s="192">
        <f>ROUND(D8*D10,0)</f>
        <v>886724</v>
      </c>
      <c r="E11" s="192">
        <f t="shared" ref="E11:N11" si="2">ROUND(E8*E10,0)</f>
        <v>1358850</v>
      </c>
      <c r="F11" s="192">
        <f t="shared" si="2"/>
        <v>2516987</v>
      </c>
      <c r="G11" s="192">
        <f t="shared" si="2"/>
        <v>4036998</v>
      </c>
      <c r="H11" s="192">
        <f t="shared" si="2"/>
        <v>4614056</v>
      </c>
      <c r="I11" s="192">
        <f t="shared" si="2"/>
        <v>6096988</v>
      </c>
      <c r="J11" s="192">
        <f t="shared" si="2"/>
        <v>6842928</v>
      </c>
      <c r="K11" s="192">
        <f t="shared" si="2"/>
        <v>7839907</v>
      </c>
      <c r="L11" s="192">
        <f t="shared" si="2"/>
        <v>8244728</v>
      </c>
      <c r="M11" s="192">
        <f t="shared" si="2"/>
        <v>9282954</v>
      </c>
      <c r="N11" s="192">
        <f t="shared" si="2"/>
        <v>10075436</v>
      </c>
      <c r="O11" s="192">
        <f>N11</f>
        <v>10075436</v>
      </c>
    </row>
    <row r="12" spans="1:15" outlineLevel="1" x14ac:dyDescent="0.25">
      <c r="A12" s="196" t="s">
        <v>55</v>
      </c>
      <c r="B12" s="175" t="s">
        <v>312</v>
      </c>
      <c r="C12" s="478"/>
      <c r="D12" s="478"/>
      <c r="E12" s="478"/>
      <c r="F12" s="478"/>
      <c r="G12" s="478"/>
      <c r="H12" s="478"/>
      <c r="I12" s="478"/>
      <c r="J12" s="478"/>
      <c r="K12" s="478"/>
      <c r="L12" s="478"/>
      <c r="M12" s="478"/>
      <c r="N12" s="478"/>
      <c r="O12" s="478"/>
    </row>
    <row r="13" spans="1:15" ht="57" outlineLevel="2" x14ac:dyDescent="0.25">
      <c r="A13" s="59" t="s">
        <v>5101</v>
      </c>
      <c r="B13" s="180" t="s">
        <v>622</v>
      </c>
      <c r="C13" s="192">
        <f>590140/12</f>
        <v>49178.333333333336</v>
      </c>
      <c r="D13" s="192">
        <f t="shared" ref="D13:N13" si="3">590140/12</f>
        <v>49178.333333333336</v>
      </c>
      <c r="E13" s="192">
        <f t="shared" si="3"/>
        <v>49178.333333333336</v>
      </c>
      <c r="F13" s="192">
        <f t="shared" si="3"/>
        <v>49178.333333333336</v>
      </c>
      <c r="G13" s="192">
        <f t="shared" si="3"/>
        <v>49178.333333333336</v>
      </c>
      <c r="H13" s="192">
        <f t="shared" si="3"/>
        <v>49178.333333333336</v>
      </c>
      <c r="I13" s="192">
        <f t="shared" si="3"/>
        <v>49178.333333333336</v>
      </c>
      <c r="J13" s="192">
        <f t="shared" si="3"/>
        <v>49178.333333333336</v>
      </c>
      <c r="K13" s="192">
        <f t="shared" si="3"/>
        <v>49178.333333333336</v>
      </c>
      <c r="L13" s="192">
        <f t="shared" si="3"/>
        <v>49178.333333333336</v>
      </c>
      <c r="M13" s="192">
        <f t="shared" si="3"/>
        <v>49178.333333333336</v>
      </c>
      <c r="N13" s="192">
        <f t="shared" si="3"/>
        <v>49178.333333333336</v>
      </c>
      <c r="O13" s="192">
        <f t="shared" ref="O13:O16" si="4">SUM(C13:N13)</f>
        <v>590140</v>
      </c>
    </row>
    <row r="14" spans="1:15" outlineLevel="2" x14ac:dyDescent="0.25">
      <c r="A14" s="59" t="s">
        <v>5102</v>
      </c>
      <c r="B14" s="180" t="s">
        <v>623</v>
      </c>
      <c r="C14" s="192">
        <v>1</v>
      </c>
      <c r="D14" s="192">
        <v>2</v>
      </c>
      <c r="E14" s="192">
        <v>3</v>
      </c>
      <c r="F14" s="192">
        <v>4</v>
      </c>
      <c r="G14" s="192">
        <v>5</v>
      </c>
      <c r="H14" s="192">
        <v>6</v>
      </c>
      <c r="I14" s="192">
        <v>7</v>
      </c>
      <c r="J14" s="192">
        <v>8</v>
      </c>
      <c r="K14" s="192">
        <v>9</v>
      </c>
      <c r="L14" s="192">
        <v>10</v>
      </c>
      <c r="M14" s="192">
        <v>11</v>
      </c>
      <c r="N14" s="192">
        <v>12</v>
      </c>
      <c r="O14" s="192"/>
    </row>
    <row r="15" spans="1:15" ht="23.25" outlineLevel="2" x14ac:dyDescent="0.25">
      <c r="A15" s="59" t="s">
        <v>5103</v>
      </c>
      <c r="B15" s="180" t="s">
        <v>624</v>
      </c>
      <c r="C15" s="192">
        <f>ROUND(C13*C14,0)</f>
        <v>49178</v>
      </c>
      <c r="D15" s="192">
        <f t="shared" ref="D15:N15" si="5">ROUND(D13*D14,0)</f>
        <v>98357</v>
      </c>
      <c r="E15" s="192">
        <f t="shared" si="5"/>
        <v>147535</v>
      </c>
      <c r="F15" s="192">
        <f t="shared" si="5"/>
        <v>196713</v>
      </c>
      <c r="G15" s="192">
        <f>ROUND(G13*G14,0)</f>
        <v>245892</v>
      </c>
      <c r="H15" s="192">
        <f t="shared" si="5"/>
        <v>295070</v>
      </c>
      <c r="I15" s="192">
        <f t="shared" si="5"/>
        <v>344248</v>
      </c>
      <c r="J15" s="192">
        <f t="shared" si="5"/>
        <v>393427</v>
      </c>
      <c r="K15" s="192">
        <f t="shared" si="5"/>
        <v>442605</v>
      </c>
      <c r="L15" s="192">
        <f t="shared" si="5"/>
        <v>491783</v>
      </c>
      <c r="M15" s="192">
        <f t="shared" si="5"/>
        <v>540962</v>
      </c>
      <c r="N15" s="192">
        <f t="shared" si="5"/>
        <v>590140</v>
      </c>
      <c r="O15" s="192">
        <f>N15</f>
        <v>590140</v>
      </c>
    </row>
    <row r="16" spans="1:15" outlineLevel="2" x14ac:dyDescent="0.25">
      <c r="A16" s="59" t="s">
        <v>5104</v>
      </c>
      <c r="B16" s="180" t="s">
        <v>625</v>
      </c>
      <c r="C16" s="192">
        <f>ROUND(C11+C15,0)</f>
        <v>515755</v>
      </c>
      <c r="D16" s="192">
        <f t="shared" ref="D16:M16" si="6">ROUND(D11+D15,0)</f>
        <v>985081</v>
      </c>
      <c r="E16" s="192">
        <f t="shared" si="6"/>
        <v>1506385</v>
      </c>
      <c r="F16" s="192">
        <f t="shared" si="6"/>
        <v>2713700</v>
      </c>
      <c r="G16" s="192">
        <f t="shared" si="6"/>
        <v>4282890</v>
      </c>
      <c r="H16" s="192">
        <f t="shared" si="6"/>
        <v>4909126</v>
      </c>
      <c r="I16" s="192">
        <f t="shared" si="6"/>
        <v>6441236</v>
      </c>
      <c r="J16" s="192">
        <f t="shared" si="6"/>
        <v>7236355</v>
      </c>
      <c r="K16" s="192">
        <f t="shared" si="6"/>
        <v>8282512</v>
      </c>
      <c r="L16" s="192">
        <f t="shared" si="6"/>
        <v>8736511</v>
      </c>
      <c r="M16" s="192">
        <f t="shared" si="6"/>
        <v>9823916</v>
      </c>
      <c r="N16" s="192">
        <f>ROUND(N11+N15,0)</f>
        <v>10665576</v>
      </c>
      <c r="O16" s="192">
        <f t="shared" si="4"/>
        <v>66099043</v>
      </c>
    </row>
    <row r="17" spans="1:15" outlineLevel="1" x14ac:dyDescent="0.25">
      <c r="A17" s="196" t="s">
        <v>55</v>
      </c>
      <c r="B17" s="175" t="s">
        <v>3772</v>
      </c>
      <c r="C17" s="478"/>
      <c r="D17" s="478"/>
      <c r="E17" s="478"/>
      <c r="F17" s="478"/>
      <c r="G17" s="478"/>
      <c r="H17" s="478"/>
      <c r="I17" s="478"/>
      <c r="J17" s="478"/>
      <c r="K17" s="478"/>
      <c r="L17" s="478"/>
      <c r="M17" s="478"/>
      <c r="N17" s="478"/>
      <c r="O17" s="478"/>
    </row>
    <row r="18" spans="1:15" outlineLevel="1" x14ac:dyDescent="0.25">
      <c r="A18" s="59" t="s">
        <v>5105</v>
      </c>
      <c r="B18" s="180" t="s">
        <v>3762</v>
      </c>
      <c r="C18" s="192">
        <v>0</v>
      </c>
      <c r="D18" s="192">
        <v>0</v>
      </c>
      <c r="E18" s="192">
        <v>0</v>
      </c>
      <c r="F18" s="192">
        <v>0</v>
      </c>
      <c r="G18" s="192">
        <v>0</v>
      </c>
      <c r="H18" s="192">
        <v>0</v>
      </c>
      <c r="I18" s="192">
        <v>0</v>
      </c>
      <c r="J18" s="192">
        <v>0</v>
      </c>
      <c r="K18" s="192">
        <v>0</v>
      </c>
      <c r="L18" s="192">
        <v>0</v>
      </c>
      <c r="M18" s="192">
        <v>0</v>
      </c>
      <c r="N18" s="192">
        <v>0</v>
      </c>
      <c r="O18" s="192">
        <f>SUM(C18:N18)</f>
        <v>0</v>
      </c>
    </row>
    <row r="19" spans="1:15" outlineLevel="2" x14ac:dyDescent="0.25">
      <c r="A19" s="59" t="s">
        <v>5106</v>
      </c>
      <c r="B19" s="180" t="s">
        <v>3763</v>
      </c>
      <c r="C19" s="192">
        <v>0</v>
      </c>
      <c r="D19" s="192">
        <v>0</v>
      </c>
      <c r="E19" s="192">
        <v>0</v>
      </c>
      <c r="F19" s="192">
        <v>0</v>
      </c>
      <c r="G19" s="192">
        <v>0</v>
      </c>
      <c r="H19" s="192">
        <v>0</v>
      </c>
      <c r="I19" s="192">
        <v>0</v>
      </c>
      <c r="J19" s="192">
        <v>0</v>
      </c>
      <c r="K19" s="192">
        <v>0</v>
      </c>
      <c r="L19" s="192">
        <v>0</v>
      </c>
      <c r="M19" s="192">
        <v>0</v>
      </c>
      <c r="N19" s="192">
        <v>0</v>
      </c>
      <c r="O19" s="192">
        <f t="shared" ref="O19:O26" si="7">SUM(C19:N19)</f>
        <v>0</v>
      </c>
    </row>
    <row r="20" spans="1:15" outlineLevel="2" x14ac:dyDescent="0.25">
      <c r="A20" s="59" t="s">
        <v>5107</v>
      </c>
      <c r="B20" s="180" t="s">
        <v>3764</v>
      </c>
      <c r="C20" s="192">
        <v>0</v>
      </c>
      <c r="D20" s="192">
        <v>0</v>
      </c>
      <c r="E20" s="192">
        <v>0</v>
      </c>
      <c r="F20" s="192">
        <v>0</v>
      </c>
      <c r="G20" s="192">
        <v>0</v>
      </c>
      <c r="H20" s="192">
        <v>0</v>
      </c>
      <c r="I20" s="192">
        <v>0</v>
      </c>
      <c r="J20" s="192">
        <v>0</v>
      </c>
      <c r="K20" s="192">
        <v>0</v>
      </c>
      <c r="L20" s="192">
        <v>0</v>
      </c>
      <c r="M20" s="192">
        <v>0</v>
      </c>
      <c r="N20" s="192">
        <v>0</v>
      </c>
      <c r="O20" s="192">
        <f t="shared" si="7"/>
        <v>0</v>
      </c>
    </row>
    <row r="21" spans="1:15" ht="45.75" outlineLevel="2" x14ac:dyDescent="0.25">
      <c r="A21" s="59" t="s">
        <v>5108</v>
      </c>
      <c r="B21" s="180" t="s">
        <v>6623</v>
      </c>
      <c r="C21" s="192">
        <v>0</v>
      </c>
      <c r="D21" s="192">
        <v>0</v>
      </c>
      <c r="E21" s="192">
        <v>0</v>
      </c>
      <c r="F21" s="192">
        <v>0</v>
      </c>
      <c r="G21" s="192">
        <v>0</v>
      </c>
      <c r="H21" s="192">
        <v>0</v>
      </c>
      <c r="I21" s="192">
        <v>0</v>
      </c>
      <c r="J21" s="192">
        <v>0</v>
      </c>
      <c r="K21" s="192">
        <v>0</v>
      </c>
      <c r="L21" s="192">
        <v>0</v>
      </c>
      <c r="M21" s="192">
        <v>0</v>
      </c>
      <c r="N21" s="192">
        <v>0</v>
      </c>
      <c r="O21" s="192">
        <f t="shared" si="7"/>
        <v>0</v>
      </c>
    </row>
    <row r="22" spans="1:15" outlineLevel="2" x14ac:dyDescent="0.25">
      <c r="A22" s="196"/>
      <c r="B22" s="175" t="s">
        <v>6624</v>
      </c>
      <c r="C22" s="478"/>
      <c r="D22" s="478"/>
      <c r="E22" s="478"/>
      <c r="F22" s="478"/>
      <c r="G22" s="478"/>
      <c r="H22" s="478"/>
      <c r="I22" s="478"/>
      <c r="J22" s="478"/>
      <c r="K22" s="478"/>
      <c r="L22" s="478"/>
      <c r="M22" s="478"/>
      <c r="N22" s="478"/>
      <c r="O22" s="478"/>
    </row>
    <row r="23" spans="1:15" outlineLevel="2" x14ac:dyDescent="0.25">
      <c r="A23" s="59" t="s">
        <v>5109</v>
      </c>
      <c r="B23" s="180" t="s">
        <v>6625</v>
      </c>
      <c r="C23" s="192">
        <v>0</v>
      </c>
      <c r="D23" s="192">
        <v>0</v>
      </c>
      <c r="E23" s="192">
        <v>0</v>
      </c>
      <c r="F23" s="192">
        <v>0</v>
      </c>
      <c r="G23" s="192">
        <v>0</v>
      </c>
      <c r="H23" s="192">
        <v>0</v>
      </c>
      <c r="I23" s="192">
        <v>0</v>
      </c>
      <c r="J23" s="192">
        <v>0</v>
      </c>
      <c r="K23" s="192">
        <v>0</v>
      </c>
      <c r="L23" s="192">
        <v>0</v>
      </c>
      <c r="M23" s="192">
        <v>0</v>
      </c>
      <c r="N23" s="192">
        <v>0</v>
      </c>
      <c r="O23" s="192">
        <f t="shared" ref="O23" si="8">SUM(C23:N23)</f>
        <v>0</v>
      </c>
    </row>
    <row r="24" spans="1:15" outlineLevel="2" x14ac:dyDescent="0.25">
      <c r="A24" s="59" t="s">
        <v>5110</v>
      </c>
      <c r="B24" s="180" t="s">
        <v>3765</v>
      </c>
      <c r="C24" s="192">
        <f>ROUND(C16-SUM(C18:C21)-C23,0)</f>
        <v>515755</v>
      </c>
      <c r="D24" s="192">
        <f t="shared" ref="D24:N24" si="9">ROUND(D16-SUM(D18:D21)-D23,0)</f>
        <v>985081</v>
      </c>
      <c r="E24" s="192">
        <f t="shared" si="9"/>
        <v>1506385</v>
      </c>
      <c r="F24" s="192">
        <f t="shared" si="9"/>
        <v>2713700</v>
      </c>
      <c r="G24" s="192">
        <f t="shared" si="9"/>
        <v>4282890</v>
      </c>
      <c r="H24" s="192">
        <f t="shared" si="9"/>
        <v>4909126</v>
      </c>
      <c r="I24" s="192">
        <f t="shared" si="9"/>
        <v>6441236</v>
      </c>
      <c r="J24" s="192">
        <f t="shared" si="9"/>
        <v>7236355</v>
      </c>
      <c r="K24" s="192">
        <f t="shared" si="9"/>
        <v>8282512</v>
      </c>
      <c r="L24" s="192">
        <f t="shared" si="9"/>
        <v>8736511</v>
      </c>
      <c r="M24" s="192">
        <f t="shared" si="9"/>
        <v>9823916</v>
      </c>
      <c r="N24" s="192">
        <f t="shared" si="9"/>
        <v>10665576</v>
      </c>
      <c r="O24" s="192">
        <f t="shared" si="7"/>
        <v>66099043</v>
      </c>
    </row>
    <row r="25" spans="1:15" outlineLevel="2" x14ac:dyDescent="0.25">
      <c r="A25" s="59" t="s">
        <v>5111</v>
      </c>
      <c r="B25" s="180" t="s">
        <v>627</v>
      </c>
      <c r="C25" s="192">
        <v>30</v>
      </c>
      <c r="D25" s="192">
        <v>30</v>
      </c>
      <c r="E25" s="192">
        <v>30</v>
      </c>
      <c r="F25" s="192">
        <v>30</v>
      </c>
      <c r="G25" s="192">
        <v>30</v>
      </c>
      <c r="H25" s="192">
        <v>30</v>
      </c>
      <c r="I25" s="192">
        <v>30</v>
      </c>
      <c r="J25" s="192">
        <v>30</v>
      </c>
      <c r="K25" s="192">
        <v>30</v>
      </c>
      <c r="L25" s="192">
        <v>30</v>
      </c>
      <c r="M25" s="192">
        <v>30</v>
      </c>
      <c r="N25" s="192">
        <v>30</v>
      </c>
      <c r="O25" s="531"/>
    </row>
    <row r="26" spans="1:15" outlineLevel="2" x14ac:dyDescent="0.25">
      <c r="A26" s="59" t="s">
        <v>5112</v>
      </c>
      <c r="B26" s="180" t="s">
        <v>628</v>
      </c>
      <c r="C26" s="192">
        <f>ROUND(C24*C25%,0)</f>
        <v>154727</v>
      </c>
      <c r="D26" s="192">
        <f>ROUND(D24*D25%,0)</f>
        <v>295524</v>
      </c>
      <c r="E26" s="192">
        <f t="shared" ref="E26:N26" si="10">ROUND(E24*E25%,0)</f>
        <v>451916</v>
      </c>
      <c r="F26" s="192">
        <f t="shared" si="10"/>
        <v>814110</v>
      </c>
      <c r="G26" s="192">
        <f t="shared" si="10"/>
        <v>1284867</v>
      </c>
      <c r="H26" s="192">
        <f t="shared" si="10"/>
        <v>1472738</v>
      </c>
      <c r="I26" s="192">
        <f t="shared" si="10"/>
        <v>1932371</v>
      </c>
      <c r="J26" s="192">
        <f t="shared" si="10"/>
        <v>2170907</v>
      </c>
      <c r="K26" s="192">
        <f t="shared" si="10"/>
        <v>2484754</v>
      </c>
      <c r="L26" s="192">
        <f t="shared" si="10"/>
        <v>2620953</v>
      </c>
      <c r="M26" s="192">
        <f t="shared" si="10"/>
        <v>2947175</v>
      </c>
      <c r="N26" s="192">
        <f t="shared" si="10"/>
        <v>3199673</v>
      </c>
      <c r="O26" s="192">
        <f t="shared" si="7"/>
        <v>19829715</v>
      </c>
    </row>
    <row r="27" spans="1:15" outlineLevel="1" x14ac:dyDescent="0.25">
      <c r="A27" s="196" t="s">
        <v>55</v>
      </c>
      <c r="B27" s="175" t="s">
        <v>202</v>
      </c>
      <c r="C27" s="478"/>
      <c r="D27" s="478"/>
      <c r="E27" s="478"/>
      <c r="F27" s="478"/>
      <c r="G27" s="478"/>
      <c r="H27" s="478"/>
      <c r="I27" s="478"/>
      <c r="J27" s="478"/>
      <c r="K27" s="478"/>
      <c r="L27" s="478"/>
      <c r="M27" s="478"/>
      <c r="N27" s="478"/>
      <c r="O27" s="478"/>
    </row>
    <row r="28" spans="1:15" outlineLevel="1" x14ac:dyDescent="0.25">
      <c r="A28" s="59" t="s">
        <v>5113</v>
      </c>
      <c r="B28" s="180" t="s">
        <v>3767</v>
      </c>
      <c r="C28" s="192">
        <v>0</v>
      </c>
      <c r="D28" s="192">
        <v>0</v>
      </c>
      <c r="E28" s="192">
        <v>0</v>
      </c>
      <c r="F28" s="192">
        <v>0</v>
      </c>
      <c r="G28" s="192">
        <v>0</v>
      </c>
      <c r="H28" s="192">
        <v>0</v>
      </c>
      <c r="I28" s="192">
        <v>0</v>
      </c>
      <c r="J28" s="192">
        <v>0</v>
      </c>
      <c r="K28" s="192">
        <v>0</v>
      </c>
      <c r="L28" s="192">
        <v>0</v>
      </c>
      <c r="M28" s="192">
        <v>0</v>
      </c>
      <c r="N28" s="192">
        <v>0</v>
      </c>
      <c r="O28" s="192">
        <f>SUM(C28:N28)</f>
        <v>0</v>
      </c>
    </row>
    <row r="29" spans="1:15" ht="23.25" outlineLevel="4" x14ac:dyDescent="0.25">
      <c r="A29" s="59" t="s">
        <v>5114</v>
      </c>
      <c r="B29" s="180" t="s">
        <v>629</v>
      </c>
      <c r="C29" s="192">
        <v>0</v>
      </c>
      <c r="D29" s="192">
        <f>C47</f>
        <v>136459</v>
      </c>
      <c r="E29" s="192">
        <f t="shared" ref="E29:N29" si="11">D47</f>
        <v>238181</v>
      </c>
      <c r="F29" s="192">
        <f t="shared" si="11"/>
        <v>506348</v>
      </c>
      <c r="G29" s="192">
        <f t="shared" si="11"/>
        <v>916187</v>
      </c>
      <c r="H29" s="192">
        <f t="shared" si="11"/>
        <v>1424421</v>
      </c>
      <c r="I29" s="192">
        <f t="shared" si="11"/>
        <v>1686909</v>
      </c>
      <c r="J29" s="192">
        <f t="shared" si="11"/>
        <v>2140696</v>
      </c>
      <c r="K29" s="192">
        <f t="shared" si="11"/>
        <v>2174505</v>
      </c>
      <c r="L29" s="192">
        <f t="shared" si="11"/>
        <v>2494985</v>
      </c>
      <c r="M29" s="192">
        <f t="shared" si="11"/>
        <v>2628998</v>
      </c>
      <c r="N29" s="192">
        <f t="shared" si="11"/>
        <v>2898081</v>
      </c>
      <c r="O29" s="192"/>
    </row>
    <row r="30" spans="1:15" outlineLevel="4" x14ac:dyDescent="0.25">
      <c r="A30" s="59" t="s">
        <v>5115</v>
      </c>
      <c r="B30" s="180" t="s">
        <v>630</v>
      </c>
      <c r="C30" s="192">
        <v>0</v>
      </c>
      <c r="D30" s="192">
        <v>0</v>
      </c>
      <c r="E30" s="192">
        <v>0</v>
      </c>
      <c r="F30" s="192">
        <v>0</v>
      </c>
      <c r="G30" s="192">
        <v>0</v>
      </c>
      <c r="H30" s="192">
        <v>0</v>
      </c>
      <c r="I30" s="192">
        <v>0</v>
      </c>
      <c r="J30" s="192">
        <v>0</v>
      </c>
      <c r="K30" s="192">
        <v>0</v>
      </c>
      <c r="L30" s="192">
        <v>0</v>
      </c>
      <c r="M30" s="192">
        <v>0</v>
      </c>
      <c r="N30" s="192">
        <v>5141</v>
      </c>
      <c r="O30" s="192">
        <f>SUM(C30:N30)</f>
        <v>5141</v>
      </c>
    </row>
    <row r="31" spans="1:15" ht="23.25" outlineLevel="4" x14ac:dyDescent="0.25">
      <c r="A31" s="59" t="s">
        <v>5116</v>
      </c>
      <c r="B31" s="180" t="s">
        <v>631</v>
      </c>
      <c r="C31" s="192">
        <f>'16'!L10</f>
        <v>0</v>
      </c>
      <c r="D31" s="192">
        <f>'16'!L17</f>
        <v>0</v>
      </c>
      <c r="E31" s="192">
        <f>'16'!L25</f>
        <v>0</v>
      </c>
      <c r="F31" s="192">
        <f>'16'!L35</f>
        <v>0</v>
      </c>
      <c r="G31" s="192">
        <f>'16'!L42</f>
        <v>0</v>
      </c>
      <c r="H31" s="192">
        <f>'16'!L50</f>
        <v>0</v>
      </c>
      <c r="I31" s="192">
        <f>'16'!L59</f>
        <v>0</v>
      </c>
      <c r="J31" s="192">
        <f>'16'!L67</f>
        <v>0</v>
      </c>
      <c r="K31" s="192">
        <f>'16'!L74</f>
        <v>0</v>
      </c>
      <c r="L31" s="192">
        <f>'16'!L83</f>
        <v>0</v>
      </c>
      <c r="M31" s="192">
        <f>'16'!L90</f>
        <v>0</v>
      </c>
      <c r="N31" s="192">
        <f>'16'!L97</f>
        <v>0</v>
      </c>
      <c r="O31" s="192"/>
    </row>
    <row r="32" spans="1:15" ht="23.25" outlineLevel="4" x14ac:dyDescent="0.25">
      <c r="A32" s="59" t="s">
        <v>5117</v>
      </c>
      <c r="B32" s="180" t="s">
        <v>632</v>
      </c>
      <c r="C32" s="192">
        <f>'16'!P10</f>
        <v>32357</v>
      </c>
      <c r="D32" s="192">
        <f>'16'!P17</f>
        <v>19684</v>
      </c>
      <c r="E32" s="192">
        <f>'16'!P25</f>
        <v>47946</v>
      </c>
      <c r="F32" s="192">
        <f>'16'!P35</f>
        <v>58674</v>
      </c>
      <c r="G32" s="192">
        <f>'16'!P42</f>
        <v>39406</v>
      </c>
      <c r="H32" s="192">
        <f>'16'!P50</f>
        <v>40064</v>
      </c>
      <c r="I32" s="192">
        <f>'16'!P59</f>
        <v>77991</v>
      </c>
      <c r="J32" s="192">
        <f>'16'!P67</f>
        <v>33809</v>
      </c>
      <c r="K32" s="192">
        <f>'16'!P74</f>
        <v>53296</v>
      </c>
      <c r="L32" s="192">
        <f>'16'!P83</f>
        <v>17486</v>
      </c>
      <c r="M32" s="192">
        <f>'16'!P90</f>
        <v>46064</v>
      </c>
      <c r="N32" s="192">
        <f>'16'!P97</f>
        <v>63154</v>
      </c>
      <c r="O32" s="192">
        <f>SUM(C32:N32)</f>
        <v>529931</v>
      </c>
    </row>
    <row r="33" spans="1:17" ht="34.5" outlineLevel="4" x14ac:dyDescent="0.25">
      <c r="A33" s="59" t="s">
        <v>5118</v>
      </c>
      <c r="B33" s="180" t="s">
        <v>3768</v>
      </c>
      <c r="C33" s="192">
        <v>0</v>
      </c>
      <c r="D33" s="192">
        <v>0</v>
      </c>
      <c r="E33" s="192">
        <v>0</v>
      </c>
      <c r="F33" s="192">
        <v>0</v>
      </c>
      <c r="G33" s="192">
        <v>0</v>
      </c>
      <c r="H33" s="192">
        <v>0</v>
      </c>
      <c r="I33" s="192">
        <v>0</v>
      </c>
      <c r="J33" s="192">
        <v>0</v>
      </c>
      <c r="K33" s="192">
        <v>0</v>
      </c>
      <c r="L33" s="192">
        <v>0</v>
      </c>
      <c r="M33" s="192">
        <v>0</v>
      </c>
      <c r="N33" s="192">
        <v>0</v>
      </c>
      <c r="O33" s="192">
        <f>SUM(C33:N33)</f>
        <v>0</v>
      </c>
    </row>
    <row r="34" spans="1:17" outlineLevel="4" x14ac:dyDescent="0.25">
      <c r="A34" s="196"/>
      <c r="B34" s="102"/>
      <c r="C34" s="478"/>
      <c r="D34" s="478"/>
      <c r="E34" s="478"/>
      <c r="F34" s="478"/>
      <c r="G34" s="478"/>
      <c r="H34" s="478"/>
      <c r="I34" s="478"/>
      <c r="J34" s="478"/>
      <c r="K34" s="478"/>
      <c r="L34" s="478"/>
      <c r="M34" s="478"/>
      <c r="N34" s="478"/>
      <c r="O34" s="478"/>
    </row>
    <row r="35" spans="1:17" outlineLevel="4" x14ac:dyDescent="0.25">
      <c r="A35" s="59" t="s">
        <v>5119</v>
      </c>
      <c r="B35" s="180" t="s">
        <v>457</v>
      </c>
      <c r="C35" s="192">
        <v>0</v>
      </c>
      <c r="D35" s="192">
        <v>0</v>
      </c>
      <c r="E35" s="192">
        <v>0</v>
      </c>
      <c r="F35" s="192">
        <v>0</v>
      </c>
      <c r="G35" s="192">
        <v>0</v>
      </c>
      <c r="H35" s="192">
        <v>0</v>
      </c>
      <c r="I35" s="192">
        <v>0</v>
      </c>
      <c r="J35" s="192">
        <v>0</v>
      </c>
      <c r="K35" s="192">
        <v>0</v>
      </c>
      <c r="L35" s="192">
        <v>0</v>
      </c>
      <c r="M35" s="192">
        <v>0</v>
      </c>
      <c r="N35" s="192">
        <v>0</v>
      </c>
      <c r="O35" s="192">
        <f>SUM(C35:N35)</f>
        <v>0</v>
      </c>
    </row>
    <row r="36" spans="1:17" outlineLevel="4" x14ac:dyDescent="0.25">
      <c r="A36" s="59" t="s">
        <v>5120</v>
      </c>
      <c r="B36" s="180" t="s">
        <v>458</v>
      </c>
      <c r="C36" s="192">
        <v>0</v>
      </c>
      <c r="D36" s="192">
        <v>0</v>
      </c>
      <c r="E36" s="192">
        <v>0</v>
      </c>
      <c r="F36" s="192">
        <v>0</v>
      </c>
      <c r="G36" s="192">
        <v>0</v>
      </c>
      <c r="H36" s="192">
        <v>0</v>
      </c>
      <c r="I36" s="192">
        <v>0</v>
      </c>
      <c r="J36" s="192">
        <v>0</v>
      </c>
      <c r="K36" s="192">
        <v>0</v>
      </c>
      <c r="L36" s="192">
        <v>0</v>
      </c>
      <c r="M36" s="192">
        <v>0</v>
      </c>
      <c r="N36" s="192">
        <v>0</v>
      </c>
      <c r="O36" s="192">
        <f>SUM(C36:N36)</f>
        <v>0</v>
      </c>
    </row>
    <row r="37" spans="1:17" outlineLevel="4" x14ac:dyDescent="0.25">
      <c r="A37" s="196"/>
      <c r="B37" s="102"/>
      <c r="C37" s="478"/>
      <c r="D37" s="478"/>
      <c r="E37" s="478"/>
      <c r="F37" s="478"/>
      <c r="G37" s="478"/>
      <c r="H37" s="478"/>
      <c r="I37" s="478"/>
      <c r="J37" s="478"/>
      <c r="K37" s="478"/>
      <c r="L37" s="478"/>
      <c r="M37" s="478"/>
      <c r="N37" s="478"/>
      <c r="O37" s="478"/>
    </row>
    <row r="38" spans="1:17" outlineLevel="4" x14ac:dyDescent="0.25">
      <c r="A38" s="59" t="s">
        <v>5121</v>
      </c>
      <c r="B38" s="180" t="s">
        <v>633</v>
      </c>
      <c r="C38" s="192">
        <f>IF(C26-C28-C29-C30-C31-C32-C33+C35-C36&gt;0,C26-C28-C29-C30-C31-C32-C33+C35-C36,0)</f>
        <v>122370</v>
      </c>
      <c r="D38" s="192">
        <f>IF(D26-D28-D29-D30-D31-D32-D33+D35-D36&gt;0,D26-D28-D29-D30-D31-D32-D33+D35-D36,0)</f>
        <v>139381</v>
      </c>
      <c r="E38" s="192">
        <f t="shared" ref="E38:N38" si="12">IF(E26-E28-E29-E30-E31-E32-E33+E35-E36&gt;0,E26-E28-E29-E30-E31-E32-E33+E35-E36,0)</f>
        <v>165789</v>
      </c>
      <c r="F38" s="192">
        <f t="shared" si="12"/>
        <v>249088</v>
      </c>
      <c r="G38" s="192">
        <f t="shared" si="12"/>
        <v>329274</v>
      </c>
      <c r="H38" s="192">
        <f t="shared" si="12"/>
        <v>8253</v>
      </c>
      <c r="I38" s="192">
        <f t="shared" si="12"/>
        <v>167471</v>
      </c>
      <c r="J38" s="192">
        <f t="shared" si="12"/>
        <v>0</v>
      </c>
      <c r="K38" s="192">
        <f t="shared" si="12"/>
        <v>256953</v>
      </c>
      <c r="L38" s="192">
        <f t="shared" si="12"/>
        <v>108482</v>
      </c>
      <c r="M38" s="192">
        <f t="shared" si="12"/>
        <v>272113</v>
      </c>
      <c r="N38" s="192">
        <f t="shared" si="12"/>
        <v>233297</v>
      </c>
      <c r="O38" s="192">
        <f>SUM(C38:N38)</f>
        <v>2052471</v>
      </c>
    </row>
    <row r="39" spans="1:17" ht="23.25" outlineLevel="3" x14ac:dyDescent="0.25">
      <c r="A39" s="59" t="s">
        <v>5122</v>
      </c>
      <c r="B39" s="180" t="s">
        <v>634</v>
      </c>
      <c r="C39" s="192">
        <f>'Vaciado de Impuestos'!$D6-C31-C32</f>
        <v>104102</v>
      </c>
      <c r="D39" s="192">
        <f>'Vaciado de Impuestos'!$D7-D31-D32</f>
        <v>82038</v>
      </c>
      <c r="E39" s="192">
        <f>'Vaciado de Impuestos'!$D8-E31-E32</f>
        <v>220221</v>
      </c>
      <c r="F39" s="192">
        <f>'Vaciado de Impuestos'!$D9-F31-F32</f>
        <v>351165</v>
      </c>
      <c r="G39" s="192">
        <f>'Vaciado de Impuestos'!$D10-G31-G32</f>
        <v>468828</v>
      </c>
      <c r="H39" s="192">
        <f>'Vaciado de Impuestos'!$D11-H31-H32</f>
        <v>222424</v>
      </c>
      <c r="I39" s="192">
        <f>'Vaciado de Impuestos'!$D12-I31-I32</f>
        <v>375796</v>
      </c>
      <c r="J39" s="192">
        <f>'Vaciado de Impuestos'!$D13-J31-J32</f>
        <v>0</v>
      </c>
      <c r="K39" s="192">
        <f>'Vaciado de Impuestos'!$D14-K31-K32</f>
        <v>267184</v>
      </c>
      <c r="L39" s="192">
        <f>'Vaciado de Impuestos'!$D15-L31-L32</f>
        <v>116527</v>
      </c>
      <c r="M39" s="192">
        <f>'Vaciado de Impuestos'!$D16-M31-M32</f>
        <v>223019</v>
      </c>
      <c r="N39" s="192">
        <f>'Vaciado de Impuestos'!$D17-N31-N32</f>
        <v>397897</v>
      </c>
      <c r="O39" s="192">
        <f>SUM(C39:N39)</f>
        <v>2829201</v>
      </c>
    </row>
    <row r="40" spans="1:17" outlineLevel="3" x14ac:dyDescent="0.25">
      <c r="A40" s="59" t="s">
        <v>5123</v>
      </c>
      <c r="B40" s="180" t="s">
        <v>443</v>
      </c>
      <c r="C40" s="192">
        <f>IF(C38-C39&gt;0,C38-C39,0)</f>
        <v>18268</v>
      </c>
      <c r="D40" s="192">
        <f t="shared" ref="D40:N40" si="13">IF(D38-D39&gt;0,D38-D39,0)</f>
        <v>57343</v>
      </c>
      <c r="E40" s="192">
        <f t="shared" si="13"/>
        <v>0</v>
      </c>
      <c r="F40" s="192">
        <f t="shared" si="13"/>
        <v>0</v>
      </c>
      <c r="G40" s="192">
        <f t="shared" si="13"/>
        <v>0</v>
      </c>
      <c r="H40" s="192">
        <f t="shared" si="13"/>
        <v>0</v>
      </c>
      <c r="I40" s="192">
        <f t="shared" si="13"/>
        <v>0</v>
      </c>
      <c r="J40" s="192">
        <f t="shared" si="13"/>
        <v>0</v>
      </c>
      <c r="K40" s="192">
        <f t="shared" si="13"/>
        <v>0</v>
      </c>
      <c r="L40" s="192">
        <f t="shared" si="13"/>
        <v>0</v>
      </c>
      <c r="M40" s="192">
        <f t="shared" si="13"/>
        <v>49094</v>
      </c>
      <c r="N40" s="192">
        <f t="shared" si="13"/>
        <v>0</v>
      </c>
      <c r="O40" s="192">
        <f>SUM(C40:N40)</f>
        <v>124705</v>
      </c>
    </row>
    <row r="41" spans="1:17" outlineLevel="3" x14ac:dyDescent="0.25">
      <c r="A41" s="196"/>
      <c r="B41" s="175" t="s">
        <v>6624</v>
      </c>
      <c r="C41" s="478"/>
      <c r="D41" s="478"/>
      <c r="E41" s="478"/>
      <c r="F41" s="478"/>
      <c r="G41" s="478"/>
      <c r="H41" s="478"/>
      <c r="I41" s="478"/>
      <c r="J41" s="478"/>
      <c r="K41" s="478"/>
      <c r="L41" s="478"/>
      <c r="M41" s="478"/>
      <c r="N41" s="478"/>
      <c r="O41" s="478"/>
    </row>
    <row r="42" spans="1:17" outlineLevel="3" x14ac:dyDescent="0.25">
      <c r="A42" s="59" t="s">
        <v>5124</v>
      </c>
      <c r="B42" s="180" t="s">
        <v>3769</v>
      </c>
      <c r="C42" s="192">
        <v>0</v>
      </c>
      <c r="D42" s="192">
        <v>0</v>
      </c>
      <c r="E42" s="192">
        <v>0</v>
      </c>
      <c r="F42" s="192">
        <v>0</v>
      </c>
      <c r="G42" s="192">
        <v>0</v>
      </c>
      <c r="H42" s="192">
        <v>0</v>
      </c>
      <c r="I42" s="192">
        <v>0</v>
      </c>
      <c r="J42" s="192">
        <v>0</v>
      </c>
      <c r="K42" s="192">
        <v>0</v>
      </c>
      <c r="L42" s="192">
        <v>0</v>
      </c>
      <c r="M42" s="192">
        <v>0</v>
      </c>
      <c r="N42" s="192">
        <v>0</v>
      </c>
      <c r="O42" s="192">
        <f>SUM(C42:N42)</f>
        <v>0</v>
      </c>
    </row>
    <row r="43" spans="1:17" outlineLevel="3" x14ac:dyDescent="0.25">
      <c r="A43" s="59" t="s">
        <v>5125</v>
      </c>
      <c r="B43" s="180" t="s">
        <v>3770</v>
      </c>
      <c r="C43" s="192">
        <f>C38</f>
        <v>122370</v>
      </c>
      <c r="D43" s="192">
        <f t="shared" ref="D43:N43" si="14">D38</f>
        <v>139381</v>
      </c>
      <c r="E43" s="192">
        <f t="shared" si="14"/>
        <v>165789</v>
      </c>
      <c r="F43" s="192">
        <f t="shared" si="14"/>
        <v>249088</v>
      </c>
      <c r="G43" s="192">
        <f t="shared" si="14"/>
        <v>329274</v>
      </c>
      <c r="H43" s="192">
        <f t="shared" si="14"/>
        <v>8253</v>
      </c>
      <c r="I43" s="192">
        <f t="shared" si="14"/>
        <v>167471</v>
      </c>
      <c r="J43" s="192">
        <f t="shared" si="14"/>
        <v>0</v>
      </c>
      <c r="K43" s="192">
        <f t="shared" si="14"/>
        <v>256953</v>
      </c>
      <c r="L43" s="192">
        <f t="shared" si="14"/>
        <v>108482</v>
      </c>
      <c r="M43" s="192">
        <f t="shared" si="14"/>
        <v>272113</v>
      </c>
      <c r="N43" s="192">
        <f t="shared" si="14"/>
        <v>233297</v>
      </c>
      <c r="O43" s="192">
        <f t="shared" ref="O43:O44" si="15">SUM(C43:N43)</f>
        <v>2052471</v>
      </c>
      <c r="P43" s="1034">
        <f>+O43+O32+O30</f>
        <v>2587543</v>
      </c>
      <c r="Q43" s="1034">
        <f>+P43-2224399</f>
        <v>363144</v>
      </c>
    </row>
    <row r="44" spans="1:17" outlineLevel="3" x14ac:dyDescent="0.25">
      <c r="A44" s="59" t="s">
        <v>5126</v>
      </c>
      <c r="B44" s="180" t="s">
        <v>3771</v>
      </c>
      <c r="C44" s="192">
        <f>C39</f>
        <v>104102</v>
      </c>
      <c r="D44" s="192">
        <f t="shared" ref="D44:N44" si="16">D39</f>
        <v>82038</v>
      </c>
      <c r="E44" s="192">
        <f t="shared" si="16"/>
        <v>220221</v>
      </c>
      <c r="F44" s="192">
        <f t="shared" si="16"/>
        <v>351165</v>
      </c>
      <c r="G44" s="192">
        <f t="shared" si="16"/>
        <v>468828</v>
      </c>
      <c r="H44" s="192">
        <f t="shared" si="16"/>
        <v>222424</v>
      </c>
      <c r="I44" s="192">
        <f t="shared" si="16"/>
        <v>375796</v>
      </c>
      <c r="J44" s="192">
        <f t="shared" si="16"/>
        <v>0</v>
      </c>
      <c r="K44" s="192">
        <f t="shared" si="16"/>
        <v>267184</v>
      </c>
      <c r="L44" s="192">
        <f t="shared" si="16"/>
        <v>116527</v>
      </c>
      <c r="M44" s="192">
        <f t="shared" si="16"/>
        <v>223019</v>
      </c>
      <c r="N44" s="192">
        <f t="shared" si="16"/>
        <v>397897</v>
      </c>
      <c r="O44" s="192">
        <f t="shared" si="15"/>
        <v>2829201</v>
      </c>
      <c r="P44" s="1034">
        <f>+O44+O32</f>
        <v>3359132</v>
      </c>
    </row>
    <row r="45" spans="1:17" outlineLevel="3" x14ac:dyDescent="0.25">
      <c r="A45" s="59" t="s">
        <v>5127</v>
      </c>
      <c r="B45" s="180" t="s">
        <v>443</v>
      </c>
      <c r="C45" s="192">
        <f>ROUND(IF(C43-C44&gt;0,C43-C44,0),0)</f>
        <v>18268</v>
      </c>
      <c r="D45" s="192">
        <f t="shared" ref="D45:I45" si="17">ROUND(IF(D43-D44&gt;0,D43-D44,0),0)</f>
        <v>57343</v>
      </c>
      <c r="E45" s="192">
        <f t="shared" si="17"/>
        <v>0</v>
      </c>
      <c r="F45" s="192">
        <f t="shared" si="17"/>
        <v>0</v>
      </c>
      <c r="G45" s="192">
        <f t="shared" si="17"/>
        <v>0</v>
      </c>
      <c r="H45" s="192">
        <f t="shared" si="17"/>
        <v>0</v>
      </c>
      <c r="I45" s="192">
        <f t="shared" si="17"/>
        <v>0</v>
      </c>
      <c r="J45" s="192">
        <f t="shared" ref="J45" si="18">ROUND(IF(J43-J44&gt;0,J43-J44,0),0)</f>
        <v>0</v>
      </c>
      <c r="K45" s="192">
        <f t="shared" ref="K45" si="19">ROUND(IF(K43-K44&gt;0,K43-K44,0),0)</f>
        <v>0</v>
      </c>
      <c r="L45" s="192">
        <f t="shared" ref="L45" si="20">ROUND(IF(L43-L44&gt;0,L43-L44,0),0)</f>
        <v>0</v>
      </c>
      <c r="M45" s="192">
        <f t="shared" ref="M45" si="21">ROUND(IF(M43-M44&gt;0,M43-M44,0),0)</f>
        <v>49094</v>
      </c>
      <c r="N45" s="192">
        <f t="shared" ref="N45" si="22">ROUND(IF(N43-N44&gt;0,N43-N44,0),0)</f>
        <v>0</v>
      </c>
      <c r="O45" s="192">
        <f t="shared" ref="O45" si="23">ROUND(IF(O43-O44&gt;0,O43-O44,0),0)</f>
        <v>0</v>
      </c>
      <c r="P45" s="1034"/>
    </row>
    <row r="46" spans="1:17" outlineLevel="3" x14ac:dyDescent="0.25">
      <c r="A46" s="67"/>
      <c r="B46" s="91"/>
      <c r="C46" s="1121">
        <f>IF(C40&gt;0,C40,0)</f>
        <v>18268</v>
      </c>
      <c r="D46" s="1121">
        <f>IF(D40&gt;0,D40,0)</f>
        <v>57343</v>
      </c>
      <c r="E46" s="1121">
        <f t="shared" ref="E46:N46" si="24">IF(E40&gt;0,E40,0)</f>
        <v>0</v>
      </c>
      <c r="F46" s="1121">
        <f t="shared" si="24"/>
        <v>0</v>
      </c>
      <c r="G46" s="1121">
        <f t="shared" si="24"/>
        <v>0</v>
      </c>
      <c r="H46" s="1121">
        <f t="shared" si="24"/>
        <v>0</v>
      </c>
      <c r="I46" s="1121">
        <f t="shared" si="24"/>
        <v>0</v>
      </c>
      <c r="J46" s="1121">
        <f t="shared" si="24"/>
        <v>0</v>
      </c>
      <c r="K46" s="1121">
        <f t="shared" si="24"/>
        <v>0</v>
      </c>
      <c r="L46" s="1121">
        <f t="shared" si="24"/>
        <v>0</v>
      </c>
      <c r="M46" s="1121">
        <f t="shared" si="24"/>
        <v>49094</v>
      </c>
      <c r="N46" s="1121">
        <f t="shared" si="24"/>
        <v>0</v>
      </c>
      <c r="O46" s="1121"/>
    </row>
    <row r="47" spans="1:17" ht="23.25" outlineLevel="3" x14ac:dyDescent="0.25">
      <c r="A47" s="169" t="s">
        <v>10</v>
      </c>
      <c r="B47" s="1029" t="s">
        <v>1333</v>
      </c>
      <c r="C47" s="1122">
        <f>IF($A$47="SI",C30+C31+C32+C39+C46,C30+C31+C32+C39)</f>
        <v>136459</v>
      </c>
      <c r="D47" s="1122">
        <f>IF($A$47="SI",D30+D31+D32+D39+D46,D30+D31+D32+D39)+C47</f>
        <v>238181</v>
      </c>
      <c r="E47" s="1122">
        <f>IF($A$47="SI",E30+E31+E32+E39+E46,E30+E31+E32+E39)+D47</f>
        <v>506348</v>
      </c>
      <c r="F47" s="1122">
        <f t="shared" ref="F47:O47" si="25">IF($A$47="SI",F30+F31+F32+F39+F46,F30+F31+F32+F39)+E47</f>
        <v>916187</v>
      </c>
      <c r="G47" s="1122">
        <f t="shared" si="25"/>
        <v>1424421</v>
      </c>
      <c r="H47" s="1122">
        <f t="shared" si="25"/>
        <v>1686909</v>
      </c>
      <c r="I47" s="1122">
        <f t="shared" si="25"/>
        <v>2140696</v>
      </c>
      <c r="J47" s="1122">
        <f t="shared" si="25"/>
        <v>2174505</v>
      </c>
      <c r="K47" s="1122">
        <f t="shared" si="25"/>
        <v>2494985</v>
      </c>
      <c r="L47" s="1122">
        <f t="shared" si="25"/>
        <v>2628998</v>
      </c>
      <c r="M47" s="1122">
        <f t="shared" si="25"/>
        <v>2898081</v>
      </c>
      <c r="N47" s="1122">
        <f t="shared" si="25"/>
        <v>3364273</v>
      </c>
      <c r="O47" s="1122">
        <f t="shared" si="25"/>
        <v>6728546</v>
      </c>
    </row>
    <row r="48" spans="1:17" x14ac:dyDescent="0.25">
      <c r="A48" s="68" t="s">
        <v>55</v>
      </c>
      <c r="B48" s="106" t="s">
        <v>57</v>
      </c>
      <c r="C48" s="480"/>
      <c r="D48" s="480"/>
      <c r="E48" s="480"/>
      <c r="F48" s="480"/>
      <c r="G48" s="480"/>
      <c r="H48" s="480"/>
      <c r="I48" s="480"/>
      <c r="J48" s="480"/>
      <c r="K48" s="480"/>
      <c r="L48" s="480"/>
      <c r="M48" s="480"/>
      <c r="N48" s="480"/>
      <c r="O48" s="480"/>
    </row>
    <row r="49" spans="1:15" outlineLevel="1" x14ac:dyDescent="0.25">
      <c r="A49" s="68" t="s">
        <v>55</v>
      </c>
      <c r="B49" s="97" t="s">
        <v>635</v>
      </c>
      <c r="C49" s="480"/>
      <c r="D49" s="480"/>
      <c r="E49" s="480"/>
      <c r="F49" s="480"/>
      <c r="G49" s="480"/>
      <c r="H49" s="480"/>
      <c r="I49" s="480"/>
      <c r="J49" s="480"/>
      <c r="K49" s="480"/>
      <c r="L49" s="480"/>
      <c r="M49" s="480"/>
      <c r="N49" s="480"/>
      <c r="O49" s="480"/>
    </row>
    <row r="50" spans="1:15" outlineLevel="1" x14ac:dyDescent="0.25">
      <c r="A50" s="89" t="s">
        <v>55</v>
      </c>
      <c r="B50" s="66" t="s">
        <v>57</v>
      </c>
      <c r="C50" s="477"/>
      <c r="D50" s="477"/>
      <c r="E50" s="477"/>
      <c r="F50" s="477"/>
      <c r="G50" s="477"/>
      <c r="H50" s="477"/>
      <c r="I50" s="477"/>
      <c r="J50" s="477"/>
      <c r="K50" s="477"/>
      <c r="L50" s="477"/>
      <c r="M50" s="477"/>
      <c r="N50" s="477"/>
      <c r="O50" s="477"/>
    </row>
    <row r="51" spans="1:15" outlineLevel="1" x14ac:dyDescent="0.25">
      <c r="A51" s="59" t="s">
        <v>5128</v>
      </c>
      <c r="B51" s="180" t="s">
        <v>3773</v>
      </c>
      <c r="C51" s="192">
        <v>0</v>
      </c>
      <c r="D51" s="192">
        <f>C51+C52</f>
        <v>0</v>
      </c>
      <c r="E51" s="192">
        <f t="shared" ref="E51:N51" si="26">D51+D52</f>
        <v>0</v>
      </c>
      <c r="F51" s="192">
        <f t="shared" si="26"/>
        <v>0</v>
      </c>
      <c r="G51" s="192">
        <f t="shared" si="26"/>
        <v>0</v>
      </c>
      <c r="H51" s="192">
        <f t="shared" si="26"/>
        <v>0</v>
      </c>
      <c r="I51" s="192">
        <f t="shared" si="26"/>
        <v>0</v>
      </c>
      <c r="J51" s="192">
        <f t="shared" si="26"/>
        <v>0</v>
      </c>
      <c r="K51" s="192">
        <f t="shared" si="26"/>
        <v>0</v>
      </c>
      <c r="L51" s="192">
        <f t="shared" si="26"/>
        <v>0</v>
      </c>
      <c r="M51" s="192">
        <f t="shared" si="26"/>
        <v>0</v>
      </c>
      <c r="N51" s="192">
        <f t="shared" si="26"/>
        <v>0</v>
      </c>
      <c r="O51" s="192">
        <f>N51+N52</f>
        <v>0</v>
      </c>
    </row>
    <row r="52" spans="1:15" outlineLevel="1" x14ac:dyDescent="0.25">
      <c r="A52" s="59" t="s">
        <v>5129</v>
      </c>
      <c r="B52" s="180" t="s">
        <v>3774</v>
      </c>
      <c r="C52" s="192">
        <v>0</v>
      </c>
      <c r="D52" s="192">
        <v>0</v>
      </c>
      <c r="E52" s="192">
        <v>0</v>
      </c>
      <c r="F52" s="192">
        <v>0</v>
      </c>
      <c r="G52" s="192">
        <v>0</v>
      </c>
      <c r="H52" s="192">
        <v>0</v>
      </c>
      <c r="I52" s="192">
        <v>0</v>
      </c>
      <c r="J52" s="192">
        <v>0</v>
      </c>
      <c r="K52" s="192">
        <v>0</v>
      </c>
      <c r="L52" s="192">
        <v>0</v>
      </c>
      <c r="M52" s="192">
        <v>0</v>
      </c>
      <c r="N52" s="192">
        <v>0</v>
      </c>
      <c r="O52" s="192">
        <f>SUM(C52:N52)</f>
        <v>0</v>
      </c>
    </row>
    <row r="53" spans="1:15" outlineLevel="1" x14ac:dyDescent="0.25">
      <c r="A53" s="59" t="s">
        <v>5130</v>
      </c>
      <c r="B53" s="180" t="s">
        <v>3775</v>
      </c>
      <c r="C53" s="192">
        <f>ROUND(C51+C52,0)</f>
        <v>0</v>
      </c>
      <c r="D53" s="192">
        <f t="shared" ref="D53:N53" si="27">ROUND(D51+D52,0)</f>
        <v>0</v>
      </c>
      <c r="E53" s="192">
        <f t="shared" si="27"/>
        <v>0</v>
      </c>
      <c r="F53" s="192">
        <f t="shared" si="27"/>
        <v>0</v>
      </c>
      <c r="G53" s="192">
        <f t="shared" si="27"/>
        <v>0</v>
      </c>
      <c r="H53" s="192">
        <f t="shared" si="27"/>
        <v>0</v>
      </c>
      <c r="I53" s="192">
        <f t="shared" si="27"/>
        <v>0</v>
      </c>
      <c r="J53" s="192">
        <f t="shared" si="27"/>
        <v>0</v>
      </c>
      <c r="K53" s="192">
        <f t="shared" si="27"/>
        <v>0</v>
      </c>
      <c r="L53" s="192">
        <f t="shared" si="27"/>
        <v>0</v>
      </c>
      <c r="M53" s="192">
        <f t="shared" si="27"/>
        <v>0</v>
      </c>
      <c r="N53" s="192">
        <f t="shared" si="27"/>
        <v>0</v>
      </c>
      <c r="O53" s="192">
        <f>SUM(C53:N53)</f>
        <v>0</v>
      </c>
    </row>
    <row r="54" spans="1:15" outlineLevel="1" x14ac:dyDescent="0.25">
      <c r="A54" s="59" t="s">
        <v>5131</v>
      </c>
      <c r="B54" s="180" t="s">
        <v>3776</v>
      </c>
      <c r="C54" s="192">
        <v>0</v>
      </c>
      <c r="D54" s="192">
        <v>0</v>
      </c>
      <c r="E54" s="192">
        <v>0</v>
      </c>
      <c r="F54" s="192">
        <v>0</v>
      </c>
      <c r="G54" s="192">
        <v>0</v>
      </c>
      <c r="H54" s="192">
        <v>0</v>
      </c>
      <c r="I54" s="192">
        <v>0</v>
      </c>
      <c r="J54" s="192">
        <v>0</v>
      </c>
      <c r="K54" s="192">
        <v>0</v>
      </c>
      <c r="L54" s="192">
        <v>0</v>
      </c>
      <c r="M54" s="192">
        <v>0</v>
      </c>
      <c r="N54" s="192">
        <v>0</v>
      </c>
      <c r="O54" s="192">
        <f>SUM(C54:N54)</f>
        <v>0</v>
      </c>
    </row>
    <row r="55" spans="1:15" outlineLevel="1" x14ac:dyDescent="0.25">
      <c r="A55" s="59" t="s">
        <v>5132</v>
      </c>
      <c r="B55" s="180" t="s">
        <v>3777</v>
      </c>
      <c r="C55" s="192">
        <v>0</v>
      </c>
      <c r="D55" s="192">
        <f>+C55+C56</f>
        <v>0</v>
      </c>
      <c r="E55" s="192">
        <f t="shared" ref="E55:N55" si="28">+D55+D56</f>
        <v>0</v>
      </c>
      <c r="F55" s="192">
        <f t="shared" si="28"/>
        <v>0</v>
      </c>
      <c r="G55" s="192">
        <f t="shared" si="28"/>
        <v>0</v>
      </c>
      <c r="H55" s="192">
        <f t="shared" si="28"/>
        <v>0</v>
      </c>
      <c r="I55" s="192">
        <f t="shared" si="28"/>
        <v>0</v>
      </c>
      <c r="J55" s="192">
        <f t="shared" si="28"/>
        <v>0</v>
      </c>
      <c r="K55" s="192">
        <f t="shared" si="28"/>
        <v>0</v>
      </c>
      <c r="L55" s="192">
        <f t="shared" si="28"/>
        <v>0</v>
      </c>
      <c r="M55" s="192">
        <f t="shared" si="28"/>
        <v>0</v>
      </c>
      <c r="N55" s="192">
        <f t="shared" si="28"/>
        <v>0</v>
      </c>
      <c r="O55" s="192">
        <f>N55+N56</f>
        <v>0</v>
      </c>
    </row>
    <row r="56" spans="1:15" outlineLevel="1" x14ac:dyDescent="0.25">
      <c r="A56" s="59" t="s">
        <v>5133</v>
      </c>
      <c r="B56" s="180" t="s">
        <v>637</v>
      </c>
      <c r="C56" s="192">
        <v>0</v>
      </c>
      <c r="D56" s="192">
        <v>0</v>
      </c>
      <c r="E56" s="192">
        <v>0</v>
      </c>
      <c r="F56" s="192">
        <v>0</v>
      </c>
      <c r="G56" s="192">
        <v>0</v>
      </c>
      <c r="H56" s="192">
        <v>0</v>
      </c>
      <c r="I56" s="192">
        <v>0</v>
      </c>
      <c r="J56" s="192">
        <v>0</v>
      </c>
      <c r="K56" s="192">
        <v>0</v>
      </c>
      <c r="L56" s="192">
        <v>0</v>
      </c>
      <c r="M56" s="192">
        <v>0</v>
      </c>
      <c r="N56" s="192">
        <v>0</v>
      </c>
      <c r="O56" s="192">
        <f>SUM(C56:N56)</f>
        <v>0</v>
      </c>
    </row>
    <row r="57" spans="1:15" outlineLevel="1" x14ac:dyDescent="0.25">
      <c r="A57" s="59" t="s">
        <v>5134</v>
      </c>
      <c r="B57" s="180" t="s">
        <v>3778</v>
      </c>
      <c r="C57" s="192">
        <v>0</v>
      </c>
      <c r="D57" s="192">
        <v>0</v>
      </c>
      <c r="E57" s="192">
        <v>0</v>
      </c>
      <c r="F57" s="192">
        <v>0</v>
      </c>
      <c r="G57" s="192">
        <v>0</v>
      </c>
      <c r="H57" s="192">
        <v>0</v>
      </c>
      <c r="I57" s="192">
        <v>0</v>
      </c>
      <c r="J57" s="192">
        <v>0</v>
      </c>
      <c r="K57" s="192">
        <v>0</v>
      </c>
      <c r="L57" s="192">
        <v>0</v>
      </c>
      <c r="M57" s="192">
        <v>0</v>
      </c>
      <c r="N57" s="192">
        <v>0</v>
      </c>
      <c r="O57" s="192">
        <f>SUM(C57:N57)</f>
        <v>0</v>
      </c>
    </row>
    <row r="58" spans="1:15" outlineLevel="1" x14ac:dyDescent="0.25">
      <c r="A58" s="59" t="s">
        <v>5135</v>
      </c>
      <c r="B58" s="180" t="s">
        <v>1170</v>
      </c>
      <c r="C58" s="192">
        <v>0</v>
      </c>
      <c r="D58" s="192">
        <v>0</v>
      </c>
      <c r="E58" s="192">
        <v>0</v>
      </c>
      <c r="F58" s="192">
        <v>0</v>
      </c>
      <c r="G58" s="192">
        <v>0</v>
      </c>
      <c r="H58" s="192">
        <v>0</v>
      </c>
      <c r="I58" s="192">
        <v>0</v>
      </c>
      <c r="J58" s="192">
        <v>0</v>
      </c>
      <c r="K58" s="192">
        <v>0</v>
      </c>
      <c r="L58" s="192">
        <v>0</v>
      </c>
      <c r="M58" s="192">
        <v>0</v>
      </c>
      <c r="N58" s="192">
        <v>0</v>
      </c>
      <c r="O58" s="192">
        <f>SUM(C58:N58)</f>
        <v>0</v>
      </c>
    </row>
    <row r="59" spans="1:15" outlineLevel="2" x14ac:dyDescent="0.25">
      <c r="A59" s="59" t="s">
        <v>5136</v>
      </c>
      <c r="B59" s="180" t="s">
        <v>3779</v>
      </c>
      <c r="C59" s="192">
        <f>SUM(C55:C58)</f>
        <v>0</v>
      </c>
      <c r="D59" s="192">
        <f t="shared" ref="D59:O59" si="29">SUM(D55:D58)</f>
        <v>0</v>
      </c>
      <c r="E59" s="192">
        <f t="shared" si="29"/>
        <v>0</v>
      </c>
      <c r="F59" s="192">
        <f t="shared" si="29"/>
        <v>0</v>
      </c>
      <c r="G59" s="192">
        <f t="shared" si="29"/>
        <v>0</v>
      </c>
      <c r="H59" s="192">
        <f t="shared" si="29"/>
        <v>0</v>
      </c>
      <c r="I59" s="192">
        <f t="shared" si="29"/>
        <v>0</v>
      </c>
      <c r="J59" s="192">
        <f t="shared" si="29"/>
        <v>0</v>
      </c>
      <c r="K59" s="192">
        <f t="shared" si="29"/>
        <v>0</v>
      </c>
      <c r="L59" s="192">
        <f t="shared" si="29"/>
        <v>0</v>
      </c>
      <c r="M59" s="192">
        <f t="shared" si="29"/>
        <v>0</v>
      </c>
      <c r="N59" s="192">
        <f t="shared" si="29"/>
        <v>0</v>
      </c>
      <c r="O59" s="192">
        <f t="shared" si="29"/>
        <v>0</v>
      </c>
    </row>
    <row r="60" spans="1:15" ht="23.25" outlineLevel="2" x14ac:dyDescent="0.25">
      <c r="A60" s="59" t="s">
        <v>5137</v>
      </c>
      <c r="B60" s="180" t="s">
        <v>638</v>
      </c>
      <c r="C60" s="192">
        <v>0</v>
      </c>
      <c r="D60" s="192">
        <v>0</v>
      </c>
      <c r="E60" s="192">
        <v>0</v>
      </c>
      <c r="F60" s="192">
        <v>0</v>
      </c>
      <c r="G60" s="192">
        <v>0</v>
      </c>
      <c r="H60" s="192">
        <v>0</v>
      </c>
      <c r="I60" s="192">
        <v>0</v>
      </c>
      <c r="J60" s="192">
        <v>0</v>
      </c>
      <c r="K60" s="192">
        <v>0</v>
      </c>
      <c r="L60" s="192">
        <v>0</v>
      </c>
      <c r="M60" s="192">
        <v>0</v>
      </c>
      <c r="N60" s="192">
        <v>0</v>
      </c>
      <c r="O60" s="192">
        <f>N60</f>
        <v>0</v>
      </c>
    </row>
    <row r="61" spans="1:15" ht="23.25" outlineLevel="2" x14ac:dyDescent="0.25">
      <c r="A61" s="59" t="s">
        <v>5138</v>
      </c>
      <c r="B61" s="180" t="s">
        <v>626</v>
      </c>
      <c r="C61" s="192">
        <v>0</v>
      </c>
      <c r="D61" s="192">
        <v>0</v>
      </c>
      <c r="E61" s="192">
        <v>0</v>
      </c>
      <c r="F61" s="192">
        <v>0</v>
      </c>
      <c r="G61" s="192">
        <v>0</v>
      </c>
      <c r="H61" s="192">
        <v>0</v>
      </c>
      <c r="I61" s="192">
        <v>0</v>
      </c>
      <c r="J61" s="192">
        <v>0</v>
      </c>
      <c r="K61" s="192">
        <v>0</v>
      </c>
      <c r="L61" s="192">
        <v>0</v>
      </c>
      <c r="M61" s="192">
        <v>0</v>
      </c>
      <c r="N61" s="192">
        <v>0</v>
      </c>
      <c r="O61" s="192">
        <f>N61</f>
        <v>0</v>
      </c>
    </row>
    <row r="62" spans="1:15" ht="23.25" outlineLevel="2" x14ac:dyDescent="0.25">
      <c r="A62" s="59" t="s">
        <v>5139</v>
      </c>
      <c r="B62" s="180" t="s">
        <v>6627</v>
      </c>
      <c r="C62" s="192">
        <v>0</v>
      </c>
      <c r="D62" s="192">
        <v>0</v>
      </c>
      <c r="E62" s="192">
        <v>0</v>
      </c>
      <c r="F62" s="192">
        <v>0</v>
      </c>
      <c r="G62" s="192">
        <v>0</v>
      </c>
      <c r="H62" s="192">
        <v>0</v>
      </c>
      <c r="I62" s="192">
        <v>0</v>
      </c>
      <c r="J62" s="192">
        <v>0</v>
      </c>
      <c r="K62" s="192">
        <v>0</v>
      </c>
      <c r="L62" s="192">
        <v>0</v>
      </c>
      <c r="M62" s="192">
        <v>0</v>
      </c>
      <c r="N62" s="192">
        <v>0</v>
      </c>
      <c r="O62" s="192">
        <f>N62</f>
        <v>0</v>
      </c>
    </row>
    <row r="63" spans="1:15" outlineLevel="2" x14ac:dyDescent="0.25">
      <c r="A63" s="59" t="s">
        <v>5140</v>
      </c>
      <c r="B63" s="180" t="s">
        <v>639</v>
      </c>
      <c r="C63" s="192">
        <f>ROUND(C53-C54-C59-C60-C61-C62,0)</f>
        <v>0</v>
      </c>
      <c r="D63" s="192">
        <f t="shared" ref="D63:N63" si="30">ROUND(D53-D54-D59-D60-D61-D62,0)</f>
        <v>0</v>
      </c>
      <c r="E63" s="192">
        <f t="shared" si="30"/>
        <v>0</v>
      </c>
      <c r="F63" s="192">
        <f t="shared" si="30"/>
        <v>0</v>
      </c>
      <c r="G63" s="192">
        <f t="shared" si="30"/>
        <v>0</v>
      </c>
      <c r="H63" s="192">
        <f t="shared" si="30"/>
        <v>0</v>
      </c>
      <c r="I63" s="192">
        <f t="shared" si="30"/>
        <v>0</v>
      </c>
      <c r="J63" s="192">
        <f t="shared" si="30"/>
        <v>0</v>
      </c>
      <c r="K63" s="192">
        <f t="shared" si="30"/>
        <v>0</v>
      </c>
      <c r="L63" s="192">
        <f t="shared" si="30"/>
        <v>0</v>
      </c>
      <c r="M63" s="192">
        <f t="shared" si="30"/>
        <v>0</v>
      </c>
      <c r="N63" s="192">
        <f t="shared" si="30"/>
        <v>0</v>
      </c>
      <c r="O63" s="192">
        <f>N63</f>
        <v>0</v>
      </c>
    </row>
    <row r="64" spans="1:15" outlineLevel="2" x14ac:dyDescent="0.25">
      <c r="A64" s="59" t="s">
        <v>5141</v>
      </c>
      <c r="B64" s="180" t="s">
        <v>640</v>
      </c>
      <c r="C64" s="192"/>
      <c r="D64" s="192"/>
      <c r="E64" s="192"/>
      <c r="F64" s="192"/>
      <c r="G64" s="192"/>
      <c r="H64" s="192"/>
      <c r="I64" s="192"/>
      <c r="J64" s="192"/>
      <c r="K64" s="192"/>
      <c r="L64" s="192"/>
      <c r="M64" s="192"/>
      <c r="N64" s="192"/>
      <c r="O64" s="192"/>
    </row>
    <row r="65" spans="1:15" outlineLevel="2" x14ac:dyDescent="0.25">
      <c r="A65" s="59" t="s">
        <v>5142</v>
      </c>
      <c r="B65" s="180" t="s">
        <v>3780</v>
      </c>
      <c r="C65" s="192"/>
      <c r="D65" s="192"/>
      <c r="E65" s="192"/>
      <c r="F65" s="192"/>
      <c r="G65" s="192"/>
      <c r="H65" s="192"/>
      <c r="I65" s="192"/>
      <c r="J65" s="192"/>
      <c r="K65" s="192"/>
      <c r="L65" s="192"/>
      <c r="M65" s="192"/>
      <c r="N65" s="192"/>
      <c r="O65" s="192"/>
    </row>
    <row r="66" spans="1:15" outlineLevel="2" x14ac:dyDescent="0.25">
      <c r="A66" s="59" t="s">
        <v>5143</v>
      </c>
      <c r="B66" s="180" t="s">
        <v>3781</v>
      </c>
      <c r="C66" s="192"/>
      <c r="D66" s="192"/>
      <c r="E66" s="192"/>
      <c r="F66" s="192"/>
      <c r="G66" s="192"/>
      <c r="H66" s="192"/>
      <c r="I66" s="192"/>
      <c r="J66" s="192"/>
      <c r="K66" s="192"/>
      <c r="L66" s="192"/>
      <c r="M66" s="192"/>
      <c r="N66" s="192"/>
      <c r="O66" s="192"/>
    </row>
    <row r="67" spans="1:15" outlineLevel="1" x14ac:dyDescent="0.25">
      <c r="A67" s="196" t="s">
        <v>55</v>
      </c>
      <c r="B67" s="175" t="s">
        <v>202</v>
      </c>
      <c r="C67" s="478"/>
      <c r="D67" s="478"/>
      <c r="E67" s="478"/>
      <c r="F67" s="478"/>
      <c r="G67" s="478"/>
      <c r="H67" s="478"/>
      <c r="I67" s="478"/>
      <c r="J67" s="478"/>
      <c r="K67" s="478"/>
      <c r="L67" s="478"/>
      <c r="M67" s="478"/>
      <c r="N67" s="478"/>
      <c r="O67" s="478"/>
    </row>
    <row r="68" spans="1:15" ht="23.25" outlineLevel="2" x14ac:dyDescent="0.25">
      <c r="A68" s="59" t="s">
        <v>5144</v>
      </c>
      <c r="B68" s="180" t="s">
        <v>629</v>
      </c>
      <c r="C68" s="192"/>
      <c r="D68" s="192"/>
      <c r="E68" s="192"/>
      <c r="F68" s="192"/>
      <c r="G68" s="192"/>
      <c r="H68" s="192"/>
      <c r="I68" s="192"/>
      <c r="J68" s="192"/>
      <c r="K68" s="192"/>
      <c r="L68" s="192"/>
      <c r="M68" s="192"/>
      <c r="N68" s="192"/>
      <c r="O68" s="192"/>
    </row>
    <row r="69" spans="1:15" outlineLevel="2" x14ac:dyDescent="0.25">
      <c r="A69" s="59" t="s">
        <v>5145</v>
      </c>
      <c r="B69" s="180" t="s">
        <v>630</v>
      </c>
      <c r="C69" s="192"/>
      <c r="D69" s="192"/>
      <c r="E69" s="192"/>
      <c r="F69" s="192"/>
      <c r="G69" s="192"/>
      <c r="H69" s="192"/>
      <c r="I69" s="192"/>
      <c r="J69" s="192"/>
      <c r="K69" s="192"/>
      <c r="L69" s="192"/>
      <c r="M69" s="192"/>
      <c r="N69" s="192"/>
      <c r="O69" s="192"/>
    </row>
    <row r="70" spans="1:15" ht="23.25" outlineLevel="2" x14ac:dyDescent="0.25">
      <c r="A70" s="59" t="s">
        <v>5146</v>
      </c>
      <c r="B70" s="180" t="s">
        <v>631</v>
      </c>
      <c r="C70" s="192"/>
      <c r="D70" s="192"/>
      <c r="E70" s="192"/>
      <c r="F70" s="192"/>
      <c r="G70" s="192"/>
      <c r="H70" s="192"/>
      <c r="I70" s="192"/>
      <c r="J70" s="192"/>
      <c r="K70" s="192"/>
      <c r="L70" s="192"/>
      <c r="M70" s="192"/>
      <c r="N70" s="192"/>
      <c r="O70" s="192"/>
    </row>
    <row r="71" spans="1:15" ht="23.25" outlineLevel="2" x14ac:dyDescent="0.25">
      <c r="A71" s="59" t="s">
        <v>5147</v>
      </c>
      <c r="B71" s="180" t="s">
        <v>632</v>
      </c>
      <c r="C71" s="192"/>
      <c r="D71" s="192"/>
      <c r="E71" s="192"/>
      <c r="F71" s="192"/>
      <c r="G71" s="192"/>
      <c r="H71" s="192"/>
      <c r="I71" s="192"/>
      <c r="J71" s="192"/>
      <c r="K71" s="192"/>
      <c r="L71" s="192"/>
      <c r="M71" s="192"/>
      <c r="N71" s="192"/>
      <c r="O71" s="192"/>
    </row>
    <row r="72" spans="1:15" outlineLevel="2" x14ac:dyDescent="0.25">
      <c r="A72" s="59" t="s">
        <v>5148</v>
      </c>
      <c r="B72" s="180" t="s">
        <v>457</v>
      </c>
      <c r="C72" s="192"/>
      <c r="D72" s="192"/>
      <c r="E72" s="192"/>
      <c r="F72" s="192"/>
      <c r="G72" s="192"/>
      <c r="H72" s="192"/>
      <c r="I72" s="192"/>
      <c r="J72" s="192"/>
      <c r="K72" s="192"/>
      <c r="L72" s="192"/>
      <c r="M72" s="192"/>
      <c r="N72" s="192"/>
      <c r="O72" s="192"/>
    </row>
    <row r="73" spans="1:15" outlineLevel="2" x14ac:dyDescent="0.25">
      <c r="A73" s="59" t="s">
        <v>5149</v>
      </c>
      <c r="B73" s="180" t="s">
        <v>458</v>
      </c>
      <c r="C73" s="192"/>
      <c r="D73" s="192"/>
      <c r="E73" s="192"/>
      <c r="F73" s="192"/>
      <c r="G73" s="192"/>
      <c r="H73" s="192"/>
      <c r="I73" s="192"/>
      <c r="J73" s="192"/>
      <c r="K73" s="192"/>
      <c r="L73" s="192"/>
      <c r="M73" s="192"/>
      <c r="N73" s="192"/>
      <c r="O73" s="192"/>
    </row>
    <row r="74" spans="1:15" outlineLevel="2" x14ac:dyDescent="0.25">
      <c r="A74" s="196"/>
      <c r="B74" s="102"/>
      <c r="C74" s="478"/>
      <c r="D74" s="478"/>
      <c r="E74" s="478"/>
      <c r="F74" s="478"/>
      <c r="G74" s="478"/>
      <c r="H74" s="478"/>
      <c r="I74" s="478"/>
      <c r="J74" s="478"/>
      <c r="K74" s="478"/>
      <c r="L74" s="478"/>
      <c r="M74" s="478"/>
      <c r="N74" s="478"/>
      <c r="O74" s="478"/>
    </row>
    <row r="75" spans="1:15" outlineLevel="2" x14ac:dyDescent="0.25">
      <c r="A75" s="59" t="s">
        <v>5150</v>
      </c>
      <c r="B75" s="180" t="s">
        <v>633</v>
      </c>
      <c r="C75" s="192">
        <f>ROUND(C64-SUM(C68:C71)+C72-C73,0)</f>
        <v>0</v>
      </c>
      <c r="D75" s="192">
        <f t="shared" ref="D75:N75" si="31">ROUND(D64-SUM(D68:D71)+D72-D73,0)</f>
        <v>0</v>
      </c>
      <c r="E75" s="192">
        <f t="shared" si="31"/>
        <v>0</v>
      </c>
      <c r="F75" s="192">
        <f t="shared" si="31"/>
        <v>0</v>
      </c>
      <c r="G75" s="192">
        <f t="shared" si="31"/>
        <v>0</v>
      </c>
      <c r="H75" s="192">
        <f t="shared" si="31"/>
        <v>0</v>
      </c>
      <c r="I75" s="192">
        <f t="shared" si="31"/>
        <v>0</v>
      </c>
      <c r="J75" s="192">
        <f t="shared" si="31"/>
        <v>0</v>
      </c>
      <c r="K75" s="192">
        <f t="shared" si="31"/>
        <v>0</v>
      </c>
      <c r="L75" s="192">
        <f t="shared" si="31"/>
        <v>0</v>
      </c>
      <c r="M75" s="192">
        <f t="shared" si="31"/>
        <v>0</v>
      </c>
      <c r="N75" s="192">
        <f t="shared" si="31"/>
        <v>0</v>
      </c>
      <c r="O75" s="192"/>
    </row>
    <row r="76" spans="1:15" ht="23.25" outlineLevel="2" x14ac:dyDescent="0.25">
      <c r="A76" s="59" t="s">
        <v>5151</v>
      </c>
      <c r="B76" s="180" t="s">
        <v>634</v>
      </c>
      <c r="C76" s="192"/>
      <c r="D76" s="192"/>
      <c r="E76" s="192"/>
      <c r="F76" s="192"/>
      <c r="G76" s="192"/>
      <c r="H76" s="192"/>
      <c r="I76" s="192"/>
      <c r="J76" s="192"/>
      <c r="K76" s="192"/>
      <c r="L76" s="192"/>
      <c r="M76" s="192"/>
      <c r="N76" s="192"/>
      <c r="O76" s="192"/>
    </row>
    <row r="77" spans="1:15" outlineLevel="2" x14ac:dyDescent="0.25">
      <c r="A77" s="59" t="s">
        <v>5152</v>
      </c>
      <c r="B77" s="180" t="s">
        <v>443</v>
      </c>
      <c r="C77" s="192">
        <f>IF(C75-C76&gt;0,C75-C76,0)</f>
        <v>0</v>
      </c>
      <c r="D77" s="192">
        <f t="shared" ref="D77:N77" si="32">IF(D75-D76&gt;0,D75-D76,0)</f>
        <v>0</v>
      </c>
      <c r="E77" s="192">
        <f t="shared" si="32"/>
        <v>0</v>
      </c>
      <c r="F77" s="192">
        <f t="shared" si="32"/>
        <v>0</v>
      </c>
      <c r="G77" s="192">
        <f t="shared" si="32"/>
        <v>0</v>
      </c>
      <c r="H77" s="192">
        <f t="shared" si="32"/>
        <v>0</v>
      </c>
      <c r="I77" s="192">
        <f t="shared" si="32"/>
        <v>0</v>
      </c>
      <c r="J77" s="192">
        <f t="shared" si="32"/>
        <v>0</v>
      </c>
      <c r="K77" s="192">
        <f t="shared" si="32"/>
        <v>0</v>
      </c>
      <c r="L77" s="192">
        <f t="shared" si="32"/>
        <v>0</v>
      </c>
      <c r="M77" s="192">
        <f t="shared" si="32"/>
        <v>0</v>
      </c>
      <c r="N77" s="192">
        <f t="shared" si="32"/>
        <v>0</v>
      </c>
      <c r="O77" s="192"/>
    </row>
    <row r="78" spans="1:15" outlineLevel="1" x14ac:dyDescent="0.25">
      <c r="A78" s="196" t="s">
        <v>55</v>
      </c>
      <c r="B78" s="102" t="s">
        <v>57</v>
      </c>
      <c r="C78" s="478"/>
      <c r="D78" s="478"/>
      <c r="E78" s="478"/>
      <c r="F78" s="478"/>
      <c r="G78" s="478"/>
      <c r="H78" s="478"/>
      <c r="I78" s="478"/>
      <c r="J78" s="478"/>
      <c r="K78" s="478"/>
      <c r="L78" s="478"/>
      <c r="M78" s="478"/>
      <c r="N78" s="478"/>
      <c r="O78" s="478"/>
    </row>
    <row r="79" spans="1:15" outlineLevel="2" x14ac:dyDescent="0.25">
      <c r="A79" s="59" t="s">
        <v>5153</v>
      </c>
      <c r="B79" s="180" t="s">
        <v>3769</v>
      </c>
      <c r="C79" s="192"/>
      <c r="D79" s="192"/>
      <c r="E79" s="192"/>
      <c r="F79" s="192"/>
      <c r="G79" s="192"/>
      <c r="H79" s="192"/>
      <c r="I79" s="192"/>
      <c r="J79" s="192"/>
      <c r="K79" s="192"/>
      <c r="L79" s="192"/>
      <c r="M79" s="192"/>
      <c r="N79" s="192"/>
      <c r="O79" s="192"/>
    </row>
    <row r="80" spans="1:15" outlineLevel="2" x14ac:dyDescent="0.25">
      <c r="A80" s="59" t="s">
        <v>5154</v>
      </c>
      <c r="B80" s="180" t="s">
        <v>3770</v>
      </c>
      <c r="C80" s="192"/>
      <c r="D80" s="192"/>
      <c r="E80" s="192"/>
      <c r="F80" s="192"/>
      <c r="G80" s="192"/>
      <c r="H80" s="192"/>
      <c r="I80" s="192"/>
      <c r="J80" s="192"/>
      <c r="K80" s="192"/>
      <c r="L80" s="192"/>
      <c r="M80" s="192"/>
      <c r="N80" s="192"/>
      <c r="O80" s="192"/>
    </row>
    <row r="81" spans="1:18" outlineLevel="2" x14ac:dyDescent="0.25">
      <c r="A81" s="59" t="s">
        <v>5155</v>
      </c>
      <c r="B81" s="180" t="s">
        <v>3771</v>
      </c>
      <c r="C81" s="192"/>
      <c r="D81" s="192"/>
      <c r="E81" s="192"/>
      <c r="F81" s="192"/>
      <c r="G81" s="192"/>
      <c r="H81" s="192"/>
      <c r="I81" s="192"/>
      <c r="J81" s="192"/>
      <c r="K81" s="192"/>
      <c r="L81" s="192"/>
      <c r="M81" s="192"/>
      <c r="N81" s="192"/>
      <c r="O81" s="192"/>
    </row>
    <row r="82" spans="1:18" outlineLevel="2" x14ac:dyDescent="0.25">
      <c r="A82" s="59" t="s">
        <v>5156</v>
      </c>
      <c r="B82" s="180" t="s">
        <v>443</v>
      </c>
      <c r="C82" s="192"/>
      <c r="D82" s="192"/>
      <c r="E82" s="192"/>
      <c r="F82" s="192"/>
      <c r="G82" s="192"/>
      <c r="H82" s="192"/>
      <c r="I82" s="192"/>
      <c r="J82" s="192"/>
      <c r="K82" s="192"/>
      <c r="L82" s="192"/>
      <c r="M82" s="192"/>
      <c r="N82" s="192"/>
      <c r="O82" s="192"/>
    </row>
    <row r="83" spans="1:18" x14ac:dyDescent="0.25">
      <c r="A83" s="67" t="s">
        <v>55</v>
      </c>
      <c r="B83" s="91" t="s">
        <v>57</v>
      </c>
      <c r="C83" s="479"/>
      <c r="D83" s="479"/>
      <c r="E83" s="479"/>
      <c r="F83" s="479"/>
      <c r="G83" s="479"/>
      <c r="H83" s="479"/>
      <c r="I83" s="479"/>
      <c r="J83" s="479"/>
      <c r="K83" s="479"/>
      <c r="L83" s="479"/>
      <c r="M83" s="479"/>
      <c r="N83" s="479"/>
      <c r="O83" s="479"/>
    </row>
    <row r="84" spans="1:18" ht="23.25" x14ac:dyDescent="0.25">
      <c r="A84" s="68" t="s">
        <v>55</v>
      </c>
      <c r="B84" s="97" t="s">
        <v>641</v>
      </c>
      <c r="C84" s="480"/>
      <c r="D84" s="480"/>
      <c r="E84" s="480"/>
      <c r="F84" s="480"/>
      <c r="G84" s="480"/>
      <c r="H84" s="480"/>
      <c r="I84" s="480"/>
      <c r="J84" s="480"/>
      <c r="K84" s="480"/>
      <c r="L84" s="480"/>
      <c r="M84" s="480"/>
      <c r="N84" s="480"/>
      <c r="O84" s="480"/>
    </row>
    <row r="85" spans="1:18" x14ac:dyDescent="0.25">
      <c r="A85" s="68" t="s">
        <v>55</v>
      </c>
      <c r="B85" s="106" t="s">
        <v>57</v>
      </c>
      <c r="C85" s="480"/>
      <c r="D85" s="480"/>
      <c r="E85" s="480"/>
      <c r="F85" s="480"/>
      <c r="G85" s="480"/>
      <c r="H85" s="480"/>
      <c r="I85" s="480"/>
      <c r="J85" s="480"/>
      <c r="K85" s="480"/>
      <c r="L85" s="480"/>
      <c r="M85" s="480"/>
      <c r="N85" s="480"/>
      <c r="O85" s="480"/>
    </row>
    <row r="86" spans="1:18" x14ac:dyDescent="0.25">
      <c r="A86" s="89" t="s">
        <v>55</v>
      </c>
      <c r="B86" s="66" t="s">
        <v>57</v>
      </c>
      <c r="C86" s="477"/>
      <c r="D86" s="477"/>
      <c r="E86" s="477"/>
      <c r="F86" s="477"/>
      <c r="G86" s="477"/>
      <c r="H86" s="477"/>
      <c r="I86" s="477"/>
      <c r="J86" s="477"/>
      <c r="K86" s="477"/>
      <c r="L86" s="477"/>
      <c r="M86" s="477"/>
      <c r="N86" s="477"/>
      <c r="O86" s="477"/>
    </row>
    <row r="87" spans="1:18" ht="23.25" outlineLevel="2" x14ac:dyDescent="0.25">
      <c r="A87" s="59" t="s">
        <v>5157</v>
      </c>
      <c r="B87" s="201" t="s">
        <v>642</v>
      </c>
      <c r="C87" s="398">
        <v>0</v>
      </c>
      <c r="D87" s="398">
        <f>+C88+C87</f>
        <v>4415249</v>
      </c>
      <c r="E87" s="398">
        <f>+D88+D87</f>
        <v>6395615</v>
      </c>
      <c r="F87" s="398">
        <f>+E88+E87</f>
        <v>11006080</v>
      </c>
      <c r="G87" s="398">
        <f>+F88+F87</f>
        <v>16006000</v>
      </c>
      <c r="H87" s="398">
        <f t="shared" ref="H87:N87" si="33">+G88+G87</f>
        <v>22190699</v>
      </c>
      <c r="I87" s="398">
        <f t="shared" si="33"/>
        <v>31152243</v>
      </c>
      <c r="J87" s="398">
        <f t="shared" si="33"/>
        <v>39636794</v>
      </c>
      <c r="K87" s="398">
        <f t="shared" si="33"/>
        <v>47501894</v>
      </c>
      <c r="L87" s="398">
        <f t="shared" si="33"/>
        <v>56453963</v>
      </c>
      <c r="M87" s="398">
        <f t="shared" si="33"/>
        <v>62215577</v>
      </c>
      <c r="N87" s="398">
        <f t="shared" si="33"/>
        <v>67200963</v>
      </c>
      <c r="O87" s="398">
        <f>N87+N88</f>
        <v>75097377</v>
      </c>
      <c r="R87" s="534" t="s">
        <v>7013</v>
      </c>
    </row>
    <row r="88" spans="1:18" ht="23.25" outlineLevel="2" x14ac:dyDescent="0.25">
      <c r="A88" s="59" t="s">
        <v>5158</v>
      </c>
      <c r="B88" s="201" t="s">
        <v>643</v>
      </c>
      <c r="C88" s="398">
        <f>ROUND(Ingresos!H33,0)</f>
        <v>4415249</v>
      </c>
      <c r="D88" s="398">
        <f>ROUND(Ingresos!I33,0)</f>
        <v>1980366</v>
      </c>
      <c r="E88" s="398">
        <f>ROUND(Ingresos!J33,0)</f>
        <v>4610465</v>
      </c>
      <c r="F88" s="398">
        <f>ROUND(Ingresos!K33,0)</f>
        <v>4999920</v>
      </c>
      <c r="G88" s="398">
        <f>ROUND(Ingresos!L33,0)</f>
        <v>6184699</v>
      </c>
      <c r="H88" s="398">
        <f>ROUND(Ingresos!M33,0)</f>
        <v>8961544</v>
      </c>
      <c r="I88" s="398">
        <f>ROUND(Ingresos!N33,0)</f>
        <v>8484551</v>
      </c>
      <c r="J88" s="398">
        <f>ROUND(Ingresos!O33,0)</f>
        <v>7865100</v>
      </c>
      <c r="K88" s="398">
        <f>ROUND(Ingresos!P33,0)</f>
        <v>8952069</v>
      </c>
      <c r="L88" s="398">
        <f>ROUND(Ingresos!Q33,0)</f>
        <v>5761614</v>
      </c>
      <c r="M88" s="398">
        <f>ROUND(Ingresos!R33,0)</f>
        <v>4985386</v>
      </c>
      <c r="N88" s="398">
        <f>ROUND(Ingresos!S33,0)</f>
        <v>7896414</v>
      </c>
      <c r="O88" s="398">
        <f>SUM(C88:N88)</f>
        <v>75097377</v>
      </c>
      <c r="R88" s="534" t="s">
        <v>7014</v>
      </c>
    </row>
    <row r="89" spans="1:18" outlineLevel="2" x14ac:dyDescent="0.25">
      <c r="A89" s="59" t="s">
        <v>5159</v>
      </c>
      <c r="B89" s="201" t="s">
        <v>644</v>
      </c>
      <c r="C89" s="398">
        <f>C87+C88</f>
        <v>4415249</v>
      </c>
      <c r="D89" s="398">
        <f>D87+D88</f>
        <v>6395615</v>
      </c>
      <c r="E89" s="398">
        <f>E87+E88</f>
        <v>11006080</v>
      </c>
      <c r="F89" s="398">
        <f>F87+F88</f>
        <v>16006000</v>
      </c>
      <c r="G89" s="398">
        <f t="shared" ref="G89:N89" si="34">G87+G88</f>
        <v>22190699</v>
      </c>
      <c r="H89" s="398">
        <f t="shared" si="34"/>
        <v>31152243</v>
      </c>
      <c r="I89" s="398">
        <f t="shared" si="34"/>
        <v>39636794</v>
      </c>
      <c r="J89" s="398">
        <f t="shared" si="34"/>
        <v>47501894</v>
      </c>
      <c r="K89" s="398">
        <f t="shared" si="34"/>
        <v>56453963</v>
      </c>
      <c r="L89" s="398">
        <f t="shared" si="34"/>
        <v>62215577</v>
      </c>
      <c r="M89" s="398">
        <f t="shared" si="34"/>
        <v>67200963</v>
      </c>
      <c r="N89" s="398">
        <f t="shared" si="34"/>
        <v>75097377</v>
      </c>
      <c r="O89" s="398">
        <f>N89</f>
        <v>75097377</v>
      </c>
      <c r="R89" s="534" t="s">
        <v>1367</v>
      </c>
    </row>
    <row r="90" spans="1:18" ht="23.25" outlineLevel="2" x14ac:dyDescent="0.25">
      <c r="A90" s="67"/>
      <c r="B90" s="114" t="s">
        <v>3782</v>
      </c>
      <c r="C90" s="479"/>
      <c r="D90" s="479"/>
      <c r="E90" s="479"/>
      <c r="F90" s="479"/>
      <c r="G90" s="479"/>
      <c r="H90" s="479"/>
      <c r="I90" s="479"/>
      <c r="J90" s="479"/>
      <c r="K90" s="479"/>
      <c r="L90" s="479"/>
      <c r="M90" s="479"/>
      <c r="N90" s="479"/>
      <c r="O90" s="479"/>
      <c r="P90" s="94"/>
      <c r="Q90" s="94"/>
    </row>
    <row r="91" spans="1:18" outlineLevel="2" x14ac:dyDescent="0.25">
      <c r="A91" s="89"/>
      <c r="B91" s="66"/>
      <c r="C91" s="477"/>
      <c r="D91" s="477"/>
      <c r="E91" s="477"/>
      <c r="F91" s="477"/>
      <c r="G91" s="477"/>
      <c r="H91" s="477"/>
      <c r="I91" s="477"/>
      <c r="J91" s="477"/>
      <c r="K91" s="477"/>
      <c r="L91" s="477"/>
      <c r="M91" s="477"/>
      <c r="N91" s="477"/>
      <c r="O91" s="477"/>
      <c r="P91" s="70"/>
      <c r="Q91" s="70"/>
    </row>
    <row r="92" spans="1:18" outlineLevel="2" x14ac:dyDescent="0.25">
      <c r="A92" s="59" t="s">
        <v>5160</v>
      </c>
      <c r="B92" s="201" t="s">
        <v>3783</v>
      </c>
      <c r="C92" s="398">
        <v>0</v>
      </c>
      <c r="D92" s="398">
        <f>C92+C93</f>
        <v>0</v>
      </c>
      <c r="E92" s="398">
        <f t="shared" ref="E92:N92" si="35">D92+D93</f>
        <v>0</v>
      </c>
      <c r="F92" s="398">
        <f t="shared" si="35"/>
        <v>0</v>
      </c>
      <c r="G92" s="398">
        <f t="shared" si="35"/>
        <v>0</v>
      </c>
      <c r="H92" s="398">
        <f t="shared" si="35"/>
        <v>0</v>
      </c>
      <c r="I92" s="398">
        <f t="shared" si="35"/>
        <v>0</v>
      </c>
      <c r="J92" s="398">
        <f t="shared" si="35"/>
        <v>0</v>
      </c>
      <c r="K92" s="398">
        <f t="shared" si="35"/>
        <v>0</v>
      </c>
      <c r="L92" s="398">
        <f t="shared" si="35"/>
        <v>0</v>
      </c>
      <c r="M92" s="398">
        <f t="shared" si="35"/>
        <v>0</v>
      </c>
      <c r="N92" s="398">
        <f t="shared" si="35"/>
        <v>0</v>
      </c>
      <c r="O92" s="398">
        <f>N92+N93</f>
        <v>0</v>
      </c>
      <c r="P92" s="200"/>
      <c r="Q92" s="200"/>
    </row>
    <row r="93" spans="1:18" ht="23.25" outlineLevel="2" x14ac:dyDescent="0.25">
      <c r="A93" s="59" t="s">
        <v>5161</v>
      </c>
      <c r="B93" s="201" t="s">
        <v>3784</v>
      </c>
      <c r="C93" s="398">
        <v>0</v>
      </c>
      <c r="D93" s="398">
        <v>0</v>
      </c>
      <c r="E93" s="398">
        <v>0</v>
      </c>
      <c r="F93" s="398">
        <v>0</v>
      </c>
      <c r="G93" s="398">
        <v>0</v>
      </c>
      <c r="H93" s="398">
        <v>0</v>
      </c>
      <c r="I93" s="398">
        <v>0</v>
      </c>
      <c r="J93" s="398">
        <v>0</v>
      </c>
      <c r="K93" s="398">
        <v>0</v>
      </c>
      <c r="L93" s="398">
        <v>0</v>
      </c>
      <c r="M93" s="398">
        <v>0</v>
      </c>
      <c r="N93" s="398">
        <v>0</v>
      </c>
      <c r="O93" s="398">
        <f>SUM(C93:N93)</f>
        <v>0</v>
      </c>
      <c r="P93" s="200"/>
      <c r="Q93" s="200"/>
    </row>
    <row r="94" spans="1:18" ht="23.25" outlineLevel="2" x14ac:dyDescent="0.25">
      <c r="A94" s="59" t="s">
        <v>5162</v>
      </c>
      <c r="B94" s="201" t="s">
        <v>3785</v>
      </c>
      <c r="C94" s="398">
        <v>0</v>
      </c>
      <c r="D94" s="398">
        <f>C94+C95</f>
        <v>0</v>
      </c>
      <c r="E94" s="398">
        <f t="shared" ref="E94:N94" si="36">D94+D95</f>
        <v>0</v>
      </c>
      <c r="F94" s="398">
        <f t="shared" si="36"/>
        <v>0</v>
      </c>
      <c r="G94" s="398">
        <f t="shared" si="36"/>
        <v>0</v>
      </c>
      <c r="H94" s="398">
        <f t="shared" si="36"/>
        <v>0</v>
      </c>
      <c r="I94" s="398">
        <f t="shared" si="36"/>
        <v>0</v>
      </c>
      <c r="J94" s="398">
        <f t="shared" si="36"/>
        <v>0</v>
      </c>
      <c r="K94" s="398">
        <f t="shared" si="36"/>
        <v>0</v>
      </c>
      <c r="L94" s="398">
        <f t="shared" si="36"/>
        <v>0</v>
      </c>
      <c r="M94" s="398">
        <f t="shared" si="36"/>
        <v>0</v>
      </c>
      <c r="N94" s="398">
        <f t="shared" si="36"/>
        <v>0</v>
      </c>
      <c r="O94" s="398">
        <f>N94+N95</f>
        <v>0</v>
      </c>
      <c r="P94" s="200"/>
      <c r="Q94" s="200"/>
    </row>
    <row r="95" spans="1:18" ht="23.25" outlineLevel="2" x14ac:dyDescent="0.25">
      <c r="A95" s="59" t="s">
        <v>5163</v>
      </c>
      <c r="B95" s="201" t="s">
        <v>3786</v>
      </c>
      <c r="C95" s="398">
        <v>0</v>
      </c>
      <c r="D95" s="398">
        <v>0</v>
      </c>
      <c r="E95" s="398">
        <v>0</v>
      </c>
      <c r="F95" s="398">
        <v>0</v>
      </c>
      <c r="G95" s="398">
        <v>0</v>
      </c>
      <c r="H95" s="398">
        <v>0</v>
      </c>
      <c r="I95" s="398">
        <v>0</v>
      </c>
      <c r="J95" s="398">
        <v>0</v>
      </c>
      <c r="K95" s="398">
        <v>0</v>
      </c>
      <c r="L95" s="398">
        <v>0</v>
      </c>
      <c r="M95" s="398">
        <v>0</v>
      </c>
      <c r="N95" s="398">
        <v>0</v>
      </c>
      <c r="O95" s="398">
        <f>SUM(C95:N95)</f>
        <v>0</v>
      </c>
      <c r="P95" s="200"/>
      <c r="Q95" s="200"/>
    </row>
    <row r="96" spans="1:18" ht="23.25" outlineLevel="2" x14ac:dyDescent="0.25">
      <c r="A96" s="59" t="s">
        <v>5164</v>
      </c>
      <c r="B96" s="201" t="s">
        <v>3787</v>
      </c>
      <c r="C96" s="398">
        <v>0</v>
      </c>
      <c r="D96" s="398">
        <f>C96+C97</f>
        <v>0</v>
      </c>
      <c r="E96" s="398">
        <f t="shared" ref="E96:N96" si="37">D96+D97</f>
        <v>0</v>
      </c>
      <c r="F96" s="398">
        <f t="shared" si="37"/>
        <v>0</v>
      </c>
      <c r="G96" s="398">
        <f t="shared" si="37"/>
        <v>0</v>
      </c>
      <c r="H96" s="398">
        <f t="shared" si="37"/>
        <v>0</v>
      </c>
      <c r="I96" s="398">
        <f t="shared" si="37"/>
        <v>0</v>
      </c>
      <c r="J96" s="398">
        <f t="shared" si="37"/>
        <v>0</v>
      </c>
      <c r="K96" s="398">
        <f t="shared" si="37"/>
        <v>0</v>
      </c>
      <c r="L96" s="398">
        <f t="shared" si="37"/>
        <v>0</v>
      </c>
      <c r="M96" s="398">
        <f t="shared" si="37"/>
        <v>0</v>
      </c>
      <c r="N96" s="398">
        <f t="shared" si="37"/>
        <v>0</v>
      </c>
      <c r="O96" s="398">
        <f>N96+N97</f>
        <v>0</v>
      </c>
      <c r="P96" s="200"/>
      <c r="Q96" s="200"/>
    </row>
    <row r="97" spans="1:17" ht="23.25" outlineLevel="2" x14ac:dyDescent="0.25">
      <c r="A97" s="59" t="s">
        <v>5165</v>
      </c>
      <c r="B97" s="201" t="s">
        <v>3788</v>
      </c>
      <c r="C97" s="398">
        <v>0</v>
      </c>
      <c r="D97" s="398">
        <v>0</v>
      </c>
      <c r="E97" s="398">
        <v>0</v>
      </c>
      <c r="F97" s="398">
        <v>0</v>
      </c>
      <c r="G97" s="398">
        <v>0</v>
      </c>
      <c r="H97" s="398">
        <v>0</v>
      </c>
      <c r="I97" s="398">
        <v>0</v>
      </c>
      <c r="J97" s="398">
        <v>0</v>
      </c>
      <c r="K97" s="398">
        <v>0</v>
      </c>
      <c r="L97" s="398">
        <v>0</v>
      </c>
      <c r="M97" s="398">
        <v>0</v>
      </c>
      <c r="N97" s="398">
        <v>0</v>
      </c>
      <c r="O97" s="398">
        <f>SUM(C97:N97)</f>
        <v>0</v>
      </c>
      <c r="P97" s="200"/>
      <c r="Q97" s="200"/>
    </row>
    <row r="98" spans="1:17" outlineLevel="2" x14ac:dyDescent="0.25">
      <c r="A98" s="59" t="s">
        <v>5166</v>
      </c>
      <c r="B98" s="201" t="s">
        <v>3789</v>
      </c>
      <c r="C98" s="398">
        <v>0</v>
      </c>
      <c r="D98" s="398">
        <f>C98+C99</f>
        <v>0</v>
      </c>
      <c r="E98" s="398">
        <f t="shared" ref="E98:N98" si="38">D98+D99</f>
        <v>0</v>
      </c>
      <c r="F98" s="398">
        <f t="shared" si="38"/>
        <v>0</v>
      </c>
      <c r="G98" s="398">
        <f t="shared" si="38"/>
        <v>0</v>
      </c>
      <c r="H98" s="398">
        <f t="shared" si="38"/>
        <v>0</v>
      </c>
      <c r="I98" s="398">
        <f t="shared" si="38"/>
        <v>0</v>
      </c>
      <c r="J98" s="398">
        <f t="shared" si="38"/>
        <v>0</v>
      </c>
      <c r="K98" s="398">
        <f t="shared" si="38"/>
        <v>0</v>
      </c>
      <c r="L98" s="398">
        <f t="shared" si="38"/>
        <v>0</v>
      </c>
      <c r="M98" s="398">
        <f t="shared" si="38"/>
        <v>0</v>
      </c>
      <c r="N98" s="398">
        <f t="shared" si="38"/>
        <v>0</v>
      </c>
      <c r="O98" s="398">
        <f>N98+N99</f>
        <v>0</v>
      </c>
      <c r="P98" s="200"/>
      <c r="Q98" s="200"/>
    </row>
    <row r="99" spans="1:17" ht="23.25" outlineLevel="2" x14ac:dyDescent="0.25">
      <c r="A99" s="59" t="s">
        <v>5167</v>
      </c>
      <c r="B99" s="201" t="s">
        <v>3790</v>
      </c>
      <c r="C99" s="398">
        <v>0</v>
      </c>
      <c r="D99" s="398">
        <v>0</v>
      </c>
      <c r="E99" s="398">
        <v>0</v>
      </c>
      <c r="F99" s="398">
        <v>0</v>
      </c>
      <c r="G99" s="398">
        <v>0</v>
      </c>
      <c r="H99" s="398">
        <v>0</v>
      </c>
      <c r="I99" s="398">
        <v>0</v>
      </c>
      <c r="J99" s="398">
        <v>0</v>
      </c>
      <c r="K99" s="398">
        <v>0</v>
      </c>
      <c r="L99" s="398">
        <v>0</v>
      </c>
      <c r="M99" s="398">
        <v>0</v>
      </c>
      <c r="N99" s="398">
        <v>0</v>
      </c>
      <c r="O99" s="398">
        <f>SUM(C99:N99)</f>
        <v>0</v>
      </c>
      <c r="P99" s="200"/>
      <c r="Q99" s="200"/>
    </row>
    <row r="100" spans="1:17" outlineLevel="2" x14ac:dyDescent="0.25">
      <c r="A100" s="59" t="s">
        <v>5168</v>
      </c>
      <c r="B100" s="201" t="s">
        <v>3791</v>
      </c>
      <c r="C100" s="398">
        <v>0</v>
      </c>
      <c r="D100" s="398">
        <f>C100+C101</f>
        <v>0</v>
      </c>
      <c r="E100" s="398">
        <f t="shared" ref="E100:N100" si="39">D100+D101</f>
        <v>0</v>
      </c>
      <c r="F100" s="398">
        <f t="shared" si="39"/>
        <v>0</v>
      </c>
      <c r="G100" s="398">
        <f t="shared" si="39"/>
        <v>0</v>
      </c>
      <c r="H100" s="398">
        <f t="shared" si="39"/>
        <v>0</v>
      </c>
      <c r="I100" s="398">
        <f t="shared" si="39"/>
        <v>0</v>
      </c>
      <c r="J100" s="398">
        <f t="shared" si="39"/>
        <v>0</v>
      </c>
      <c r="K100" s="398">
        <f t="shared" si="39"/>
        <v>0</v>
      </c>
      <c r="L100" s="398">
        <f t="shared" si="39"/>
        <v>0</v>
      </c>
      <c r="M100" s="398">
        <f t="shared" si="39"/>
        <v>0</v>
      </c>
      <c r="N100" s="398">
        <f t="shared" si="39"/>
        <v>0</v>
      </c>
      <c r="O100" s="398">
        <f>N100+N101</f>
        <v>0</v>
      </c>
      <c r="P100" s="200"/>
      <c r="Q100" s="200"/>
    </row>
    <row r="101" spans="1:17" outlineLevel="2" x14ac:dyDescent="0.25">
      <c r="A101" s="59" t="s">
        <v>5169</v>
      </c>
      <c r="B101" s="201" t="s">
        <v>3792</v>
      </c>
      <c r="C101" s="398">
        <v>0</v>
      </c>
      <c r="D101" s="398">
        <v>0</v>
      </c>
      <c r="E101" s="398">
        <v>0</v>
      </c>
      <c r="F101" s="398">
        <v>0</v>
      </c>
      <c r="G101" s="398">
        <v>0</v>
      </c>
      <c r="H101" s="398">
        <v>0</v>
      </c>
      <c r="I101" s="398">
        <v>0</v>
      </c>
      <c r="J101" s="398">
        <v>0</v>
      </c>
      <c r="K101" s="398">
        <v>0</v>
      </c>
      <c r="L101" s="398">
        <v>0</v>
      </c>
      <c r="M101" s="398">
        <v>0</v>
      </c>
      <c r="N101" s="398">
        <v>0</v>
      </c>
      <c r="O101" s="398">
        <f>SUM(C101:N101)</f>
        <v>0</v>
      </c>
      <c r="P101" s="200"/>
      <c r="Q101" s="200"/>
    </row>
    <row r="102" spans="1:17" ht="23.25" outlineLevel="2" x14ac:dyDescent="0.25">
      <c r="A102" s="59" t="s">
        <v>5170</v>
      </c>
      <c r="B102" s="201" t="s">
        <v>3793</v>
      </c>
      <c r="C102" s="398">
        <f>ROUND(C92+C94+C96+C98+C100,0)</f>
        <v>0</v>
      </c>
      <c r="D102" s="398">
        <f t="shared" ref="D102:O103" si="40">ROUND(D92+D94+D96+D98+D100,0)</f>
        <v>0</v>
      </c>
      <c r="E102" s="398">
        <f t="shared" si="40"/>
        <v>0</v>
      </c>
      <c r="F102" s="398">
        <f t="shared" si="40"/>
        <v>0</v>
      </c>
      <c r="G102" s="398">
        <f t="shared" si="40"/>
        <v>0</v>
      </c>
      <c r="H102" s="398">
        <f t="shared" si="40"/>
        <v>0</v>
      </c>
      <c r="I102" s="398">
        <f t="shared" si="40"/>
        <v>0</v>
      </c>
      <c r="J102" s="398">
        <f t="shared" si="40"/>
        <v>0</v>
      </c>
      <c r="K102" s="398">
        <f t="shared" si="40"/>
        <v>0</v>
      </c>
      <c r="L102" s="398">
        <f t="shared" si="40"/>
        <v>0</v>
      </c>
      <c r="M102" s="398">
        <f t="shared" si="40"/>
        <v>0</v>
      </c>
      <c r="N102" s="398">
        <f t="shared" si="40"/>
        <v>0</v>
      </c>
      <c r="O102" s="398">
        <f t="shared" si="40"/>
        <v>0</v>
      </c>
      <c r="P102" s="200"/>
      <c r="Q102" s="200"/>
    </row>
    <row r="103" spans="1:17" ht="25.5" customHeight="1" outlineLevel="2" x14ac:dyDescent="0.25">
      <c r="A103" s="59" t="s">
        <v>5171</v>
      </c>
      <c r="B103" s="201" t="s">
        <v>6630</v>
      </c>
      <c r="C103" s="398">
        <f>ROUND(C93+C95+C97+C99+C101,0)</f>
        <v>0</v>
      </c>
      <c r="D103" s="398">
        <f t="shared" si="40"/>
        <v>0</v>
      </c>
      <c r="E103" s="398">
        <f t="shared" si="40"/>
        <v>0</v>
      </c>
      <c r="F103" s="398">
        <f t="shared" si="40"/>
        <v>0</v>
      </c>
      <c r="G103" s="398">
        <f t="shared" si="40"/>
        <v>0</v>
      </c>
      <c r="H103" s="398">
        <f t="shared" si="40"/>
        <v>0</v>
      </c>
      <c r="I103" s="398">
        <f t="shared" si="40"/>
        <v>0</v>
      </c>
      <c r="J103" s="398">
        <f t="shared" si="40"/>
        <v>0</v>
      </c>
      <c r="K103" s="398">
        <f t="shared" si="40"/>
        <v>0</v>
      </c>
      <c r="L103" s="398">
        <f t="shared" si="40"/>
        <v>0</v>
      </c>
      <c r="M103" s="398">
        <f t="shared" si="40"/>
        <v>0</v>
      </c>
      <c r="N103" s="398">
        <f t="shared" si="40"/>
        <v>0</v>
      </c>
      <c r="O103" s="398">
        <f t="shared" si="40"/>
        <v>0</v>
      </c>
      <c r="P103" s="200"/>
      <c r="Q103" s="200"/>
    </row>
    <row r="104" spans="1:17" outlineLevel="2" x14ac:dyDescent="0.25">
      <c r="A104" s="59" t="s">
        <v>5172</v>
      </c>
      <c r="B104" s="201" t="s">
        <v>3794</v>
      </c>
      <c r="C104" s="398">
        <f>ROUND(C102+C103,0)</f>
        <v>0</v>
      </c>
      <c r="D104" s="398">
        <f t="shared" ref="D104:N104" si="41">ROUND(D102+D103,0)</f>
        <v>0</v>
      </c>
      <c r="E104" s="398">
        <f t="shared" si="41"/>
        <v>0</v>
      </c>
      <c r="F104" s="398">
        <f t="shared" si="41"/>
        <v>0</v>
      </c>
      <c r="G104" s="398">
        <f t="shared" si="41"/>
        <v>0</v>
      </c>
      <c r="H104" s="398">
        <f t="shared" si="41"/>
        <v>0</v>
      </c>
      <c r="I104" s="398">
        <f t="shared" si="41"/>
        <v>0</v>
      </c>
      <c r="J104" s="398">
        <f t="shared" si="41"/>
        <v>0</v>
      </c>
      <c r="K104" s="398">
        <f t="shared" si="41"/>
        <v>0</v>
      </c>
      <c r="L104" s="398">
        <f t="shared" si="41"/>
        <v>0</v>
      </c>
      <c r="M104" s="398">
        <f t="shared" si="41"/>
        <v>0</v>
      </c>
      <c r="N104" s="398">
        <f t="shared" si="41"/>
        <v>0</v>
      </c>
      <c r="O104" s="398">
        <f>ROUND(O102+O103,0)</f>
        <v>0</v>
      </c>
      <c r="P104" s="200"/>
      <c r="Q104" s="200"/>
    </row>
    <row r="105" spans="1:17" outlineLevel="1" x14ac:dyDescent="0.25">
      <c r="A105" s="67" t="s">
        <v>55</v>
      </c>
      <c r="B105" s="91" t="s">
        <v>57</v>
      </c>
      <c r="C105" s="479"/>
      <c r="D105" s="479"/>
      <c r="E105" s="479"/>
      <c r="F105" s="479"/>
      <c r="G105" s="479"/>
      <c r="H105" s="479"/>
      <c r="I105" s="479"/>
      <c r="J105" s="479"/>
      <c r="K105" s="479"/>
      <c r="L105" s="479"/>
      <c r="M105" s="479"/>
      <c r="N105" s="479"/>
      <c r="O105" s="479"/>
    </row>
    <row r="106" spans="1:17" outlineLevel="1" x14ac:dyDescent="0.25">
      <c r="A106" s="89" t="s">
        <v>55</v>
      </c>
      <c r="B106" s="117" t="s">
        <v>202</v>
      </c>
      <c r="C106" s="477"/>
      <c r="D106" s="477"/>
      <c r="E106" s="477"/>
      <c r="F106" s="477"/>
      <c r="G106" s="477"/>
      <c r="H106" s="477"/>
      <c r="I106" s="477"/>
      <c r="J106" s="477"/>
      <c r="K106" s="477"/>
      <c r="L106" s="477"/>
      <c r="M106" s="477"/>
      <c r="N106" s="477"/>
      <c r="O106" s="477"/>
    </row>
    <row r="107" spans="1:17" outlineLevel="3" x14ac:dyDescent="0.25">
      <c r="A107" s="59" t="s">
        <v>5173</v>
      </c>
      <c r="B107" s="201" t="s">
        <v>3795</v>
      </c>
      <c r="C107" s="398">
        <v>0</v>
      </c>
      <c r="D107" s="398">
        <f>C107+C108</f>
        <v>4097984</v>
      </c>
      <c r="E107" s="398">
        <f t="shared" ref="E107:N107" si="42">D107+D108</f>
        <v>6236774</v>
      </c>
      <c r="F107" s="398">
        <f t="shared" si="42"/>
        <v>11086732</v>
      </c>
      <c r="G107" s="398">
        <f t="shared" si="42"/>
        <v>14785545</v>
      </c>
      <c r="H107" s="398">
        <f t="shared" si="42"/>
        <v>21282694</v>
      </c>
      <c r="I107" s="398">
        <f t="shared" si="42"/>
        <v>26058727</v>
      </c>
      <c r="J107" s="398">
        <f t="shared" si="42"/>
        <v>31031957</v>
      </c>
      <c r="K107" s="398">
        <f t="shared" si="42"/>
        <v>36057391</v>
      </c>
      <c r="L107" s="398">
        <f t="shared" si="42"/>
        <v>41521892</v>
      </c>
      <c r="M107" s="398">
        <f t="shared" si="42"/>
        <v>47662927</v>
      </c>
      <c r="N107" s="398">
        <f t="shared" si="42"/>
        <v>50630689</v>
      </c>
      <c r="O107" s="398">
        <f>N107+N108</f>
        <v>57954514</v>
      </c>
      <c r="P107" s="200"/>
      <c r="Q107" s="200"/>
    </row>
    <row r="108" spans="1:17" ht="23.25" outlineLevel="3" x14ac:dyDescent="0.25">
      <c r="A108" s="59" t="s">
        <v>5174</v>
      </c>
      <c r="B108" s="201" t="s">
        <v>3796</v>
      </c>
      <c r="C108" s="398">
        <f>ROUND(Deducciones!C25,0)</f>
        <v>4097984</v>
      </c>
      <c r="D108" s="398">
        <f>ROUND(Deducciones!D25,0)</f>
        <v>2138790</v>
      </c>
      <c r="E108" s="398">
        <f>ROUND(Deducciones!E25,0)</f>
        <v>4849958</v>
      </c>
      <c r="F108" s="398">
        <f>ROUND(Deducciones!F25,0)</f>
        <v>3698813</v>
      </c>
      <c r="G108" s="398">
        <f>ROUND(Deducciones!G25,0)</f>
        <v>6497149</v>
      </c>
      <c r="H108" s="398">
        <f>ROUND(Deducciones!H25,0)</f>
        <v>4776033</v>
      </c>
      <c r="I108" s="398">
        <f>ROUND(Deducciones!I25,0)</f>
        <v>4973230</v>
      </c>
      <c r="J108" s="398">
        <f>ROUND(Deducciones!J25,0)</f>
        <v>5025434</v>
      </c>
      <c r="K108" s="398">
        <f>ROUND(Deducciones!K25,0)</f>
        <v>5464501</v>
      </c>
      <c r="L108" s="398">
        <f>ROUND(Deducciones!L25,0)</f>
        <v>6141035</v>
      </c>
      <c r="M108" s="398">
        <f>ROUND(Deducciones!M25,0)</f>
        <v>2967762</v>
      </c>
      <c r="N108" s="398">
        <f>ROUND(Deducciones!N25,0)</f>
        <v>7323825</v>
      </c>
      <c r="O108" s="398">
        <f>SUM(C108:N108)</f>
        <v>57954514</v>
      </c>
      <c r="P108" s="200"/>
      <c r="Q108" s="200"/>
    </row>
    <row r="109" spans="1:17" outlineLevel="3" x14ac:dyDescent="0.25">
      <c r="A109" s="59" t="s">
        <v>5175</v>
      </c>
      <c r="B109" s="201" t="s">
        <v>3797</v>
      </c>
      <c r="C109" s="398">
        <v>0</v>
      </c>
      <c r="D109" s="398">
        <f>C109+C110</f>
        <v>28302</v>
      </c>
      <c r="E109" s="398">
        <f t="shared" ref="E109:N109" si="43">D109+D110</f>
        <v>78754</v>
      </c>
      <c r="F109" s="398">
        <f t="shared" si="43"/>
        <v>228883</v>
      </c>
      <c r="G109" s="398">
        <f t="shared" si="43"/>
        <v>323863</v>
      </c>
      <c r="H109" s="398">
        <f t="shared" si="43"/>
        <v>402242</v>
      </c>
      <c r="I109" s="398">
        <f t="shared" si="43"/>
        <v>459009</v>
      </c>
      <c r="J109" s="398">
        <f t="shared" si="43"/>
        <v>572611</v>
      </c>
      <c r="K109" s="398">
        <f t="shared" si="43"/>
        <v>650748</v>
      </c>
      <c r="L109" s="398">
        <f t="shared" si="43"/>
        <v>728995</v>
      </c>
      <c r="M109" s="398">
        <f t="shared" si="43"/>
        <v>784169</v>
      </c>
      <c r="N109" s="398">
        <f t="shared" si="43"/>
        <v>825376</v>
      </c>
      <c r="O109" s="398">
        <f>N109+N110</f>
        <v>1961975</v>
      </c>
      <c r="P109" s="200"/>
      <c r="Q109" s="200"/>
    </row>
    <row r="110" spans="1:17" ht="23.25" outlineLevel="3" x14ac:dyDescent="0.25">
      <c r="A110" s="59" t="s">
        <v>5176</v>
      </c>
      <c r="B110" s="201" t="s">
        <v>3798</v>
      </c>
      <c r="C110" s="398">
        <f>ROUND(Deducciones!C26,0)</f>
        <v>28302</v>
      </c>
      <c r="D110" s="398">
        <f>ROUND(Deducciones!D26,0)</f>
        <v>50452</v>
      </c>
      <c r="E110" s="398">
        <f>ROUND(Deducciones!E26,0)</f>
        <v>150129</v>
      </c>
      <c r="F110" s="398">
        <f>ROUND(Deducciones!F26,0)</f>
        <v>94980</v>
      </c>
      <c r="G110" s="398">
        <f>ROUND(Deducciones!G26,0)</f>
        <v>78379</v>
      </c>
      <c r="H110" s="398">
        <f>ROUND(Deducciones!H26,0)</f>
        <v>56767</v>
      </c>
      <c r="I110" s="398">
        <f>ROUND(Deducciones!I26,0)</f>
        <v>113602</v>
      </c>
      <c r="J110" s="398">
        <f>ROUND(Deducciones!J26,0)</f>
        <v>78137</v>
      </c>
      <c r="K110" s="398">
        <f>ROUND(Deducciones!K26,0)</f>
        <v>78247</v>
      </c>
      <c r="L110" s="398">
        <f>ROUND(Deducciones!L26,0)</f>
        <v>55174</v>
      </c>
      <c r="M110" s="398">
        <f>ROUND(Deducciones!M26,0)</f>
        <v>41207</v>
      </c>
      <c r="N110" s="398">
        <f>ROUND(Deducciones!N26,0)</f>
        <v>1136599</v>
      </c>
      <c r="O110" s="398">
        <f>SUM(C110:N110)</f>
        <v>1961975</v>
      </c>
      <c r="P110" s="200"/>
      <c r="Q110" s="200"/>
    </row>
    <row r="111" spans="1:17" ht="23.25" outlineLevel="3" x14ac:dyDescent="0.25">
      <c r="A111" s="59" t="s">
        <v>5177</v>
      </c>
      <c r="B111" s="201" t="s">
        <v>3799</v>
      </c>
      <c r="C111" s="398">
        <v>0</v>
      </c>
      <c r="D111" s="398">
        <f>C111+C112</f>
        <v>8392</v>
      </c>
      <c r="E111" s="398">
        <f t="shared" ref="E111:N111" si="44">D111+D112</f>
        <v>34617</v>
      </c>
      <c r="F111" s="398">
        <f t="shared" si="44"/>
        <v>51401</v>
      </c>
      <c r="G111" s="398">
        <f t="shared" si="44"/>
        <v>59793</v>
      </c>
      <c r="H111" s="398">
        <f t="shared" si="44"/>
        <v>125879</v>
      </c>
      <c r="I111" s="398">
        <f t="shared" si="44"/>
        <v>167839</v>
      </c>
      <c r="J111" s="398">
        <f t="shared" si="44"/>
        <v>176231</v>
      </c>
      <c r="K111" s="398">
        <f t="shared" si="44"/>
        <v>226582</v>
      </c>
      <c r="L111" s="398">
        <f t="shared" si="44"/>
        <v>295815</v>
      </c>
      <c r="M111" s="398">
        <f t="shared" si="44"/>
        <v>304207</v>
      </c>
      <c r="N111" s="398">
        <f t="shared" si="44"/>
        <v>396518</v>
      </c>
      <c r="O111" s="398">
        <f>N111+N112</f>
        <v>455261</v>
      </c>
      <c r="P111" s="200"/>
      <c r="Q111" s="200"/>
    </row>
    <row r="112" spans="1:17" ht="23.25" outlineLevel="3" x14ac:dyDescent="0.25">
      <c r="A112" s="59" t="s">
        <v>5178</v>
      </c>
      <c r="B112" s="201" t="s">
        <v>3800</v>
      </c>
      <c r="C112" s="398">
        <f>ROUND(Deducciones!C27,0)</f>
        <v>8392</v>
      </c>
      <c r="D112" s="398">
        <f>ROUND(Deducciones!D27,0)</f>
        <v>26225</v>
      </c>
      <c r="E112" s="398">
        <f>ROUND(Deducciones!E27,0)</f>
        <v>16784</v>
      </c>
      <c r="F112" s="398">
        <f>ROUND(Deducciones!F27,0)</f>
        <v>8392</v>
      </c>
      <c r="G112" s="398">
        <f>ROUND(Deducciones!G27,0)</f>
        <v>66086</v>
      </c>
      <c r="H112" s="398">
        <f>ROUND(Deducciones!H27,0)</f>
        <v>41960</v>
      </c>
      <c r="I112" s="398">
        <f>ROUND(Deducciones!I27,0)</f>
        <v>8392</v>
      </c>
      <c r="J112" s="398">
        <f>ROUND(Deducciones!J27,0)</f>
        <v>50351</v>
      </c>
      <c r="K112" s="398">
        <f>ROUND(Deducciones!K27,0)</f>
        <v>69233</v>
      </c>
      <c r="L112" s="398">
        <f>ROUND(Deducciones!L27,0)</f>
        <v>8392</v>
      </c>
      <c r="M112" s="398">
        <f>ROUND(Deducciones!M27,0)</f>
        <v>92311</v>
      </c>
      <c r="N112" s="398">
        <f>ROUND(Deducciones!N27,0)</f>
        <v>58743</v>
      </c>
      <c r="O112" s="398">
        <f>SUM(C112:N112)</f>
        <v>455261</v>
      </c>
      <c r="P112" s="200"/>
      <c r="Q112" s="200"/>
    </row>
    <row r="113" spans="1:17" outlineLevel="3" x14ac:dyDescent="0.25">
      <c r="A113" s="59" t="s">
        <v>5179</v>
      </c>
      <c r="B113" s="201" t="s">
        <v>3801</v>
      </c>
      <c r="C113" s="398">
        <v>0</v>
      </c>
      <c r="D113" s="398">
        <f>C113+C114</f>
        <v>0</v>
      </c>
      <c r="E113" s="398">
        <f t="shared" ref="E113:N113" si="45">D113+D114</f>
        <v>0</v>
      </c>
      <c r="F113" s="398">
        <f t="shared" si="45"/>
        <v>0</v>
      </c>
      <c r="G113" s="398">
        <f t="shared" si="45"/>
        <v>0</v>
      </c>
      <c r="H113" s="398">
        <f t="shared" si="45"/>
        <v>0</v>
      </c>
      <c r="I113" s="398">
        <f t="shared" si="45"/>
        <v>0</v>
      </c>
      <c r="J113" s="398">
        <f t="shared" si="45"/>
        <v>0</v>
      </c>
      <c r="K113" s="398">
        <f t="shared" si="45"/>
        <v>0</v>
      </c>
      <c r="L113" s="398">
        <f t="shared" si="45"/>
        <v>0</v>
      </c>
      <c r="M113" s="398">
        <f t="shared" si="45"/>
        <v>0</v>
      </c>
      <c r="N113" s="398">
        <f t="shared" si="45"/>
        <v>0</v>
      </c>
      <c r="O113" s="398">
        <f>N113+N114</f>
        <v>0</v>
      </c>
      <c r="P113" s="200"/>
      <c r="Q113" s="200"/>
    </row>
    <row r="114" spans="1:17" ht="23.25" outlineLevel="3" x14ac:dyDescent="0.25">
      <c r="A114" s="59" t="s">
        <v>5180</v>
      </c>
      <c r="B114" s="201" t="s">
        <v>3802</v>
      </c>
      <c r="C114" s="398">
        <f>ROUND(Deducciones!C28,0)</f>
        <v>0</v>
      </c>
      <c r="D114" s="398">
        <f>ROUND(Deducciones!D28,0)</f>
        <v>0</v>
      </c>
      <c r="E114" s="398">
        <f>ROUND(Deducciones!E28,0)</f>
        <v>0</v>
      </c>
      <c r="F114" s="398">
        <f>ROUND(Deducciones!F28,0)</f>
        <v>0</v>
      </c>
      <c r="G114" s="398">
        <f>ROUND(Deducciones!G28,0)</f>
        <v>0</v>
      </c>
      <c r="H114" s="398">
        <f>ROUND(Deducciones!H28,0)</f>
        <v>0</v>
      </c>
      <c r="I114" s="398">
        <f>ROUND(Deducciones!I28,0)</f>
        <v>0</v>
      </c>
      <c r="J114" s="398">
        <f>ROUND(Deducciones!J28,0)</f>
        <v>0</v>
      </c>
      <c r="K114" s="398">
        <f>ROUND(Deducciones!K28,0)</f>
        <v>0</v>
      </c>
      <c r="L114" s="398">
        <f>ROUND(Deducciones!L28,0)</f>
        <v>0</v>
      </c>
      <c r="M114" s="398">
        <f>ROUND(Deducciones!M28,0)</f>
        <v>0</v>
      </c>
      <c r="N114" s="398">
        <f>ROUND(Deducciones!N28,0)</f>
        <v>0</v>
      </c>
      <c r="O114" s="398">
        <f>SUM(C114:N114)</f>
        <v>0</v>
      </c>
      <c r="P114" s="200"/>
      <c r="Q114" s="200"/>
    </row>
    <row r="115" spans="1:17" ht="23.25" outlineLevel="3" x14ac:dyDescent="0.25">
      <c r="A115" s="59" t="s">
        <v>5181</v>
      </c>
      <c r="B115" s="201" t="s">
        <v>3803</v>
      </c>
      <c r="C115" s="398">
        <v>0</v>
      </c>
      <c r="D115" s="398">
        <f>C115+C116</f>
        <v>0</v>
      </c>
      <c r="E115" s="398">
        <f t="shared" ref="E115:N115" si="46">D115+D116</f>
        <v>0</v>
      </c>
      <c r="F115" s="398">
        <f t="shared" si="46"/>
        <v>0</v>
      </c>
      <c r="G115" s="398">
        <f t="shared" si="46"/>
        <v>0</v>
      </c>
      <c r="H115" s="398">
        <f t="shared" si="46"/>
        <v>0</v>
      </c>
      <c r="I115" s="398">
        <f t="shared" si="46"/>
        <v>0</v>
      </c>
      <c r="J115" s="398">
        <f t="shared" si="46"/>
        <v>0</v>
      </c>
      <c r="K115" s="398">
        <f t="shared" si="46"/>
        <v>0</v>
      </c>
      <c r="L115" s="398">
        <f t="shared" si="46"/>
        <v>0</v>
      </c>
      <c r="M115" s="398">
        <f t="shared" si="46"/>
        <v>0</v>
      </c>
      <c r="N115" s="398">
        <f t="shared" si="46"/>
        <v>0</v>
      </c>
      <c r="O115" s="398">
        <f>N115+N116</f>
        <v>0</v>
      </c>
      <c r="P115" s="200"/>
      <c r="Q115" s="200"/>
    </row>
    <row r="116" spans="1:17" ht="23.25" outlineLevel="3" x14ac:dyDescent="0.25">
      <c r="A116" s="59" t="s">
        <v>5182</v>
      </c>
      <c r="B116" s="201" t="s">
        <v>3804</v>
      </c>
      <c r="C116" s="398">
        <f>ROUND(Deducciones!C29,0)</f>
        <v>0</v>
      </c>
      <c r="D116" s="398">
        <f>ROUND(Deducciones!D29,0)</f>
        <v>0</v>
      </c>
      <c r="E116" s="398">
        <f>ROUND(Deducciones!E29,0)</f>
        <v>0</v>
      </c>
      <c r="F116" s="398">
        <f>ROUND(Deducciones!F29,0)</f>
        <v>0</v>
      </c>
      <c r="G116" s="398">
        <f>ROUND(Deducciones!G29,0)</f>
        <v>0</v>
      </c>
      <c r="H116" s="398">
        <f>ROUND(Deducciones!H29,0)</f>
        <v>0</v>
      </c>
      <c r="I116" s="398">
        <f>ROUND(Deducciones!I29,0)</f>
        <v>0</v>
      </c>
      <c r="J116" s="398">
        <f>ROUND(Deducciones!J29,0)</f>
        <v>0</v>
      </c>
      <c r="K116" s="398">
        <f>ROUND(Deducciones!K29,0)</f>
        <v>0</v>
      </c>
      <c r="L116" s="398">
        <f>ROUND(Deducciones!L29,0)</f>
        <v>0</v>
      </c>
      <c r="M116" s="398">
        <f>ROUND(Deducciones!M29,0)</f>
        <v>0</v>
      </c>
      <c r="N116" s="398">
        <f>ROUND(Deducciones!N29,0)</f>
        <v>0</v>
      </c>
      <c r="O116" s="398">
        <f>SUM(C116:N116)</f>
        <v>0</v>
      </c>
      <c r="P116" s="200"/>
      <c r="Q116" s="200"/>
    </row>
    <row r="117" spans="1:17" ht="23.25" outlineLevel="3" x14ac:dyDescent="0.25">
      <c r="A117" s="59" t="s">
        <v>5183</v>
      </c>
      <c r="B117" s="201" t="s">
        <v>3805</v>
      </c>
      <c r="C117" s="398">
        <v>0</v>
      </c>
      <c r="D117" s="398">
        <f>C117+C118</f>
        <v>0</v>
      </c>
      <c r="E117" s="398">
        <f t="shared" ref="E117:N117" si="47">D117+D118</f>
        <v>0</v>
      </c>
      <c r="F117" s="398">
        <f t="shared" si="47"/>
        <v>0</v>
      </c>
      <c r="G117" s="398">
        <f t="shared" si="47"/>
        <v>0</v>
      </c>
      <c r="H117" s="398">
        <f t="shared" si="47"/>
        <v>0</v>
      </c>
      <c r="I117" s="398">
        <f t="shared" si="47"/>
        <v>0</v>
      </c>
      <c r="J117" s="398">
        <f t="shared" si="47"/>
        <v>0</v>
      </c>
      <c r="K117" s="398">
        <f t="shared" si="47"/>
        <v>0</v>
      </c>
      <c r="L117" s="398">
        <f t="shared" si="47"/>
        <v>0</v>
      </c>
      <c r="M117" s="398">
        <f t="shared" si="47"/>
        <v>0</v>
      </c>
      <c r="N117" s="398">
        <f t="shared" si="47"/>
        <v>0</v>
      </c>
      <c r="O117" s="398">
        <f>N117+N118</f>
        <v>0</v>
      </c>
      <c r="P117" s="200"/>
      <c r="Q117" s="200"/>
    </row>
    <row r="118" spans="1:17" ht="34.5" outlineLevel="3" x14ac:dyDescent="0.25">
      <c r="A118" s="59" t="s">
        <v>5184</v>
      </c>
      <c r="B118" s="201" t="s">
        <v>3806</v>
      </c>
      <c r="C118" s="398">
        <f>ROUND(Deducciones!C30,0)</f>
        <v>0</v>
      </c>
      <c r="D118" s="398">
        <f>ROUND(Deducciones!D30,0)</f>
        <v>0</v>
      </c>
      <c r="E118" s="398">
        <f>ROUND(Deducciones!E30,0)</f>
        <v>0</v>
      </c>
      <c r="F118" s="398">
        <f>ROUND(Deducciones!F30,0)</f>
        <v>0</v>
      </c>
      <c r="G118" s="398">
        <f>ROUND(Deducciones!G30,0)</f>
        <v>0</v>
      </c>
      <c r="H118" s="398">
        <f>ROUND(Deducciones!H30,0)</f>
        <v>0</v>
      </c>
      <c r="I118" s="398">
        <f>ROUND(Deducciones!I30,0)</f>
        <v>0</v>
      </c>
      <c r="J118" s="398">
        <f>ROUND(Deducciones!J30,0)</f>
        <v>0</v>
      </c>
      <c r="K118" s="398">
        <f>ROUND(Deducciones!K30,0)</f>
        <v>0</v>
      </c>
      <c r="L118" s="398">
        <f>ROUND(Deducciones!L30,0)</f>
        <v>0</v>
      </c>
      <c r="M118" s="398">
        <f>ROUND(Deducciones!M30,0)</f>
        <v>0</v>
      </c>
      <c r="N118" s="398">
        <f>ROUND(Deducciones!N30,0)</f>
        <v>0</v>
      </c>
      <c r="O118" s="398">
        <f>SUM(C118:N118)</f>
        <v>0</v>
      </c>
      <c r="P118" s="200"/>
      <c r="Q118" s="200"/>
    </row>
    <row r="119" spans="1:17" ht="23.25" outlineLevel="3" x14ac:dyDescent="0.25">
      <c r="A119" s="59" t="s">
        <v>5185</v>
      </c>
      <c r="B119" s="201" t="s">
        <v>3807</v>
      </c>
      <c r="C119" s="398">
        <v>0</v>
      </c>
      <c r="D119" s="398">
        <f>C119+C120</f>
        <v>0</v>
      </c>
      <c r="E119" s="398">
        <f t="shared" ref="E119:N119" si="48">D119+D120</f>
        <v>0</v>
      </c>
      <c r="F119" s="398">
        <f t="shared" si="48"/>
        <v>0</v>
      </c>
      <c r="G119" s="398">
        <f t="shared" si="48"/>
        <v>0</v>
      </c>
      <c r="H119" s="398">
        <f t="shared" si="48"/>
        <v>0</v>
      </c>
      <c r="I119" s="398">
        <f t="shared" si="48"/>
        <v>0</v>
      </c>
      <c r="J119" s="398">
        <f t="shared" si="48"/>
        <v>0</v>
      </c>
      <c r="K119" s="398">
        <f t="shared" si="48"/>
        <v>0</v>
      </c>
      <c r="L119" s="398">
        <f t="shared" si="48"/>
        <v>0</v>
      </c>
      <c r="M119" s="398">
        <f t="shared" si="48"/>
        <v>0</v>
      </c>
      <c r="N119" s="398">
        <f t="shared" si="48"/>
        <v>0</v>
      </c>
      <c r="O119" s="398">
        <f>N119+N120</f>
        <v>0</v>
      </c>
      <c r="P119" s="200"/>
      <c r="Q119" s="200"/>
    </row>
    <row r="120" spans="1:17" ht="23.25" outlineLevel="2" x14ac:dyDescent="0.25">
      <c r="A120" s="59" t="s">
        <v>5186</v>
      </c>
      <c r="B120" s="201" t="s">
        <v>3808</v>
      </c>
      <c r="C120" s="398">
        <f>ROUND(Deducciones!C31,0)</f>
        <v>0</v>
      </c>
      <c r="D120" s="398">
        <f>ROUND(Deducciones!D31,0)</f>
        <v>0</v>
      </c>
      <c r="E120" s="398">
        <f>ROUND(Deducciones!E31,0)</f>
        <v>0</v>
      </c>
      <c r="F120" s="398">
        <f>ROUND(Deducciones!F31,0)</f>
        <v>0</v>
      </c>
      <c r="G120" s="398">
        <f>ROUND(Deducciones!G31,0)</f>
        <v>0</v>
      </c>
      <c r="H120" s="398">
        <f>ROUND(Deducciones!H31,0)</f>
        <v>0</v>
      </c>
      <c r="I120" s="398">
        <f>ROUND(Deducciones!I31,0)</f>
        <v>0</v>
      </c>
      <c r="J120" s="398">
        <f>ROUND(Deducciones!J31,0)</f>
        <v>0</v>
      </c>
      <c r="K120" s="398">
        <f>ROUND(Deducciones!K31,0)</f>
        <v>0</v>
      </c>
      <c r="L120" s="398">
        <f>ROUND(Deducciones!L31,0)</f>
        <v>0</v>
      </c>
      <c r="M120" s="398">
        <f>ROUND(Deducciones!M31,0)</f>
        <v>0</v>
      </c>
      <c r="N120" s="398">
        <f>ROUND(Deducciones!N31,0)</f>
        <v>0</v>
      </c>
      <c r="O120" s="398">
        <f>SUM(C120:N120)</f>
        <v>0</v>
      </c>
      <c r="P120" s="200"/>
      <c r="Q120" s="200"/>
    </row>
    <row r="121" spans="1:17" outlineLevel="2" x14ac:dyDescent="0.25">
      <c r="A121" s="59" t="s">
        <v>5187</v>
      </c>
      <c r="B121" s="201" t="s">
        <v>3809</v>
      </c>
      <c r="C121" s="398">
        <v>0</v>
      </c>
      <c r="D121" s="398">
        <f>C121+C122</f>
        <v>0</v>
      </c>
      <c r="E121" s="398">
        <f t="shared" ref="E121:N121" si="49">D121+D122</f>
        <v>0</v>
      </c>
      <c r="F121" s="398">
        <f t="shared" si="49"/>
        <v>0</v>
      </c>
      <c r="G121" s="398">
        <f t="shared" si="49"/>
        <v>0</v>
      </c>
      <c r="H121" s="398">
        <f t="shared" si="49"/>
        <v>0</v>
      </c>
      <c r="I121" s="398">
        <f t="shared" si="49"/>
        <v>0</v>
      </c>
      <c r="J121" s="398">
        <f t="shared" si="49"/>
        <v>0</v>
      </c>
      <c r="K121" s="398">
        <f t="shared" si="49"/>
        <v>0</v>
      </c>
      <c r="L121" s="398">
        <f t="shared" si="49"/>
        <v>0</v>
      </c>
      <c r="M121" s="398">
        <f t="shared" si="49"/>
        <v>0</v>
      </c>
      <c r="N121" s="398">
        <f t="shared" si="49"/>
        <v>0</v>
      </c>
      <c r="O121" s="398">
        <f>N121+N122</f>
        <v>0</v>
      </c>
      <c r="P121" s="200"/>
      <c r="Q121" s="200"/>
    </row>
    <row r="122" spans="1:17" outlineLevel="2" x14ac:dyDescent="0.25">
      <c r="A122" s="59" t="s">
        <v>5188</v>
      </c>
      <c r="B122" s="201" t="s">
        <v>3810</v>
      </c>
      <c r="C122" s="398">
        <f>ROUND(Deducciones!C32,0)</f>
        <v>0</v>
      </c>
      <c r="D122" s="398">
        <f>ROUND(Deducciones!D32,0)</f>
        <v>0</v>
      </c>
      <c r="E122" s="398">
        <f>ROUND(Deducciones!E32,0)</f>
        <v>0</v>
      </c>
      <c r="F122" s="398">
        <f>ROUND(Deducciones!F32,0)</f>
        <v>0</v>
      </c>
      <c r="G122" s="398">
        <f>ROUND(Deducciones!G32,0)</f>
        <v>0</v>
      </c>
      <c r="H122" s="398">
        <f>ROUND(Deducciones!H32,0)</f>
        <v>0</v>
      </c>
      <c r="I122" s="398">
        <f>ROUND(Deducciones!I32,0)</f>
        <v>0</v>
      </c>
      <c r="J122" s="398">
        <f>ROUND(Deducciones!J32,0)</f>
        <v>0</v>
      </c>
      <c r="K122" s="398">
        <f>ROUND(Deducciones!K32,0)</f>
        <v>0</v>
      </c>
      <c r="L122" s="398">
        <f>ROUND(Deducciones!L32,0)</f>
        <v>0</v>
      </c>
      <c r="M122" s="398">
        <f>ROUND(Deducciones!M32,0)</f>
        <v>0</v>
      </c>
      <c r="N122" s="398">
        <f>ROUND(Deducciones!N32,0)</f>
        <v>0</v>
      </c>
      <c r="O122" s="398">
        <f>SUM(C122:N122)</f>
        <v>0</v>
      </c>
      <c r="P122" s="200"/>
      <c r="Q122" s="200"/>
    </row>
    <row r="123" spans="1:17" ht="23.25" outlineLevel="2" x14ac:dyDescent="0.25">
      <c r="A123" s="59" t="s">
        <v>5189</v>
      </c>
      <c r="B123" s="201" t="s">
        <v>3811</v>
      </c>
      <c r="C123" s="398">
        <v>0</v>
      </c>
      <c r="D123" s="398">
        <f>C123+C124</f>
        <v>0</v>
      </c>
      <c r="E123" s="398">
        <f t="shared" ref="E123:N123" si="50">D123+D124</f>
        <v>0</v>
      </c>
      <c r="F123" s="398">
        <f t="shared" si="50"/>
        <v>0</v>
      </c>
      <c r="G123" s="398">
        <f t="shared" si="50"/>
        <v>0</v>
      </c>
      <c r="H123" s="398">
        <f t="shared" si="50"/>
        <v>0</v>
      </c>
      <c r="I123" s="398">
        <f t="shared" si="50"/>
        <v>0</v>
      </c>
      <c r="J123" s="398">
        <f t="shared" si="50"/>
        <v>0</v>
      </c>
      <c r="K123" s="398">
        <f t="shared" si="50"/>
        <v>0</v>
      </c>
      <c r="L123" s="398">
        <f t="shared" si="50"/>
        <v>0</v>
      </c>
      <c r="M123" s="398">
        <f t="shared" si="50"/>
        <v>0</v>
      </c>
      <c r="N123" s="398">
        <f t="shared" si="50"/>
        <v>0</v>
      </c>
      <c r="O123" s="398">
        <f>N123+N124</f>
        <v>0</v>
      </c>
      <c r="P123" s="200"/>
      <c r="Q123" s="200"/>
    </row>
    <row r="124" spans="1:17" ht="34.5" outlineLevel="2" x14ac:dyDescent="0.25">
      <c r="A124" s="59" t="s">
        <v>5190</v>
      </c>
      <c r="B124" s="201" t="s">
        <v>3812</v>
      </c>
      <c r="C124" s="398">
        <f>ROUND(Deducciones!C33,0)</f>
        <v>0</v>
      </c>
      <c r="D124" s="398">
        <f>ROUND(Deducciones!D33,0)</f>
        <v>0</v>
      </c>
      <c r="E124" s="398">
        <f>ROUND(Deducciones!E33,0)</f>
        <v>0</v>
      </c>
      <c r="F124" s="398">
        <f>ROUND(Deducciones!F33,0)</f>
        <v>0</v>
      </c>
      <c r="G124" s="398">
        <f>ROUND(Deducciones!G33,0)</f>
        <v>0</v>
      </c>
      <c r="H124" s="398">
        <f>ROUND(Deducciones!H33,0)</f>
        <v>0</v>
      </c>
      <c r="I124" s="398">
        <f>ROUND(Deducciones!I33,0)</f>
        <v>0</v>
      </c>
      <c r="J124" s="398">
        <f>ROUND(Deducciones!J33,0)</f>
        <v>0</v>
      </c>
      <c r="K124" s="398">
        <f>ROUND(Deducciones!K33,0)</f>
        <v>0</v>
      </c>
      <c r="L124" s="398">
        <f>ROUND(Deducciones!L33,0)</f>
        <v>0</v>
      </c>
      <c r="M124" s="398">
        <f>ROUND(Deducciones!M33,0)</f>
        <v>0</v>
      </c>
      <c r="N124" s="398">
        <f>ROUND(Deducciones!N33,0)</f>
        <v>0</v>
      </c>
      <c r="O124" s="398">
        <f>SUM(C124:N124)</f>
        <v>0</v>
      </c>
      <c r="P124" s="200"/>
      <c r="Q124" s="200"/>
    </row>
    <row r="125" spans="1:17" outlineLevel="2" x14ac:dyDescent="0.25">
      <c r="A125" s="59" t="s">
        <v>5191</v>
      </c>
      <c r="B125" s="201" t="s">
        <v>3813</v>
      </c>
      <c r="C125" s="398">
        <v>0</v>
      </c>
      <c r="D125" s="398">
        <f>C125+C126</f>
        <v>7698</v>
      </c>
      <c r="E125" s="398">
        <f t="shared" ref="E125:N125" si="51">D125+D126</f>
        <v>26832</v>
      </c>
      <c r="F125" s="398">
        <f t="shared" si="51"/>
        <v>26832</v>
      </c>
      <c r="G125" s="398">
        <f t="shared" si="51"/>
        <v>26832</v>
      </c>
      <c r="H125" s="398">
        <f t="shared" si="51"/>
        <v>26832</v>
      </c>
      <c r="I125" s="398">
        <f t="shared" si="51"/>
        <v>26832</v>
      </c>
      <c r="J125" s="398">
        <f t="shared" si="51"/>
        <v>26832</v>
      </c>
      <c r="K125" s="398">
        <f t="shared" si="51"/>
        <v>26832</v>
      </c>
      <c r="L125" s="398">
        <f t="shared" si="51"/>
        <v>26832</v>
      </c>
      <c r="M125" s="398">
        <f t="shared" si="51"/>
        <v>26832</v>
      </c>
      <c r="N125" s="398">
        <f t="shared" si="51"/>
        <v>26832</v>
      </c>
      <c r="O125" s="398">
        <f>N125+N126</f>
        <v>26832</v>
      </c>
      <c r="P125" s="200"/>
      <c r="Q125" s="200"/>
    </row>
    <row r="126" spans="1:17" outlineLevel="2" x14ac:dyDescent="0.25">
      <c r="A126" s="59" t="s">
        <v>5192</v>
      </c>
      <c r="B126" s="201" t="s">
        <v>3814</v>
      </c>
      <c r="C126" s="398">
        <f>ROUND(Deducciones!C34,0)</f>
        <v>7698</v>
      </c>
      <c r="D126" s="398">
        <f>ROUND(Deducciones!D34,0)</f>
        <v>19134</v>
      </c>
      <c r="E126" s="398">
        <f>ROUND(Deducciones!E34,0)</f>
        <v>0</v>
      </c>
      <c r="F126" s="398">
        <f>ROUND(Deducciones!F34,0)</f>
        <v>0</v>
      </c>
      <c r="G126" s="398">
        <f>ROUND(Deducciones!G34,0)</f>
        <v>0</v>
      </c>
      <c r="H126" s="398">
        <f>ROUND(Deducciones!H34,0)</f>
        <v>0</v>
      </c>
      <c r="I126" s="398">
        <f>ROUND(Deducciones!I34,0)</f>
        <v>0</v>
      </c>
      <c r="J126" s="398">
        <f>ROUND(Deducciones!J34,0)</f>
        <v>0</v>
      </c>
      <c r="K126" s="398">
        <f>ROUND(Deducciones!K34,0)</f>
        <v>0</v>
      </c>
      <c r="L126" s="398">
        <f>ROUND(Deducciones!L34,0)</f>
        <v>0</v>
      </c>
      <c r="M126" s="398">
        <f>ROUND(Deducciones!M34,0)</f>
        <v>0</v>
      </c>
      <c r="N126" s="398">
        <f>ROUND(Deducciones!N34,0)</f>
        <v>0</v>
      </c>
      <c r="O126" s="398">
        <f>SUM(C126:N126)</f>
        <v>26832</v>
      </c>
      <c r="P126" s="200"/>
      <c r="Q126" s="200"/>
    </row>
    <row r="127" spans="1:17" ht="23.25" outlineLevel="2" x14ac:dyDescent="0.25">
      <c r="A127" s="59" t="s">
        <v>5193</v>
      </c>
      <c r="B127" s="201" t="s">
        <v>3815</v>
      </c>
      <c r="C127" s="398">
        <v>0</v>
      </c>
      <c r="D127" s="398">
        <f>C127+C128</f>
        <v>0</v>
      </c>
      <c r="E127" s="398">
        <f t="shared" ref="E127:N127" si="52">D127+D128</f>
        <v>0</v>
      </c>
      <c r="F127" s="398">
        <f t="shared" si="52"/>
        <v>0</v>
      </c>
      <c r="G127" s="398">
        <f t="shared" si="52"/>
        <v>0</v>
      </c>
      <c r="H127" s="398">
        <f t="shared" si="52"/>
        <v>0</v>
      </c>
      <c r="I127" s="398">
        <f t="shared" si="52"/>
        <v>0</v>
      </c>
      <c r="J127" s="398">
        <f t="shared" si="52"/>
        <v>0</v>
      </c>
      <c r="K127" s="398">
        <f t="shared" si="52"/>
        <v>0</v>
      </c>
      <c r="L127" s="398">
        <f t="shared" si="52"/>
        <v>0</v>
      </c>
      <c r="M127" s="398">
        <f t="shared" si="52"/>
        <v>0</v>
      </c>
      <c r="N127" s="398">
        <f t="shared" si="52"/>
        <v>0</v>
      </c>
      <c r="O127" s="398">
        <f>N127+N128</f>
        <v>0</v>
      </c>
      <c r="P127" s="200"/>
      <c r="Q127" s="200"/>
    </row>
    <row r="128" spans="1:17" ht="23.25" outlineLevel="2" x14ac:dyDescent="0.25">
      <c r="A128" s="59" t="s">
        <v>5194</v>
      </c>
      <c r="B128" s="201" t="s">
        <v>3816</v>
      </c>
      <c r="C128" s="398">
        <f>ROUND(Deducciones!C37,0)</f>
        <v>0</v>
      </c>
      <c r="D128" s="398">
        <f>ROUND(Deducciones!D37,0)</f>
        <v>0</v>
      </c>
      <c r="E128" s="398">
        <f>ROUND(Deducciones!E37,0)</f>
        <v>0</v>
      </c>
      <c r="F128" s="398">
        <f>ROUND(Deducciones!F37,0)</f>
        <v>0</v>
      </c>
      <c r="G128" s="398">
        <f>ROUND(Deducciones!G37,0)</f>
        <v>0</v>
      </c>
      <c r="H128" s="398">
        <f>ROUND(Deducciones!H37,0)</f>
        <v>0</v>
      </c>
      <c r="I128" s="398">
        <f>ROUND(Deducciones!I37,0)</f>
        <v>0</v>
      </c>
      <c r="J128" s="398">
        <f>ROUND(Deducciones!J37,0)</f>
        <v>0</v>
      </c>
      <c r="K128" s="398">
        <f>ROUND(Deducciones!K37,0)</f>
        <v>0</v>
      </c>
      <c r="L128" s="398">
        <f>ROUND(Deducciones!L37,0)</f>
        <v>0</v>
      </c>
      <c r="M128" s="398">
        <f>ROUND(Deducciones!M37,0)</f>
        <v>0</v>
      </c>
      <c r="N128" s="398">
        <f>ROUND(Deducciones!N37,0)</f>
        <v>0</v>
      </c>
      <c r="O128" s="398">
        <f>SUM(C128:N128)</f>
        <v>0</v>
      </c>
      <c r="P128" s="200"/>
      <c r="Q128" s="200"/>
    </row>
    <row r="129" spans="1:17" outlineLevel="2" x14ac:dyDescent="0.25">
      <c r="A129" s="59" t="s">
        <v>5195</v>
      </c>
      <c r="B129" s="201" t="s">
        <v>3817</v>
      </c>
      <c r="C129" s="398">
        <v>0</v>
      </c>
      <c r="D129" s="398">
        <f>C129+C130</f>
        <v>230349</v>
      </c>
      <c r="E129" s="398">
        <f t="shared" ref="E129:N129" si="53">D129+D130</f>
        <v>540954</v>
      </c>
      <c r="F129" s="398">
        <f t="shared" si="53"/>
        <v>880885</v>
      </c>
      <c r="G129" s="398">
        <f t="shared" si="53"/>
        <v>1071908</v>
      </c>
      <c r="H129" s="398">
        <f t="shared" si="53"/>
        <v>1245277</v>
      </c>
      <c r="I129" s="398">
        <f t="shared" si="53"/>
        <v>1557311</v>
      </c>
      <c r="J129" s="398">
        <f t="shared" si="53"/>
        <v>1947438</v>
      </c>
      <c r="K129" s="398">
        <f t="shared" si="53"/>
        <v>2336681</v>
      </c>
      <c r="L129" s="398">
        <f t="shared" si="53"/>
        <v>2734039</v>
      </c>
      <c r="M129" s="398">
        <f t="shared" si="53"/>
        <v>2879416</v>
      </c>
      <c r="N129" s="398">
        <f t="shared" si="53"/>
        <v>3204703</v>
      </c>
      <c r="O129" s="398">
        <f>N129+N130</f>
        <v>2083221</v>
      </c>
      <c r="P129" s="200"/>
      <c r="Q129" s="200"/>
    </row>
    <row r="130" spans="1:17" ht="23.25" outlineLevel="2" x14ac:dyDescent="0.25">
      <c r="A130" s="59" t="s">
        <v>5196</v>
      </c>
      <c r="B130" s="201" t="s">
        <v>3818</v>
      </c>
      <c r="C130" s="398">
        <f>ROUND(Deducciones!C38,0)</f>
        <v>230349</v>
      </c>
      <c r="D130" s="398">
        <f>ROUND(Deducciones!D38,0)</f>
        <v>310605</v>
      </c>
      <c r="E130" s="398">
        <f>ROUND(Deducciones!E38,0)</f>
        <v>339931</v>
      </c>
      <c r="F130" s="398">
        <f>ROUND(Deducciones!F38,0)</f>
        <v>191023</v>
      </c>
      <c r="G130" s="398">
        <f>ROUND(Deducciones!G38,0)</f>
        <v>173369</v>
      </c>
      <c r="H130" s="398">
        <f>ROUND(Deducciones!H38,0)</f>
        <v>312034</v>
      </c>
      <c r="I130" s="398">
        <f>ROUND(Deducciones!I38,0)</f>
        <v>390127</v>
      </c>
      <c r="J130" s="398">
        <f>ROUND(Deducciones!J38,0)</f>
        <v>389243</v>
      </c>
      <c r="K130" s="398">
        <f>ROUND(Deducciones!K38,0)</f>
        <v>397358</v>
      </c>
      <c r="L130" s="398">
        <f>ROUND(Deducciones!L38,0)</f>
        <v>145377</v>
      </c>
      <c r="M130" s="398">
        <f>ROUND(Deducciones!M38,0)</f>
        <v>325287</v>
      </c>
      <c r="N130" s="398">
        <f>ROUND(Deducciones!N38,0)</f>
        <v>-1121482</v>
      </c>
      <c r="O130" s="398">
        <f>SUM(C130:N130)</f>
        <v>2083221</v>
      </c>
      <c r="P130" s="200"/>
      <c r="Q130" s="200"/>
    </row>
    <row r="131" spans="1:17" outlineLevel="2" x14ac:dyDescent="0.25">
      <c r="A131" s="59" t="s">
        <v>5197</v>
      </c>
      <c r="B131" s="201" t="s">
        <v>3819</v>
      </c>
      <c r="C131" s="398">
        <f>ROUND(C107+C109+C111+C113+C115+C117+C119+C121+C123+C125+C127+C129,0)</f>
        <v>0</v>
      </c>
      <c r="D131" s="398">
        <f t="shared" ref="D131:N132" si="54">ROUND(D107+D109+D111+D113+D115+D117+D119+D121+D123+D125+D127+D129,0)</f>
        <v>4372725</v>
      </c>
      <c r="E131" s="398">
        <f t="shared" si="54"/>
        <v>6917931</v>
      </c>
      <c r="F131" s="398">
        <f t="shared" si="54"/>
        <v>12274733</v>
      </c>
      <c r="G131" s="398">
        <f t="shared" si="54"/>
        <v>16267941</v>
      </c>
      <c r="H131" s="398">
        <f t="shared" si="54"/>
        <v>23082924</v>
      </c>
      <c r="I131" s="398">
        <f t="shared" si="54"/>
        <v>28269718</v>
      </c>
      <c r="J131" s="398">
        <f t="shared" si="54"/>
        <v>33755069</v>
      </c>
      <c r="K131" s="398">
        <f t="shared" si="54"/>
        <v>39298234</v>
      </c>
      <c r="L131" s="398">
        <f t="shared" si="54"/>
        <v>45307573</v>
      </c>
      <c r="M131" s="398">
        <f t="shared" si="54"/>
        <v>51657551</v>
      </c>
      <c r="N131" s="398">
        <f t="shared" si="54"/>
        <v>55084118</v>
      </c>
      <c r="O131" s="398">
        <f>N131</f>
        <v>55084118</v>
      </c>
      <c r="P131" s="200"/>
      <c r="Q131" s="200"/>
    </row>
    <row r="132" spans="1:17" ht="23.25" outlineLevel="2" x14ac:dyDescent="0.25">
      <c r="A132" s="59" t="s">
        <v>5198</v>
      </c>
      <c r="B132" s="201" t="s">
        <v>3820</v>
      </c>
      <c r="C132" s="398">
        <f>ROUND(C108+C110+C112+C114+C116+C118+C120+C122+C124+C126+C128+C130,0)</f>
        <v>4372725</v>
      </c>
      <c r="D132" s="398">
        <f t="shared" si="54"/>
        <v>2545206</v>
      </c>
      <c r="E132" s="398">
        <f t="shared" si="54"/>
        <v>5356802</v>
      </c>
      <c r="F132" s="398">
        <f t="shared" si="54"/>
        <v>3993208</v>
      </c>
      <c r="G132" s="398">
        <f t="shared" si="54"/>
        <v>6814983</v>
      </c>
      <c r="H132" s="398">
        <f t="shared" si="54"/>
        <v>5186794</v>
      </c>
      <c r="I132" s="398">
        <f t="shared" si="54"/>
        <v>5485351</v>
      </c>
      <c r="J132" s="398">
        <f t="shared" si="54"/>
        <v>5543165</v>
      </c>
      <c r="K132" s="398">
        <f t="shared" si="54"/>
        <v>6009339</v>
      </c>
      <c r="L132" s="398">
        <f t="shared" si="54"/>
        <v>6349978</v>
      </c>
      <c r="M132" s="398">
        <f t="shared" si="54"/>
        <v>3426567</v>
      </c>
      <c r="N132" s="398">
        <f t="shared" si="54"/>
        <v>7397685</v>
      </c>
      <c r="O132" s="398">
        <f>N132</f>
        <v>7397685</v>
      </c>
      <c r="P132" s="200"/>
      <c r="Q132" s="200"/>
    </row>
    <row r="133" spans="1:17" outlineLevel="2" x14ac:dyDescent="0.25">
      <c r="A133" s="59" t="s">
        <v>5199</v>
      </c>
      <c r="B133" s="201" t="s">
        <v>3779</v>
      </c>
      <c r="C133" s="398">
        <f>ROUND(C131+C132,0)</f>
        <v>4372725</v>
      </c>
      <c r="D133" s="398">
        <f t="shared" ref="D133:N133" si="55">ROUND(D131+D132,0)</f>
        <v>6917931</v>
      </c>
      <c r="E133" s="398">
        <f t="shared" si="55"/>
        <v>12274733</v>
      </c>
      <c r="F133" s="398">
        <f t="shared" si="55"/>
        <v>16267941</v>
      </c>
      <c r="G133" s="398">
        <f t="shared" si="55"/>
        <v>23082924</v>
      </c>
      <c r="H133" s="398">
        <f t="shared" si="55"/>
        <v>28269718</v>
      </c>
      <c r="I133" s="398">
        <f t="shared" si="55"/>
        <v>33755069</v>
      </c>
      <c r="J133" s="398">
        <f t="shared" si="55"/>
        <v>39298234</v>
      </c>
      <c r="K133" s="398">
        <f t="shared" si="55"/>
        <v>45307573</v>
      </c>
      <c r="L133" s="398">
        <f t="shared" si="55"/>
        <v>51657551</v>
      </c>
      <c r="M133" s="398">
        <f t="shared" si="55"/>
        <v>55084118</v>
      </c>
      <c r="N133" s="398">
        <f t="shared" si="55"/>
        <v>62481803</v>
      </c>
      <c r="O133" s="398">
        <f>ROUND(O131+O132,0)</f>
        <v>62481803</v>
      </c>
      <c r="P133" s="200"/>
      <c r="Q133" s="200"/>
    </row>
    <row r="134" spans="1:17" outlineLevel="2" x14ac:dyDescent="0.25">
      <c r="A134" s="59" t="s">
        <v>5200</v>
      </c>
      <c r="B134" s="201" t="s">
        <v>646</v>
      </c>
      <c r="C134" s="398">
        <f>ROUND(IF(C89-C104-C133&gt;0,(C89-C104-C133),0),0)</f>
        <v>42524</v>
      </c>
      <c r="D134" s="398">
        <f t="shared" ref="D134:N134" si="56">ROUND(IF(D89-D104-D133&gt;0,(D89-D104-D133),0),0)</f>
        <v>0</v>
      </c>
      <c r="E134" s="398">
        <f t="shared" si="56"/>
        <v>0</v>
      </c>
      <c r="F134" s="398">
        <f t="shared" si="56"/>
        <v>0</v>
      </c>
      <c r="G134" s="398">
        <f t="shared" si="56"/>
        <v>0</v>
      </c>
      <c r="H134" s="398">
        <f t="shared" si="56"/>
        <v>2882525</v>
      </c>
      <c r="I134" s="398">
        <f t="shared" si="56"/>
        <v>5881725</v>
      </c>
      <c r="J134" s="398">
        <f t="shared" si="56"/>
        <v>8203660</v>
      </c>
      <c r="K134" s="398">
        <f t="shared" si="56"/>
        <v>11146390</v>
      </c>
      <c r="L134" s="398">
        <f t="shared" si="56"/>
        <v>10558026</v>
      </c>
      <c r="M134" s="398">
        <f t="shared" si="56"/>
        <v>12116845</v>
      </c>
      <c r="N134" s="398">
        <f t="shared" si="56"/>
        <v>12615574</v>
      </c>
      <c r="O134" s="398">
        <f>ROUND(O89-O104-O133,0)</f>
        <v>12615574</v>
      </c>
      <c r="P134" s="200"/>
      <c r="Q134" s="200"/>
    </row>
    <row r="135" spans="1:17" outlineLevel="1" x14ac:dyDescent="0.25">
      <c r="A135" s="59" t="s">
        <v>5201</v>
      </c>
      <c r="B135" s="201" t="s">
        <v>647</v>
      </c>
      <c r="C135" s="398">
        <f>IF(C134&gt;0,C134*0.175,0)</f>
        <v>7441.7</v>
      </c>
      <c r="D135" s="398">
        <f t="shared" ref="D135:N135" si="57">IF(D134&gt;0,D134*0.175,0)</f>
        <v>0</v>
      </c>
      <c r="E135" s="398">
        <f t="shared" si="57"/>
        <v>0</v>
      </c>
      <c r="F135" s="398">
        <f t="shared" si="57"/>
        <v>0</v>
      </c>
      <c r="G135" s="398">
        <f t="shared" si="57"/>
        <v>0</v>
      </c>
      <c r="H135" s="398">
        <f t="shared" si="57"/>
        <v>504441.87499999994</v>
      </c>
      <c r="I135" s="398">
        <f t="shared" si="57"/>
        <v>1029301.8749999999</v>
      </c>
      <c r="J135" s="398">
        <f t="shared" si="57"/>
        <v>1435640.5</v>
      </c>
      <c r="K135" s="398">
        <f t="shared" si="57"/>
        <v>1950618.2499999998</v>
      </c>
      <c r="L135" s="398">
        <f t="shared" si="57"/>
        <v>1847654.5499999998</v>
      </c>
      <c r="M135" s="398">
        <f t="shared" si="57"/>
        <v>2120447.875</v>
      </c>
      <c r="N135" s="398">
        <f t="shared" si="57"/>
        <v>2207725.4499999997</v>
      </c>
      <c r="O135" s="398"/>
      <c r="P135" s="200"/>
      <c r="Q135" s="200"/>
    </row>
    <row r="136" spans="1:17" outlineLevel="1" x14ac:dyDescent="0.25">
      <c r="A136" s="196" t="s">
        <v>55</v>
      </c>
      <c r="B136" s="102" t="s">
        <v>57</v>
      </c>
      <c r="C136" s="478"/>
      <c r="D136" s="478"/>
      <c r="E136" s="478"/>
      <c r="F136" s="478"/>
      <c r="G136" s="478"/>
      <c r="H136" s="478"/>
      <c r="I136" s="478"/>
      <c r="J136" s="478"/>
      <c r="K136" s="478"/>
      <c r="L136" s="478"/>
      <c r="M136" s="478"/>
      <c r="N136" s="478"/>
      <c r="O136" s="478"/>
    </row>
    <row r="137" spans="1:17" outlineLevel="2" x14ac:dyDescent="0.25">
      <c r="A137" s="59" t="s">
        <v>5202</v>
      </c>
      <c r="B137" s="201" t="s">
        <v>648</v>
      </c>
      <c r="C137" s="398">
        <f>ROUND(Deducciones!C40,0)</f>
        <v>0</v>
      </c>
      <c r="D137" s="398">
        <f>ROUND(Deducciones!D40,0)</f>
        <v>0</v>
      </c>
      <c r="E137" s="398">
        <f>ROUND(Deducciones!E40,0)</f>
        <v>0</v>
      </c>
      <c r="F137" s="398">
        <f>ROUND(Deducciones!F40,0)</f>
        <v>0</v>
      </c>
      <c r="G137" s="398">
        <f>ROUND(Deducciones!G40,0)</f>
        <v>0</v>
      </c>
      <c r="H137" s="398">
        <f>ROUND(Deducciones!H40,0)</f>
        <v>0</v>
      </c>
      <c r="I137" s="398">
        <f>ROUND(Deducciones!I40,0)</f>
        <v>0</v>
      </c>
      <c r="J137" s="398">
        <f>ROUND(Deducciones!J40,0)</f>
        <v>0</v>
      </c>
      <c r="K137" s="398">
        <f>ROUND(Deducciones!K40,0)</f>
        <v>0</v>
      </c>
      <c r="L137" s="398">
        <f>ROUND(Deducciones!L40,0)</f>
        <v>0</v>
      </c>
      <c r="M137" s="398">
        <f>ROUND(Deducciones!M40,0)</f>
        <v>0</v>
      </c>
      <c r="N137" s="398">
        <f>ROUND(Deducciones!N40,0)</f>
        <v>0</v>
      </c>
      <c r="O137" s="398">
        <f>N137</f>
        <v>0</v>
      </c>
      <c r="P137" s="200"/>
      <c r="Q137" s="200"/>
    </row>
    <row r="138" spans="1:17" ht="23.25" outlineLevel="2" x14ac:dyDescent="0.25">
      <c r="A138" s="59" t="s">
        <v>5203</v>
      </c>
      <c r="B138" s="201" t="s">
        <v>3821</v>
      </c>
      <c r="C138" s="398">
        <f>ROUND(Deducciones!C43,0)</f>
        <v>16042</v>
      </c>
      <c r="D138" s="398">
        <f>ROUND(Deducciones!D43,0)</f>
        <v>30184</v>
      </c>
      <c r="E138" s="398">
        <f>ROUND(Deducciones!E43,0)</f>
        <v>48386</v>
      </c>
      <c r="F138" s="398">
        <f>ROUND(Deducciones!F43,0)</f>
        <v>75765</v>
      </c>
      <c r="G138" s="398">
        <f>ROUND(Deducciones!G43,0)</f>
        <v>85703</v>
      </c>
      <c r="H138" s="398">
        <f>ROUND(Deducciones!H43,0)</f>
        <v>150782</v>
      </c>
      <c r="I138" s="398">
        <f>ROUND(Deducciones!I43,0)</f>
        <v>168308</v>
      </c>
      <c r="J138" s="398">
        <f>ROUND(Deducciones!J43,0)</f>
        <v>179367</v>
      </c>
      <c r="K138" s="398">
        <f>ROUND(Deducciones!K43,0)</f>
        <v>192612</v>
      </c>
      <c r="L138" s="398">
        <f>ROUND(Deducciones!L43,0)</f>
        <v>193829</v>
      </c>
      <c r="M138" s="398">
        <f>ROUND(Deducciones!M43,0)</f>
        <v>193829</v>
      </c>
      <c r="N138" s="398">
        <f>ROUND(Deducciones!N43,0)</f>
        <v>202117</v>
      </c>
      <c r="O138" s="398">
        <f t="shared" ref="O138:O143" si="58">N138</f>
        <v>202117</v>
      </c>
      <c r="P138" s="200"/>
      <c r="Q138" s="200"/>
    </row>
    <row r="139" spans="1:17" ht="23.25" outlineLevel="2" x14ac:dyDescent="0.25">
      <c r="A139" s="59" t="s">
        <v>5204</v>
      </c>
      <c r="B139" s="201" t="s">
        <v>3822</v>
      </c>
      <c r="C139" s="398">
        <f>ROUND(Deducciones!C46,0)</f>
        <v>4241</v>
      </c>
      <c r="D139" s="398">
        <f>ROUND(Deducciones!D46,0)</f>
        <v>6428</v>
      </c>
      <c r="E139" s="398">
        <f>ROUND(Deducciones!E46,0)</f>
        <v>10209</v>
      </c>
      <c r="F139" s="398">
        <f>ROUND(Deducciones!F46,0)</f>
        <v>12216</v>
      </c>
      <c r="G139" s="398">
        <f>ROUND(Deducciones!G46,0)</f>
        <v>16373</v>
      </c>
      <c r="H139" s="398">
        <f>ROUND(Deducciones!H46,0)</f>
        <v>18292</v>
      </c>
      <c r="I139" s="398">
        <f>ROUND(Deducciones!I46,0)</f>
        <v>22398</v>
      </c>
      <c r="J139" s="398">
        <f>ROUND(Deducciones!J46,0)</f>
        <v>24331</v>
      </c>
      <c r="K139" s="398">
        <f>ROUND(Deducciones!K46,0)</f>
        <v>28096</v>
      </c>
      <c r="L139" s="398">
        <f>ROUND(Deducciones!L46,0)</f>
        <v>29729</v>
      </c>
      <c r="M139" s="398">
        <f>ROUND(Deducciones!M46,0)</f>
        <v>36657</v>
      </c>
      <c r="N139" s="398">
        <f>ROUND(Deducciones!N46,0)</f>
        <v>38287</v>
      </c>
      <c r="O139" s="398">
        <f t="shared" si="58"/>
        <v>38287</v>
      </c>
      <c r="P139" s="200"/>
      <c r="Q139" s="200"/>
    </row>
    <row r="140" spans="1:17" outlineLevel="2" x14ac:dyDescent="0.25">
      <c r="A140" s="59" t="s">
        <v>5205</v>
      </c>
      <c r="B140" s="201" t="s">
        <v>3823</v>
      </c>
      <c r="C140" s="398">
        <f>ROUND(CreditosIetu!Q64/122,0)</f>
        <v>150</v>
      </c>
      <c r="D140" s="398">
        <f>$C$140*2</f>
        <v>300</v>
      </c>
      <c r="E140" s="398">
        <f>$C$140*3</f>
        <v>450</v>
      </c>
      <c r="F140" s="398">
        <f>$C$140*4</f>
        <v>600</v>
      </c>
      <c r="G140" s="398">
        <f>$C$140*5</f>
        <v>750</v>
      </c>
      <c r="H140" s="398">
        <f>$C$140*6</f>
        <v>900</v>
      </c>
      <c r="I140" s="398">
        <f>$C$140*7</f>
        <v>1050</v>
      </c>
      <c r="J140" s="398">
        <f>$C$140*8</f>
        <v>1200</v>
      </c>
      <c r="K140" s="398">
        <f>$C$140*9</f>
        <v>1350</v>
      </c>
      <c r="L140" s="398">
        <f>$C$140*10</f>
        <v>1500</v>
      </c>
      <c r="M140" s="398">
        <f>$C$140*11</f>
        <v>1650</v>
      </c>
      <c r="N140" s="398">
        <f>$C$140*12</f>
        <v>1800</v>
      </c>
      <c r="O140" s="398">
        <f t="shared" si="58"/>
        <v>1800</v>
      </c>
      <c r="P140" s="200"/>
      <c r="Q140" s="200"/>
    </row>
    <row r="141" spans="1:17" outlineLevel="2" x14ac:dyDescent="0.25">
      <c r="A141" s="59" t="s">
        <v>5206</v>
      </c>
      <c r="B141" s="201" t="s">
        <v>3824</v>
      </c>
      <c r="C141" s="398">
        <f>ROUND(CreditosIetu!Q80/12,0)</f>
        <v>0</v>
      </c>
      <c r="D141" s="398">
        <f>$C$141*2</f>
        <v>0</v>
      </c>
      <c r="E141" s="398">
        <f>$C$141*3</f>
        <v>0</v>
      </c>
      <c r="F141" s="398">
        <f>$C$141*4</f>
        <v>0</v>
      </c>
      <c r="G141" s="398">
        <f>$C$141*5</f>
        <v>0</v>
      </c>
      <c r="H141" s="398">
        <f>$C$141*6</f>
        <v>0</v>
      </c>
      <c r="I141" s="398">
        <f>$C$141*7</f>
        <v>0</v>
      </c>
      <c r="J141" s="398">
        <f>$C$141*8</f>
        <v>0</v>
      </c>
      <c r="K141" s="398">
        <f>$C$141*9</f>
        <v>0</v>
      </c>
      <c r="L141" s="398">
        <f>$C$141*10</f>
        <v>0</v>
      </c>
      <c r="M141" s="398">
        <f>$C$141*11</f>
        <v>0</v>
      </c>
      <c r="N141" s="398">
        <f>$C$141*12</f>
        <v>0</v>
      </c>
      <c r="O141" s="398">
        <f t="shared" si="58"/>
        <v>0</v>
      </c>
      <c r="P141" s="200"/>
      <c r="Q141" s="200"/>
    </row>
    <row r="142" spans="1:17" ht="23.25" outlineLevel="2" x14ac:dyDescent="0.25">
      <c r="A142" s="59" t="s">
        <v>5207</v>
      </c>
      <c r="B142" s="201" t="s">
        <v>3825</v>
      </c>
      <c r="C142" s="398">
        <v>0</v>
      </c>
      <c r="D142" s="398">
        <v>0</v>
      </c>
      <c r="E142" s="398">
        <v>0</v>
      </c>
      <c r="F142" s="398">
        <v>0</v>
      </c>
      <c r="G142" s="398">
        <v>0</v>
      </c>
      <c r="H142" s="398">
        <v>0</v>
      </c>
      <c r="I142" s="398">
        <v>0</v>
      </c>
      <c r="J142" s="398">
        <v>0</v>
      </c>
      <c r="K142" s="398">
        <v>0</v>
      </c>
      <c r="L142" s="398">
        <v>0</v>
      </c>
      <c r="M142" s="398">
        <v>0</v>
      </c>
      <c r="N142" s="398">
        <v>0</v>
      </c>
      <c r="O142" s="398">
        <f t="shared" si="58"/>
        <v>0</v>
      </c>
      <c r="P142" s="200"/>
      <c r="Q142" s="200"/>
    </row>
    <row r="143" spans="1:17" outlineLevel="2" x14ac:dyDescent="0.25">
      <c r="A143" s="59" t="s">
        <v>5208</v>
      </c>
      <c r="B143" s="201" t="s">
        <v>3826</v>
      </c>
      <c r="C143" s="398">
        <f>ROUND(Ingresos!H10*0.175,0)</f>
        <v>0</v>
      </c>
      <c r="D143" s="398">
        <f>ROUND(Ingresos!I10*0.175,0)+C143</f>
        <v>0</v>
      </c>
      <c r="E143" s="398">
        <f>ROUND(Ingresos!J10*0.175,0)+D143</f>
        <v>0</v>
      </c>
      <c r="F143" s="398">
        <f>ROUND(Ingresos!K10*0.175,0)+E143</f>
        <v>0</v>
      </c>
      <c r="G143" s="398">
        <f>ROUND(Ingresos!L10*0.175,0)+F143</f>
        <v>0</v>
      </c>
      <c r="H143" s="398">
        <f>ROUND(Ingresos!M10*0.175,0)+G143</f>
        <v>0</v>
      </c>
      <c r="I143" s="398">
        <f>ROUND(Ingresos!N10*0.175,0)+H143</f>
        <v>0</v>
      </c>
      <c r="J143" s="398">
        <f>ROUND(Ingresos!O10*0.175,0)+I143</f>
        <v>0</v>
      </c>
      <c r="K143" s="398">
        <f>ROUND(Ingresos!P10*0.175,0)+J143</f>
        <v>0</v>
      </c>
      <c r="L143" s="398">
        <f>ROUND(Ingresos!Q10*0.175,0)+K143</f>
        <v>0</v>
      </c>
      <c r="M143" s="398">
        <f>ROUND(Ingresos!R10*0.175,0)+L143</f>
        <v>0</v>
      </c>
      <c r="N143" s="398">
        <f>ROUND(Ingresos!S10*0.175,0)+M143</f>
        <v>0</v>
      </c>
      <c r="O143" s="398">
        <f t="shared" si="58"/>
        <v>0</v>
      </c>
      <c r="P143" s="200"/>
      <c r="Q143" s="200"/>
    </row>
    <row r="144" spans="1:17" outlineLevel="2" x14ac:dyDescent="0.25">
      <c r="A144" s="196" t="s">
        <v>55</v>
      </c>
      <c r="B144" s="102" t="s">
        <v>57</v>
      </c>
      <c r="C144" s="478"/>
      <c r="D144" s="478"/>
      <c r="E144" s="478"/>
      <c r="F144" s="478"/>
      <c r="G144" s="478"/>
      <c r="H144" s="478"/>
      <c r="I144" s="478"/>
      <c r="J144" s="478"/>
      <c r="K144" s="478"/>
      <c r="L144" s="478"/>
      <c r="M144" s="478"/>
      <c r="N144" s="478"/>
      <c r="O144" s="478"/>
      <c r="P144" s="105"/>
      <c r="Q144" s="105"/>
    </row>
    <row r="145" spans="1:17" ht="23.25" outlineLevel="2" x14ac:dyDescent="0.25">
      <c r="A145" s="59" t="s">
        <v>5209</v>
      </c>
      <c r="B145" s="201" t="s">
        <v>650</v>
      </c>
      <c r="C145" s="398">
        <f>ROUND((C47*(C89-C104-Ingresos!H10))/(C89-C104),0)</f>
        <v>136459</v>
      </c>
      <c r="D145" s="398">
        <f>ROUND((D47*(D89-D104-Ingresos!I10))/(D89-D104),0)</f>
        <v>238181</v>
      </c>
      <c r="E145" s="398">
        <f>ROUND((E47*(E89-E104-Ingresos!J10))/(E89-E104),0)</f>
        <v>506348</v>
      </c>
      <c r="F145" s="398">
        <f>ROUND((F47*(F89-F104-Ingresos!K10))/(F89-F104),0)</f>
        <v>916187</v>
      </c>
      <c r="G145" s="398">
        <f>ROUND((G47*(G89-G104-Ingresos!L10))/(G89-G104),0)</f>
        <v>1424421</v>
      </c>
      <c r="H145" s="398">
        <f>ROUND((H47*(H89-H104-Ingresos!M10))/(H89-H104),0)</f>
        <v>1686909</v>
      </c>
      <c r="I145" s="398">
        <f>ROUND((I47*(I89-I104-Ingresos!N10))/(I89-I104),0)</f>
        <v>2140696</v>
      </c>
      <c r="J145" s="398">
        <f>ROUND((J47*(J89-J104-Ingresos!O10))/(J89-J104),0)</f>
        <v>2174505</v>
      </c>
      <c r="K145" s="398">
        <f>ROUND((K47*(K89-K104-Ingresos!P10))/(K89-K104),0)</f>
        <v>2494985</v>
      </c>
      <c r="L145" s="398">
        <f>ROUND((L47*(L89-L104-Ingresos!Q10))/(L89-L104),0)</f>
        <v>2628998</v>
      </c>
      <c r="M145" s="398">
        <f>ROUND((M47*(M89-M104-Ingresos!R10))/(M89-M104),0)</f>
        <v>2898081</v>
      </c>
      <c r="N145" s="398">
        <f>ROUND((N47*(N89-N104-Ingresos!S10))/(N89-N104),0)</f>
        <v>3364273</v>
      </c>
      <c r="O145" s="398"/>
      <c r="P145" s="200"/>
      <c r="Q145" s="200"/>
    </row>
    <row r="146" spans="1:17" outlineLevel="2" x14ac:dyDescent="0.25">
      <c r="A146" s="59" t="s">
        <v>5210</v>
      </c>
      <c r="B146" s="325" t="s">
        <v>3827</v>
      </c>
      <c r="C146" s="532"/>
      <c r="D146" s="532"/>
      <c r="E146" s="532"/>
      <c r="F146" s="532"/>
      <c r="G146" s="532"/>
      <c r="H146" s="532"/>
      <c r="I146" s="532"/>
      <c r="J146" s="532"/>
      <c r="K146" s="532"/>
      <c r="L146" s="532"/>
      <c r="M146" s="532"/>
      <c r="N146" s="532"/>
      <c r="O146" s="532"/>
      <c r="P146" s="533"/>
      <c r="Q146" s="533"/>
    </row>
    <row r="147" spans="1:17" outlineLevel="2" x14ac:dyDescent="0.25">
      <c r="A147" s="59" t="s">
        <v>5211</v>
      </c>
      <c r="B147" s="201" t="s">
        <v>651</v>
      </c>
      <c r="C147" s="398">
        <f>IF(C135-SUM(C137:C143)-C145&gt;0,C135-SUM(C137:C143)-C145,0)</f>
        <v>0</v>
      </c>
      <c r="D147" s="398">
        <f t="shared" ref="D147:N147" si="59">IF(D135-SUM(D137:D143)-D145&gt;0,D135-SUM(D137:D143)-D145,0)</f>
        <v>0</v>
      </c>
      <c r="E147" s="398">
        <f t="shared" si="59"/>
        <v>0</v>
      </c>
      <c r="F147" s="398">
        <f t="shared" si="59"/>
        <v>0</v>
      </c>
      <c r="G147" s="398">
        <f t="shared" si="59"/>
        <v>0</v>
      </c>
      <c r="H147" s="398">
        <f t="shared" si="59"/>
        <v>0</v>
      </c>
      <c r="I147" s="398">
        <f t="shared" si="59"/>
        <v>0</v>
      </c>
      <c r="J147" s="398">
        <f t="shared" si="59"/>
        <v>0</v>
      </c>
      <c r="K147" s="398">
        <f t="shared" si="59"/>
        <v>0</v>
      </c>
      <c r="L147" s="398">
        <f t="shared" si="59"/>
        <v>0</v>
      </c>
      <c r="M147" s="398">
        <f t="shared" si="59"/>
        <v>0</v>
      </c>
      <c r="N147" s="398">
        <f t="shared" si="59"/>
        <v>0</v>
      </c>
      <c r="O147" s="398"/>
      <c r="P147" s="200"/>
      <c r="Q147" s="200"/>
    </row>
    <row r="148" spans="1:17" outlineLevel="2" x14ac:dyDescent="0.25">
      <c r="A148" s="59" t="s">
        <v>5212</v>
      </c>
      <c r="B148" s="201" t="s">
        <v>652</v>
      </c>
      <c r="C148" s="398">
        <v>0</v>
      </c>
      <c r="D148" s="398">
        <v>0</v>
      </c>
      <c r="E148" s="398">
        <v>0</v>
      </c>
      <c r="F148" s="398">
        <v>0</v>
      </c>
      <c r="G148" s="398">
        <v>0</v>
      </c>
      <c r="H148" s="398">
        <v>0</v>
      </c>
      <c r="I148" s="398">
        <v>0</v>
      </c>
      <c r="J148" s="398">
        <v>0</v>
      </c>
      <c r="K148" s="398">
        <v>0</v>
      </c>
      <c r="L148" s="398">
        <v>0</v>
      </c>
      <c r="M148" s="398">
        <v>0</v>
      </c>
      <c r="N148" s="398">
        <v>0</v>
      </c>
      <c r="O148" s="398"/>
      <c r="P148" s="200"/>
      <c r="Q148" s="200"/>
    </row>
    <row r="149" spans="1:17" outlineLevel="2" x14ac:dyDescent="0.25">
      <c r="A149" s="196" t="s">
        <v>55</v>
      </c>
      <c r="B149" s="102" t="s">
        <v>57</v>
      </c>
      <c r="C149" s="478"/>
      <c r="D149" s="478"/>
      <c r="E149" s="478"/>
      <c r="F149" s="478"/>
      <c r="G149" s="478"/>
      <c r="H149" s="478"/>
      <c r="I149" s="478"/>
      <c r="J149" s="478"/>
      <c r="K149" s="478"/>
      <c r="L149" s="478"/>
      <c r="M149" s="478"/>
      <c r="N149" s="478"/>
      <c r="O149" s="478"/>
      <c r="P149" s="105"/>
      <c r="Q149" s="105"/>
    </row>
    <row r="150" spans="1:17" outlineLevel="2" x14ac:dyDescent="0.25">
      <c r="A150" s="59" t="s">
        <v>5213</v>
      </c>
      <c r="B150" s="201" t="s">
        <v>653</v>
      </c>
      <c r="C150" s="398">
        <v>0</v>
      </c>
      <c r="D150" s="398">
        <f>C150+C155</f>
        <v>0</v>
      </c>
      <c r="E150" s="398">
        <f t="shared" ref="E150:N150" si="60">D150+D155</f>
        <v>0</v>
      </c>
      <c r="F150" s="398">
        <f t="shared" si="60"/>
        <v>0</v>
      </c>
      <c r="G150" s="398">
        <f t="shared" si="60"/>
        <v>0</v>
      </c>
      <c r="H150" s="398">
        <f t="shared" si="60"/>
        <v>0</v>
      </c>
      <c r="I150" s="398">
        <f t="shared" si="60"/>
        <v>0</v>
      </c>
      <c r="J150" s="398">
        <f t="shared" si="60"/>
        <v>0</v>
      </c>
      <c r="K150" s="398">
        <f t="shared" si="60"/>
        <v>0</v>
      </c>
      <c r="L150" s="398">
        <f t="shared" si="60"/>
        <v>0</v>
      </c>
      <c r="M150" s="398">
        <f t="shared" si="60"/>
        <v>0</v>
      </c>
      <c r="N150" s="398">
        <f t="shared" si="60"/>
        <v>0</v>
      </c>
      <c r="O150" s="398"/>
      <c r="P150" s="200"/>
      <c r="Q150" s="200"/>
    </row>
    <row r="151" spans="1:17" outlineLevel="2" x14ac:dyDescent="0.25">
      <c r="A151" s="59" t="s">
        <v>5214</v>
      </c>
      <c r="B151" s="125" t="s">
        <v>3828</v>
      </c>
      <c r="C151" s="60">
        <v>0</v>
      </c>
      <c r="D151" s="60">
        <v>0</v>
      </c>
      <c r="E151" s="60">
        <v>0</v>
      </c>
      <c r="F151" s="60">
        <v>0</v>
      </c>
      <c r="G151" s="60">
        <v>0</v>
      </c>
      <c r="H151" s="60">
        <v>0</v>
      </c>
      <c r="I151" s="60">
        <v>0</v>
      </c>
      <c r="J151" s="60">
        <v>0</v>
      </c>
      <c r="K151" s="60">
        <v>0</v>
      </c>
      <c r="L151" s="60">
        <v>0</v>
      </c>
      <c r="M151" s="60">
        <v>0</v>
      </c>
      <c r="N151" s="60">
        <v>0</v>
      </c>
      <c r="O151" s="60">
        <v>0</v>
      </c>
      <c r="P151" s="172"/>
      <c r="Q151" s="172"/>
    </row>
    <row r="152" spans="1:17" outlineLevel="1" x14ac:dyDescent="0.25">
      <c r="A152" s="59" t="s">
        <v>5215</v>
      </c>
      <c r="B152" s="125" t="s">
        <v>3829</v>
      </c>
      <c r="C152" s="60">
        <v>0</v>
      </c>
      <c r="D152" s="60">
        <v>0</v>
      </c>
      <c r="E152" s="60">
        <v>0</v>
      </c>
      <c r="F152" s="60">
        <v>0</v>
      </c>
      <c r="G152" s="60">
        <v>0</v>
      </c>
      <c r="H152" s="60">
        <v>0</v>
      </c>
      <c r="I152" s="60">
        <v>0</v>
      </c>
      <c r="J152" s="60">
        <v>0</v>
      </c>
      <c r="K152" s="60">
        <v>0</v>
      </c>
      <c r="L152" s="60">
        <v>0</v>
      </c>
      <c r="M152" s="60">
        <v>0</v>
      </c>
      <c r="N152" s="60">
        <v>0</v>
      </c>
      <c r="O152" s="60">
        <v>0</v>
      </c>
      <c r="P152" s="172"/>
      <c r="Q152" s="172"/>
    </row>
    <row r="153" spans="1:17" outlineLevel="1" x14ac:dyDescent="0.25">
      <c r="A153" s="196" t="s">
        <v>55</v>
      </c>
      <c r="B153" s="102" t="s">
        <v>57</v>
      </c>
      <c r="C153" s="478"/>
      <c r="D153" s="478"/>
      <c r="E153" s="478"/>
      <c r="F153" s="478"/>
      <c r="G153" s="478"/>
      <c r="H153" s="478"/>
      <c r="I153" s="478"/>
      <c r="J153" s="478"/>
      <c r="K153" s="478"/>
      <c r="L153" s="478"/>
      <c r="M153" s="478"/>
      <c r="N153" s="478"/>
      <c r="O153" s="478"/>
      <c r="P153" s="105"/>
      <c r="Q153" s="105"/>
    </row>
    <row r="154" spans="1:17" outlineLevel="1" x14ac:dyDescent="0.25">
      <c r="A154" s="59" t="s">
        <v>5216</v>
      </c>
      <c r="B154" s="201" t="s">
        <v>633</v>
      </c>
      <c r="C154" s="398">
        <f>ROUND(IF(C147-C148-C150+C151-C152&gt;0,C147-C148-C150+C151-C152,0),0)</f>
        <v>0</v>
      </c>
      <c r="D154" s="398">
        <f t="shared" ref="D154:N154" si="61">ROUND(IF(D147-D148-D150+D151-D152&gt;0,D147-D148-D150+D151-D152,0),0)</f>
        <v>0</v>
      </c>
      <c r="E154" s="398">
        <f t="shared" si="61"/>
        <v>0</v>
      </c>
      <c r="F154" s="398">
        <f t="shared" si="61"/>
        <v>0</v>
      </c>
      <c r="G154" s="398">
        <f t="shared" si="61"/>
        <v>0</v>
      </c>
      <c r="H154" s="398">
        <f t="shared" si="61"/>
        <v>0</v>
      </c>
      <c r="I154" s="398">
        <f t="shared" si="61"/>
        <v>0</v>
      </c>
      <c r="J154" s="398">
        <f t="shared" si="61"/>
        <v>0</v>
      </c>
      <c r="K154" s="398">
        <f t="shared" si="61"/>
        <v>0</v>
      </c>
      <c r="L154" s="398">
        <f t="shared" si="61"/>
        <v>0</v>
      </c>
      <c r="M154" s="398">
        <f t="shared" si="61"/>
        <v>0</v>
      </c>
      <c r="N154" s="398">
        <f t="shared" si="61"/>
        <v>0</v>
      </c>
      <c r="O154" s="398"/>
      <c r="P154" s="200"/>
      <c r="Q154" s="200"/>
    </row>
    <row r="155" spans="1:17" ht="23.25" outlineLevel="1" x14ac:dyDescent="0.25">
      <c r="A155" s="59" t="s">
        <v>5217</v>
      </c>
      <c r="B155" s="201" t="s">
        <v>634</v>
      </c>
      <c r="C155" s="398">
        <f>'Vaciado de Impuestos'!$D21</f>
        <v>0</v>
      </c>
      <c r="D155" s="398">
        <f>'Vaciado de Impuestos'!$D22</f>
        <v>0</v>
      </c>
      <c r="E155" s="398">
        <f>'Vaciado de Impuestos'!$D23</f>
        <v>0</v>
      </c>
      <c r="F155" s="398">
        <f>'Vaciado de Impuestos'!$D24</f>
        <v>0</v>
      </c>
      <c r="G155" s="398">
        <f>'Vaciado de Impuestos'!$D25</f>
        <v>0</v>
      </c>
      <c r="H155" s="398">
        <f>'Vaciado de Impuestos'!$D26</f>
        <v>0</v>
      </c>
      <c r="I155" s="398">
        <f>'Vaciado de Impuestos'!$D27</f>
        <v>0</v>
      </c>
      <c r="J155" s="398">
        <f>'Vaciado de Impuestos'!$D28</f>
        <v>0</v>
      </c>
      <c r="K155" s="398">
        <f>'Vaciado de Impuestos'!$D29</f>
        <v>0</v>
      </c>
      <c r="L155" s="398">
        <f>'Vaciado de Impuestos'!$D30</f>
        <v>0</v>
      </c>
      <c r="M155" s="398">
        <f>'Vaciado de Impuestos'!$D31</f>
        <v>0</v>
      </c>
      <c r="N155" s="398">
        <f>'Vaciado de Impuestos'!$D32</f>
        <v>0</v>
      </c>
      <c r="O155" s="398">
        <f>SUM(C155:N155)</f>
        <v>0</v>
      </c>
      <c r="P155" s="200"/>
      <c r="Q155" s="200"/>
    </row>
    <row r="156" spans="1:17" outlineLevel="1" x14ac:dyDescent="0.25">
      <c r="A156" s="59" t="s">
        <v>5218</v>
      </c>
      <c r="B156" s="201" t="s">
        <v>443</v>
      </c>
      <c r="C156" s="398">
        <f>ROUND(C154-C155,0)</f>
        <v>0</v>
      </c>
      <c r="D156" s="398">
        <f t="shared" ref="D156:N156" si="62">ROUND(D154-D155,0)</f>
        <v>0</v>
      </c>
      <c r="E156" s="398">
        <f t="shared" si="62"/>
        <v>0</v>
      </c>
      <c r="F156" s="398">
        <f t="shared" si="62"/>
        <v>0</v>
      </c>
      <c r="G156" s="398">
        <f t="shared" si="62"/>
        <v>0</v>
      </c>
      <c r="H156" s="398">
        <f t="shared" si="62"/>
        <v>0</v>
      </c>
      <c r="I156" s="398">
        <f t="shared" si="62"/>
        <v>0</v>
      </c>
      <c r="J156" s="398">
        <f t="shared" si="62"/>
        <v>0</v>
      </c>
      <c r="K156" s="398">
        <f t="shared" si="62"/>
        <v>0</v>
      </c>
      <c r="L156" s="398">
        <f t="shared" si="62"/>
        <v>0</v>
      </c>
      <c r="M156" s="398">
        <f t="shared" si="62"/>
        <v>0</v>
      </c>
      <c r="N156" s="398">
        <f t="shared" si="62"/>
        <v>0</v>
      </c>
      <c r="O156" s="398"/>
      <c r="P156" s="200"/>
      <c r="Q156" s="200"/>
    </row>
    <row r="157" spans="1:17" x14ac:dyDescent="0.25">
      <c r="A157" s="67" t="s">
        <v>55</v>
      </c>
      <c r="B157" s="91" t="s">
        <v>57</v>
      </c>
      <c r="C157" s="479"/>
      <c r="D157" s="479"/>
      <c r="E157" s="479"/>
      <c r="F157" s="479"/>
      <c r="G157" s="479"/>
      <c r="H157" s="479"/>
      <c r="I157" s="479"/>
      <c r="J157" s="479"/>
      <c r="K157" s="479"/>
      <c r="L157" s="479"/>
      <c r="M157" s="479"/>
      <c r="N157" s="479"/>
      <c r="O157" s="479"/>
    </row>
    <row r="158" spans="1:17" x14ac:dyDescent="0.25">
      <c r="A158" s="68"/>
      <c r="B158" s="106"/>
      <c r="C158" s="480"/>
      <c r="D158" s="480"/>
      <c r="E158" s="480"/>
      <c r="F158" s="480"/>
      <c r="G158" s="480"/>
      <c r="H158" s="480"/>
      <c r="I158" s="480"/>
      <c r="J158" s="480"/>
      <c r="K158" s="480"/>
      <c r="L158" s="480"/>
      <c r="M158" s="480"/>
      <c r="N158" s="480"/>
      <c r="O158" s="480"/>
    </row>
    <row r="159" spans="1:17" ht="23.25" x14ac:dyDescent="0.25">
      <c r="A159" s="68" t="s">
        <v>55</v>
      </c>
      <c r="B159" s="97" t="s">
        <v>613</v>
      </c>
      <c r="C159" s="480"/>
      <c r="D159" s="480"/>
      <c r="E159" s="480"/>
      <c r="F159" s="480"/>
      <c r="G159" s="480"/>
      <c r="H159" s="480"/>
      <c r="I159" s="480"/>
      <c r="J159" s="480"/>
      <c r="K159" s="480"/>
      <c r="L159" s="480"/>
      <c r="M159" s="480"/>
      <c r="N159" s="480"/>
      <c r="O159" s="480"/>
    </row>
    <row r="160" spans="1:17" x14ac:dyDescent="0.25">
      <c r="A160" s="68" t="s">
        <v>55</v>
      </c>
      <c r="B160" s="106" t="s">
        <v>57</v>
      </c>
      <c r="C160" s="480"/>
      <c r="D160" s="480"/>
      <c r="E160" s="480"/>
      <c r="F160" s="480"/>
      <c r="G160" s="480"/>
      <c r="H160" s="480"/>
      <c r="I160" s="480"/>
      <c r="J160" s="480"/>
      <c r="K160" s="480"/>
      <c r="L160" s="480"/>
      <c r="M160" s="480"/>
      <c r="N160" s="480"/>
      <c r="O160" s="480"/>
    </row>
    <row r="161" spans="1:15" x14ac:dyDescent="0.25">
      <c r="A161" s="89" t="s">
        <v>55</v>
      </c>
      <c r="B161" s="66" t="s">
        <v>57</v>
      </c>
      <c r="C161" s="477"/>
      <c r="D161" s="477"/>
      <c r="E161" s="477"/>
      <c r="F161" s="477"/>
      <c r="G161" s="477"/>
      <c r="H161" s="477"/>
      <c r="I161" s="477"/>
      <c r="J161" s="477"/>
      <c r="K161" s="477"/>
      <c r="L161" s="477"/>
      <c r="M161" s="477"/>
      <c r="N161" s="477"/>
      <c r="O161" s="477"/>
    </row>
    <row r="162" spans="1:15" ht="23.25" outlineLevel="2" x14ac:dyDescent="0.25">
      <c r="A162" s="59" t="s">
        <v>5219</v>
      </c>
      <c r="B162" s="180" t="s">
        <v>1405</v>
      </c>
      <c r="C162" s="192">
        <f>ROUND(Ingresos!H38,0)</f>
        <v>495068</v>
      </c>
      <c r="D162" s="192">
        <f>ROUND(Ingresos!I38,0)</f>
        <v>470035</v>
      </c>
      <c r="E162" s="192">
        <f>ROUND(Ingresos!J38,0)</f>
        <v>337642</v>
      </c>
      <c r="F162" s="192">
        <f>ROUND(Ingresos!K38,0)</f>
        <v>459692</v>
      </c>
      <c r="G162" s="192">
        <f>ROUND(Ingresos!L38,0)</f>
        <v>440448</v>
      </c>
      <c r="H162" s="192">
        <f>ROUND(Ingresos!M38,0)</f>
        <v>485681</v>
      </c>
      <c r="I162" s="192">
        <f>ROUND(Ingresos!N38,0)</f>
        <v>353477</v>
      </c>
      <c r="J162" s="192">
        <f>ROUND(Ingresos!O38,0)</f>
        <v>290066</v>
      </c>
      <c r="K162" s="192">
        <f>ROUND(Ingresos!P38,0)</f>
        <v>564434</v>
      </c>
      <c r="L162" s="192">
        <f>ROUND(Ingresos!Q38,0)</f>
        <v>316009</v>
      </c>
      <c r="M162" s="192">
        <f>ROUND(Ingresos!R38,0)</f>
        <v>523308</v>
      </c>
      <c r="N162" s="192">
        <f>ROUND(Ingresos!S38,0)</f>
        <v>1839359</v>
      </c>
      <c r="O162" s="192">
        <f t="shared" ref="O162:O166" si="63">SUM(C162:N162)</f>
        <v>6575219</v>
      </c>
    </row>
    <row r="163" spans="1:15" ht="23.25" outlineLevel="2" x14ac:dyDescent="0.25">
      <c r="A163" s="59" t="s">
        <v>5220</v>
      </c>
      <c r="B163" s="180" t="s">
        <v>1406</v>
      </c>
      <c r="C163" s="192">
        <f>ROUND(Ingresos!H39,0)</f>
        <v>0</v>
      </c>
      <c r="D163" s="192">
        <f>ROUND(Ingresos!I39,0)</f>
        <v>0</v>
      </c>
      <c r="E163" s="192">
        <f>ROUND(Ingresos!J39,0)</f>
        <v>0</v>
      </c>
      <c r="F163" s="192">
        <f>ROUND(Ingresos!K39,0)</f>
        <v>0</v>
      </c>
      <c r="G163" s="192">
        <f>ROUND(Ingresos!L39,0)</f>
        <v>0</v>
      </c>
      <c r="H163" s="192">
        <f>ROUND(Ingresos!M39,0)</f>
        <v>0</v>
      </c>
      <c r="I163" s="192">
        <f>ROUND(Ingresos!N39,0)</f>
        <v>0</v>
      </c>
      <c r="J163" s="192">
        <f>ROUND(Ingresos!O39,0)</f>
        <v>0</v>
      </c>
      <c r="K163" s="192">
        <f>ROUND(Ingresos!P39,0)</f>
        <v>0</v>
      </c>
      <c r="L163" s="192">
        <f>ROUND(Ingresos!Q39,0)</f>
        <v>0</v>
      </c>
      <c r="M163" s="192">
        <f>ROUND(Ingresos!R39,0)</f>
        <v>0</v>
      </c>
      <c r="N163" s="192">
        <f>ROUND(Ingresos!S39,0)</f>
        <v>0</v>
      </c>
      <c r="O163" s="192">
        <f t="shared" si="63"/>
        <v>0</v>
      </c>
    </row>
    <row r="164" spans="1:15" ht="23.25" outlineLevel="2" x14ac:dyDescent="0.25">
      <c r="A164" s="59" t="s">
        <v>5221</v>
      </c>
      <c r="B164" s="180" t="s">
        <v>506</v>
      </c>
      <c r="C164" s="192">
        <f>ROUND(Ingresos!H40,0)</f>
        <v>3920181</v>
      </c>
      <c r="D164" s="192">
        <f>ROUND(Ingresos!I40,0)</f>
        <v>1510331</v>
      </c>
      <c r="E164" s="192">
        <f>ROUND(Ingresos!J40,0)</f>
        <v>4272823</v>
      </c>
      <c r="F164" s="192">
        <f>ROUND(Ingresos!K40,0)</f>
        <v>4474040</v>
      </c>
      <c r="G164" s="192">
        <f>ROUND(Ingresos!L40,0)</f>
        <v>5743867</v>
      </c>
      <c r="H164" s="192">
        <f>ROUND(Ingresos!M40,0)</f>
        <v>8475863</v>
      </c>
      <c r="I164" s="192">
        <f>ROUND(Ingresos!N40,0)</f>
        <v>8131074</v>
      </c>
      <c r="J164" s="192">
        <f>ROUND(Ingresos!O40,0)</f>
        <v>7575034</v>
      </c>
      <c r="K164" s="192">
        <f>ROUND(Ingresos!P40,0)</f>
        <v>8387635</v>
      </c>
      <c r="L164" s="192">
        <f>ROUND(Ingresos!Q40,0)</f>
        <v>5439934</v>
      </c>
      <c r="M164" s="192">
        <f>ROUND(Ingresos!R40,0)</f>
        <v>4462078</v>
      </c>
      <c r="N164" s="192">
        <f>ROUND(Ingresos!S40,0)</f>
        <v>6004190</v>
      </c>
      <c r="O164" s="192">
        <f t="shared" si="63"/>
        <v>68397050</v>
      </c>
    </row>
    <row r="165" spans="1:15" outlineLevel="2" x14ac:dyDescent="0.25">
      <c r="A165" s="59" t="s">
        <v>5222</v>
      </c>
      <c r="B165" s="180" t="s">
        <v>654</v>
      </c>
      <c r="C165" s="192">
        <f t="shared" ref="C165:O165" si="64">SUM(C162:C164)</f>
        <v>4415249</v>
      </c>
      <c r="D165" s="192">
        <f t="shared" si="64"/>
        <v>1980366</v>
      </c>
      <c r="E165" s="192">
        <f t="shared" si="64"/>
        <v>4610465</v>
      </c>
      <c r="F165" s="192">
        <f t="shared" si="64"/>
        <v>4933732</v>
      </c>
      <c r="G165" s="192">
        <f t="shared" si="64"/>
        <v>6184315</v>
      </c>
      <c r="H165" s="192">
        <f t="shared" si="64"/>
        <v>8961544</v>
      </c>
      <c r="I165" s="192">
        <f t="shared" si="64"/>
        <v>8484551</v>
      </c>
      <c r="J165" s="192">
        <f t="shared" si="64"/>
        <v>7865100</v>
      </c>
      <c r="K165" s="192">
        <f t="shared" si="64"/>
        <v>8952069</v>
      </c>
      <c r="L165" s="192">
        <f t="shared" si="64"/>
        <v>5755943</v>
      </c>
      <c r="M165" s="192">
        <f t="shared" si="64"/>
        <v>4985386</v>
      </c>
      <c r="N165" s="192">
        <f t="shared" si="64"/>
        <v>7843549</v>
      </c>
      <c r="O165" s="192">
        <f t="shared" si="64"/>
        <v>74972269</v>
      </c>
    </row>
    <row r="166" spans="1:15" ht="23.25" outlineLevel="2" x14ac:dyDescent="0.25">
      <c r="A166" s="59" t="s">
        <v>5223</v>
      </c>
      <c r="B166" s="180" t="s">
        <v>508</v>
      </c>
      <c r="C166" s="192">
        <f>ROUND(Ingresos!H42,0)</f>
        <v>0</v>
      </c>
      <c r="D166" s="192">
        <f>ROUND(Ingresos!I42,0)</f>
        <v>0</v>
      </c>
      <c r="E166" s="192">
        <f>ROUND(Ingresos!J42,0)</f>
        <v>0</v>
      </c>
      <c r="F166" s="192">
        <f>ROUND(Ingresos!K42,0)</f>
        <v>0</v>
      </c>
      <c r="G166" s="192">
        <f>ROUND(Ingresos!L42,0)</f>
        <v>0</v>
      </c>
      <c r="H166" s="192">
        <f>ROUND(Ingresos!M42,0)</f>
        <v>0</v>
      </c>
      <c r="I166" s="192">
        <f>ROUND(Ingresos!N42,0)</f>
        <v>0</v>
      </c>
      <c r="J166" s="192">
        <f>ROUND(Ingresos!O42,0)</f>
        <v>0</v>
      </c>
      <c r="K166" s="192">
        <f>ROUND(Ingresos!P42,0)</f>
        <v>0</v>
      </c>
      <c r="L166" s="192">
        <f>ROUND(Ingresos!Q42,0)</f>
        <v>0</v>
      </c>
      <c r="M166" s="192">
        <f>ROUND(Ingresos!R42,0)</f>
        <v>0</v>
      </c>
      <c r="N166" s="192">
        <f>ROUND(Ingresos!S42,0)</f>
        <v>0</v>
      </c>
      <c r="O166" s="192">
        <f t="shared" si="63"/>
        <v>0</v>
      </c>
    </row>
    <row r="167" spans="1:15" outlineLevel="2" x14ac:dyDescent="0.25">
      <c r="A167" s="59" t="s">
        <v>5224</v>
      </c>
      <c r="B167" s="180" t="s">
        <v>509</v>
      </c>
      <c r="C167" s="192">
        <f>+C165+C166</f>
        <v>4415249</v>
      </c>
      <c r="D167" s="192">
        <f t="shared" ref="D167:N167" si="65">+D165+D166</f>
        <v>1980366</v>
      </c>
      <c r="E167" s="192">
        <f t="shared" si="65"/>
        <v>4610465</v>
      </c>
      <c r="F167" s="192">
        <f t="shared" si="65"/>
        <v>4933732</v>
      </c>
      <c r="G167" s="192">
        <f t="shared" si="65"/>
        <v>6184315</v>
      </c>
      <c r="H167" s="192">
        <f t="shared" si="65"/>
        <v>8961544</v>
      </c>
      <c r="I167" s="192">
        <f t="shared" si="65"/>
        <v>8484551</v>
      </c>
      <c r="J167" s="192">
        <f t="shared" si="65"/>
        <v>7865100</v>
      </c>
      <c r="K167" s="192">
        <f t="shared" si="65"/>
        <v>8952069</v>
      </c>
      <c r="L167" s="192">
        <f t="shared" si="65"/>
        <v>5755943</v>
      </c>
      <c r="M167" s="192">
        <f t="shared" si="65"/>
        <v>4985386</v>
      </c>
      <c r="N167" s="192">
        <f t="shared" si="65"/>
        <v>7843549</v>
      </c>
      <c r="O167" s="192">
        <f>+O165+O166</f>
        <v>74972269</v>
      </c>
    </row>
    <row r="168" spans="1:15" outlineLevel="2" x14ac:dyDescent="0.25">
      <c r="A168" s="59" t="s">
        <v>5225</v>
      </c>
      <c r="B168" s="180" t="s">
        <v>655</v>
      </c>
      <c r="C168" s="192">
        <f>ROUND(+(C162*0.16)+(C163*0.11),0)</f>
        <v>79211</v>
      </c>
      <c r="D168" s="192">
        <f t="shared" ref="D168:N168" si="66">ROUND(+(D162*0.16)+(D163*0.11),0)</f>
        <v>75206</v>
      </c>
      <c r="E168" s="192">
        <f t="shared" si="66"/>
        <v>54023</v>
      </c>
      <c r="F168" s="192">
        <f t="shared" si="66"/>
        <v>73551</v>
      </c>
      <c r="G168" s="192">
        <f t="shared" si="66"/>
        <v>70472</v>
      </c>
      <c r="H168" s="192">
        <f t="shared" si="66"/>
        <v>77709</v>
      </c>
      <c r="I168" s="192">
        <f t="shared" si="66"/>
        <v>56556</v>
      </c>
      <c r="J168" s="192">
        <f t="shared" si="66"/>
        <v>46411</v>
      </c>
      <c r="K168" s="192">
        <f t="shared" si="66"/>
        <v>90309</v>
      </c>
      <c r="L168" s="192">
        <f t="shared" si="66"/>
        <v>50561</v>
      </c>
      <c r="M168" s="192">
        <f t="shared" si="66"/>
        <v>83729</v>
      </c>
      <c r="N168" s="192">
        <f t="shared" si="66"/>
        <v>294297</v>
      </c>
      <c r="O168" s="192">
        <f>SUM(C168:N168)</f>
        <v>1052035</v>
      </c>
    </row>
    <row r="169" spans="1:15" outlineLevel="1" x14ac:dyDescent="0.25">
      <c r="A169" s="67" t="s">
        <v>55</v>
      </c>
      <c r="B169" s="91" t="s">
        <v>57</v>
      </c>
      <c r="C169" s="479"/>
      <c r="D169" s="479"/>
      <c r="E169" s="479"/>
      <c r="F169" s="479"/>
      <c r="G169" s="479"/>
      <c r="H169" s="479"/>
      <c r="I169" s="479"/>
      <c r="J169" s="479"/>
      <c r="K169" s="479"/>
      <c r="L169" s="479"/>
      <c r="M169" s="479"/>
      <c r="N169" s="479"/>
      <c r="O169" s="479"/>
    </row>
    <row r="170" spans="1:15" outlineLevel="1" x14ac:dyDescent="0.25">
      <c r="A170" s="89" t="s">
        <v>55</v>
      </c>
      <c r="B170" s="117" t="s">
        <v>202</v>
      </c>
      <c r="C170" s="477"/>
      <c r="D170" s="477"/>
      <c r="E170" s="477"/>
      <c r="F170" s="477"/>
      <c r="G170" s="477"/>
      <c r="H170" s="477"/>
      <c r="I170" s="477"/>
      <c r="J170" s="477"/>
      <c r="K170" s="477"/>
      <c r="L170" s="477"/>
      <c r="M170" s="477"/>
      <c r="N170" s="477"/>
      <c r="O170" s="477"/>
    </row>
    <row r="171" spans="1:15" outlineLevel="2" x14ac:dyDescent="0.25">
      <c r="A171" s="59" t="s">
        <v>5226</v>
      </c>
      <c r="B171" s="180" t="s">
        <v>656</v>
      </c>
      <c r="C171" s="192">
        <f>ROUND(Deducciones!C54,0)</f>
        <v>0</v>
      </c>
      <c r="D171" s="192">
        <f>ROUND(Deducciones!D54,0)</f>
        <v>0</v>
      </c>
      <c r="E171" s="192">
        <f>ROUND(Deducciones!E54,0)</f>
        <v>0</v>
      </c>
      <c r="F171" s="192">
        <f>ROUND(Deducciones!F54,0)</f>
        <v>0</v>
      </c>
      <c r="G171" s="192">
        <f>ROUND(Deducciones!G54,0)</f>
        <v>0</v>
      </c>
      <c r="H171" s="192">
        <f>ROUND(Deducciones!H54,0)</f>
        <v>0</v>
      </c>
      <c r="I171" s="192">
        <f>ROUND(Deducciones!I54,0)</f>
        <v>0</v>
      </c>
      <c r="J171" s="192">
        <f>ROUND(Deducciones!J54,0)</f>
        <v>0</v>
      </c>
      <c r="K171" s="192">
        <f>ROUND(Deducciones!K54,0)</f>
        <v>0</v>
      </c>
      <c r="L171" s="192">
        <f>ROUND(Deducciones!L54,0)</f>
        <v>0</v>
      </c>
      <c r="M171" s="192">
        <f>ROUND(Deducciones!M54,0)</f>
        <v>0</v>
      </c>
      <c r="N171" s="192">
        <f>ROUND(Deducciones!N54,0)</f>
        <v>0</v>
      </c>
      <c r="O171" s="192">
        <f t="shared" ref="O171:O176" si="67">SUM(C171:N171)</f>
        <v>0</v>
      </c>
    </row>
    <row r="172" spans="1:15" outlineLevel="2" x14ac:dyDescent="0.25">
      <c r="A172" s="59" t="s">
        <v>5227</v>
      </c>
      <c r="B172" s="180" t="s">
        <v>657</v>
      </c>
      <c r="C172" s="192">
        <f>ROUND(Deducciones!C49,0)</f>
        <v>134623</v>
      </c>
      <c r="D172" s="192">
        <f>ROUND(Deducciones!D49,0)</f>
        <v>75317</v>
      </c>
      <c r="E172" s="192">
        <f>ROUND(Deducciones!E49,0)</f>
        <v>206681</v>
      </c>
      <c r="F172" s="192">
        <f>ROUND(Deducciones!F49,0)</f>
        <v>61696</v>
      </c>
      <c r="G172" s="192">
        <f>ROUND(Deducciones!G49,0)</f>
        <v>100341</v>
      </c>
      <c r="H172" s="192">
        <f>ROUND(Deducciones!H49,0)</f>
        <v>105092</v>
      </c>
      <c r="I172" s="192">
        <f>ROUND(Deducciones!I49,0)</f>
        <v>113956</v>
      </c>
      <c r="J172" s="192">
        <f>ROUND(Deducciones!J49,0)</f>
        <v>149990</v>
      </c>
      <c r="K172" s="192">
        <f>ROUND(Deducciones!K49,0)</f>
        <v>176235</v>
      </c>
      <c r="L172" s="192">
        <f>ROUND(Deducciones!L49,0)</f>
        <v>90350</v>
      </c>
      <c r="M172" s="192">
        <f>ROUND(Deducciones!M49,0)</f>
        <v>100948</v>
      </c>
      <c r="N172" s="192">
        <f>ROUND(Deducciones!N49,0)</f>
        <v>202898</v>
      </c>
      <c r="O172" s="192">
        <f t="shared" si="67"/>
        <v>1518127</v>
      </c>
    </row>
    <row r="173" spans="1:15" ht="23.25" outlineLevel="2" x14ac:dyDescent="0.25">
      <c r="A173" s="59" t="s">
        <v>5228</v>
      </c>
      <c r="B173" s="180" t="s">
        <v>658</v>
      </c>
      <c r="C173" s="192">
        <f>ROUND(Deducciones!C51,0)</f>
        <v>0</v>
      </c>
      <c r="D173" s="192">
        <f>ROUND(Deducciones!D51,0)</f>
        <v>0</v>
      </c>
      <c r="E173" s="192">
        <f>ROUND(Deducciones!E51,0)</f>
        <v>0</v>
      </c>
      <c r="F173" s="192">
        <f>ROUND(Deducciones!F51,0)</f>
        <v>0</v>
      </c>
      <c r="G173" s="192">
        <f>ROUND(Deducciones!G51,0)</f>
        <v>0</v>
      </c>
      <c r="H173" s="192">
        <f>ROUND(Deducciones!H51,0)</f>
        <v>0</v>
      </c>
      <c r="I173" s="192">
        <f>ROUND(Deducciones!I51,0)</f>
        <v>0</v>
      </c>
      <c r="J173" s="192">
        <f>ROUND(Deducciones!J51,0)</f>
        <v>0</v>
      </c>
      <c r="K173" s="192">
        <f>ROUND(Deducciones!K51,0)</f>
        <v>0</v>
      </c>
      <c r="L173" s="192">
        <f>ROUND(Deducciones!L51,0)</f>
        <v>0</v>
      </c>
      <c r="M173" s="192">
        <f>ROUND(Deducciones!M51,0)</f>
        <v>0</v>
      </c>
      <c r="N173" s="192">
        <f>ROUND(Deducciones!N51,0)</f>
        <v>0</v>
      </c>
      <c r="O173" s="192">
        <f t="shared" si="67"/>
        <v>0</v>
      </c>
    </row>
    <row r="174" spans="1:15" ht="23.25" outlineLevel="2" x14ac:dyDescent="0.25">
      <c r="A174" s="59" t="s">
        <v>5229</v>
      </c>
      <c r="B174" s="180" t="s">
        <v>659</v>
      </c>
      <c r="C174" s="192"/>
      <c r="D174" s="192"/>
      <c r="E174" s="192"/>
      <c r="F174" s="192"/>
      <c r="G174" s="192"/>
      <c r="H174" s="192"/>
      <c r="I174" s="192"/>
      <c r="J174" s="192"/>
      <c r="K174" s="192"/>
      <c r="L174" s="192"/>
      <c r="M174" s="192"/>
      <c r="N174" s="192"/>
      <c r="O174" s="192">
        <f t="shared" si="67"/>
        <v>0</v>
      </c>
    </row>
    <row r="175" spans="1:15" ht="23.25" outlineLevel="2" x14ac:dyDescent="0.25">
      <c r="A175" s="59" t="s">
        <v>5230</v>
      </c>
      <c r="B175" s="180" t="s">
        <v>660</v>
      </c>
      <c r="C175" s="192">
        <f>ROUND(Deducciones!C50*C193,0)</f>
        <v>0</v>
      </c>
      <c r="D175" s="192">
        <f>ROUND(Deducciones!D50*D193,0)</f>
        <v>0</v>
      </c>
      <c r="E175" s="192">
        <f>ROUND(Deducciones!E50*E193,0)</f>
        <v>0</v>
      </c>
      <c r="F175" s="192">
        <f>ROUND(Deducciones!F50*F193,0)</f>
        <v>0</v>
      </c>
      <c r="G175" s="192">
        <f>ROUND(Deducciones!G50*G193,0)</f>
        <v>0</v>
      </c>
      <c r="H175" s="192">
        <f>ROUND(Deducciones!H50*H193,0)</f>
        <v>0</v>
      </c>
      <c r="I175" s="192">
        <f>ROUND(Deducciones!I50*I193,0)</f>
        <v>0</v>
      </c>
      <c r="J175" s="192">
        <f>ROUND(Deducciones!J50*J193,0)</f>
        <v>0</v>
      </c>
      <c r="K175" s="192">
        <f>ROUND(Deducciones!K50*K193,0)</f>
        <v>0</v>
      </c>
      <c r="L175" s="192">
        <f>ROUND(Deducciones!L50*L193,0)</f>
        <v>0</v>
      </c>
      <c r="M175" s="192">
        <f>ROUND(Deducciones!M50*M193,0)</f>
        <v>0</v>
      </c>
      <c r="N175" s="192">
        <f>ROUND(Deducciones!N50*N193,0)</f>
        <v>0</v>
      </c>
      <c r="O175" s="192">
        <f t="shared" si="67"/>
        <v>0</v>
      </c>
    </row>
    <row r="176" spans="1:15" outlineLevel="2" x14ac:dyDescent="0.25">
      <c r="A176" s="59" t="s">
        <v>5231</v>
      </c>
      <c r="B176" s="180" t="s">
        <v>661</v>
      </c>
      <c r="C176" s="192">
        <f t="shared" ref="C176:N176" si="68">SUM(C171:C175)</f>
        <v>134623</v>
      </c>
      <c r="D176" s="192">
        <f t="shared" si="68"/>
        <v>75317</v>
      </c>
      <c r="E176" s="192">
        <f t="shared" si="68"/>
        <v>206681</v>
      </c>
      <c r="F176" s="192">
        <f t="shared" si="68"/>
        <v>61696</v>
      </c>
      <c r="G176" s="192">
        <f t="shared" si="68"/>
        <v>100341</v>
      </c>
      <c r="H176" s="192">
        <f t="shared" si="68"/>
        <v>105092</v>
      </c>
      <c r="I176" s="192">
        <f t="shared" si="68"/>
        <v>113956</v>
      </c>
      <c r="J176" s="192">
        <f t="shared" si="68"/>
        <v>149990</v>
      </c>
      <c r="K176" s="192">
        <f t="shared" si="68"/>
        <v>176235</v>
      </c>
      <c r="L176" s="192">
        <f t="shared" si="68"/>
        <v>90350</v>
      </c>
      <c r="M176" s="192">
        <f t="shared" si="68"/>
        <v>100948</v>
      </c>
      <c r="N176" s="192">
        <f t="shared" si="68"/>
        <v>202898</v>
      </c>
      <c r="O176" s="192">
        <f t="shared" si="67"/>
        <v>1518127</v>
      </c>
    </row>
    <row r="177" spans="1:16" outlineLevel="2" x14ac:dyDescent="0.25">
      <c r="A177" s="196" t="s">
        <v>55</v>
      </c>
      <c r="B177" s="102" t="s">
        <v>57</v>
      </c>
      <c r="C177" s="478"/>
      <c r="D177" s="478"/>
      <c r="E177" s="478"/>
      <c r="F177" s="478"/>
      <c r="G177" s="478"/>
      <c r="H177" s="478"/>
      <c r="I177" s="478"/>
      <c r="J177" s="478"/>
      <c r="K177" s="478"/>
      <c r="L177" s="478"/>
      <c r="M177" s="478"/>
      <c r="N177" s="478"/>
      <c r="O177" s="478"/>
    </row>
    <row r="178" spans="1:16" outlineLevel="2" x14ac:dyDescent="0.25">
      <c r="A178" s="59" t="s">
        <v>5232</v>
      </c>
      <c r="B178" s="180" t="s">
        <v>662</v>
      </c>
      <c r="C178" s="192"/>
      <c r="D178" s="192"/>
      <c r="E178" s="192"/>
      <c r="F178" s="192"/>
      <c r="G178" s="192"/>
      <c r="H178" s="192"/>
      <c r="I178" s="192"/>
      <c r="J178" s="192"/>
      <c r="K178" s="192"/>
      <c r="L178" s="192"/>
      <c r="M178" s="192"/>
      <c r="N178" s="192"/>
      <c r="O178" s="192"/>
    </row>
    <row r="179" spans="1:16" outlineLevel="1" x14ac:dyDescent="0.25">
      <c r="A179" s="67" t="s">
        <v>55</v>
      </c>
      <c r="B179" s="91" t="s">
        <v>57</v>
      </c>
      <c r="C179" s="479"/>
      <c r="D179" s="479"/>
      <c r="E179" s="479"/>
      <c r="F179" s="479"/>
      <c r="G179" s="479"/>
      <c r="H179" s="479"/>
      <c r="I179" s="479"/>
      <c r="J179" s="479"/>
      <c r="K179" s="479"/>
      <c r="L179" s="479"/>
      <c r="M179" s="479"/>
      <c r="N179" s="479"/>
      <c r="O179" s="479"/>
    </row>
    <row r="180" spans="1:16" outlineLevel="1" x14ac:dyDescent="0.25">
      <c r="A180" s="89" t="s">
        <v>55</v>
      </c>
      <c r="B180" s="117" t="s">
        <v>312</v>
      </c>
      <c r="C180" s="477"/>
      <c r="D180" s="477"/>
      <c r="E180" s="477"/>
      <c r="F180" s="477"/>
      <c r="G180" s="477"/>
      <c r="H180" s="477"/>
      <c r="I180" s="477"/>
      <c r="J180" s="477"/>
      <c r="K180" s="477"/>
      <c r="L180" s="477"/>
      <c r="M180" s="477"/>
      <c r="N180" s="477"/>
      <c r="O180" s="477"/>
    </row>
    <row r="181" spans="1:16" outlineLevel="3" x14ac:dyDescent="0.25">
      <c r="A181" s="59" t="s">
        <v>5233</v>
      </c>
      <c r="B181" s="180" t="s">
        <v>663</v>
      </c>
      <c r="C181" s="192"/>
      <c r="D181" s="192"/>
      <c r="E181" s="192"/>
      <c r="F181" s="192"/>
      <c r="G181" s="192"/>
      <c r="H181" s="192"/>
      <c r="I181" s="192"/>
      <c r="J181" s="192"/>
      <c r="K181" s="192"/>
      <c r="L181" s="192"/>
      <c r="M181" s="192"/>
      <c r="N181" s="192"/>
      <c r="O181" s="192">
        <f>SUM(C181:N181)</f>
        <v>0</v>
      </c>
    </row>
    <row r="182" spans="1:16" outlineLevel="3" x14ac:dyDescent="0.25">
      <c r="A182" s="59" t="s">
        <v>5234</v>
      </c>
      <c r="B182" s="180" t="s">
        <v>664</v>
      </c>
      <c r="C182" s="192"/>
      <c r="D182" s="192"/>
      <c r="E182" s="192"/>
      <c r="F182" s="192"/>
      <c r="G182" s="192"/>
      <c r="H182" s="192"/>
      <c r="I182" s="192"/>
      <c r="J182" s="192"/>
      <c r="K182" s="192"/>
      <c r="L182" s="192"/>
      <c r="M182" s="192"/>
      <c r="N182" s="192"/>
      <c r="O182" s="192">
        <f>SUM(C182:N182)</f>
        <v>0</v>
      </c>
    </row>
    <row r="183" spans="1:16" ht="23.25" outlineLevel="3" x14ac:dyDescent="0.25">
      <c r="A183" s="59" t="s">
        <v>5235</v>
      </c>
      <c r="B183" s="180" t="s">
        <v>665</v>
      </c>
      <c r="C183" s="192"/>
      <c r="D183" s="192"/>
      <c r="E183" s="192"/>
      <c r="F183" s="192">
        <v>11855</v>
      </c>
      <c r="G183" s="192"/>
      <c r="H183" s="192"/>
      <c r="I183" s="192"/>
      <c r="J183" s="192"/>
      <c r="K183" s="192"/>
      <c r="L183" s="192"/>
      <c r="M183" s="192"/>
      <c r="N183" s="192">
        <v>91399</v>
      </c>
      <c r="O183" s="192">
        <f>SUM(C183:N183)</f>
        <v>103254</v>
      </c>
    </row>
    <row r="184" spans="1:16" outlineLevel="3" x14ac:dyDescent="0.25">
      <c r="A184" s="196" t="s">
        <v>55</v>
      </c>
      <c r="B184" s="102" t="s">
        <v>57</v>
      </c>
      <c r="C184" s="478"/>
      <c r="D184" s="478"/>
      <c r="E184" s="478"/>
      <c r="F184" s="478"/>
      <c r="G184" s="478"/>
      <c r="H184" s="478"/>
      <c r="I184" s="478"/>
      <c r="J184" s="478"/>
      <c r="K184" s="478"/>
      <c r="L184" s="478"/>
      <c r="M184" s="478"/>
      <c r="N184" s="478"/>
      <c r="O184" s="478"/>
    </row>
    <row r="185" spans="1:16" outlineLevel="3" x14ac:dyDescent="0.25">
      <c r="A185" s="59" t="s">
        <v>5236</v>
      </c>
      <c r="B185" s="180" t="s">
        <v>666</v>
      </c>
      <c r="C185" s="192">
        <f t="shared" ref="C185:E185" si="69">IF(C168-C176-C178+C181+C182+C183&gt;0,C168-C176-C178+C181+C182+C183,0)</f>
        <v>0</v>
      </c>
      <c r="D185" s="192">
        <f t="shared" si="69"/>
        <v>0</v>
      </c>
      <c r="E185" s="192">
        <f t="shared" si="69"/>
        <v>0</v>
      </c>
      <c r="F185" s="192">
        <f>IF(F168-F176-F178+F181+F182+F183&gt;0,F168-F176-F178+F181+F182-F183,0)</f>
        <v>0</v>
      </c>
      <c r="G185" s="192">
        <f>IF(G168-G176-G178+G181+G182+G183&gt;0,G168-G176-G178+G181+G182-G183,0)</f>
        <v>0</v>
      </c>
      <c r="H185" s="192">
        <f t="shared" ref="H185:N185" si="70">IF(H168-H176-H178+H181+H182+H183&gt;0,H168-H176-H178+H181+H182-H183,0)</f>
        <v>0</v>
      </c>
      <c r="I185" s="192">
        <f t="shared" si="70"/>
        <v>0</v>
      </c>
      <c r="J185" s="192">
        <f t="shared" si="70"/>
        <v>0</v>
      </c>
      <c r="K185" s="192">
        <f t="shared" si="70"/>
        <v>0</v>
      </c>
      <c r="L185" s="192">
        <f t="shared" si="70"/>
        <v>0</v>
      </c>
      <c r="M185" s="192">
        <f t="shared" si="70"/>
        <v>0</v>
      </c>
      <c r="N185" s="192">
        <f t="shared" si="70"/>
        <v>0</v>
      </c>
      <c r="O185" s="192">
        <f>SUM(C185:N185)</f>
        <v>0</v>
      </c>
      <c r="P185" s="1034"/>
    </row>
    <row r="186" spans="1:16" outlineLevel="3" x14ac:dyDescent="0.25">
      <c r="A186" s="59" t="s">
        <v>5237</v>
      </c>
      <c r="B186" s="180" t="s">
        <v>667</v>
      </c>
      <c r="C186" s="192">
        <f t="shared" ref="C186:N186" si="71">ABS(IF(C168-C176-C178+C181+C182+C183&lt;0,C168-C176-C178+C181+C182+C183,0))</f>
        <v>55412</v>
      </c>
      <c r="D186" s="192">
        <f t="shared" si="71"/>
        <v>111</v>
      </c>
      <c r="E186" s="192">
        <f t="shared" si="71"/>
        <v>152658</v>
      </c>
      <c r="F186" s="192">
        <f t="shared" si="71"/>
        <v>0</v>
      </c>
      <c r="G186" s="192">
        <f t="shared" si="71"/>
        <v>29869</v>
      </c>
      <c r="H186" s="192">
        <f t="shared" si="71"/>
        <v>27383</v>
      </c>
      <c r="I186" s="192">
        <f t="shared" si="71"/>
        <v>57400</v>
      </c>
      <c r="J186" s="192">
        <f t="shared" si="71"/>
        <v>103579</v>
      </c>
      <c r="K186" s="192">
        <f t="shared" si="71"/>
        <v>85926</v>
      </c>
      <c r="L186" s="192">
        <f t="shared" si="71"/>
        <v>39789</v>
      </c>
      <c r="M186" s="192">
        <f t="shared" si="71"/>
        <v>17219</v>
      </c>
      <c r="N186" s="192">
        <f t="shared" si="71"/>
        <v>0</v>
      </c>
      <c r="O186" s="192">
        <f>SUM(C186:N186)</f>
        <v>569346</v>
      </c>
    </row>
    <row r="187" spans="1:16" outlineLevel="3" x14ac:dyDescent="0.25">
      <c r="A187" s="196" t="s">
        <v>55</v>
      </c>
      <c r="B187" s="102" t="s">
        <v>57</v>
      </c>
      <c r="C187" s="478"/>
      <c r="D187" s="478"/>
      <c r="E187" s="478"/>
      <c r="F187" s="478"/>
      <c r="G187" s="478"/>
      <c r="H187" s="478"/>
      <c r="I187" s="478"/>
      <c r="J187" s="478"/>
      <c r="K187" s="478"/>
      <c r="L187" s="478"/>
      <c r="M187" s="478"/>
      <c r="N187" s="478"/>
      <c r="O187" s="478"/>
    </row>
    <row r="188" spans="1:16" outlineLevel="3" x14ac:dyDescent="0.25">
      <c r="A188" s="59" t="s">
        <v>5238</v>
      </c>
      <c r="B188" s="180" t="s">
        <v>668</v>
      </c>
      <c r="C188" s="192">
        <f>'Vaciado de Impuestos'!$D36</f>
        <v>0</v>
      </c>
      <c r="D188" s="192">
        <f>'Vaciado de Impuestos'!$D37</f>
        <v>0</v>
      </c>
      <c r="E188" s="192">
        <f>'Vaciado de Impuestos'!$D38</f>
        <v>0</v>
      </c>
      <c r="F188" s="192">
        <f>'Vaciado de Impuestos'!$D39</f>
        <v>0</v>
      </c>
      <c r="G188" s="192">
        <f>'Vaciado de Impuestos'!$D40</f>
        <v>0</v>
      </c>
      <c r="H188" s="192">
        <f>'Vaciado de Impuestos'!$D41</f>
        <v>0</v>
      </c>
      <c r="I188" s="192">
        <f>'Vaciado de Impuestos'!$D42</f>
        <v>0</v>
      </c>
      <c r="J188" s="192">
        <f>'Vaciado de Impuestos'!$D43</f>
        <v>0</v>
      </c>
      <c r="K188" s="192">
        <f>'Vaciado de Impuestos'!$D44</f>
        <v>0</v>
      </c>
      <c r="L188" s="192">
        <f>'Vaciado de Impuestos'!$D45</f>
        <v>0</v>
      </c>
      <c r="M188" s="192">
        <f>'Vaciado de Impuestos'!$D46</f>
        <v>0</v>
      </c>
      <c r="N188" s="192">
        <f>'Vaciado de Impuestos'!$D47</f>
        <v>0</v>
      </c>
      <c r="O188" s="192">
        <f>SUM(C188:N188)</f>
        <v>0</v>
      </c>
    </row>
    <row r="189" spans="1:16" outlineLevel="2" x14ac:dyDescent="0.25">
      <c r="A189" s="59" t="s">
        <v>5239</v>
      </c>
      <c r="B189" s="180" t="s">
        <v>669</v>
      </c>
      <c r="C189" s="192">
        <f>'Vaciado de Impuestos'!$E36</f>
        <v>55412</v>
      </c>
      <c r="D189" s="192">
        <f>'Vaciado de Impuestos'!$E37</f>
        <v>111</v>
      </c>
      <c r="E189" s="192">
        <f>'Vaciado de Impuestos'!$E38</f>
        <v>152658</v>
      </c>
      <c r="F189" s="192">
        <f>'Vaciado de Impuestos'!$E39</f>
        <v>0</v>
      </c>
      <c r="G189" s="192">
        <f>'Vaciado de Impuestos'!$E40</f>
        <v>29869</v>
      </c>
      <c r="H189" s="192">
        <f>'Vaciado de Impuestos'!$E41</f>
        <v>27383</v>
      </c>
      <c r="I189" s="192">
        <f>'Vaciado de Impuestos'!$E42</f>
        <v>57399</v>
      </c>
      <c r="J189" s="192">
        <f>'Vaciado de Impuestos'!$E43</f>
        <v>103584</v>
      </c>
      <c r="K189" s="192">
        <f>'Vaciado de Impuestos'!$E44</f>
        <v>85925</v>
      </c>
      <c r="L189" s="192">
        <f>'Vaciado de Impuestos'!$E45</f>
        <v>39789</v>
      </c>
      <c r="M189" s="192">
        <f>'Vaciado de Impuestos'!$E46</f>
        <v>17219</v>
      </c>
      <c r="N189" s="192">
        <f>'Vaciado de Impuestos'!$E47</f>
        <v>0</v>
      </c>
      <c r="O189" s="192">
        <f>SUM(C189:N189)</f>
        <v>569349</v>
      </c>
    </row>
    <row r="190" spans="1:16" outlineLevel="2" x14ac:dyDescent="0.25">
      <c r="A190" s="196" t="s">
        <v>55</v>
      </c>
      <c r="B190" s="102" t="s">
        <v>57</v>
      </c>
      <c r="C190" s="478"/>
      <c r="D190" s="478"/>
      <c r="E190" s="478"/>
      <c r="F190" s="478"/>
      <c r="G190" s="478"/>
      <c r="H190" s="478"/>
      <c r="I190" s="478"/>
      <c r="J190" s="478"/>
      <c r="K190" s="478"/>
      <c r="L190" s="478"/>
      <c r="M190" s="478"/>
      <c r="N190" s="478"/>
      <c r="O190" s="478"/>
    </row>
    <row r="191" spans="1:16" outlineLevel="2" x14ac:dyDescent="0.25">
      <c r="A191" s="59" t="s">
        <v>5240</v>
      </c>
      <c r="B191" s="180" t="s">
        <v>459</v>
      </c>
      <c r="C191" s="192">
        <f t="shared" ref="C191:N191" si="72">IF(C185-C186-C188&gt;0,C185-C186-C188,0)</f>
        <v>0</v>
      </c>
      <c r="D191" s="192">
        <f t="shared" si="72"/>
        <v>0</v>
      </c>
      <c r="E191" s="192">
        <f t="shared" si="72"/>
        <v>0</v>
      </c>
      <c r="F191" s="192">
        <f t="shared" si="72"/>
        <v>0</v>
      </c>
      <c r="G191" s="192">
        <f t="shared" si="72"/>
        <v>0</v>
      </c>
      <c r="H191" s="192">
        <f t="shared" si="72"/>
        <v>0</v>
      </c>
      <c r="I191" s="192">
        <f t="shared" si="72"/>
        <v>0</v>
      </c>
      <c r="J191" s="192">
        <f t="shared" si="72"/>
        <v>0</v>
      </c>
      <c r="K191" s="192">
        <f t="shared" si="72"/>
        <v>0</v>
      </c>
      <c r="L191" s="192">
        <f t="shared" si="72"/>
        <v>0</v>
      </c>
      <c r="M191" s="192">
        <f t="shared" si="72"/>
        <v>0</v>
      </c>
      <c r="N191" s="192">
        <f t="shared" si="72"/>
        <v>0</v>
      </c>
      <c r="O191" s="192">
        <f>SUM(C191:N191)</f>
        <v>0</v>
      </c>
    </row>
    <row r="192" spans="1:16" outlineLevel="2" x14ac:dyDescent="0.25">
      <c r="A192" s="59" t="s">
        <v>5241</v>
      </c>
      <c r="B192" s="180" t="s">
        <v>460</v>
      </c>
      <c r="C192" s="192">
        <f t="shared" ref="C192:N192" si="73">IF(C185-C186-C188&lt;0,C186-C185-C188,0)</f>
        <v>55412</v>
      </c>
      <c r="D192" s="192">
        <f t="shared" si="73"/>
        <v>111</v>
      </c>
      <c r="E192" s="192">
        <f t="shared" si="73"/>
        <v>152658</v>
      </c>
      <c r="F192" s="192">
        <f t="shared" si="73"/>
        <v>0</v>
      </c>
      <c r="G192" s="192">
        <f t="shared" si="73"/>
        <v>29869</v>
      </c>
      <c r="H192" s="192">
        <f t="shared" si="73"/>
        <v>27383</v>
      </c>
      <c r="I192" s="192">
        <f t="shared" si="73"/>
        <v>57400</v>
      </c>
      <c r="J192" s="192">
        <f t="shared" si="73"/>
        <v>103579</v>
      </c>
      <c r="K192" s="192">
        <f t="shared" si="73"/>
        <v>85926</v>
      </c>
      <c r="L192" s="192">
        <f t="shared" si="73"/>
        <v>39789</v>
      </c>
      <c r="M192" s="192">
        <f t="shared" si="73"/>
        <v>17219</v>
      </c>
      <c r="N192" s="192">
        <f t="shared" si="73"/>
        <v>0</v>
      </c>
      <c r="O192" s="192">
        <f>SUM(C192:N192)</f>
        <v>569346</v>
      </c>
    </row>
    <row r="193" spans="1:15" x14ac:dyDescent="0.25">
      <c r="A193" s="59" t="s">
        <v>5242</v>
      </c>
      <c r="B193" s="180" t="s">
        <v>670</v>
      </c>
      <c r="C193" s="531">
        <f t="shared" ref="C193:N193" si="74">IFERROR(TRUNC((C165-C202)/(C167-C202),4),0)</f>
        <v>1</v>
      </c>
      <c r="D193" s="531">
        <f t="shared" si="74"/>
        <v>1</v>
      </c>
      <c r="E193" s="531">
        <f t="shared" si="74"/>
        <v>1</v>
      </c>
      <c r="F193" s="531">
        <f t="shared" si="74"/>
        <v>1</v>
      </c>
      <c r="G193" s="531">
        <f t="shared" si="74"/>
        <v>1</v>
      </c>
      <c r="H193" s="531">
        <f t="shared" si="74"/>
        <v>1</v>
      </c>
      <c r="I193" s="531">
        <f t="shared" si="74"/>
        <v>1</v>
      </c>
      <c r="J193" s="531">
        <f t="shared" si="74"/>
        <v>1</v>
      </c>
      <c r="K193" s="531">
        <f t="shared" si="74"/>
        <v>1</v>
      </c>
      <c r="L193" s="531">
        <f t="shared" si="74"/>
        <v>1</v>
      </c>
      <c r="M193" s="531">
        <f t="shared" si="74"/>
        <v>1</v>
      </c>
      <c r="N193" s="531">
        <f t="shared" si="74"/>
        <v>1</v>
      </c>
      <c r="O193" s="531"/>
    </row>
    <row r="194" spans="1:15" hidden="1" outlineLevel="4" x14ac:dyDescent="0.25">
      <c r="A194" s="59"/>
      <c r="B194" s="535" t="s">
        <v>1409</v>
      </c>
      <c r="C194" s="192"/>
      <c r="D194" s="192"/>
      <c r="E194" s="192"/>
      <c r="F194" s="192"/>
      <c r="G194" s="192"/>
      <c r="H194" s="192"/>
      <c r="I194" s="192"/>
      <c r="J194" s="192"/>
      <c r="K194" s="192"/>
      <c r="L194" s="192"/>
      <c r="M194" s="192"/>
      <c r="N194" s="192"/>
      <c r="O194" s="192"/>
    </row>
    <row r="195" spans="1:15" hidden="1" outlineLevel="4" x14ac:dyDescent="0.25">
      <c r="A195" s="59"/>
      <c r="B195" s="535" t="s">
        <v>1410</v>
      </c>
      <c r="C195" s="192"/>
      <c r="D195" s="192"/>
      <c r="E195" s="192"/>
      <c r="F195" s="192"/>
      <c r="G195" s="192"/>
      <c r="H195" s="192"/>
      <c r="I195" s="192"/>
      <c r="J195" s="192"/>
      <c r="K195" s="192"/>
      <c r="L195" s="192"/>
      <c r="M195" s="192"/>
      <c r="N195" s="192"/>
      <c r="O195" s="192"/>
    </row>
    <row r="196" spans="1:15" hidden="1" outlineLevel="4" x14ac:dyDescent="0.25">
      <c r="A196" s="59"/>
      <c r="B196" s="535" t="s">
        <v>1298</v>
      </c>
      <c r="C196" s="192"/>
      <c r="D196" s="192"/>
      <c r="E196" s="192"/>
      <c r="F196" s="192"/>
      <c r="G196" s="192"/>
      <c r="H196" s="192"/>
      <c r="I196" s="192"/>
      <c r="J196" s="192"/>
      <c r="K196" s="192"/>
      <c r="L196" s="192"/>
      <c r="M196" s="192"/>
      <c r="N196" s="192"/>
      <c r="O196" s="192"/>
    </row>
    <row r="197" spans="1:15" hidden="1" outlineLevel="4" x14ac:dyDescent="0.25">
      <c r="A197" s="59"/>
      <c r="B197" s="535" t="s">
        <v>570</v>
      </c>
      <c r="C197" s="192"/>
      <c r="D197" s="192"/>
      <c r="E197" s="192"/>
      <c r="F197" s="192"/>
      <c r="G197" s="192"/>
      <c r="H197" s="192"/>
      <c r="I197" s="192"/>
      <c r="J197" s="192"/>
      <c r="K197" s="192"/>
      <c r="L197" s="192"/>
      <c r="M197" s="192"/>
      <c r="N197" s="192"/>
      <c r="O197" s="192"/>
    </row>
    <row r="198" spans="1:15" hidden="1" outlineLevel="4" x14ac:dyDescent="0.25">
      <c r="A198" s="59"/>
      <c r="B198" s="535" t="s">
        <v>1411</v>
      </c>
      <c r="C198" s="192"/>
      <c r="D198" s="192"/>
      <c r="E198" s="192"/>
      <c r="F198" s="192"/>
      <c r="G198" s="192"/>
      <c r="H198" s="192"/>
      <c r="I198" s="192"/>
      <c r="J198" s="192"/>
      <c r="K198" s="192"/>
      <c r="L198" s="192"/>
      <c r="M198" s="192"/>
      <c r="N198" s="192"/>
      <c r="O198" s="192"/>
    </row>
    <row r="199" spans="1:15" hidden="1" outlineLevel="4" x14ac:dyDescent="0.25">
      <c r="A199" s="59"/>
      <c r="B199" s="535" t="s">
        <v>1412</v>
      </c>
      <c r="C199" s="192"/>
      <c r="D199" s="192"/>
      <c r="E199" s="192"/>
      <c r="F199" s="192"/>
      <c r="G199" s="192"/>
      <c r="H199" s="192"/>
      <c r="I199" s="192"/>
      <c r="J199" s="192"/>
      <c r="K199" s="192"/>
      <c r="L199" s="192"/>
      <c r="M199" s="192"/>
      <c r="N199" s="192"/>
      <c r="O199" s="192"/>
    </row>
    <row r="200" spans="1:15" hidden="1" outlineLevel="4" x14ac:dyDescent="0.25">
      <c r="A200" s="59"/>
      <c r="B200" s="535" t="s">
        <v>1413</v>
      </c>
      <c r="C200" s="192"/>
      <c r="D200" s="192"/>
      <c r="E200" s="192"/>
      <c r="F200" s="192"/>
      <c r="G200" s="192"/>
      <c r="H200" s="192"/>
      <c r="I200" s="192"/>
      <c r="J200" s="192"/>
      <c r="K200" s="192"/>
      <c r="L200" s="192"/>
      <c r="M200" s="192"/>
      <c r="N200" s="192"/>
      <c r="O200" s="192"/>
    </row>
    <row r="201" spans="1:15" hidden="1" outlineLevel="4" x14ac:dyDescent="0.25">
      <c r="A201" s="59"/>
      <c r="B201" s="535" t="s">
        <v>1414</v>
      </c>
      <c r="C201" s="192"/>
      <c r="D201" s="192"/>
      <c r="E201" s="192"/>
      <c r="F201" s="192"/>
      <c r="G201" s="192"/>
      <c r="H201" s="192"/>
      <c r="I201" s="192"/>
      <c r="J201" s="192"/>
      <c r="K201" s="192"/>
      <c r="L201" s="192"/>
      <c r="M201" s="192"/>
      <c r="N201" s="192"/>
      <c r="O201" s="192"/>
    </row>
    <row r="202" spans="1:15" hidden="1" outlineLevel="4" x14ac:dyDescent="0.25">
      <c r="A202" s="59"/>
      <c r="B202" s="535" t="s">
        <v>1415</v>
      </c>
      <c r="C202" s="192">
        <f>SUM(C194:C201)</f>
        <v>0</v>
      </c>
      <c r="D202" s="192">
        <f t="shared" ref="D202:N202" si="75">SUM(D194:D201)</f>
        <v>0</v>
      </c>
      <c r="E202" s="192">
        <f t="shared" si="75"/>
        <v>0</v>
      </c>
      <c r="F202" s="192">
        <f t="shared" si="75"/>
        <v>0</v>
      </c>
      <c r="G202" s="192">
        <f t="shared" si="75"/>
        <v>0</v>
      </c>
      <c r="H202" s="192">
        <f t="shared" si="75"/>
        <v>0</v>
      </c>
      <c r="I202" s="192">
        <f t="shared" si="75"/>
        <v>0</v>
      </c>
      <c r="J202" s="192">
        <f t="shared" si="75"/>
        <v>0</v>
      </c>
      <c r="K202" s="192">
        <f t="shared" si="75"/>
        <v>0</v>
      </c>
      <c r="L202" s="192">
        <f t="shared" si="75"/>
        <v>0</v>
      </c>
      <c r="M202" s="192">
        <f t="shared" si="75"/>
        <v>0</v>
      </c>
      <c r="N202" s="192">
        <f t="shared" si="75"/>
        <v>0</v>
      </c>
      <c r="O202" s="192"/>
    </row>
    <row r="203" spans="1:15" collapsed="1" x14ac:dyDescent="0.25">
      <c r="A203" s="67" t="s">
        <v>55</v>
      </c>
      <c r="B203" s="91" t="s">
        <v>57</v>
      </c>
      <c r="C203" s="479"/>
      <c r="D203" s="479"/>
      <c r="E203" s="479"/>
      <c r="F203" s="479"/>
      <c r="G203" s="479"/>
      <c r="H203" s="479"/>
      <c r="I203" s="479"/>
      <c r="J203" s="479"/>
      <c r="K203" s="479"/>
      <c r="L203" s="479"/>
      <c r="M203" s="479"/>
      <c r="N203" s="479"/>
      <c r="O203" s="479"/>
    </row>
    <row r="204" spans="1:15" ht="23.25" x14ac:dyDescent="0.25">
      <c r="A204" s="68" t="s">
        <v>55</v>
      </c>
      <c r="B204" s="97" t="s">
        <v>615</v>
      </c>
      <c r="C204" s="480"/>
      <c r="D204" s="480"/>
      <c r="E204" s="480"/>
      <c r="F204" s="480"/>
      <c r="G204" s="480"/>
      <c r="H204" s="480"/>
      <c r="I204" s="480"/>
      <c r="J204" s="480"/>
      <c r="K204" s="480"/>
      <c r="L204" s="480"/>
      <c r="M204" s="480"/>
      <c r="N204" s="480"/>
      <c r="O204" s="480"/>
    </row>
    <row r="205" spans="1:15" x14ac:dyDescent="0.25">
      <c r="A205" s="89" t="s">
        <v>55</v>
      </c>
      <c r="B205" s="66" t="s">
        <v>57</v>
      </c>
      <c r="C205" s="477"/>
      <c r="D205" s="477"/>
      <c r="E205" s="477"/>
      <c r="F205" s="477"/>
      <c r="G205" s="477"/>
      <c r="H205" s="477"/>
      <c r="I205" s="477"/>
      <c r="J205" s="477"/>
      <c r="K205" s="477"/>
      <c r="L205" s="477"/>
      <c r="M205" s="477"/>
      <c r="N205" s="477"/>
      <c r="O205" s="477"/>
    </row>
    <row r="206" spans="1:15" ht="23.25" outlineLevel="2" x14ac:dyDescent="0.25">
      <c r="A206" s="59" t="s">
        <v>5243</v>
      </c>
      <c r="B206" s="180" t="s">
        <v>3724</v>
      </c>
      <c r="C206" s="192">
        <f>ROUND(Ingresos!H48,0)</f>
        <v>0</v>
      </c>
      <c r="D206" s="192">
        <f>ROUND(Ingresos!I48,0)</f>
        <v>0</v>
      </c>
      <c r="E206" s="192">
        <f>ROUND(Ingresos!J48,0)</f>
        <v>0</v>
      </c>
      <c r="F206" s="192">
        <f>ROUND(Ingresos!K48,0)</f>
        <v>0</v>
      </c>
      <c r="G206" s="192">
        <f>ROUND(Ingresos!L48,0)</f>
        <v>0</v>
      </c>
      <c r="H206" s="192">
        <f>ROUND(Ingresos!M48,0)</f>
        <v>0</v>
      </c>
      <c r="I206" s="192">
        <f>ROUND(Ingresos!N48,0)</f>
        <v>0</v>
      </c>
      <c r="J206" s="192">
        <f>ROUND(Ingresos!O48,0)</f>
        <v>0</v>
      </c>
      <c r="K206" s="192">
        <f>ROUND(Ingresos!P48,0)</f>
        <v>0</v>
      </c>
      <c r="L206" s="192">
        <f>ROUND(Ingresos!Q48,0)</f>
        <v>0</v>
      </c>
      <c r="M206" s="192">
        <f>ROUND(Ingresos!R48,0)</f>
        <v>0</v>
      </c>
      <c r="N206" s="192">
        <f>ROUND(Ingresos!S48,0)</f>
        <v>0</v>
      </c>
      <c r="O206" s="192">
        <f t="shared" ref="O206" si="76">SUM(C206:N206)</f>
        <v>0</v>
      </c>
    </row>
    <row r="207" spans="1:15" ht="23.25" outlineLevel="2" x14ac:dyDescent="0.25">
      <c r="A207" s="59" t="s">
        <v>5244</v>
      </c>
      <c r="B207" s="180" t="s">
        <v>516</v>
      </c>
      <c r="C207" s="192">
        <f>ROUND(Ingresos!H49,0)</f>
        <v>0</v>
      </c>
      <c r="D207" s="192">
        <f>ROUND(Ingresos!I49,0)</f>
        <v>0</v>
      </c>
      <c r="E207" s="192">
        <f>ROUND(Ingresos!J49,0)</f>
        <v>0</v>
      </c>
      <c r="F207" s="192">
        <f>ROUND(Ingresos!K49,0)</f>
        <v>0</v>
      </c>
      <c r="G207" s="192">
        <f>ROUND(Ingresos!L49,0)</f>
        <v>0</v>
      </c>
      <c r="H207" s="192">
        <f>ROUND(Ingresos!M49,0)</f>
        <v>0</v>
      </c>
      <c r="I207" s="192">
        <f>ROUND(Ingresos!N49,0)</f>
        <v>0</v>
      </c>
      <c r="J207" s="192">
        <f>ROUND(Ingresos!O49,0)</f>
        <v>0</v>
      </c>
      <c r="K207" s="192">
        <f>ROUND(Ingresos!P49,0)</f>
        <v>0</v>
      </c>
      <c r="L207" s="192">
        <f>ROUND(Ingresos!Q49,0)</f>
        <v>0</v>
      </c>
      <c r="M207" s="192">
        <f>ROUND(Ingresos!R49,0)</f>
        <v>0</v>
      </c>
      <c r="N207" s="192">
        <f>ROUND(Ingresos!S49,0)</f>
        <v>0</v>
      </c>
      <c r="O207" s="192">
        <f t="shared" ref="O207:O214" si="77">SUM(C207:N207)</f>
        <v>0</v>
      </c>
    </row>
    <row r="208" spans="1:15" ht="23.25" outlineLevel="2" x14ac:dyDescent="0.25">
      <c r="A208" s="59" t="s">
        <v>5245</v>
      </c>
      <c r="B208" s="180" t="s">
        <v>3725</v>
      </c>
      <c r="C208" s="192">
        <f>ROUND(Ingresos!H50,0)</f>
        <v>0</v>
      </c>
      <c r="D208" s="192">
        <f>ROUND(Ingresos!I50,0)</f>
        <v>0</v>
      </c>
      <c r="E208" s="192">
        <f>ROUND(Ingresos!J50,0)</f>
        <v>0</v>
      </c>
      <c r="F208" s="192">
        <f>ROUND(Ingresos!K50,0)</f>
        <v>0</v>
      </c>
      <c r="G208" s="192">
        <f>ROUND(Ingresos!L50,0)</f>
        <v>0</v>
      </c>
      <c r="H208" s="192">
        <f>ROUND(Ingresos!M50,0)</f>
        <v>0</v>
      </c>
      <c r="I208" s="192">
        <f>ROUND(Ingresos!N50,0)</f>
        <v>0</v>
      </c>
      <c r="J208" s="192">
        <f>ROUND(Ingresos!O50,0)</f>
        <v>0</v>
      </c>
      <c r="K208" s="192">
        <f>ROUND(Ingresos!P50,0)</f>
        <v>0</v>
      </c>
      <c r="L208" s="192">
        <f>ROUND(Ingresos!Q50,0)</f>
        <v>0</v>
      </c>
      <c r="M208" s="192">
        <f>ROUND(Ingresos!R50,0)</f>
        <v>0</v>
      </c>
      <c r="N208" s="192">
        <f>ROUND(Ingresos!S50,0)</f>
        <v>0</v>
      </c>
      <c r="O208" s="192">
        <f t="shared" si="77"/>
        <v>0</v>
      </c>
    </row>
    <row r="209" spans="1:15" ht="23.25" outlineLevel="2" x14ac:dyDescent="0.25">
      <c r="A209" s="59" t="s">
        <v>5246</v>
      </c>
      <c r="B209" s="180" t="s">
        <v>3726</v>
      </c>
      <c r="C209" s="192">
        <f>ROUND(Ingresos!H51,0)</f>
        <v>0</v>
      </c>
      <c r="D209" s="192">
        <f>ROUND(Ingresos!I51,0)</f>
        <v>0</v>
      </c>
      <c r="E209" s="192">
        <f>ROUND(Ingresos!J51,0)</f>
        <v>0</v>
      </c>
      <c r="F209" s="192">
        <f>ROUND(Ingresos!K51,0)</f>
        <v>0</v>
      </c>
      <c r="G209" s="192">
        <f>ROUND(Ingresos!L51,0)</f>
        <v>0</v>
      </c>
      <c r="H209" s="192">
        <f>ROUND(Ingresos!M51,0)</f>
        <v>0</v>
      </c>
      <c r="I209" s="192">
        <f>ROUND(Ingresos!N51,0)</f>
        <v>0</v>
      </c>
      <c r="J209" s="192">
        <f>ROUND(Ingresos!O51,0)</f>
        <v>0</v>
      </c>
      <c r="K209" s="192">
        <f>ROUND(Ingresos!P51,0)</f>
        <v>0</v>
      </c>
      <c r="L209" s="192">
        <f>ROUND(Ingresos!Q51,0)</f>
        <v>0</v>
      </c>
      <c r="M209" s="192">
        <f>ROUND(Ingresos!R51,0)</f>
        <v>0</v>
      </c>
      <c r="N209" s="192">
        <f>ROUND(Ingresos!S51,0)</f>
        <v>0</v>
      </c>
      <c r="O209" s="192">
        <f t="shared" si="77"/>
        <v>0</v>
      </c>
    </row>
    <row r="210" spans="1:15" ht="23.25" outlineLevel="2" x14ac:dyDescent="0.25">
      <c r="A210" s="59" t="s">
        <v>5247</v>
      </c>
      <c r="B210" s="180" t="s">
        <v>518</v>
      </c>
      <c r="C210" s="192">
        <f>ROUND(Ingresos!H52,0)</f>
        <v>0</v>
      </c>
      <c r="D210" s="192">
        <f>ROUND(Ingresos!I52,0)</f>
        <v>0</v>
      </c>
      <c r="E210" s="192">
        <f>ROUND(Ingresos!J52,0)</f>
        <v>0</v>
      </c>
      <c r="F210" s="192">
        <f>ROUND(Ingresos!K52,0)</f>
        <v>0</v>
      </c>
      <c r="G210" s="192">
        <f>ROUND(Ingresos!L52,0)</f>
        <v>0</v>
      </c>
      <c r="H210" s="192">
        <f>ROUND(Ingresos!M52,0)</f>
        <v>0</v>
      </c>
      <c r="I210" s="192">
        <f>ROUND(Ingresos!N52,0)</f>
        <v>0</v>
      </c>
      <c r="J210" s="192">
        <f>ROUND(Ingresos!O52,0)</f>
        <v>0</v>
      </c>
      <c r="K210" s="192">
        <f>ROUND(Ingresos!P52,0)</f>
        <v>0</v>
      </c>
      <c r="L210" s="192">
        <f>ROUND(Ingresos!Q52,0)</f>
        <v>0</v>
      </c>
      <c r="M210" s="192">
        <f>ROUND(Ingresos!R52,0)</f>
        <v>0</v>
      </c>
      <c r="N210" s="192">
        <f>ROUND(Ingresos!S52,0)</f>
        <v>0</v>
      </c>
      <c r="O210" s="192">
        <f t="shared" si="77"/>
        <v>0</v>
      </c>
    </row>
    <row r="211" spans="1:15" ht="23.25" outlineLevel="2" x14ac:dyDescent="0.25">
      <c r="A211" s="59" t="s">
        <v>5248</v>
      </c>
      <c r="B211" s="180" t="s">
        <v>519</v>
      </c>
      <c r="C211" s="192">
        <f>ROUND(Ingresos!H53,0)</f>
        <v>0</v>
      </c>
      <c r="D211" s="192">
        <f>ROUND(Ingresos!I53,0)</f>
        <v>0</v>
      </c>
      <c r="E211" s="192">
        <f>ROUND(Ingresos!J53,0)</f>
        <v>0</v>
      </c>
      <c r="F211" s="192">
        <f>ROUND(Ingresos!K53,0)</f>
        <v>0</v>
      </c>
      <c r="G211" s="192">
        <f>ROUND(Ingresos!L53,0)</f>
        <v>0</v>
      </c>
      <c r="H211" s="192">
        <f>ROUND(Ingresos!M53,0)</f>
        <v>0</v>
      </c>
      <c r="I211" s="192">
        <f>ROUND(Ingresos!N53,0)</f>
        <v>0</v>
      </c>
      <c r="J211" s="192">
        <f>ROUND(Ingresos!O53,0)</f>
        <v>0</v>
      </c>
      <c r="K211" s="192">
        <f>ROUND(Ingresos!P53,0)</f>
        <v>0</v>
      </c>
      <c r="L211" s="192">
        <f>ROUND(Ingresos!Q53,0)</f>
        <v>0</v>
      </c>
      <c r="M211" s="192">
        <f>ROUND(Ingresos!R53,0)</f>
        <v>0</v>
      </c>
      <c r="N211" s="192">
        <f>ROUND(Ingresos!S53,0)</f>
        <v>0</v>
      </c>
      <c r="O211" s="192">
        <f t="shared" si="77"/>
        <v>0</v>
      </c>
    </row>
    <row r="212" spans="1:15" ht="23.25" outlineLevel="2" x14ac:dyDescent="0.25">
      <c r="A212" s="59" t="s">
        <v>5249</v>
      </c>
      <c r="B212" s="180" t="s">
        <v>3727</v>
      </c>
      <c r="C212" s="192">
        <f>ROUND(Ingresos!H54,0)</f>
        <v>0</v>
      </c>
      <c r="D212" s="192">
        <f>ROUND(Ingresos!I54,0)</f>
        <v>0</v>
      </c>
      <c r="E212" s="192">
        <f>ROUND(Ingresos!J54,0)</f>
        <v>0</v>
      </c>
      <c r="F212" s="192">
        <f>ROUND(Ingresos!K54,0)</f>
        <v>0</v>
      </c>
      <c r="G212" s="192">
        <f>ROUND(Ingresos!L54,0)</f>
        <v>0</v>
      </c>
      <c r="H212" s="192">
        <f>ROUND(Ingresos!M54,0)</f>
        <v>0</v>
      </c>
      <c r="I212" s="192">
        <f>ROUND(Ingresos!N54,0)</f>
        <v>0</v>
      </c>
      <c r="J212" s="192">
        <f>ROUND(Ingresos!O54,0)</f>
        <v>0</v>
      </c>
      <c r="K212" s="192">
        <f>ROUND(Ingresos!P54,0)</f>
        <v>0</v>
      </c>
      <c r="L212" s="192">
        <f>ROUND(Ingresos!Q54,0)</f>
        <v>0</v>
      </c>
      <c r="M212" s="192">
        <f>ROUND(Ingresos!R54,0)</f>
        <v>0</v>
      </c>
      <c r="N212" s="192">
        <f>ROUND(Ingresos!S54,0)</f>
        <v>0</v>
      </c>
      <c r="O212" s="192">
        <f t="shared" si="77"/>
        <v>0</v>
      </c>
    </row>
    <row r="213" spans="1:15" ht="23.25" outlineLevel="2" x14ac:dyDescent="0.25">
      <c r="A213" s="59" t="s">
        <v>5250</v>
      </c>
      <c r="B213" s="180" t="s">
        <v>520</v>
      </c>
      <c r="C213" s="192">
        <f>ROUND(Ingresos!H55,0)</f>
        <v>0</v>
      </c>
      <c r="D213" s="192">
        <f>ROUND(Ingresos!I55,0)</f>
        <v>0</v>
      </c>
      <c r="E213" s="192">
        <f>ROUND(Ingresos!J55,0)</f>
        <v>0</v>
      </c>
      <c r="F213" s="192">
        <f>ROUND(Ingresos!K55,0)</f>
        <v>0</v>
      </c>
      <c r="G213" s="192">
        <f>ROUND(Ingresos!L55,0)</f>
        <v>0</v>
      </c>
      <c r="H213" s="192">
        <f>ROUND(Ingresos!M55,0)</f>
        <v>0</v>
      </c>
      <c r="I213" s="192">
        <f>ROUND(Ingresos!N55,0)</f>
        <v>0</v>
      </c>
      <c r="J213" s="192">
        <f>ROUND(Ingresos!O55,0)</f>
        <v>0</v>
      </c>
      <c r="K213" s="192">
        <f>ROUND(Ingresos!P55,0)</f>
        <v>0</v>
      </c>
      <c r="L213" s="192">
        <f>ROUND(Ingresos!Q55,0)</f>
        <v>0</v>
      </c>
      <c r="M213" s="192">
        <f>ROUND(Ingresos!R55,0)</f>
        <v>0</v>
      </c>
      <c r="N213" s="192">
        <f>ROUND(Ingresos!S55,0)</f>
        <v>0</v>
      </c>
      <c r="O213" s="192">
        <f t="shared" si="77"/>
        <v>0</v>
      </c>
    </row>
    <row r="214" spans="1:15" outlineLevel="2" x14ac:dyDescent="0.25">
      <c r="A214" s="59" t="s">
        <v>5251</v>
      </c>
      <c r="B214" s="180" t="s">
        <v>521</v>
      </c>
      <c r="C214" s="192">
        <f>ROUND(Ingresos!H56,0)</f>
        <v>0</v>
      </c>
      <c r="D214" s="192">
        <f>ROUND(Ingresos!I56,0)</f>
        <v>0</v>
      </c>
      <c r="E214" s="192">
        <f>ROUND(Ingresos!J56,0)</f>
        <v>0</v>
      </c>
      <c r="F214" s="192">
        <f>ROUND(Ingresos!K56,0)</f>
        <v>0</v>
      </c>
      <c r="G214" s="192">
        <f>ROUND(Ingresos!L56,0)</f>
        <v>0</v>
      </c>
      <c r="H214" s="192">
        <f>ROUND(Ingresos!M56,0)</f>
        <v>0</v>
      </c>
      <c r="I214" s="192">
        <f>ROUND(Ingresos!N56,0)</f>
        <v>0</v>
      </c>
      <c r="J214" s="192">
        <f>ROUND(Ingresos!O56,0)</f>
        <v>0</v>
      </c>
      <c r="K214" s="192">
        <f>ROUND(Ingresos!P56,0)</f>
        <v>0</v>
      </c>
      <c r="L214" s="192">
        <f>ROUND(Ingresos!Q56,0)</f>
        <v>0</v>
      </c>
      <c r="M214" s="192">
        <f>ROUND(Ingresos!R56,0)</f>
        <v>0</v>
      </c>
      <c r="N214" s="192">
        <f>ROUND(Ingresos!S56,0)</f>
        <v>0</v>
      </c>
      <c r="O214" s="192">
        <f t="shared" si="77"/>
        <v>0</v>
      </c>
    </row>
    <row r="215" spans="1:15" outlineLevel="1" x14ac:dyDescent="0.25">
      <c r="A215" s="196" t="s">
        <v>55</v>
      </c>
      <c r="B215" s="102" t="s">
        <v>57</v>
      </c>
      <c r="C215" s="478"/>
      <c r="D215" s="478"/>
      <c r="E215" s="478"/>
      <c r="F215" s="478"/>
      <c r="G215" s="478"/>
      <c r="H215" s="478"/>
      <c r="I215" s="478"/>
      <c r="J215" s="478"/>
      <c r="K215" s="478"/>
      <c r="L215" s="478"/>
      <c r="M215" s="478"/>
      <c r="N215" s="478"/>
      <c r="O215" s="478"/>
    </row>
    <row r="216" spans="1:15" outlineLevel="1" x14ac:dyDescent="0.25">
      <c r="A216" s="59" t="s">
        <v>5252</v>
      </c>
      <c r="B216" s="180" t="s">
        <v>373</v>
      </c>
      <c r="C216" s="192">
        <f>SUM(C206:C214)</f>
        <v>0</v>
      </c>
      <c r="D216" s="192">
        <f t="shared" ref="D216:M216" si="78">SUM(D206:D214)</f>
        <v>0</v>
      </c>
      <c r="E216" s="192">
        <f t="shared" si="78"/>
        <v>0</v>
      </c>
      <c r="F216" s="192">
        <f t="shared" si="78"/>
        <v>0</v>
      </c>
      <c r="G216" s="192">
        <f t="shared" si="78"/>
        <v>0</v>
      </c>
      <c r="H216" s="192">
        <f t="shared" si="78"/>
        <v>0</v>
      </c>
      <c r="I216" s="192">
        <f t="shared" si="78"/>
        <v>0</v>
      </c>
      <c r="J216" s="192">
        <f t="shared" si="78"/>
        <v>0</v>
      </c>
      <c r="K216" s="192">
        <f t="shared" si="78"/>
        <v>0</v>
      </c>
      <c r="L216" s="192">
        <f t="shared" si="78"/>
        <v>0</v>
      </c>
      <c r="M216" s="192">
        <f t="shared" si="78"/>
        <v>0</v>
      </c>
      <c r="N216" s="192">
        <f>SUM(N206:N214)</f>
        <v>0</v>
      </c>
      <c r="O216" s="192">
        <f>SUM(O206:O214)</f>
        <v>0</v>
      </c>
    </row>
    <row r="217" spans="1:15" outlineLevel="1" x14ac:dyDescent="0.25">
      <c r="A217" s="196" t="s">
        <v>55</v>
      </c>
      <c r="B217" s="102" t="s">
        <v>57</v>
      </c>
      <c r="C217" s="478"/>
      <c r="D217" s="478"/>
      <c r="E217" s="478"/>
      <c r="F217" s="478"/>
      <c r="G217" s="478"/>
      <c r="H217" s="478"/>
      <c r="I217" s="478"/>
      <c r="J217" s="478"/>
      <c r="K217" s="478"/>
      <c r="L217" s="478"/>
      <c r="M217" s="478"/>
      <c r="N217" s="478"/>
      <c r="O217" s="478"/>
    </row>
    <row r="218" spans="1:15" ht="23.25" outlineLevel="2" x14ac:dyDescent="0.25">
      <c r="A218" s="59" t="s">
        <v>5253</v>
      </c>
      <c r="B218" s="180" t="s">
        <v>3730</v>
      </c>
      <c r="C218" s="192">
        <v>0</v>
      </c>
      <c r="D218" s="192">
        <v>0</v>
      </c>
      <c r="E218" s="192">
        <v>0</v>
      </c>
      <c r="F218" s="192">
        <v>0</v>
      </c>
      <c r="G218" s="192">
        <v>0</v>
      </c>
      <c r="H218" s="192">
        <v>0</v>
      </c>
      <c r="I218" s="192">
        <v>0</v>
      </c>
      <c r="J218" s="192">
        <v>0</v>
      </c>
      <c r="K218" s="192">
        <v>0</v>
      </c>
      <c r="L218" s="192">
        <v>0</v>
      </c>
      <c r="M218" s="192">
        <v>0</v>
      </c>
      <c r="N218" s="192">
        <v>0</v>
      </c>
      <c r="O218" s="192">
        <f>SUM(C218:N218)</f>
        <v>0</v>
      </c>
    </row>
    <row r="219" spans="1:15" ht="23.25" outlineLevel="2" x14ac:dyDescent="0.25">
      <c r="A219" s="59" t="s">
        <v>5254</v>
      </c>
      <c r="B219" s="180" t="s">
        <v>3731</v>
      </c>
      <c r="C219" s="192">
        <v>0</v>
      </c>
      <c r="D219" s="192">
        <v>0</v>
      </c>
      <c r="E219" s="192">
        <v>0</v>
      </c>
      <c r="F219" s="192">
        <v>0</v>
      </c>
      <c r="G219" s="192">
        <v>0</v>
      </c>
      <c r="H219" s="192">
        <v>0</v>
      </c>
      <c r="I219" s="192">
        <v>0</v>
      </c>
      <c r="J219" s="192">
        <v>0</v>
      </c>
      <c r="K219" s="192">
        <v>0</v>
      </c>
      <c r="L219" s="192">
        <v>0</v>
      </c>
      <c r="M219" s="192">
        <v>0</v>
      </c>
      <c r="N219" s="192">
        <v>0</v>
      </c>
      <c r="O219" s="192">
        <f t="shared" ref="O219:O225" si="79">SUM(C219:N219)</f>
        <v>0</v>
      </c>
    </row>
    <row r="220" spans="1:15" ht="23.25" outlineLevel="2" x14ac:dyDescent="0.25">
      <c r="A220" s="59" t="s">
        <v>5255</v>
      </c>
      <c r="B220" s="180" t="s">
        <v>3732</v>
      </c>
      <c r="C220" s="192">
        <v>0</v>
      </c>
      <c r="D220" s="192">
        <v>0</v>
      </c>
      <c r="E220" s="192">
        <v>0</v>
      </c>
      <c r="F220" s="192">
        <v>0</v>
      </c>
      <c r="G220" s="192">
        <v>0</v>
      </c>
      <c r="H220" s="192">
        <v>0</v>
      </c>
      <c r="I220" s="192">
        <v>0</v>
      </c>
      <c r="J220" s="192">
        <v>0</v>
      </c>
      <c r="K220" s="192">
        <v>0</v>
      </c>
      <c r="L220" s="192">
        <v>0</v>
      </c>
      <c r="M220" s="192">
        <v>0</v>
      </c>
      <c r="N220" s="192">
        <v>0</v>
      </c>
      <c r="O220" s="192">
        <f t="shared" si="79"/>
        <v>0</v>
      </c>
    </row>
    <row r="221" spans="1:15" ht="23.25" outlineLevel="2" x14ac:dyDescent="0.25">
      <c r="A221" s="59" t="s">
        <v>5256</v>
      </c>
      <c r="B221" s="180" t="s">
        <v>3733</v>
      </c>
      <c r="C221" s="192">
        <v>0</v>
      </c>
      <c r="D221" s="192">
        <v>0</v>
      </c>
      <c r="E221" s="192">
        <v>0</v>
      </c>
      <c r="F221" s="192">
        <v>0</v>
      </c>
      <c r="G221" s="192">
        <v>0</v>
      </c>
      <c r="H221" s="192">
        <v>0</v>
      </c>
      <c r="I221" s="192">
        <v>0</v>
      </c>
      <c r="J221" s="192">
        <v>0</v>
      </c>
      <c r="K221" s="192">
        <v>0</v>
      </c>
      <c r="L221" s="192">
        <v>0</v>
      </c>
      <c r="M221" s="192">
        <v>0</v>
      </c>
      <c r="N221" s="192">
        <v>0</v>
      </c>
      <c r="O221" s="192">
        <f t="shared" si="79"/>
        <v>0</v>
      </c>
    </row>
    <row r="222" spans="1:15" ht="23.25" outlineLevel="2" x14ac:dyDescent="0.25">
      <c r="A222" s="59" t="s">
        <v>5257</v>
      </c>
      <c r="B222" s="180" t="s">
        <v>3734</v>
      </c>
      <c r="C222" s="192">
        <v>0</v>
      </c>
      <c r="D222" s="192">
        <v>0</v>
      </c>
      <c r="E222" s="192">
        <v>0</v>
      </c>
      <c r="F222" s="192">
        <v>0</v>
      </c>
      <c r="G222" s="192">
        <v>0</v>
      </c>
      <c r="H222" s="192">
        <v>0</v>
      </c>
      <c r="I222" s="192">
        <v>0</v>
      </c>
      <c r="J222" s="192">
        <v>0</v>
      </c>
      <c r="K222" s="192">
        <v>0</v>
      </c>
      <c r="L222" s="192">
        <v>0</v>
      </c>
      <c r="M222" s="192">
        <v>0</v>
      </c>
      <c r="N222" s="192">
        <v>0</v>
      </c>
      <c r="O222" s="192">
        <f t="shared" si="79"/>
        <v>0</v>
      </c>
    </row>
    <row r="223" spans="1:15" ht="23.25" outlineLevel="2" x14ac:dyDescent="0.25">
      <c r="A223" s="59" t="s">
        <v>5258</v>
      </c>
      <c r="B223" s="180" t="s">
        <v>3735</v>
      </c>
      <c r="C223" s="192">
        <v>0</v>
      </c>
      <c r="D223" s="192">
        <v>0</v>
      </c>
      <c r="E223" s="192">
        <v>0</v>
      </c>
      <c r="F223" s="192">
        <v>0</v>
      </c>
      <c r="G223" s="192">
        <v>0</v>
      </c>
      <c r="H223" s="192">
        <v>0</v>
      </c>
      <c r="I223" s="192">
        <v>0</v>
      </c>
      <c r="J223" s="192">
        <v>0</v>
      </c>
      <c r="K223" s="192">
        <v>0</v>
      </c>
      <c r="L223" s="192">
        <v>0</v>
      </c>
      <c r="M223" s="192">
        <v>0</v>
      </c>
      <c r="N223" s="192">
        <v>0</v>
      </c>
      <c r="O223" s="192">
        <f t="shared" si="79"/>
        <v>0</v>
      </c>
    </row>
    <row r="224" spans="1:15" ht="23.25" outlineLevel="2" x14ac:dyDescent="0.25">
      <c r="A224" s="59" t="s">
        <v>5259</v>
      </c>
      <c r="B224" s="180" t="s">
        <v>3736</v>
      </c>
      <c r="C224" s="192">
        <v>0</v>
      </c>
      <c r="D224" s="192">
        <v>0</v>
      </c>
      <c r="E224" s="192">
        <v>0</v>
      </c>
      <c r="F224" s="192">
        <v>0</v>
      </c>
      <c r="G224" s="192">
        <v>0</v>
      </c>
      <c r="H224" s="192">
        <v>0</v>
      </c>
      <c r="I224" s="192">
        <v>0</v>
      </c>
      <c r="J224" s="192">
        <v>0</v>
      </c>
      <c r="K224" s="192">
        <v>0</v>
      </c>
      <c r="L224" s="192">
        <v>0</v>
      </c>
      <c r="M224" s="192">
        <v>0</v>
      </c>
      <c r="N224" s="192">
        <v>0</v>
      </c>
      <c r="O224" s="192">
        <f t="shared" si="79"/>
        <v>0</v>
      </c>
    </row>
    <row r="225" spans="1:15" outlineLevel="2" x14ac:dyDescent="0.25">
      <c r="A225" s="59" t="s">
        <v>5260</v>
      </c>
      <c r="B225" s="180" t="s">
        <v>672</v>
      </c>
      <c r="C225" s="192">
        <v>0</v>
      </c>
      <c r="D225" s="192">
        <v>0</v>
      </c>
      <c r="E225" s="192">
        <v>0</v>
      </c>
      <c r="F225" s="192">
        <v>0</v>
      </c>
      <c r="G225" s="192">
        <v>0</v>
      </c>
      <c r="H225" s="192">
        <v>0</v>
      </c>
      <c r="I225" s="192">
        <v>0</v>
      </c>
      <c r="J225" s="192">
        <v>0</v>
      </c>
      <c r="K225" s="192">
        <v>0</v>
      </c>
      <c r="L225" s="192">
        <v>0</v>
      </c>
      <c r="M225" s="192">
        <v>0</v>
      </c>
      <c r="N225" s="192">
        <v>0</v>
      </c>
      <c r="O225" s="192">
        <f t="shared" si="79"/>
        <v>0</v>
      </c>
    </row>
    <row r="226" spans="1:15" outlineLevel="2" x14ac:dyDescent="0.25">
      <c r="A226" s="59" t="s">
        <v>5261</v>
      </c>
      <c r="B226" s="180" t="s">
        <v>673</v>
      </c>
      <c r="C226" s="192">
        <f t="shared" ref="C226:O226" si="80">SUM(C218:C225)</f>
        <v>0</v>
      </c>
      <c r="D226" s="192">
        <f t="shared" si="80"/>
        <v>0</v>
      </c>
      <c r="E226" s="192">
        <f t="shared" si="80"/>
        <v>0</v>
      </c>
      <c r="F226" s="192">
        <f t="shared" si="80"/>
        <v>0</v>
      </c>
      <c r="G226" s="192">
        <f t="shared" si="80"/>
        <v>0</v>
      </c>
      <c r="H226" s="192">
        <f t="shared" si="80"/>
        <v>0</v>
      </c>
      <c r="I226" s="192">
        <f t="shared" si="80"/>
        <v>0</v>
      </c>
      <c r="J226" s="192">
        <f t="shared" si="80"/>
        <v>0</v>
      </c>
      <c r="K226" s="192">
        <f t="shared" si="80"/>
        <v>0</v>
      </c>
      <c r="L226" s="192">
        <f t="shared" si="80"/>
        <v>0</v>
      </c>
      <c r="M226" s="192">
        <f t="shared" si="80"/>
        <v>0</v>
      </c>
      <c r="N226" s="192">
        <f t="shared" si="80"/>
        <v>0</v>
      </c>
      <c r="O226" s="192">
        <f t="shared" si="80"/>
        <v>0</v>
      </c>
    </row>
    <row r="227" spans="1:15" outlineLevel="2" x14ac:dyDescent="0.25">
      <c r="A227" s="59" t="s">
        <v>5262</v>
      </c>
      <c r="B227" s="180" t="s">
        <v>674</v>
      </c>
      <c r="C227" s="192">
        <f t="shared" ref="C227:O227" si="81">+C216+C226</f>
        <v>0</v>
      </c>
      <c r="D227" s="192">
        <f t="shared" si="81"/>
        <v>0</v>
      </c>
      <c r="E227" s="192">
        <f t="shared" si="81"/>
        <v>0</v>
      </c>
      <c r="F227" s="192">
        <f t="shared" si="81"/>
        <v>0</v>
      </c>
      <c r="G227" s="192">
        <f t="shared" si="81"/>
        <v>0</v>
      </c>
      <c r="H227" s="192">
        <f t="shared" si="81"/>
        <v>0</v>
      </c>
      <c r="I227" s="192">
        <f t="shared" si="81"/>
        <v>0</v>
      </c>
      <c r="J227" s="192">
        <f t="shared" si="81"/>
        <v>0</v>
      </c>
      <c r="K227" s="192">
        <f t="shared" si="81"/>
        <v>0</v>
      </c>
      <c r="L227" s="192">
        <f t="shared" si="81"/>
        <v>0</v>
      </c>
      <c r="M227" s="192">
        <f t="shared" si="81"/>
        <v>0</v>
      </c>
      <c r="N227" s="192">
        <f t="shared" si="81"/>
        <v>0</v>
      </c>
      <c r="O227" s="192">
        <f t="shared" si="81"/>
        <v>0</v>
      </c>
    </row>
    <row r="228" spans="1:15" outlineLevel="1" x14ac:dyDescent="0.25">
      <c r="A228" s="196" t="s">
        <v>55</v>
      </c>
      <c r="B228" s="102" t="s">
        <v>57</v>
      </c>
      <c r="C228" s="478"/>
      <c r="D228" s="478"/>
      <c r="E228" s="478"/>
      <c r="F228" s="478"/>
      <c r="G228" s="478"/>
      <c r="H228" s="478"/>
      <c r="I228" s="478"/>
      <c r="J228" s="478"/>
      <c r="K228" s="478"/>
      <c r="L228" s="478"/>
      <c r="M228" s="478"/>
      <c r="N228" s="478"/>
      <c r="O228" s="478"/>
    </row>
    <row r="229" spans="1:15" outlineLevel="1" x14ac:dyDescent="0.25">
      <c r="A229" s="59" t="s">
        <v>5263</v>
      </c>
      <c r="B229" s="180" t="s">
        <v>675</v>
      </c>
      <c r="C229" s="192">
        <v>0</v>
      </c>
      <c r="D229" s="192">
        <v>0</v>
      </c>
      <c r="E229" s="192">
        <v>0</v>
      </c>
      <c r="F229" s="192">
        <v>0</v>
      </c>
      <c r="G229" s="192">
        <v>0</v>
      </c>
      <c r="H229" s="192">
        <v>0</v>
      </c>
      <c r="I229" s="192">
        <v>0</v>
      </c>
      <c r="J229" s="192">
        <v>0</v>
      </c>
      <c r="K229" s="192">
        <v>0</v>
      </c>
      <c r="L229" s="192">
        <v>0</v>
      </c>
      <c r="M229" s="192">
        <v>0</v>
      </c>
      <c r="N229" s="192">
        <v>0</v>
      </c>
      <c r="O229" s="192">
        <f t="shared" ref="O229" si="82">SUM(C229:N229)</f>
        <v>0</v>
      </c>
    </row>
    <row r="230" spans="1:15" outlineLevel="1" x14ac:dyDescent="0.25">
      <c r="A230" s="196" t="s">
        <v>55</v>
      </c>
      <c r="B230" s="102" t="s">
        <v>57</v>
      </c>
      <c r="C230" s="478"/>
      <c r="D230" s="478"/>
      <c r="E230" s="478"/>
      <c r="F230" s="478"/>
      <c r="G230" s="478"/>
      <c r="H230" s="478"/>
      <c r="I230" s="478"/>
      <c r="J230" s="478"/>
      <c r="K230" s="478"/>
      <c r="L230" s="478"/>
      <c r="M230" s="478"/>
      <c r="N230" s="478"/>
      <c r="O230" s="478"/>
    </row>
    <row r="231" spans="1:15" outlineLevel="2" x14ac:dyDescent="0.25">
      <c r="A231" s="59" t="s">
        <v>5264</v>
      </c>
      <c r="B231" s="180" t="s">
        <v>3830</v>
      </c>
      <c r="C231" s="192">
        <f>ROUND(C206*0.03,0)</f>
        <v>0</v>
      </c>
      <c r="D231" s="192">
        <f t="shared" ref="D231:N231" si="83">ROUND(D206*0.03,0)</f>
        <v>0</v>
      </c>
      <c r="E231" s="192">
        <f t="shared" si="83"/>
        <v>0</v>
      </c>
      <c r="F231" s="192">
        <f t="shared" si="83"/>
        <v>0</v>
      </c>
      <c r="G231" s="192">
        <f t="shared" si="83"/>
        <v>0</v>
      </c>
      <c r="H231" s="192">
        <f t="shared" si="83"/>
        <v>0</v>
      </c>
      <c r="I231" s="192">
        <f t="shared" si="83"/>
        <v>0</v>
      </c>
      <c r="J231" s="192">
        <f t="shared" si="83"/>
        <v>0</v>
      </c>
      <c r="K231" s="192">
        <f t="shared" si="83"/>
        <v>0</v>
      </c>
      <c r="L231" s="192">
        <f t="shared" si="83"/>
        <v>0</v>
      </c>
      <c r="M231" s="192">
        <f t="shared" si="83"/>
        <v>0</v>
      </c>
      <c r="N231" s="192">
        <f t="shared" si="83"/>
        <v>0</v>
      </c>
      <c r="O231" s="192">
        <f>SUM(C231:N231)</f>
        <v>0</v>
      </c>
    </row>
    <row r="232" spans="1:15" outlineLevel="2" x14ac:dyDescent="0.25">
      <c r="A232" s="59" t="s">
        <v>5265</v>
      </c>
      <c r="B232" s="180" t="s">
        <v>3831</v>
      </c>
      <c r="C232" s="192">
        <f>ROUND((C207+C218)*0.25,0)</f>
        <v>0</v>
      </c>
      <c r="D232" s="192">
        <f t="shared" ref="D232:N232" si="84">ROUND((D207+D218)*0.25,0)</f>
        <v>0</v>
      </c>
      <c r="E232" s="192">
        <f t="shared" si="84"/>
        <v>0</v>
      </c>
      <c r="F232" s="192">
        <f t="shared" si="84"/>
        <v>0</v>
      </c>
      <c r="G232" s="192">
        <f t="shared" si="84"/>
        <v>0</v>
      </c>
      <c r="H232" s="192">
        <f t="shared" si="84"/>
        <v>0</v>
      </c>
      <c r="I232" s="192">
        <f t="shared" si="84"/>
        <v>0</v>
      </c>
      <c r="J232" s="192">
        <f t="shared" si="84"/>
        <v>0</v>
      </c>
      <c r="K232" s="192">
        <f t="shared" si="84"/>
        <v>0</v>
      </c>
      <c r="L232" s="192">
        <f t="shared" si="84"/>
        <v>0</v>
      </c>
      <c r="M232" s="192">
        <f t="shared" si="84"/>
        <v>0</v>
      </c>
      <c r="N232" s="192">
        <f t="shared" si="84"/>
        <v>0</v>
      </c>
      <c r="O232" s="192">
        <f t="shared" ref="O232:O239" si="85">SUM(C232:N232)</f>
        <v>0</v>
      </c>
    </row>
    <row r="233" spans="1:15" outlineLevel="2" x14ac:dyDescent="0.25">
      <c r="A233" s="59" t="s">
        <v>5266</v>
      </c>
      <c r="B233" s="180" t="s">
        <v>3832</v>
      </c>
      <c r="C233" s="192">
        <f>ROUND((C208+C219)*0.265,0)</f>
        <v>0</v>
      </c>
      <c r="D233" s="192">
        <f t="shared" ref="D233:N233" si="86">ROUND((D208+D219)*0.265,0)</f>
        <v>0</v>
      </c>
      <c r="E233" s="192">
        <f t="shared" si="86"/>
        <v>0</v>
      </c>
      <c r="F233" s="192">
        <f t="shared" si="86"/>
        <v>0</v>
      </c>
      <c r="G233" s="192">
        <f t="shared" si="86"/>
        <v>0</v>
      </c>
      <c r="H233" s="192">
        <f t="shared" si="86"/>
        <v>0</v>
      </c>
      <c r="I233" s="192">
        <f t="shared" si="86"/>
        <v>0</v>
      </c>
      <c r="J233" s="192">
        <f t="shared" si="86"/>
        <v>0</v>
      </c>
      <c r="K233" s="192">
        <f t="shared" si="86"/>
        <v>0</v>
      </c>
      <c r="L233" s="192">
        <f t="shared" si="86"/>
        <v>0</v>
      </c>
      <c r="M233" s="192">
        <f t="shared" si="86"/>
        <v>0</v>
      </c>
      <c r="N233" s="192">
        <f t="shared" si="86"/>
        <v>0</v>
      </c>
      <c r="O233" s="192">
        <f t="shared" si="85"/>
        <v>0</v>
      </c>
    </row>
    <row r="234" spans="1:15" outlineLevel="2" x14ac:dyDescent="0.25">
      <c r="A234" s="59" t="s">
        <v>5267</v>
      </c>
      <c r="B234" s="180" t="s">
        <v>3833</v>
      </c>
      <c r="C234" s="192">
        <f>ROUND((C209+C220)*0.3,0)</f>
        <v>0</v>
      </c>
      <c r="D234" s="192">
        <f t="shared" ref="D234:N234" si="87">ROUND((D209+D220)*0.3,0)</f>
        <v>0</v>
      </c>
      <c r="E234" s="192">
        <f t="shared" si="87"/>
        <v>0</v>
      </c>
      <c r="F234" s="192">
        <f t="shared" si="87"/>
        <v>0</v>
      </c>
      <c r="G234" s="192">
        <f t="shared" si="87"/>
        <v>0</v>
      </c>
      <c r="H234" s="192">
        <f t="shared" si="87"/>
        <v>0</v>
      </c>
      <c r="I234" s="192">
        <f t="shared" si="87"/>
        <v>0</v>
      </c>
      <c r="J234" s="192">
        <f t="shared" si="87"/>
        <v>0</v>
      </c>
      <c r="K234" s="192">
        <f t="shared" si="87"/>
        <v>0</v>
      </c>
      <c r="L234" s="192">
        <f t="shared" si="87"/>
        <v>0</v>
      </c>
      <c r="M234" s="192">
        <f t="shared" si="87"/>
        <v>0</v>
      </c>
      <c r="N234" s="192">
        <f t="shared" si="87"/>
        <v>0</v>
      </c>
      <c r="O234" s="192">
        <f t="shared" si="85"/>
        <v>0</v>
      </c>
    </row>
    <row r="235" spans="1:15" outlineLevel="2" x14ac:dyDescent="0.25">
      <c r="A235" s="59" t="s">
        <v>5268</v>
      </c>
      <c r="B235" s="180" t="s">
        <v>3834</v>
      </c>
      <c r="C235" s="192">
        <f>ROUND((C210+C221)*0.304,0)</f>
        <v>0</v>
      </c>
      <c r="D235" s="192">
        <f t="shared" ref="D235:N235" si="88">ROUND((D210+D221)*0.304,0)</f>
        <v>0</v>
      </c>
      <c r="E235" s="192">
        <f t="shared" si="88"/>
        <v>0</v>
      </c>
      <c r="F235" s="192">
        <f t="shared" si="88"/>
        <v>0</v>
      </c>
      <c r="G235" s="192">
        <f t="shared" si="88"/>
        <v>0</v>
      </c>
      <c r="H235" s="192">
        <f t="shared" si="88"/>
        <v>0</v>
      </c>
      <c r="I235" s="192">
        <f t="shared" si="88"/>
        <v>0</v>
      </c>
      <c r="J235" s="192">
        <f t="shared" si="88"/>
        <v>0</v>
      </c>
      <c r="K235" s="192">
        <f t="shared" si="88"/>
        <v>0</v>
      </c>
      <c r="L235" s="192">
        <f t="shared" si="88"/>
        <v>0</v>
      </c>
      <c r="M235" s="192">
        <f t="shared" si="88"/>
        <v>0</v>
      </c>
      <c r="N235" s="192">
        <f t="shared" si="88"/>
        <v>0</v>
      </c>
      <c r="O235" s="192">
        <f t="shared" si="85"/>
        <v>0</v>
      </c>
    </row>
    <row r="236" spans="1:15" outlineLevel="2" x14ac:dyDescent="0.25">
      <c r="A236" s="59" t="s">
        <v>5269</v>
      </c>
      <c r="B236" s="180" t="s">
        <v>3835</v>
      </c>
      <c r="C236" s="192">
        <f>ROUND((C211+C222)*0.5,0)</f>
        <v>0</v>
      </c>
      <c r="D236" s="192">
        <f t="shared" ref="D236:N236" si="89">ROUND((D211+D222)*0.5,0)</f>
        <v>0</v>
      </c>
      <c r="E236" s="192">
        <f t="shared" si="89"/>
        <v>0</v>
      </c>
      <c r="F236" s="192">
        <f t="shared" si="89"/>
        <v>0</v>
      </c>
      <c r="G236" s="192">
        <f t="shared" si="89"/>
        <v>0</v>
      </c>
      <c r="H236" s="192">
        <f t="shared" si="89"/>
        <v>0</v>
      </c>
      <c r="I236" s="192">
        <f t="shared" si="89"/>
        <v>0</v>
      </c>
      <c r="J236" s="192">
        <f t="shared" si="89"/>
        <v>0</v>
      </c>
      <c r="K236" s="192">
        <f t="shared" si="89"/>
        <v>0</v>
      </c>
      <c r="L236" s="192">
        <f t="shared" si="89"/>
        <v>0</v>
      </c>
      <c r="M236" s="192">
        <f t="shared" si="89"/>
        <v>0</v>
      </c>
      <c r="N236" s="192">
        <f t="shared" si="89"/>
        <v>0</v>
      </c>
      <c r="O236" s="192">
        <f t="shared" si="85"/>
        <v>0</v>
      </c>
    </row>
    <row r="237" spans="1:15" outlineLevel="2" x14ac:dyDescent="0.25">
      <c r="A237" s="59" t="s">
        <v>5270</v>
      </c>
      <c r="B237" s="180" t="s">
        <v>3836</v>
      </c>
      <c r="C237" s="192">
        <f>ROUND((C212+C223)*0.53,0)</f>
        <v>0</v>
      </c>
      <c r="D237" s="192">
        <f t="shared" ref="D237:N237" si="90">ROUND((D212+D223)*0.53,0)</f>
        <v>0</v>
      </c>
      <c r="E237" s="192">
        <f t="shared" si="90"/>
        <v>0</v>
      </c>
      <c r="F237" s="192">
        <f t="shared" si="90"/>
        <v>0</v>
      </c>
      <c r="G237" s="192">
        <f t="shared" si="90"/>
        <v>0</v>
      </c>
      <c r="H237" s="192">
        <f t="shared" si="90"/>
        <v>0</v>
      </c>
      <c r="I237" s="192">
        <f t="shared" si="90"/>
        <v>0</v>
      </c>
      <c r="J237" s="192">
        <f t="shared" si="90"/>
        <v>0</v>
      </c>
      <c r="K237" s="192">
        <f t="shared" si="90"/>
        <v>0</v>
      </c>
      <c r="L237" s="192">
        <f t="shared" si="90"/>
        <v>0</v>
      </c>
      <c r="M237" s="192">
        <f t="shared" si="90"/>
        <v>0</v>
      </c>
      <c r="N237" s="192">
        <f t="shared" si="90"/>
        <v>0</v>
      </c>
      <c r="O237" s="192">
        <f t="shared" si="85"/>
        <v>0</v>
      </c>
    </row>
    <row r="238" spans="1:15" outlineLevel="2" x14ac:dyDescent="0.25">
      <c r="A238" s="59" t="s">
        <v>5271</v>
      </c>
      <c r="B238" s="180" t="s">
        <v>3837</v>
      </c>
      <c r="C238" s="192">
        <f>ROUND((C213+C224)*1.6,0)</f>
        <v>0</v>
      </c>
      <c r="D238" s="192">
        <f t="shared" ref="D238:N238" si="91">ROUND((D213+D224)*1.6,0)</f>
        <v>0</v>
      </c>
      <c r="E238" s="192">
        <f t="shared" si="91"/>
        <v>0</v>
      </c>
      <c r="F238" s="192">
        <f t="shared" si="91"/>
        <v>0</v>
      </c>
      <c r="G238" s="192">
        <f t="shared" si="91"/>
        <v>0</v>
      </c>
      <c r="H238" s="192">
        <f t="shared" si="91"/>
        <v>0</v>
      </c>
      <c r="I238" s="192">
        <f t="shared" si="91"/>
        <v>0</v>
      </c>
      <c r="J238" s="192">
        <f t="shared" si="91"/>
        <v>0</v>
      </c>
      <c r="K238" s="192">
        <f t="shared" si="91"/>
        <v>0</v>
      </c>
      <c r="L238" s="192">
        <f t="shared" si="91"/>
        <v>0</v>
      </c>
      <c r="M238" s="192">
        <f t="shared" si="91"/>
        <v>0</v>
      </c>
      <c r="N238" s="192">
        <f t="shared" si="91"/>
        <v>0</v>
      </c>
      <c r="O238" s="192">
        <f t="shared" si="85"/>
        <v>0</v>
      </c>
    </row>
    <row r="239" spans="1:15" outlineLevel="2" x14ac:dyDescent="0.25">
      <c r="A239" s="59" t="s">
        <v>5272</v>
      </c>
      <c r="B239" s="180" t="s">
        <v>676</v>
      </c>
      <c r="C239" s="192">
        <v>0</v>
      </c>
      <c r="D239" s="192">
        <v>0</v>
      </c>
      <c r="E239" s="192">
        <v>0</v>
      </c>
      <c r="F239" s="192">
        <v>0</v>
      </c>
      <c r="G239" s="192">
        <v>0</v>
      </c>
      <c r="H239" s="192">
        <v>0</v>
      </c>
      <c r="I239" s="192">
        <v>0</v>
      </c>
      <c r="J239" s="192">
        <v>0</v>
      </c>
      <c r="K239" s="192">
        <v>0</v>
      </c>
      <c r="L239" s="192">
        <v>0</v>
      </c>
      <c r="M239" s="192">
        <v>0</v>
      </c>
      <c r="N239" s="192">
        <v>0</v>
      </c>
      <c r="O239" s="192">
        <f t="shared" si="85"/>
        <v>0</v>
      </c>
    </row>
    <row r="240" spans="1:15" outlineLevel="2" x14ac:dyDescent="0.25">
      <c r="A240" s="59" t="s">
        <v>5273</v>
      </c>
      <c r="B240" s="180" t="s">
        <v>677</v>
      </c>
      <c r="C240" s="192">
        <f>SUM(C231:C239)</f>
        <v>0</v>
      </c>
      <c r="D240" s="192">
        <f t="shared" ref="D240:N240" si="92">SUM(D231:D239)</f>
        <v>0</v>
      </c>
      <c r="E240" s="192">
        <f t="shared" si="92"/>
        <v>0</v>
      </c>
      <c r="F240" s="192">
        <f t="shared" si="92"/>
        <v>0</v>
      </c>
      <c r="G240" s="192">
        <f t="shared" si="92"/>
        <v>0</v>
      </c>
      <c r="H240" s="192">
        <f t="shared" si="92"/>
        <v>0</v>
      </c>
      <c r="I240" s="192">
        <f t="shared" si="92"/>
        <v>0</v>
      </c>
      <c r="J240" s="192">
        <f t="shared" si="92"/>
        <v>0</v>
      </c>
      <c r="K240" s="192">
        <f t="shared" si="92"/>
        <v>0</v>
      </c>
      <c r="L240" s="192">
        <f t="shared" si="92"/>
        <v>0</v>
      </c>
      <c r="M240" s="192">
        <f t="shared" si="92"/>
        <v>0</v>
      </c>
      <c r="N240" s="192">
        <f t="shared" si="92"/>
        <v>0</v>
      </c>
      <c r="O240" s="192">
        <f t="shared" ref="O240" si="93">SUM(O231:O239)</f>
        <v>0</v>
      </c>
    </row>
    <row r="241" spans="1:15" outlineLevel="1" x14ac:dyDescent="0.25">
      <c r="A241" s="67" t="s">
        <v>55</v>
      </c>
      <c r="B241" s="91" t="s">
        <v>57</v>
      </c>
      <c r="C241" s="479"/>
      <c r="D241" s="479"/>
      <c r="E241" s="479"/>
      <c r="F241" s="479"/>
      <c r="G241" s="479"/>
      <c r="H241" s="479"/>
      <c r="I241" s="479"/>
      <c r="J241" s="479"/>
      <c r="K241" s="479"/>
      <c r="L241" s="479"/>
      <c r="M241" s="479"/>
      <c r="N241" s="479"/>
      <c r="O241" s="479"/>
    </row>
    <row r="242" spans="1:15" outlineLevel="1" x14ac:dyDescent="0.25">
      <c r="A242" s="89"/>
      <c r="B242" s="117" t="s">
        <v>678</v>
      </c>
      <c r="C242" s="477"/>
      <c r="D242" s="477"/>
      <c r="E242" s="477"/>
      <c r="F242" s="477"/>
      <c r="G242" s="477"/>
      <c r="H242" s="477"/>
      <c r="I242" s="477"/>
      <c r="J242" s="477"/>
      <c r="K242" s="477"/>
      <c r="L242" s="477"/>
      <c r="M242" s="477"/>
      <c r="N242" s="477"/>
      <c r="O242" s="477"/>
    </row>
    <row r="243" spans="1:15" outlineLevel="2" x14ac:dyDescent="0.25">
      <c r="A243" s="59" t="s">
        <v>5274</v>
      </c>
      <c r="B243" s="180" t="s">
        <v>679</v>
      </c>
      <c r="C243" s="192"/>
      <c r="D243" s="192"/>
      <c r="E243" s="192"/>
      <c r="F243" s="192"/>
      <c r="G243" s="192"/>
      <c r="H243" s="192"/>
      <c r="I243" s="192"/>
      <c r="J243" s="192"/>
      <c r="K243" s="192"/>
      <c r="L243" s="192"/>
      <c r="M243" s="192"/>
      <c r="N243" s="192"/>
      <c r="O243" s="192"/>
    </row>
    <row r="244" spans="1:15" ht="23.25" outlineLevel="2" x14ac:dyDescent="0.25">
      <c r="A244" s="59" t="s">
        <v>5275</v>
      </c>
      <c r="B244" s="180" t="s">
        <v>3838</v>
      </c>
      <c r="C244" s="192"/>
      <c r="D244" s="192"/>
      <c r="E244" s="192"/>
      <c r="F244" s="192"/>
      <c r="G244" s="192"/>
      <c r="H244" s="192"/>
      <c r="I244" s="192"/>
      <c r="J244" s="192"/>
      <c r="K244" s="192"/>
      <c r="L244" s="192"/>
      <c r="M244" s="192"/>
      <c r="N244" s="192"/>
      <c r="O244" s="192"/>
    </row>
    <row r="245" spans="1:15" outlineLevel="2" x14ac:dyDescent="0.25">
      <c r="A245" s="59" t="s">
        <v>5276</v>
      </c>
      <c r="B245" s="180" t="s">
        <v>680</v>
      </c>
      <c r="C245" s="192"/>
      <c r="D245" s="192"/>
      <c r="E245" s="192"/>
      <c r="F245" s="192"/>
      <c r="G245" s="192"/>
      <c r="H245" s="192"/>
      <c r="I245" s="192"/>
      <c r="J245" s="192"/>
      <c r="K245" s="192"/>
      <c r="L245" s="192"/>
      <c r="M245" s="192"/>
      <c r="N245" s="192"/>
      <c r="O245" s="192"/>
    </row>
    <row r="246" spans="1:15" ht="23.25" outlineLevel="2" x14ac:dyDescent="0.25">
      <c r="A246" s="59" t="s">
        <v>5277</v>
      </c>
      <c r="B246" s="180" t="s">
        <v>681</v>
      </c>
      <c r="C246" s="192"/>
      <c r="D246" s="192"/>
      <c r="E246" s="192"/>
      <c r="F246" s="192"/>
      <c r="G246" s="192"/>
      <c r="H246" s="192"/>
      <c r="I246" s="192"/>
      <c r="J246" s="192"/>
      <c r="K246" s="192"/>
      <c r="L246" s="192"/>
      <c r="M246" s="192"/>
      <c r="N246" s="192"/>
      <c r="O246" s="192"/>
    </row>
    <row r="247" spans="1:15" outlineLevel="2" x14ac:dyDescent="0.25">
      <c r="A247" s="59" t="s">
        <v>5278</v>
      </c>
      <c r="B247" s="180" t="s">
        <v>682</v>
      </c>
      <c r="C247" s="192"/>
      <c r="D247" s="192"/>
      <c r="E247" s="192"/>
      <c r="F247" s="192"/>
      <c r="G247" s="192"/>
      <c r="H247" s="192"/>
      <c r="I247" s="192"/>
      <c r="J247" s="192"/>
      <c r="K247" s="192"/>
      <c r="L247" s="192"/>
      <c r="M247" s="192"/>
      <c r="N247" s="192"/>
      <c r="O247" s="192"/>
    </row>
    <row r="248" spans="1:15" outlineLevel="2" x14ac:dyDescent="0.25">
      <c r="A248" s="59" t="s">
        <v>5279</v>
      </c>
      <c r="B248" s="180" t="s">
        <v>3839</v>
      </c>
      <c r="C248" s="192"/>
      <c r="D248" s="192"/>
      <c r="E248" s="192"/>
      <c r="F248" s="192"/>
      <c r="G248" s="192"/>
      <c r="H248" s="192"/>
      <c r="I248" s="192"/>
      <c r="J248" s="192"/>
      <c r="K248" s="192"/>
      <c r="L248" s="192"/>
      <c r="M248" s="192"/>
      <c r="N248" s="192"/>
      <c r="O248" s="192"/>
    </row>
    <row r="249" spans="1:15" ht="23.25" outlineLevel="2" x14ac:dyDescent="0.25">
      <c r="A249" s="59" t="s">
        <v>5280</v>
      </c>
      <c r="B249" s="180" t="s">
        <v>683</v>
      </c>
      <c r="C249" s="192"/>
      <c r="D249" s="192"/>
      <c r="E249" s="192"/>
      <c r="F249" s="192"/>
      <c r="G249" s="192"/>
      <c r="H249" s="192"/>
      <c r="I249" s="192"/>
      <c r="J249" s="192"/>
      <c r="K249" s="192"/>
      <c r="L249" s="192"/>
      <c r="M249" s="192"/>
      <c r="N249" s="192"/>
      <c r="O249" s="192"/>
    </row>
    <row r="250" spans="1:15" outlineLevel="2" x14ac:dyDescent="0.25">
      <c r="A250" s="59" t="s">
        <v>5281</v>
      </c>
      <c r="B250" s="180" t="s">
        <v>684</v>
      </c>
      <c r="C250" s="192"/>
      <c r="D250" s="192"/>
      <c r="E250" s="192"/>
      <c r="F250" s="192"/>
      <c r="G250" s="192"/>
      <c r="H250" s="192"/>
      <c r="I250" s="192"/>
      <c r="J250" s="192"/>
      <c r="K250" s="192"/>
      <c r="L250" s="192"/>
      <c r="M250" s="192"/>
      <c r="N250" s="192"/>
      <c r="O250" s="192"/>
    </row>
    <row r="251" spans="1:15" outlineLevel="2" x14ac:dyDescent="0.25">
      <c r="A251" s="59" t="s">
        <v>5282</v>
      </c>
      <c r="B251" s="180" t="s">
        <v>685</v>
      </c>
      <c r="C251" s="192">
        <f>SUM(C243:C250)</f>
        <v>0</v>
      </c>
      <c r="D251" s="192">
        <f t="shared" ref="D251:O251" si="94">SUM(D243:D250)</f>
        <v>0</v>
      </c>
      <c r="E251" s="192">
        <f t="shared" si="94"/>
        <v>0</v>
      </c>
      <c r="F251" s="192">
        <f t="shared" si="94"/>
        <v>0</v>
      </c>
      <c r="G251" s="192">
        <f t="shared" si="94"/>
        <v>0</v>
      </c>
      <c r="H251" s="192">
        <f t="shared" si="94"/>
        <v>0</v>
      </c>
      <c r="I251" s="192">
        <f t="shared" si="94"/>
        <v>0</v>
      </c>
      <c r="J251" s="192">
        <f t="shared" si="94"/>
        <v>0</v>
      </c>
      <c r="K251" s="192">
        <f t="shared" si="94"/>
        <v>0</v>
      </c>
      <c r="L251" s="192">
        <f t="shared" si="94"/>
        <v>0</v>
      </c>
      <c r="M251" s="192">
        <f t="shared" si="94"/>
        <v>0</v>
      </c>
      <c r="N251" s="192">
        <f t="shared" si="94"/>
        <v>0</v>
      </c>
      <c r="O251" s="192">
        <f t="shared" si="94"/>
        <v>0</v>
      </c>
    </row>
    <row r="252" spans="1:15" outlineLevel="2" x14ac:dyDescent="0.25">
      <c r="A252" s="196" t="s">
        <v>55</v>
      </c>
      <c r="B252" s="102" t="s">
        <v>57</v>
      </c>
      <c r="C252" s="478"/>
      <c r="D252" s="478"/>
      <c r="E252" s="478"/>
      <c r="F252" s="478"/>
      <c r="G252" s="478"/>
      <c r="H252" s="478"/>
      <c r="I252" s="478"/>
      <c r="J252" s="478"/>
      <c r="K252" s="478"/>
      <c r="L252" s="478"/>
      <c r="M252" s="478"/>
      <c r="N252" s="478"/>
      <c r="O252" s="478"/>
    </row>
    <row r="253" spans="1:15" ht="23.25" outlineLevel="2" x14ac:dyDescent="0.25">
      <c r="A253" s="59" t="s">
        <v>5283</v>
      </c>
      <c r="B253" s="180" t="s">
        <v>3740</v>
      </c>
      <c r="C253" s="192">
        <v>0</v>
      </c>
      <c r="D253" s="192">
        <v>0</v>
      </c>
      <c r="E253" s="192">
        <v>0</v>
      </c>
      <c r="F253" s="192">
        <v>0</v>
      </c>
      <c r="G253" s="192">
        <v>0</v>
      </c>
      <c r="H253" s="192">
        <v>0</v>
      </c>
      <c r="I253" s="192">
        <v>0</v>
      </c>
      <c r="J253" s="192">
        <v>0</v>
      </c>
      <c r="K253" s="192">
        <v>0</v>
      </c>
      <c r="L253" s="192">
        <v>0</v>
      </c>
      <c r="M253" s="192">
        <v>0</v>
      </c>
      <c r="N253" s="192">
        <v>0</v>
      </c>
      <c r="O253" s="192">
        <f>SUM(C253:N253)</f>
        <v>0</v>
      </c>
    </row>
    <row r="254" spans="1:15" ht="23.25" outlineLevel="2" x14ac:dyDescent="0.25">
      <c r="A254" s="59" t="s">
        <v>5284</v>
      </c>
      <c r="B254" s="180" t="s">
        <v>3741</v>
      </c>
      <c r="C254" s="192">
        <v>0</v>
      </c>
      <c r="D254" s="192">
        <v>0</v>
      </c>
      <c r="E254" s="192">
        <v>0</v>
      </c>
      <c r="F254" s="192">
        <v>0</v>
      </c>
      <c r="G254" s="192">
        <v>0</v>
      </c>
      <c r="H254" s="192">
        <v>0</v>
      </c>
      <c r="I254" s="192">
        <v>0</v>
      </c>
      <c r="J254" s="192">
        <v>0</v>
      </c>
      <c r="K254" s="192">
        <v>0</v>
      </c>
      <c r="L254" s="192">
        <v>0</v>
      </c>
      <c r="M254" s="192">
        <v>0</v>
      </c>
      <c r="N254" s="192">
        <v>0</v>
      </c>
      <c r="O254" s="192">
        <f t="shared" ref="O254:O267" si="95">SUM(C254:N254)</f>
        <v>0</v>
      </c>
    </row>
    <row r="255" spans="1:15" ht="34.5" outlineLevel="2" x14ac:dyDescent="0.25">
      <c r="A255" s="59" t="s">
        <v>5285</v>
      </c>
      <c r="B255" s="180" t="s">
        <v>3742</v>
      </c>
      <c r="C255" s="192">
        <v>0</v>
      </c>
      <c r="D255" s="192">
        <v>0</v>
      </c>
      <c r="E255" s="192">
        <v>0</v>
      </c>
      <c r="F255" s="192">
        <v>0</v>
      </c>
      <c r="G255" s="192">
        <v>0</v>
      </c>
      <c r="H255" s="192">
        <v>0</v>
      </c>
      <c r="I255" s="192">
        <v>0</v>
      </c>
      <c r="J255" s="192">
        <v>0</v>
      </c>
      <c r="K255" s="192">
        <v>0</v>
      </c>
      <c r="L255" s="192">
        <v>0</v>
      </c>
      <c r="M255" s="192">
        <v>0</v>
      </c>
      <c r="N255" s="192">
        <v>0</v>
      </c>
      <c r="O255" s="192">
        <f t="shared" si="95"/>
        <v>0</v>
      </c>
    </row>
    <row r="256" spans="1:15" ht="34.5" outlineLevel="2" x14ac:dyDescent="0.25">
      <c r="A256" s="59" t="s">
        <v>5286</v>
      </c>
      <c r="B256" s="180" t="s">
        <v>3743</v>
      </c>
      <c r="C256" s="192">
        <v>0</v>
      </c>
      <c r="D256" s="192">
        <v>0</v>
      </c>
      <c r="E256" s="192">
        <v>0</v>
      </c>
      <c r="F256" s="192">
        <v>0</v>
      </c>
      <c r="G256" s="192">
        <v>0</v>
      </c>
      <c r="H256" s="192">
        <v>0</v>
      </c>
      <c r="I256" s="192">
        <v>0</v>
      </c>
      <c r="J256" s="192">
        <v>0</v>
      </c>
      <c r="K256" s="192">
        <v>0</v>
      </c>
      <c r="L256" s="192">
        <v>0</v>
      </c>
      <c r="M256" s="192">
        <v>0</v>
      </c>
      <c r="N256" s="192">
        <v>0</v>
      </c>
      <c r="O256" s="192">
        <f t="shared" si="95"/>
        <v>0</v>
      </c>
    </row>
    <row r="257" spans="1:15" ht="34.5" outlineLevel="2" x14ac:dyDescent="0.25">
      <c r="A257" s="59" t="s">
        <v>5287</v>
      </c>
      <c r="B257" s="180" t="s">
        <v>3744</v>
      </c>
      <c r="C257" s="192">
        <v>0</v>
      </c>
      <c r="D257" s="192">
        <v>0</v>
      </c>
      <c r="E257" s="192">
        <v>0</v>
      </c>
      <c r="F257" s="192">
        <v>0</v>
      </c>
      <c r="G257" s="192">
        <v>0</v>
      </c>
      <c r="H257" s="192">
        <v>0</v>
      </c>
      <c r="I257" s="192">
        <v>0</v>
      </c>
      <c r="J257" s="192">
        <v>0</v>
      </c>
      <c r="K257" s="192">
        <v>0</v>
      </c>
      <c r="L257" s="192">
        <v>0</v>
      </c>
      <c r="M257" s="192">
        <v>0</v>
      </c>
      <c r="N257" s="192">
        <v>0</v>
      </c>
      <c r="O257" s="192">
        <f t="shared" si="95"/>
        <v>0</v>
      </c>
    </row>
    <row r="258" spans="1:15" ht="34.5" outlineLevel="2" x14ac:dyDescent="0.25">
      <c r="A258" s="59" t="s">
        <v>5288</v>
      </c>
      <c r="B258" s="180" t="s">
        <v>3745</v>
      </c>
      <c r="C258" s="192">
        <v>0</v>
      </c>
      <c r="D258" s="192">
        <v>0</v>
      </c>
      <c r="E258" s="192">
        <v>0</v>
      </c>
      <c r="F258" s="192">
        <v>0</v>
      </c>
      <c r="G258" s="192">
        <v>0</v>
      </c>
      <c r="H258" s="192">
        <v>0</v>
      </c>
      <c r="I258" s="192">
        <v>0</v>
      </c>
      <c r="J258" s="192">
        <v>0</v>
      </c>
      <c r="K258" s="192">
        <v>0</v>
      </c>
      <c r="L258" s="192">
        <v>0</v>
      </c>
      <c r="M258" s="192">
        <v>0</v>
      </c>
      <c r="N258" s="192">
        <v>0</v>
      </c>
      <c r="O258" s="192">
        <f t="shared" si="95"/>
        <v>0</v>
      </c>
    </row>
    <row r="259" spans="1:15" outlineLevel="2" x14ac:dyDescent="0.25">
      <c r="A259" s="196"/>
      <c r="B259" s="102"/>
      <c r="C259" s="478"/>
      <c r="D259" s="478"/>
      <c r="E259" s="478"/>
      <c r="F259" s="478"/>
      <c r="G259" s="478"/>
      <c r="H259" s="478"/>
      <c r="I259" s="478"/>
      <c r="J259" s="478"/>
      <c r="K259" s="478"/>
      <c r="L259" s="478"/>
      <c r="M259" s="478"/>
      <c r="N259" s="478"/>
      <c r="O259" s="478"/>
    </row>
    <row r="260" spans="1:15" ht="23.25" outlineLevel="2" x14ac:dyDescent="0.25">
      <c r="A260" s="59" t="s">
        <v>5289</v>
      </c>
      <c r="B260" s="180" t="s">
        <v>6592</v>
      </c>
      <c r="C260" s="192">
        <v>0</v>
      </c>
      <c r="D260" s="192">
        <v>0</v>
      </c>
      <c r="E260" s="192">
        <v>0</v>
      </c>
      <c r="F260" s="192">
        <v>0</v>
      </c>
      <c r="G260" s="192">
        <v>0</v>
      </c>
      <c r="H260" s="192">
        <v>0</v>
      </c>
      <c r="I260" s="192">
        <v>0</v>
      </c>
      <c r="J260" s="192">
        <v>0</v>
      </c>
      <c r="K260" s="192">
        <v>0</v>
      </c>
      <c r="L260" s="192">
        <v>0</v>
      </c>
      <c r="M260" s="192">
        <v>0</v>
      </c>
      <c r="N260" s="192">
        <v>0</v>
      </c>
      <c r="O260" s="192">
        <f t="shared" si="95"/>
        <v>0</v>
      </c>
    </row>
    <row r="261" spans="1:15" ht="23.25" outlineLevel="2" x14ac:dyDescent="0.25">
      <c r="A261" s="59" t="s">
        <v>5290</v>
      </c>
      <c r="B261" s="180" t="s">
        <v>6593</v>
      </c>
      <c r="C261" s="192">
        <v>0</v>
      </c>
      <c r="D261" s="192">
        <v>0</v>
      </c>
      <c r="E261" s="192">
        <v>0</v>
      </c>
      <c r="F261" s="192">
        <v>0</v>
      </c>
      <c r="G261" s="192">
        <v>0</v>
      </c>
      <c r="H261" s="192">
        <v>0</v>
      </c>
      <c r="I261" s="192">
        <v>0</v>
      </c>
      <c r="J261" s="192">
        <v>0</v>
      </c>
      <c r="K261" s="192">
        <v>0</v>
      </c>
      <c r="L261" s="192">
        <v>0</v>
      </c>
      <c r="M261" s="192">
        <v>0</v>
      </c>
      <c r="N261" s="192">
        <v>0</v>
      </c>
      <c r="O261" s="192">
        <f t="shared" si="95"/>
        <v>0</v>
      </c>
    </row>
    <row r="262" spans="1:15" outlineLevel="2" x14ac:dyDescent="0.25">
      <c r="A262" s="196"/>
      <c r="B262" s="102"/>
      <c r="C262" s="478"/>
      <c r="D262" s="478"/>
      <c r="E262" s="478"/>
      <c r="F262" s="478"/>
      <c r="G262" s="478"/>
      <c r="H262" s="478"/>
      <c r="I262" s="478"/>
      <c r="J262" s="478"/>
      <c r="K262" s="478"/>
      <c r="L262" s="478"/>
      <c r="M262" s="478"/>
      <c r="N262" s="478"/>
      <c r="O262" s="478"/>
    </row>
    <row r="263" spans="1:15" ht="34.5" outlineLevel="2" x14ac:dyDescent="0.25">
      <c r="A263" s="59" t="s">
        <v>5291</v>
      </c>
      <c r="B263" s="180" t="s">
        <v>6633</v>
      </c>
      <c r="C263" s="192">
        <v>0</v>
      </c>
      <c r="D263" s="192">
        <v>0</v>
      </c>
      <c r="E263" s="192">
        <v>0</v>
      </c>
      <c r="F263" s="192">
        <v>0</v>
      </c>
      <c r="G263" s="192">
        <v>0</v>
      </c>
      <c r="H263" s="192">
        <v>0</v>
      </c>
      <c r="I263" s="192">
        <v>0</v>
      </c>
      <c r="J263" s="192">
        <v>0</v>
      </c>
      <c r="K263" s="192">
        <v>0</v>
      </c>
      <c r="L263" s="192">
        <v>0</v>
      </c>
      <c r="M263" s="192">
        <v>0</v>
      </c>
      <c r="N263" s="192">
        <v>0</v>
      </c>
      <c r="O263" s="192">
        <f t="shared" si="95"/>
        <v>0</v>
      </c>
    </row>
    <row r="264" spans="1:15" ht="34.5" outlineLevel="2" x14ac:dyDescent="0.25">
      <c r="A264" s="59" t="s">
        <v>5292</v>
      </c>
      <c r="B264" s="180" t="s">
        <v>6634</v>
      </c>
      <c r="C264" s="192">
        <v>0</v>
      </c>
      <c r="D264" s="192">
        <v>0</v>
      </c>
      <c r="E264" s="192">
        <v>0</v>
      </c>
      <c r="F264" s="192">
        <v>0</v>
      </c>
      <c r="G264" s="192">
        <v>0</v>
      </c>
      <c r="H264" s="192">
        <v>0</v>
      </c>
      <c r="I264" s="192">
        <v>0</v>
      </c>
      <c r="J264" s="192">
        <v>0</v>
      </c>
      <c r="K264" s="192">
        <v>0</v>
      </c>
      <c r="L264" s="192">
        <v>0</v>
      </c>
      <c r="M264" s="192">
        <v>0</v>
      </c>
      <c r="N264" s="192">
        <v>0</v>
      </c>
      <c r="O264" s="192">
        <f t="shared" si="95"/>
        <v>0</v>
      </c>
    </row>
    <row r="265" spans="1:15" outlineLevel="2" x14ac:dyDescent="0.25">
      <c r="A265" s="196"/>
      <c r="B265" s="102"/>
      <c r="C265" s="478"/>
      <c r="D265" s="478"/>
      <c r="E265" s="478"/>
      <c r="F265" s="478"/>
      <c r="G265" s="478"/>
      <c r="H265" s="478"/>
      <c r="I265" s="478"/>
      <c r="J265" s="478"/>
      <c r="K265" s="478"/>
      <c r="L265" s="478"/>
      <c r="M265" s="478"/>
      <c r="N265" s="478"/>
      <c r="O265" s="478"/>
    </row>
    <row r="266" spans="1:15" ht="34.5" outlineLevel="2" x14ac:dyDescent="0.25">
      <c r="A266" s="59" t="s">
        <v>5293</v>
      </c>
      <c r="B266" s="180" t="s">
        <v>6635</v>
      </c>
      <c r="C266" s="192">
        <v>0</v>
      </c>
      <c r="D266" s="192">
        <v>0</v>
      </c>
      <c r="E266" s="192">
        <v>0</v>
      </c>
      <c r="F266" s="192">
        <v>0</v>
      </c>
      <c r="G266" s="192">
        <v>0</v>
      </c>
      <c r="H266" s="192">
        <v>0</v>
      </c>
      <c r="I266" s="192">
        <v>0</v>
      </c>
      <c r="J266" s="192">
        <v>0</v>
      </c>
      <c r="K266" s="192">
        <v>0</v>
      </c>
      <c r="L266" s="192">
        <v>0</v>
      </c>
      <c r="M266" s="192">
        <v>0</v>
      </c>
      <c r="N266" s="192">
        <v>0</v>
      </c>
      <c r="O266" s="192">
        <f t="shared" si="95"/>
        <v>0</v>
      </c>
    </row>
    <row r="267" spans="1:15" ht="34.5" outlineLevel="2" x14ac:dyDescent="0.25">
      <c r="A267" s="59" t="s">
        <v>5294</v>
      </c>
      <c r="B267" s="180" t="s">
        <v>6636</v>
      </c>
      <c r="C267" s="192">
        <v>0</v>
      </c>
      <c r="D267" s="192">
        <v>0</v>
      </c>
      <c r="E267" s="192">
        <v>0</v>
      </c>
      <c r="F267" s="192">
        <v>0</v>
      </c>
      <c r="G267" s="192">
        <v>0</v>
      </c>
      <c r="H267" s="192">
        <v>0</v>
      </c>
      <c r="I267" s="192">
        <v>0</v>
      </c>
      <c r="J267" s="192">
        <v>0</v>
      </c>
      <c r="K267" s="192">
        <v>0</v>
      </c>
      <c r="L267" s="192">
        <v>0</v>
      </c>
      <c r="M267" s="192">
        <v>0</v>
      </c>
      <c r="N267" s="192">
        <v>0</v>
      </c>
      <c r="O267" s="192">
        <f t="shared" si="95"/>
        <v>0</v>
      </c>
    </row>
    <row r="268" spans="1:15" outlineLevel="2" x14ac:dyDescent="0.25">
      <c r="A268" s="196"/>
      <c r="B268" s="102"/>
      <c r="C268" s="478"/>
      <c r="D268" s="478"/>
      <c r="E268" s="478"/>
      <c r="F268" s="478"/>
      <c r="G268" s="478"/>
      <c r="H268" s="478"/>
      <c r="I268" s="478"/>
      <c r="J268" s="478"/>
      <c r="K268" s="478"/>
      <c r="L268" s="478"/>
      <c r="M268" s="478"/>
      <c r="N268" s="478"/>
      <c r="O268" s="478"/>
    </row>
    <row r="269" spans="1:15" outlineLevel="2" x14ac:dyDescent="0.25">
      <c r="A269" s="59" t="s">
        <v>5295</v>
      </c>
      <c r="B269" s="180" t="s">
        <v>3746</v>
      </c>
      <c r="C269" s="192">
        <v>0</v>
      </c>
      <c r="D269" s="192">
        <v>0</v>
      </c>
      <c r="E269" s="192">
        <v>0</v>
      </c>
      <c r="F269" s="192">
        <v>0</v>
      </c>
      <c r="G269" s="192">
        <v>0</v>
      </c>
      <c r="H269" s="192">
        <v>0</v>
      </c>
      <c r="I269" s="192">
        <v>0</v>
      </c>
      <c r="J269" s="192">
        <v>0</v>
      </c>
      <c r="K269" s="192">
        <v>0</v>
      </c>
      <c r="L269" s="192">
        <v>0</v>
      </c>
      <c r="M269" s="192">
        <v>0</v>
      </c>
      <c r="N269" s="192">
        <v>0</v>
      </c>
      <c r="O269" s="192">
        <f t="shared" ref="O269:O270" si="96">SUM(C269:N269)</f>
        <v>0</v>
      </c>
    </row>
    <row r="270" spans="1:15" outlineLevel="2" x14ac:dyDescent="0.25">
      <c r="A270" s="59" t="s">
        <v>5296</v>
      </c>
      <c r="B270" s="180" t="s">
        <v>3747</v>
      </c>
      <c r="C270" s="192">
        <v>0</v>
      </c>
      <c r="D270" s="192">
        <v>0</v>
      </c>
      <c r="E270" s="192">
        <v>0</v>
      </c>
      <c r="F270" s="192">
        <v>0</v>
      </c>
      <c r="G270" s="192">
        <v>0</v>
      </c>
      <c r="H270" s="192">
        <v>0</v>
      </c>
      <c r="I270" s="192">
        <v>0</v>
      </c>
      <c r="J270" s="192">
        <v>0</v>
      </c>
      <c r="K270" s="192">
        <v>0</v>
      </c>
      <c r="L270" s="192">
        <v>0</v>
      </c>
      <c r="M270" s="192">
        <v>0</v>
      </c>
      <c r="N270" s="192">
        <v>0</v>
      </c>
      <c r="O270" s="192">
        <f t="shared" si="96"/>
        <v>0</v>
      </c>
    </row>
    <row r="271" spans="1:15" outlineLevel="2" x14ac:dyDescent="0.25">
      <c r="A271" s="196"/>
      <c r="B271" s="102"/>
      <c r="C271" s="478"/>
      <c r="D271" s="478"/>
      <c r="E271" s="478"/>
      <c r="F271" s="478"/>
      <c r="G271" s="478"/>
      <c r="H271" s="478"/>
      <c r="I271" s="478"/>
      <c r="J271" s="478"/>
      <c r="K271" s="478"/>
      <c r="L271" s="478"/>
      <c r="M271" s="478"/>
      <c r="N271" s="478"/>
      <c r="O271" s="478"/>
    </row>
    <row r="272" spans="1:15" ht="45.75" outlineLevel="2" x14ac:dyDescent="0.25">
      <c r="A272" s="59" t="s">
        <v>5297</v>
      </c>
      <c r="B272" s="180" t="s">
        <v>3748</v>
      </c>
      <c r="C272" s="192">
        <v>0</v>
      </c>
      <c r="D272" s="192">
        <v>0</v>
      </c>
      <c r="E272" s="192">
        <v>0</v>
      </c>
      <c r="F272" s="192">
        <v>0</v>
      </c>
      <c r="G272" s="192">
        <v>0</v>
      </c>
      <c r="H272" s="192">
        <v>0</v>
      </c>
      <c r="I272" s="192">
        <v>0</v>
      </c>
      <c r="J272" s="192">
        <v>0</v>
      </c>
      <c r="K272" s="192">
        <v>0</v>
      </c>
      <c r="L272" s="192">
        <v>0</v>
      </c>
      <c r="M272" s="192">
        <v>0</v>
      </c>
      <c r="N272" s="192">
        <v>0</v>
      </c>
      <c r="O272" s="192">
        <f t="shared" ref="O272:O273" si="97">SUM(C272:N272)</f>
        <v>0</v>
      </c>
    </row>
    <row r="273" spans="1:15" ht="45.75" outlineLevel="2" x14ac:dyDescent="0.25">
      <c r="A273" s="59" t="s">
        <v>5298</v>
      </c>
      <c r="B273" s="180" t="s">
        <v>6172</v>
      </c>
      <c r="C273" s="192">
        <v>0</v>
      </c>
      <c r="D273" s="192">
        <v>0</v>
      </c>
      <c r="E273" s="192">
        <v>0</v>
      </c>
      <c r="F273" s="192">
        <v>0</v>
      </c>
      <c r="G273" s="192">
        <v>0</v>
      </c>
      <c r="H273" s="192">
        <v>0</v>
      </c>
      <c r="I273" s="192">
        <v>0</v>
      </c>
      <c r="J273" s="192">
        <v>0</v>
      </c>
      <c r="K273" s="192">
        <v>0</v>
      </c>
      <c r="L273" s="192">
        <v>0</v>
      </c>
      <c r="M273" s="192">
        <v>0</v>
      </c>
      <c r="N273" s="192">
        <v>0</v>
      </c>
      <c r="O273" s="192">
        <f t="shared" si="97"/>
        <v>0</v>
      </c>
    </row>
    <row r="274" spans="1:15" outlineLevel="2" x14ac:dyDescent="0.25">
      <c r="A274" s="196"/>
      <c r="B274" s="102"/>
      <c r="C274" s="478"/>
      <c r="D274" s="478"/>
      <c r="E274" s="478"/>
      <c r="F274" s="478"/>
      <c r="G274" s="478"/>
      <c r="H274" s="478"/>
      <c r="I274" s="478"/>
      <c r="J274" s="478"/>
      <c r="K274" s="478"/>
      <c r="L274" s="478"/>
      <c r="M274" s="478"/>
      <c r="N274" s="478"/>
      <c r="O274" s="478"/>
    </row>
    <row r="275" spans="1:15" ht="57" outlineLevel="2" x14ac:dyDescent="0.25">
      <c r="A275" s="59" t="s">
        <v>5299</v>
      </c>
      <c r="B275" s="180" t="s">
        <v>3749</v>
      </c>
      <c r="C275" s="192">
        <v>0</v>
      </c>
      <c r="D275" s="192">
        <v>0</v>
      </c>
      <c r="E275" s="192">
        <v>0</v>
      </c>
      <c r="F275" s="192">
        <v>0</v>
      </c>
      <c r="G275" s="192">
        <v>0</v>
      </c>
      <c r="H275" s="192">
        <v>0</v>
      </c>
      <c r="I275" s="192">
        <v>0</v>
      </c>
      <c r="J275" s="192">
        <v>0</v>
      </c>
      <c r="K275" s="192">
        <v>0</v>
      </c>
      <c r="L275" s="192">
        <v>0</v>
      </c>
      <c r="M275" s="192">
        <v>0</v>
      </c>
      <c r="N275" s="192">
        <v>0</v>
      </c>
      <c r="O275" s="192">
        <f t="shared" ref="O275:O276" si="98">SUM(C275:N275)</f>
        <v>0</v>
      </c>
    </row>
    <row r="276" spans="1:15" ht="57" outlineLevel="2" x14ac:dyDescent="0.25">
      <c r="A276" s="59" t="s">
        <v>5300</v>
      </c>
      <c r="B276" s="180" t="s">
        <v>3750</v>
      </c>
      <c r="C276" s="192">
        <v>0</v>
      </c>
      <c r="D276" s="192">
        <v>0</v>
      </c>
      <c r="E276" s="192">
        <v>0</v>
      </c>
      <c r="F276" s="192">
        <v>0</v>
      </c>
      <c r="G276" s="192">
        <v>0</v>
      </c>
      <c r="H276" s="192">
        <v>0</v>
      </c>
      <c r="I276" s="192">
        <v>0</v>
      </c>
      <c r="J276" s="192">
        <v>0</v>
      </c>
      <c r="K276" s="192">
        <v>0</v>
      </c>
      <c r="L276" s="192">
        <v>0</v>
      </c>
      <c r="M276" s="192">
        <v>0</v>
      </c>
      <c r="N276" s="192">
        <v>0</v>
      </c>
      <c r="O276" s="192">
        <f t="shared" si="98"/>
        <v>0</v>
      </c>
    </row>
    <row r="277" spans="1:15" outlineLevel="2" x14ac:dyDescent="0.25">
      <c r="A277" s="196"/>
      <c r="B277" s="102"/>
      <c r="C277" s="478"/>
      <c r="D277" s="478"/>
      <c r="E277" s="478"/>
      <c r="F277" s="478"/>
      <c r="G277" s="478"/>
      <c r="H277" s="478"/>
      <c r="I277" s="478"/>
      <c r="J277" s="478"/>
      <c r="K277" s="478"/>
      <c r="L277" s="478"/>
      <c r="M277" s="478"/>
      <c r="N277" s="478"/>
      <c r="O277" s="478"/>
    </row>
    <row r="278" spans="1:15" outlineLevel="2" x14ac:dyDescent="0.25">
      <c r="A278" s="59" t="s">
        <v>5301</v>
      </c>
      <c r="B278" s="180" t="s">
        <v>686</v>
      </c>
      <c r="C278" s="192">
        <v>0</v>
      </c>
      <c r="D278" s="192">
        <v>0</v>
      </c>
      <c r="E278" s="192">
        <v>0</v>
      </c>
      <c r="F278" s="192">
        <v>0</v>
      </c>
      <c r="G278" s="192">
        <v>0</v>
      </c>
      <c r="H278" s="192">
        <v>0</v>
      </c>
      <c r="I278" s="192">
        <v>0</v>
      </c>
      <c r="J278" s="192">
        <v>0</v>
      </c>
      <c r="K278" s="192">
        <v>0</v>
      </c>
      <c r="L278" s="192">
        <v>0</v>
      </c>
      <c r="M278" s="192">
        <v>0</v>
      </c>
      <c r="N278" s="192">
        <v>0</v>
      </c>
      <c r="O278" s="192">
        <f>SUM(C278:N278)</f>
        <v>0</v>
      </c>
    </row>
    <row r="279" spans="1:15" outlineLevel="2" x14ac:dyDescent="0.25">
      <c r="A279" s="59" t="s">
        <v>5302</v>
      </c>
      <c r="B279" s="180" t="s">
        <v>3840</v>
      </c>
      <c r="C279" s="192">
        <v>0</v>
      </c>
      <c r="D279" s="192">
        <v>0</v>
      </c>
      <c r="E279" s="192">
        <v>0</v>
      </c>
      <c r="F279" s="192">
        <v>0</v>
      </c>
      <c r="G279" s="192">
        <v>0</v>
      </c>
      <c r="H279" s="192">
        <v>0</v>
      </c>
      <c r="I279" s="192">
        <v>0</v>
      </c>
      <c r="J279" s="192">
        <v>0</v>
      </c>
      <c r="K279" s="192">
        <v>0</v>
      </c>
      <c r="L279" s="192">
        <v>0</v>
      </c>
      <c r="M279" s="192">
        <v>0</v>
      </c>
      <c r="N279" s="192">
        <v>0</v>
      </c>
      <c r="O279" s="192">
        <f t="shared" ref="O279:O285" si="99">SUM(C279:N279)</f>
        <v>0</v>
      </c>
    </row>
    <row r="280" spans="1:15" outlineLevel="2" x14ac:dyDescent="0.25">
      <c r="A280" s="59" t="s">
        <v>5303</v>
      </c>
      <c r="B280" s="180" t="s">
        <v>3841</v>
      </c>
      <c r="C280" s="192">
        <v>0</v>
      </c>
      <c r="D280" s="192">
        <v>0</v>
      </c>
      <c r="E280" s="192">
        <v>0</v>
      </c>
      <c r="F280" s="192">
        <v>0</v>
      </c>
      <c r="G280" s="192">
        <v>0</v>
      </c>
      <c r="H280" s="192">
        <v>0</v>
      </c>
      <c r="I280" s="192">
        <v>0</v>
      </c>
      <c r="J280" s="192">
        <v>0</v>
      </c>
      <c r="K280" s="192">
        <v>0</v>
      </c>
      <c r="L280" s="192">
        <v>0</v>
      </c>
      <c r="M280" s="192">
        <v>0</v>
      </c>
      <c r="N280" s="192">
        <v>0</v>
      </c>
      <c r="O280" s="192">
        <f t="shared" si="99"/>
        <v>0</v>
      </c>
    </row>
    <row r="281" spans="1:15" outlineLevel="2" x14ac:dyDescent="0.25">
      <c r="A281" s="59" t="s">
        <v>5304</v>
      </c>
      <c r="B281" s="180" t="s">
        <v>687</v>
      </c>
      <c r="C281" s="192">
        <v>0</v>
      </c>
      <c r="D281" s="192">
        <v>0</v>
      </c>
      <c r="E281" s="192">
        <v>0</v>
      </c>
      <c r="F281" s="192">
        <v>0</v>
      </c>
      <c r="G281" s="192">
        <v>0</v>
      </c>
      <c r="H281" s="192">
        <v>0</v>
      </c>
      <c r="I281" s="192">
        <v>0</v>
      </c>
      <c r="J281" s="192">
        <v>0</v>
      </c>
      <c r="K281" s="192">
        <v>0</v>
      </c>
      <c r="L281" s="192">
        <v>0</v>
      </c>
      <c r="M281" s="192">
        <v>0</v>
      </c>
      <c r="N281" s="192">
        <v>0</v>
      </c>
      <c r="O281" s="192">
        <f t="shared" si="99"/>
        <v>0</v>
      </c>
    </row>
    <row r="282" spans="1:15" outlineLevel="2" x14ac:dyDescent="0.25">
      <c r="A282" s="59" t="s">
        <v>5305</v>
      </c>
      <c r="B282" s="180" t="s">
        <v>3842</v>
      </c>
      <c r="C282" s="192">
        <v>0</v>
      </c>
      <c r="D282" s="192">
        <v>0</v>
      </c>
      <c r="E282" s="192">
        <v>0</v>
      </c>
      <c r="F282" s="192">
        <v>0</v>
      </c>
      <c r="G282" s="192">
        <v>0</v>
      </c>
      <c r="H282" s="192">
        <v>0</v>
      </c>
      <c r="I282" s="192">
        <v>0</v>
      </c>
      <c r="J282" s="192">
        <v>0</v>
      </c>
      <c r="K282" s="192">
        <v>0</v>
      </c>
      <c r="L282" s="192">
        <v>0</v>
      </c>
      <c r="M282" s="192">
        <v>0</v>
      </c>
      <c r="N282" s="192">
        <v>0</v>
      </c>
      <c r="O282" s="192">
        <f t="shared" si="99"/>
        <v>0</v>
      </c>
    </row>
    <row r="283" spans="1:15" outlineLevel="2" x14ac:dyDescent="0.25">
      <c r="A283" s="59" t="s">
        <v>5306</v>
      </c>
      <c r="B283" s="180" t="s">
        <v>3843</v>
      </c>
      <c r="C283" s="192">
        <v>0</v>
      </c>
      <c r="D283" s="192">
        <v>0</v>
      </c>
      <c r="E283" s="192">
        <v>0</v>
      </c>
      <c r="F283" s="192">
        <v>0</v>
      </c>
      <c r="G283" s="192">
        <v>0</v>
      </c>
      <c r="H283" s="192">
        <v>0</v>
      </c>
      <c r="I283" s="192">
        <v>0</v>
      </c>
      <c r="J283" s="192">
        <v>0</v>
      </c>
      <c r="K283" s="192">
        <v>0</v>
      </c>
      <c r="L283" s="192">
        <v>0</v>
      </c>
      <c r="M283" s="192">
        <v>0</v>
      </c>
      <c r="N283" s="192">
        <v>0</v>
      </c>
      <c r="O283" s="192">
        <f t="shared" si="99"/>
        <v>0</v>
      </c>
    </row>
    <row r="284" spans="1:15" outlineLevel="2" x14ac:dyDescent="0.25">
      <c r="A284" s="59" t="s">
        <v>5307</v>
      </c>
      <c r="B284" s="180" t="s">
        <v>3844</v>
      </c>
      <c r="C284" s="192">
        <v>0</v>
      </c>
      <c r="D284" s="192">
        <v>0</v>
      </c>
      <c r="E284" s="192">
        <v>0</v>
      </c>
      <c r="F284" s="192">
        <v>0</v>
      </c>
      <c r="G284" s="192">
        <v>0</v>
      </c>
      <c r="H284" s="192">
        <v>0</v>
      </c>
      <c r="I284" s="192">
        <v>0</v>
      </c>
      <c r="J284" s="192">
        <v>0</v>
      </c>
      <c r="K284" s="192">
        <v>0</v>
      </c>
      <c r="L284" s="192">
        <v>0</v>
      </c>
      <c r="M284" s="192">
        <v>0</v>
      </c>
      <c r="N284" s="192">
        <v>0</v>
      </c>
      <c r="O284" s="192">
        <f t="shared" si="99"/>
        <v>0</v>
      </c>
    </row>
    <row r="285" spans="1:15" outlineLevel="2" x14ac:dyDescent="0.25">
      <c r="A285" s="59" t="s">
        <v>5308</v>
      </c>
      <c r="B285" s="180" t="s">
        <v>3845</v>
      </c>
      <c r="C285" s="192">
        <v>0</v>
      </c>
      <c r="D285" s="192">
        <v>0</v>
      </c>
      <c r="E285" s="192">
        <v>0</v>
      </c>
      <c r="F285" s="192">
        <v>0</v>
      </c>
      <c r="G285" s="192">
        <v>0</v>
      </c>
      <c r="H285" s="192">
        <v>0</v>
      </c>
      <c r="I285" s="192">
        <v>0</v>
      </c>
      <c r="J285" s="192">
        <v>0</v>
      </c>
      <c r="K285" s="192">
        <v>0</v>
      </c>
      <c r="L285" s="192">
        <v>0</v>
      </c>
      <c r="M285" s="192">
        <v>0</v>
      </c>
      <c r="N285" s="192">
        <v>0</v>
      </c>
      <c r="O285" s="192">
        <f t="shared" si="99"/>
        <v>0</v>
      </c>
    </row>
    <row r="286" spans="1:15" outlineLevel="1" x14ac:dyDescent="0.25">
      <c r="A286" s="196" t="s">
        <v>55</v>
      </c>
      <c r="B286" s="102" t="s">
        <v>57</v>
      </c>
      <c r="C286" s="478"/>
      <c r="D286" s="478"/>
      <c r="E286" s="478"/>
      <c r="F286" s="478"/>
      <c r="G286" s="478"/>
      <c r="H286" s="478"/>
      <c r="I286" s="478"/>
      <c r="J286" s="478"/>
      <c r="K286" s="478"/>
      <c r="L286" s="478"/>
      <c r="M286" s="478"/>
      <c r="N286" s="478"/>
      <c r="O286" s="478"/>
    </row>
    <row r="287" spans="1:15" outlineLevel="2" x14ac:dyDescent="0.25">
      <c r="A287" s="59" t="s">
        <v>5309</v>
      </c>
      <c r="B287" s="180" t="s">
        <v>688</v>
      </c>
      <c r="C287" s="192">
        <f>SUM(C278:C285)</f>
        <v>0</v>
      </c>
      <c r="D287" s="192">
        <f t="shared" ref="D287:N287" si="100">SUM(D278:D285)</f>
        <v>0</v>
      </c>
      <c r="E287" s="192">
        <f t="shared" si="100"/>
        <v>0</v>
      </c>
      <c r="F287" s="192">
        <f t="shared" si="100"/>
        <v>0</v>
      </c>
      <c r="G287" s="192">
        <f t="shared" si="100"/>
        <v>0</v>
      </c>
      <c r="H287" s="192">
        <f t="shared" si="100"/>
        <v>0</v>
      </c>
      <c r="I287" s="192">
        <f t="shared" si="100"/>
        <v>0</v>
      </c>
      <c r="J287" s="192">
        <f t="shared" si="100"/>
        <v>0</v>
      </c>
      <c r="K287" s="192">
        <f t="shared" si="100"/>
        <v>0</v>
      </c>
      <c r="L287" s="192">
        <f t="shared" si="100"/>
        <v>0</v>
      </c>
      <c r="M287" s="192">
        <f t="shared" si="100"/>
        <v>0</v>
      </c>
      <c r="N287" s="192">
        <f t="shared" si="100"/>
        <v>0</v>
      </c>
      <c r="O287" s="192">
        <f>SUM(O278:O285)</f>
        <v>0</v>
      </c>
    </row>
    <row r="288" spans="1:15" outlineLevel="2" x14ac:dyDescent="0.25">
      <c r="A288" s="196" t="s">
        <v>55</v>
      </c>
      <c r="B288" s="102" t="s">
        <v>57</v>
      </c>
      <c r="C288" s="478"/>
      <c r="D288" s="478"/>
      <c r="E288" s="478"/>
      <c r="F288" s="478"/>
      <c r="G288" s="478"/>
      <c r="H288" s="478"/>
      <c r="I288" s="478"/>
      <c r="J288" s="478"/>
      <c r="K288" s="478"/>
      <c r="L288" s="478"/>
      <c r="M288" s="478"/>
      <c r="N288" s="478"/>
      <c r="O288" s="478"/>
    </row>
    <row r="289" spans="1:15" outlineLevel="2" x14ac:dyDescent="0.25">
      <c r="A289" s="59" t="s">
        <v>5310</v>
      </c>
      <c r="B289" s="180" t="s">
        <v>689</v>
      </c>
      <c r="C289" s="192">
        <f t="shared" ref="C289:N289" si="101">IF(C240+SUM(C260:C267)-C251-C287&gt;0,C240+SUM(C260:C267)-C251-C287,0)</f>
        <v>0</v>
      </c>
      <c r="D289" s="192">
        <f t="shared" si="101"/>
        <v>0</v>
      </c>
      <c r="E289" s="192">
        <f t="shared" si="101"/>
        <v>0</v>
      </c>
      <c r="F289" s="192">
        <f t="shared" si="101"/>
        <v>0</v>
      </c>
      <c r="G289" s="192">
        <f t="shared" si="101"/>
        <v>0</v>
      </c>
      <c r="H289" s="192">
        <f t="shared" si="101"/>
        <v>0</v>
      </c>
      <c r="I289" s="192">
        <f t="shared" si="101"/>
        <v>0</v>
      </c>
      <c r="J289" s="192">
        <f t="shared" si="101"/>
        <v>0</v>
      </c>
      <c r="K289" s="192">
        <f t="shared" si="101"/>
        <v>0</v>
      </c>
      <c r="L289" s="192">
        <f t="shared" si="101"/>
        <v>0</v>
      </c>
      <c r="M289" s="192">
        <f t="shared" si="101"/>
        <v>0</v>
      </c>
      <c r="N289" s="192">
        <f t="shared" si="101"/>
        <v>0</v>
      </c>
      <c r="O289" s="192">
        <f>SUM(C289:N289)</f>
        <v>0</v>
      </c>
    </row>
    <row r="290" spans="1:15" outlineLevel="2" x14ac:dyDescent="0.25">
      <c r="A290" s="59" t="s">
        <v>5311</v>
      </c>
      <c r="B290" s="180" t="s">
        <v>690</v>
      </c>
      <c r="C290" s="192">
        <f t="shared" ref="C290:N290" si="102">IF(C240+SUM(C260:C267)-C251-C287&lt;0,-(C240+SUM(C260:C267)-C251-C287),0)</f>
        <v>0</v>
      </c>
      <c r="D290" s="192">
        <f t="shared" si="102"/>
        <v>0</v>
      </c>
      <c r="E290" s="192">
        <f t="shared" si="102"/>
        <v>0</v>
      </c>
      <c r="F290" s="192">
        <f t="shared" si="102"/>
        <v>0</v>
      </c>
      <c r="G290" s="192">
        <f t="shared" si="102"/>
        <v>0</v>
      </c>
      <c r="H290" s="192">
        <f t="shared" si="102"/>
        <v>0</v>
      </c>
      <c r="I290" s="192">
        <f t="shared" si="102"/>
        <v>0</v>
      </c>
      <c r="J290" s="192">
        <f t="shared" si="102"/>
        <v>0</v>
      </c>
      <c r="K290" s="192">
        <f t="shared" si="102"/>
        <v>0</v>
      </c>
      <c r="L290" s="192">
        <f t="shared" si="102"/>
        <v>0</v>
      </c>
      <c r="M290" s="192">
        <f t="shared" si="102"/>
        <v>0</v>
      </c>
      <c r="N290" s="192">
        <f t="shared" si="102"/>
        <v>0</v>
      </c>
      <c r="O290" s="192">
        <f>SUM(C290:N290)</f>
        <v>0</v>
      </c>
    </row>
    <row r="291" spans="1:15" outlineLevel="2" x14ac:dyDescent="0.25">
      <c r="A291" s="196" t="s">
        <v>55</v>
      </c>
      <c r="B291" s="102" t="s">
        <v>57</v>
      </c>
      <c r="C291" s="478"/>
      <c r="D291" s="478"/>
      <c r="E291" s="478"/>
      <c r="F291" s="478"/>
      <c r="G291" s="478"/>
      <c r="H291" s="478"/>
      <c r="I291" s="478"/>
      <c r="J291" s="478"/>
      <c r="K291" s="478"/>
      <c r="L291" s="478"/>
      <c r="M291" s="478"/>
      <c r="N291" s="478"/>
      <c r="O291" s="478"/>
    </row>
    <row r="292" spans="1:15" ht="23.25" outlineLevel="2" x14ac:dyDescent="0.25">
      <c r="A292" s="59" t="s">
        <v>5312</v>
      </c>
      <c r="B292" s="180" t="s">
        <v>691</v>
      </c>
      <c r="C292" s="192">
        <v>0</v>
      </c>
      <c r="D292" s="192">
        <v>0</v>
      </c>
      <c r="E292" s="192">
        <v>0</v>
      </c>
      <c r="F292" s="192">
        <v>0</v>
      </c>
      <c r="G292" s="192">
        <v>0</v>
      </c>
      <c r="H292" s="192">
        <v>0</v>
      </c>
      <c r="I292" s="192">
        <v>0</v>
      </c>
      <c r="J292" s="192">
        <v>0</v>
      </c>
      <c r="K292" s="192">
        <v>0</v>
      </c>
      <c r="L292" s="192">
        <v>0</v>
      </c>
      <c r="M292" s="192">
        <v>0</v>
      </c>
      <c r="N292" s="192">
        <v>0</v>
      </c>
      <c r="O292" s="192">
        <f>SUM(C292:N292)</f>
        <v>0</v>
      </c>
    </row>
    <row r="293" spans="1:15" outlineLevel="1" x14ac:dyDescent="0.25">
      <c r="A293" s="196" t="s">
        <v>55</v>
      </c>
      <c r="B293" s="102" t="s">
        <v>57</v>
      </c>
      <c r="C293" s="478"/>
      <c r="D293" s="478"/>
      <c r="E293" s="478"/>
      <c r="F293" s="478"/>
      <c r="G293" s="478"/>
      <c r="H293" s="478"/>
      <c r="I293" s="478"/>
      <c r="J293" s="478"/>
      <c r="K293" s="478"/>
      <c r="L293" s="478"/>
      <c r="M293" s="478"/>
      <c r="N293" s="478"/>
      <c r="O293" s="478"/>
    </row>
    <row r="294" spans="1:15" outlineLevel="1" x14ac:dyDescent="0.25">
      <c r="A294" s="59" t="s">
        <v>6637</v>
      </c>
      <c r="B294" s="180" t="s">
        <v>666</v>
      </c>
      <c r="C294" s="192">
        <f>IF(C289-C290+C292&gt;0,C289-C290+C292,0)</f>
        <v>0</v>
      </c>
      <c r="D294" s="192">
        <f t="shared" ref="D294:N294" si="103">IF(D289-D290+D292&gt;0,D289-D290+D292,0)</f>
        <v>0</v>
      </c>
      <c r="E294" s="192">
        <f t="shared" si="103"/>
        <v>0</v>
      </c>
      <c r="F294" s="192">
        <f t="shared" si="103"/>
        <v>0</v>
      </c>
      <c r="G294" s="192">
        <f t="shared" si="103"/>
        <v>0</v>
      </c>
      <c r="H294" s="192">
        <f t="shared" si="103"/>
        <v>0</v>
      </c>
      <c r="I294" s="192">
        <f t="shared" si="103"/>
        <v>0</v>
      </c>
      <c r="J294" s="192">
        <f t="shared" si="103"/>
        <v>0</v>
      </c>
      <c r="K294" s="192">
        <f t="shared" si="103"/>
        <v>0</v>
      </c>
      <c r="L294" s="192">
        <f t="shared" si="103"/>
        <v>0</v>
      </c>
      <c r="M294" s="192">
        <f t="shared" si="103"/>
        <v>0</v>
      </c>
      <c r="N294" s="192">
        <f t="shared" si="103"/>
        <v>0</v>
      </c>
      <c r="O294" s="192">
        <f>SUM(C294:N294)</f>
        <v>0</v>
      </c>
    </row>
    <row r="295" spans="1:15" outlineLevel="1" x14ac:dyDescent="0.25">
      <c r="A295" s="59" t="s">
        <v>6638</v>
      </c>
      <c r="B295" s="180" t="s">
        <v>667</v>
      </c>
      <c r="C295" s="192">
        <f>IF(C289-C290+C292&lt;0,C290-C289-C292,0)</f>
        <v>0</v>
      </c>
      <c r="D295" s="192">
        <f t="shared" ref="D295:N295" si="104">IF(D289-D290+D292&lt;0,D290-D289-D292,0)</f>
        <v>0</v>
      </c>
      <c r="E295" s="192">
        <f t="shared" si="104"/>
        <v>0</v>
      </c>
      <c r="F295" s="192">
        <f t="shared" si="104"/>
        <v>0</v>
      </c>
      <c r="G295" s="192">
        <f t="shared" si="104"/>
        <v>0</v>
      </c>
      <c r="H295" s="192">
        <f t="shared" si="104"/>
        <v>0</v>
      </c>
      <c r="I295" s="192">
        <f t="shared" si="104"/>
        <v>0</v>
      </c>
      <c r="J295" s="192">
        <f t="shared" si="104"/>
        <v>0</v>
      </c>
      <c r="K295" s="192">
        <f t="shared" si="104"/>
        <v>0</v>
      </c>
      <c r="L295" s="192">
        <f t="shared" si="104"/>
        <v>0</v>
      </c>
      <c r="M295" s="192">
        <f t="shared" si="104"/>
        <v>0</v>
      </c>
      <c r="N295" s="192">
        <f t="shared" si="104"/>
        <v>0</v>
      </c>
      <c r="O295" s="192">
        <f>SUM(C295:N295)</f>
        <v>0</v>
      </c>
    </row>
    <row r="296" spans="1:15" outlineLevel="1" x14ac:dyDescent="0.25">
      <c r="A296" s="196" t="s">
        <v>55</v>
      </c>
      <c r="B296" s="102" t="s">
        <v>57</v>
      </c>
      <c r="C296" s="478"/>
      <c r="D296" s="478"/>
      <c r="E296" s="478"/>
      <c r="F296" s="478"/>
      <c r="G296" s="478"/>
      <c r="H296" s="478"/>
      <c r="I296" s="478"/>
      <c r="J296" s="478"/>
      <c r="K296" s="478"/>
      <c r="L296" s="478"/>
      <c r="M296" s="478"/>
      <c r="N296" s="478"/>
      <c r="O296" s="478"/>
    </row>
    <row r="297" spans="1:15" outlineLevel="1" x14ac:dyDescent="0.25">
      <c r="A297" s="59" t="s">
        <v>6639</v>
      </c>
      <c r="B297" s="180" t="s">
        <v>668</v>
      </c>
      <c r="C297" s="192">
        <f>'Vaciado de Impuestos'!$D51</f>
        <v>0</v>
      </c>
      <c r="D297" s="192">
        <f>'Vaciado de Impuestos'!$D52</f>
        <v>0</v>
      </c>
      <c r="E297" s="192">
        <f>'Vaciado de Impuestos'!$D53</f>
        <v>0</v>
      </c>
      <c r="F297" s="192">
        <f>'Vaciado de Impuestos'!$D54</f>
        <v>0</v>
      </c>
      <c r="G297" s="192">
        <f>'Vaciado de Impuestos'!$D55</f>
        <v>0</v>
      </c>
      <c r="H297" s="192">
        <f>'Vaciado de Impuestos'!$D56</f>
        <v>0</v>
      </c>
      <c r="I297" s="192">
        <f>'Vaciado de Impuestos'!$D57</f>
        <v>0</v>
      </c>
      <c r="J297" s="192">
        <f>'Vaciado de Impuestos'!$D58</f>
        <v>0</v>
      </c>
      <c r="K297" s="192">
        <f>'Vaciado de Impuestos'!$D59</f>
        <v>0</v>
      </c>
      <c r="L297" s="192">
        <f>'Vaciado de Impuestos'!$D60</f>
        <v>0</v>
      </c>
      <c r="M297" s="192">
        <f>'Vaciado de Impuestos'!$D61</f>
        <v>0</v>
      </c>
      <c r="N297" s="192">
        <f>'Vaciado de Impuestos'!$D62</f>
        <v>0</v>
      </c>
      <c r="O297" s="192">
        <f>SUM(C297:N297)</f>
        <v>0</v>
      </c>
    </row>
    <row r="298" spans="1:15" outlineLevel="1" x14ac:dyDescent="0.25">
      <c r="A298" s="59" t="s">
        <v>6640</v>
      </c>
      <c r="B298" s="180" t="s">
        <v>669</v>
      </c>
      <c r="C298" s="192">
        <f>'Vaciado de Impuestos'!$E52</f>
        <v>0</v>
      </c>
      <c r="D298" s="192">
        <f>'Vaciado de Impuestos'!$E53</f>
        <v>0</v>
      </c>
      <c r="E298" s="192">
        <f>'Vaciado de Impuestos'!$E54</f>
        <v>0</v>
      </c>
      <c r="F298" s="192">
        <f>'Vaciado de Impuestos'!$E55</f>
        <v>0</v>
      </c>
      <c r="G298" s="192">
        <f>'Vaciado de Impuestos'!$E56</f>
        <v>0</v>
      </c>
      <c r="H298" s="192">
        <f>'Vaciado de Impuestos'!$E57</f>
        <v>0</v>
      </c>
      <c r="I298" s="192">
        <f>'Vaciado de Impuestos'!$E58</f>
        <v>0</v>
      </c>
      <c r="J298" s="192">
        <f>'Vaciado de Impuestos'!$E59</f>
        <v>0</v>
      </c>
      <c r="K298" s="192">
        <f>'Vaciado de Impuestos'!$E60</f>
        <v>0</v>
      </c>
      <c r="L298" s="192">
        <f>'Vaciado de Impuestos'!$E61</f>
        <v>0</v>
      </c>
      <c r="M298" s="192">
        <f>'Vaciado de Impuestos'!$E62</f>
        <v>0</v>
      </c>
      <c r="N298" s="192">
        <f>'Vaciado de Impuestos'!$E63</f>
        <v>0</v>
      </c>
      <c r="O298" s="192">
        <f>SUM(C298:N298)</f>
        <v>0</v>
      </c>
    </row>
    <row r="299" spans="1:15" outlineLevel="1" x14ac:dyDescent="0.25">
      <c r="A299" s="196" t="s">
        <v>55</v>
      </c>
      <c r="B299" s="102" t="s">
        <v>57</v>
      </c>
      <c r="C299" s="478"/>
      <c r="D299" s="478"/>
      <c r="E299" s="478"/>
      <c r="F299" s="478"/>
      <c r="G299" s="478"/>
      <c r="H299" s="478"/>
      <c r="I299" s="478"/>
      <c r="J299" s="478"/>
      <c r="K299" s="478"/>
      <c r="L299" s="478"/>
      <c r="M299" s="478"/>
      <c r="N299" s="478"/>
      <c r="O299" s="478"/>
    </row>
    <row r="300" spans="1:15" outlineLevel="1" x14ac:dyDescent="0.25">
      <c r="A300" s="59" t="s">
        <v>6641</v>
      </c>
      <c r="B300" s="180" t="s">
        <v>459</v>
      </c>
      <c r="C300" s="192">
        <f>IF(C294-C297&gt;0,C294-C297,0)</f>
        <v>0</v>
      </c>
      <c r="D300" s="192">
        <f t="shared" ref="D300:N300" si="105">IF(D294-D297&gt;0,D294-D297,0)</f>
        <v>0</v>
      </c>
      <c r="E300" s="192">
        <f t="shared" si="105"/>
        <v>0</v>
      </c>
      <c r="F300" s="192">
        <f t="shared" si="105"/>
        <v>0</v>
      </c>
      <c r="G300" s="192">
        <f t="shared" si="105"/>
        <v>0</v>
      </c>
      <c r="H300" s="192">
        <f t="shared" si="105"/>
        <v>0</v>
      </c>
      <c r="I300" s="192">
        <f t="shared" si="105"/>
        <v>0</v>
      </c>
      <c r="J300" s="192">
        <f t="shared" si="105"/>
        <v>0</v>
      </c>
      <c r="K300" s="192">
        <f t="shared" si="105"/>
        <v>0</v>
      </c>
      <c r="L300" s="192">
        <f t="shared" si="105"/>
        <v>0</v>
      </c>
      <c r="M300" s="192">
        <f t="shared" si="105"/>
        <v>0</v>
      </c>
      <c r="N300" s="192">
        <f t="shared" si="105"/>
        <v>0</v>
      </c>
      <c r="O300" s="192">
        <f>SUM(C300:N300)</f>
        <v>0</v>
      </c>
    </row>
    <row r="301" spans="1:15" outlineLevel="1" x14ac:dyDescent="0.25">
      <c r="A301" s="59" t="s">
        <v>6642</v>
      </c>
      <c r="B301" s="180" t="s">
        <v>460</v>
      </c>
      <c r="C301" s="192">
        <f>IF(C295-C297&lt;0,C297-C295,0)</f>
        <v>0</v>
      </c>
      <c r="D301" s="192">
        <f t="shared" ref="D301:N301" si="106">IF(D295-D297&lt;0,D297-D295,0)</f>
        <v>0</v>
      </c>
      <c r="E301" s="192">
        <f t="shared" si="106"/>
        <v>0</v>
      </c>
      <c r="F301" s="192">
        <f t="shared" si="106"/>
        <v>0</v>
      </c>
      <c r="G301" s="192">
        <f t="shared" si="106"/>
        <v>0</v>
      </c>
      <c r="H301" s="192">
        <f t="shared" si="106"/>
        <v>0</v>
      </c>
      <c r="I301" s="192">
        <f t="shared" si="106"/>
        <v>0</v>
      </c>
      <c r="J301" s="192">
        <f t="shared" si="106"/>
        <v>0</v>
      </c>
      <c r="K301" s="192">
        <f t="shared" si="106"/>
        <v>0</v>
      </c>
      <c r="L301" s="192">
        <f t="shared" si="106"/>
        <v>0</v>
      </c>
      <c r="M301" s="192">
        <f t="shared" si="106"/>
        <v>0</v>
      </c>
      <c r="N301" s="192">
        <f t="shared" si="106"/>
        <v>0</v>
      </c>
      <c r="O301" s="192">
        <f>SUM(C301:N301)</f>
        <v>0</v>
      </c>
    </row>
    <row r="302" spans="1:15" x14ac:dyDescent="0.25">
      <c r="A302" s="1020"/>
    </row>
    <row r="303" spans="1:15" x14ac:dyDescent="0.25">
      <c r="A303" s="1020"/>
    </row>
    <row r="304" spans="1:15" x14ac:dyDescent="0.25">
      <c r="A304" s="59"/>
      <c r="B304" s="180" t="s">
        <v>1422</v>
      </c>
      <c r="C304" s="192">
        <f>Deducciones!C56</f>
        <v>8650</v>
      </c>
      <c r="D304" s="192">
        <f>Deducciones!D56</f>
        <v>29510</v>
      </c>
      <c r="E304" s="192">
        <f>Deducciones!E56</f>
        <v>50429</v>
      </c>
      <c r="F304" s="192">
        <f>Deducciones!F56</f>
        <v>67258</v>
      </c>
      <c r="G304" s="192">
        <f>Deducciones!G56</f>
        <v>32937</v>
      </c>
      <c r="H304" s="192">
        <f>Deducciones!H56</f>
        <v>23507</v>
      </c>
      <c r="I304" s="192">
        <f>Deducciones!I56</f>
        <v>18244</v>
      </c>
      <c r="J304" s="192">
        <f>Deducciones!J56</f>
        <v>40850</v>
      </c>
      <c r="K304" s="192">
        <f>Deducciones!K56</f>
        <v>33979</v>
      </c>
      <c r="L304" s="192">
        <f>Deducciones!L56</f>
        <v>30102</v>
      </c>
      <c r="M304" s="192">
        <f>Deducciones!M56</f>
        <v>0</v>
      </c>
      <c r="N304" s="192">
        <f>Deducciones!N56</f>
        <v>39516</v>
      </c>
      <c r="O304" s="192">
        <f>SUM(C304:N304)</f>
        <v>374982</v>
      </c>
    </row>
    <row r="305" spans="1:15" x14ac:dyDescent="0.25">
      <c r="A305" s="59"/>
      <c r="B305" s="180" t="s">
        <v>1423</v>
      </c>
      <c r="C305" s="192">
        <f>ROUND(C304*0.1,0)</f>
        <v>865</v>
      </c>
      <c r="D305" s="192">
        <f t="shared" ref="D305:N305" si="107">ROUND(D304*0.1,0)</f>
        <v>2951</v>
      </c>
      <c r="E305" s="192">
        <f t="shared" si="107"/>
        <v>5043</v>
      </c>
      <c r="F305" s="192">
        <f t="shared" si="107"/>
        <v>6726</v>
      </c>
      <c r="G305" s="192">
        <f t="shared" si="107"/>
        <v>3294</v>
      </c>
      <c r="H305" s="192">
        <f t="shared" si="107"/>
        <v>2351</v>
      </c>
      <c r="I305" s="192">
        <f t="shared" si="107"/>
        <v>1824</v>
      </c>
      <c r="J305" s="192">
        <f t="shared" si="107"/>
        <v>4085</v>
      </c>
      <c r="K305" s="192">
        <f t="shared" si="107"/>
        <v>3398</v>
      </c>
      <c r="L305" s="192">
        <f t="shared" si="107"/>
        <v>3010</v>
      </c>
      <c r="M305" s="192">
        <f t="shared" si="107"/>
        <v>0</v>
      </c>
      <c r="N305" s="192">
        <f t="shared" si="107"/>
        <v>3952</v>
      </c>
      <c r="O305" s="192">
        <f>SUM(C305:N305)</f>
        <v>37499</v>
      </c>
    </row>
    <row r="306" spans="1:15" x14ac:dyDescent="0.25">
      <c r="A306" s="59"/>
      <c r="B306" s="180" t="s">
        <v>1424</v>
      </c>
      <c r="C306" s="192">
        <f>'Vaciado de Impuestos'!$D67</f>
        <v>865</v>
      </c>
      <c r="D306" s="192">
        <f>'Vaciado de Impuestos'!$D68</f>
        <v>2951</v>
      </c>
      <c r="E306" s="192">
        <f>'Vaciado de Impuestos'!$D69</f>
        <v>5043</v>
      </c>
      <c r="F306" s="192">
        <f>'Vaciado de Impuestos'!$D70</f>
        <v>6726</v>
      </c>
      <c r="G306" s="192">
        <f>'Vaciado de Impuestos'!$D71</f>
        <v>3294</v>
      </c>
      <c r="H306" s="192">
        <f>'Vaciado de Impuestos'!$D72</f>
        <v>2351</v>
      </c>
      <c r="I306" s="192">
        <f>'Vaciado de Impuestos'!$D73</f>
        <v>1824</v>
      </c>
      <c r="J306" s="192">
        <f>'Vaciado de Impuestos'!$D74</f>
        <v>4085</v>
      </c>
      <c r="K306" s="192">
        <f>'Vaciado de Impuestos'!$D75</f>
        <v>3398</v>
      </c>
      <c r="L306" s="192">
        <f>'Vaciado de Impuestos'!$D76</f>
        <v>3010</v>
      </c>
      <c r="M306" s="192">
        <f>'Vaciado de Impuestos'!$D77</f>
        <v>0</v>
      </c>
      <c r="N306" s="192">
        <f>'Vaciado de Impuestos'!$D78</f>
        <v>3952</v>
      </c>
      <c r="O306" s="192">
        <f>SUM(C306:N306)</f>
        <v>37499</v>
      </c>
    </row>
    <row r="307" spans="1:15" x14ac:dyDescent="0.25">
      <c r="A307" s="59"/>
      <c r="B307" s="180" t="s">
        <v>443</v>
      </c>
      <c r="C307" s="192">
        <f>C305-C306</f>
        <v>0</v>
      </c>
      <c r="D307" s="192">
        <f t="shared" ref="D307:N307" si="108">D305-D306</f>
        <v>0</v>
      </c>
      <c r="E307" s="192">
        <f t="shared" si="108"/>
        <v>0</v>
      </c>
      <c r="F307" s="192">
        <f t="shared" si="108"/>
        <v>0</v>
      </c>
      <c r="G307" s="192">
        <f t="shared" si="108"/>
        <v>0</v>
      </c>
      <c r="H307" s="192">
        <f t="shared" si="108"/>
        <v>0</v>
      </c>
      <c r="I307" s="192">
        <f t="shared" si="108"/>
        <v>0</v>
      </c>
      <c r="J307" s="192">
        <f t="shared" si="108"/>
        <v>0</v>
      </c>
      <c r="K307" s="192">
        <f t="shared" si="108"/>
        <v>0</v>
      </c>
      <c r="L307" s="192">
        <f t="shared" si="108"/>
        <v>0</v>
      </c>
      <c r="M307" s="192">
        <f t="shared" si="108"/>
        <v>0</v>
      </c>
      <c r="N307" s="192">
        <f t="shared" si="108"/>
        <v>0</v>
      </c>
      <c r="O307" s="192">
        <f>SUM(C307:N307)</f>
        <v>0</v>
      </c>
    </row>
    <row r="308" spans="1:15" x14ac:dyDescent="0.25">
      <c r="A308" s="1020"/>
    </row>
    <row r="309" spans="1:15" x14ac:dyDescent="0.25">
      <c r="A309" s="59"/>
      <c r="B309" s="180" t="s">
        <v>1425</v>
      </c>
      <c r="C309" s="192">
        <f>Deducciones!C58</f>
        <v>8392</v>
      </c>
      <c r="D309" s="192">
        <f>Deducciones!D58</f>
        <v>26225</v>
      </c>
      <c r="E309" s="192">
        <f>Deducciones!E58</f>
        <v>16784</v>
      </c>
      <c r="F309" s="192">
        <f>Deducciones!F58</f>
        <v>8392</v>
      </c>
      <c r="G309" s="192">
        <f>Deducciones!G58</f>
        <v>66086</v>
      </c>
      <c r="H309" s="192">
        <f>Deducciones!H58</f>
        <v>41960</v>
      </c>
      <c r="I309" s="192">
        <f>Deducciones!I58</f>
        <v>8392</v>
      </c>
      <c r="J309" s="192">
        <f>Deducciones!J58</f>
        <v>50351</v>
      </c>
      <c r="K309" s="192">
        <f>Deducciones!K58</f>
        <v>69233</v>
      </c>
      <c r="L309" s="192">
        <f>Deducciones!L58</f>
        <v>8392</v>
      </c>
      <c r="M309" s="192">
        <f>Deducciones!M58</f>
        <v>92311</v>
      </c>
      <c r="N309" s="192">
        <f>Deducciones!N58</f>
        <v>58743</v>
      </c>
      <c r="O309" s="192">
        <f>SUM(C309:N309)</f>
        <v>455261</v>
      </c>
    </row>
    <row r="310" spans="1:15" x14ac:dyDescent="0.25">
      <c r="A310" s="59"/>
      <c r="B310" s="180" t="s">
        <v>1423</v>
      </c>
      <c r="C310" s="192">
        <f>ROUND(C309*0.1,0)</f>
        <v>839</v>
      </c>
      <c r="D310" s="192">
        <f t="shared" ref="D310:N310" si="109">ROUND(D309*0.1,0)</f>
        <v>2623</v>
      </c>
      <c r="E310" s="192">
        <f t="shared" si="109"/>
        <v>1678</v>
      </c>
      <c r="F310" s="192">
        <f t="shared" si="109"/>
        <v>839</v>
      </c>
      <c r="G310" s="192">
        <f t="shared" si="109"/>
        <v>6609</v>
      </c>
      <c r="H310" s="192">
        <f t="shared" si="109"/>
        <v>4196</v>
      </c>
      <c r="I310" s="192">
        <f t="shared" si="109"/>
        <v>839</v>
      </c>
      <c r="J310" s="192">
        <f t="shared" si="109"/>
        <v>5035</v>
      </c>
      <c r="K310" s="192">
        <f t="shared" si="109"/>
        <v>6923</v>
      </c>
      <c r="L310" s="192">
        <f t="shared" si="109"/>
        <v>839</v>
      </c>
      <c r="M310" s="192">
        <f t="shared" si="109"/>
        <v>9231</v>
      </c>
      <c r="N310" s="192">
        <f t="shared" si="109"/>
        <v>5874</v>
      </c>
      <c r="O310" s="192">
        <f>SUM(C310:N310)</f>
        <v>45525</v>
      </c>
    </row>
    <row r="311" spans="1:15" x14ac:dyDescent="0.25">
      <c r="A311" s="59"/>
      <c r="B311" s="180" t="s">
        <v>1424</v>
      </c>
      <c r="C311" s="192">
        <f>'Vaciado de Impuestos'!$D82</f>
        <v>839</v>
      </c>
      <c r="D311" s="192">
        <f>'Vaciado de Impuestos'!$D83</f>
        <v>2622</v>
      </c>
      <c r="E311" s="192">
        <f>'Vaciado de Impuestos'!$D84</f>
        <v>1678</v>
      </c>
      <c r="F311" s="192">
        <f>'Vaciado de Impuestos'!$D85</f>
        <v>839</v>
      </c>
      <c r="G311" s="192">
        <f>'Vaciado de Impuestos'!$D86</f>
        <v>6609</v>
      </c>
      <c r="H311" s="192">
        <f>'Vaciado de Impuestos'!$D87</f>
        <v>4196</v>
      </c>
      <c r="I311" s="192">
        <f>'Vaciado de Impuestos'!$D88</f>
        <v>839</v>
      </c>
      <c r="J311" s="192">
        <f>'Vaciado de Impuestos'!$D89</f>
        <v>5035</v>
      </c>
      <c r="K311" s="192">
        <f>'Vaciado de Impuestos'!$D90</f>
        <v>6923</v>
      </c>
      <c r="L311" s="192">
        <f>'Vaciado de Impuestos'!$D91</f>
        <v>839</v>
      </c>
      <c r="M311" s="192">
        <f>'Vaciado de Impuestos'!$D92</f>
        <v>9231</v>
      </c>
      <c r="N311" s="192">
        <f>'Vaciado de Impuestos'!$D93</f>
        <v>5874</v>
      </c>
      <c r="O311" s="192">
        <f>SUM(C311:N311)</f>
        <v>45524</v>
      </c>
    </row>
    <row r="312" spans="1:15" x14ac:dyDescent="0.25">
      <c r="A312" s="59"/>
      <c r="B312" s="180" t="s">
        <v>443</v>
      </c>
      <c r="C312" s="192">
        <f>C310-C311</f>
        <v>0</v>
      </c>
      <c r="D312" s="192">
        <f t="shared" ref="D312:N312" si="110">D310-D311</f>
        <v>1</v>
      </c>
      <c r="E312" s="192">
        <f t="shared" si="110"/>
        <v>0</v>
      </c>
      <c r="F312" s="192">
        <f t="shared" si="110"/>
        <v>0</v>
      </c>
      <c r="G312" s="192">
        <f t="shared" si="110"/>
        <v>0</v>
      </c>
      <c r="H312" s="192">
        <f t="shared" si="110"/>
        <v>0</v>
      </c>
      <c r="I312" s="192">
        <f t="shared" si="110"/>
        <v>0</v>
      </c>
      <c r="J312" s="192">
        <f t="shared" si="110"/>
        <v>0</v>
      </c>
      <c r="K312" s="192">
        <f t="shared" si="110"/>
        <v>0</v>
      </c>
      <c r="L312" s="192">
        <f t="shared" si="110"/>
        <v>0</v>
      </c>
      <c r="M312" s="192">
        <f t="shared" si="110"/>
        <v>0</v>
      </c>
      <c r="N312" s="192">
        <f t="shared" si="110"/>
        <v>0</v>
      </c>
      <c r="O312" s="192">
        <f>SUM(C312:N312)</f>
        <v>1</v>
      </c>
    </row>
    <row r="313" spans="1:15" x14ac:dyDescent="0.25">
      <c r="A313" s="1020"/>
    </row>
    <row r="314" spans="1:15" x14ac:dyDescent="0.25">
      <c r="A314" s="1020"/>
    </row>
    <row r="315" spans="1:15" x14ac:dyDescent="0.25">
      <c r="A315" s="59"/>
      <c r="B315" s="180" t="s">
        <v>1422</v>
      </c>
      <c r="C315" s="192">
        <f>+C304</f>
        <v>8650</v>
      </c>
      <c r="D315" s="192">
        <f t="shared" ref="D315:N315" si="111">+D304</f>
        <v>29510</v>
      </c>
      <c r="E315" s="192">
        <f t="shared" si="111"/>
        <v>50429</v>
      </c>
      <c r="F315" s="192">
        <f t="shared" si="111"/>
        <v>67258</v>
      </c>
      <c r="G315" s="192">
        <f t="shared" si="111"/>
        <v>32937</v>
      </c>
      <c r="H315" s="192">
        <f t="shared" si="111"/>
        <v>23507</v>
      </c>
      <c r="I315" s="192">
        <f t="shared" si="111"/>
        <v>18244</v>
      </c>
      <c r="J315" s="192">
        <f t="shared" si="111"/>
        <v>40850</v>
      </c>
      <c r="K315" s="192">
        <f t="shared" si="111"/>
        <v>33979</v>
      </c>
      <c r="L315" s="192">
        <f t="shared" si="111"/>
        <v>30102</v>
      </c>
      <c r="M315" s="192">
        <f t="shared" si="111"/>
        <v>0</v>
      </c>
      <c r="N315" s="192">
        <f t="shared" si="111"/>
        <v>39516</v>
      </c>
      <c r="O315" s="192">
        <f>SUM(C315:N315)</f>
        <v>374982</v>
      </c>
    </row>
    <row r="316" spans="1:15" x14ac:dyDescent="0.25">
      <c r="A316" s="59"/>
      <c r="B316" s="180" t="s">
        <v>1426</v>
      </c>
      <c r="C316" s="192">
        <f>ROUND(((C315*0.16)/3)*2,0)</f>
        <v>923</v>
      </c>
      <c r="D316" s="192">
        <f t="shared" ref="D316:N316" si="112">ROUND(((D315*0.16)/3)*2,0)</f>
        <v>3148</v>
      </c>
      <c r="E316" s="192">
        <f t="shared" si="112"/>
        <v>5379</v>
      </c>
      <c r="F316" s="192">
        <f t="shared" si="112"/>
        <v>7174</v>
      </c>
      <c r="G316" s="192">
        <f t="shared" si="112"/>
        <v>3513</v>
      </c>
      <c r="H316" s="192">
        <f t="shared" si="112"/>
        <v>2507</v>
      </c>
      <c r="I316" s="192">
        <f t="shared" si="112"/>
        <v>1946</v>
      </c>
      <c r="J316" s="192">
        <f t="shared" si="112"/>
        <v>4357</v>
      </c>
      <c r="K316" s="192">
        <f t="shared" si="112"/>
        <v>3624</v>
      </c>
      <c r="L316" s="192">
        <f t="shared" si="112"/>
        <v>3211</v>
      </c>
      <c r="M316" s="192">
        <f t="shared" si="112"/>
        <v>0</v>
      </c>
      <c r="N316" s="192">
        <f t="shared" si="112"/>
        <v>4215</v>
      </c>
      <c r="O316" s="192">
        <f>SUM(C316:N316)</f>
        <v>39997</v>
      </c>
    </row>
    <row r="317" spans="1:15" x14ac:dyDescent="0.25">
      <c r="A317" s="1020"/>
    </row>
    <row r="318" spans="1:15" x14ac:dyDescent="0.25">
      <c r="A318" s="59"/>
      <c r="B318" s="180" t="s">
        <v>1425</v>
      </c>
      <c r="C318" s="192">
        <f>+C309</f>
        <v>8392</v>
      </c>
      <c r="D318" s="192">
        <f t="shared" ref="D318:N318" si="113">+D309</f>
        <v>26225</v>
      </c>
      <c r="E318" s="192">
        <f t="shared" si="113"/>
        <v>16784</v>
      </c>
      <c r="F318" s="192">
        <f t="shared" si="113"/>
        <v>8392</v>
      </c>
      <c r="G318" s="192">
        <f t="shared" si="113"/>
        <v>66086</v>
      </c>
      <c r="H318" s="192">
        <f t="shared" si="113"/>
        <v>41960</v>
      </c>
      <c r="I318" s="192">
        <f t="shared" si="113"/>
        <v>8392</v>
      </c>
      <c r="J318" s="192">
        <f t="shared" si="113"/>
        <v>50351</v>
      </c>
      <c r="K318" s="192">
        <f t="shared" si="113"/>
        <v>69233</v>
      </c>
      <c r="L318" s="192">
        <f t="shared" si="113"/>
        <v>8392</v>
      </c>
      <c r="M318" s="192">
        <f t="shared" si="113"/>
        <v>92311</v>
      </c>
      <c r="N318" s="192">
        <f t="shared" si="113"/>
        <v>58743</v>
      </c>
      <c r="O318" s="192">
        <f>SUM(C318:N318)</f>
        <v>455261</v>
      </c>
    </row>
    <row r="319" spans="1:15" x14ac:dyDescent="0.25">
      <c r="A319" s="59"/>
      <c r="B319" s="180" t="s">
        <v>1426</v>
      </c>
      <c r="C319" s="192">
        <f>ROUND(((C318*0.16)/3)*2,0)</f>
        <v>895</v>
      </c>
      <c r="D319" s="192">
        <f t="shared" ref="D319:N319" si="114">ROUND(((D318*0.16)/3)*2,0)</f>
        <v>2797</v>
      </c>
      <c r="E319" s="192">
        <f t="shared" si="114"/>
        <v>1790</v>
      </c>
      <c r="F319" s="192">
        <f t="shared" si="114"/>
        <v>895</v>
      </c>
      <c r="G319" s="192">
        <f t="shared" si="114"/>
        <v>7049</v>
      </c>
      <c r="H319" s="192">
        <f t="shared" si="114"/>
        <v>4476</v>
      </c>
      <c r="I319" s="192">
        <f t="shared" si="114"/>
        <v>895</v>
      </c>
      <c r="J319" s="192">
        <f t="shared" si="114"/>
        <v>5371</v>
      </c>
      <c r="K319" s="192">
        <f t="shared" si="114"/>
        <v>7385</v>
      </c>
      <c r="L319" s="192">
        <f t="shared" si="114"/>
        <v>895</v>
      </c>
      <c r="M319" s="192">
        <f t="shared" si="114"/>
        <v>9847</v>
      </c>
      <c r="N319" s="192">
        <f t="shared" si="114"/>
        <v>6266</v>
      </c>
      <c r="O319" s="192">
        <f>SUM(C319:N319)</f>
        <v>48561</v>
      </c>
    </row>
    <row r="320" spans="1:15" x14ac:dyDescent="0.25">
      <c r="A320" s="1020"/>
    </row>
    <row r="321" spans="1:15" x14ac:dyDescent="0.25">
      <c r="A321" s="59"/>
      <c r="B321" s="180" t="s">
        <v>402</v>
      </c>
      <c r="C321" s="192">
        <f>Deducciones!C60</f>
        <v>10210</v>
      </c>
      <c r="D321" s="192">
        <f>Deducciones!D60</f>
        <v>11500</v>
      </c>
      <c r="E321" s="192">
        <f>Deducciones!E60</f>
        <v>90258</v>
      </c>
      <c r="F321" s="192">
        <f>Deducciones!F60</f>
        <v>18280</v>
      </c>
      <c r="G321" s="192">
        <f>Deducciones!G60</f>
        <v>36000</v>
      </c>
      <c r="H321" s="192">
        <f>Deducciones!H60</f>
        <v>23818</v>
      </c>
      <c r="I321" s="192">
        <f>Deducciones!I60</f>
        <v>81606</v>
      </c>
      <c r="J321" s="192">
        <f>Deducciones!J60</f>
        <v>27845</v>
      </c>
      <c r="K321" s="192">
        <f>Deducciones!K60</f>
        <v>34826</v>
      </c>
      <c r="L321" s="192">
        <f>Deducciones!L60</f>
        <v>15630</v>
      </c>
      <c r="M321" s="192">
        <f>Deducciones!M60</f>
        <v>31765.11</v>
      </c>
      <c r="N321" s="192">
        <f>Deducciones!N60</f>
        <v>34111</v>
      </c>
      <c r="O321" s="192">
        <f>SUM(C321:N321)</f>
        <v>415849.11</v>
      </c>
    </row>
    <row r="322" spans="1:15" x14ac:dyDescent="0.25">
      <c r="A322" s="59"/>
      <c r="B322" s="180" t="s">
        <v>1426</v>
      </c>
      <c r="C322" s="192">
        <f t="shared" ref="C322:N322" si="115">ROUND(((C321*0.16)/3)*2,0)</f>
        <v>1089</v>
      </c>
      <c r="D322" s="192">
        <f t="shared" si="115"/>
        <v>1227</v>
      </c>
      <c r="E322" s="192">
        <f t="shared" si="115"/>
        <v>9628</v>
      </c>
      <c r="F322" s="192">
        <f t="shared" si="115"/>
        <v>1950</v>
      </c>
      <c r="G322" s="192">
        <f t="shared" si="115"/>
        <v>3840</v>
      </c>
      <c r="H322" s="192">
        <f t="shared" si="115"/>
        <v>2541</v>
      </c>
      <c r="I322" s="192">
        <f t="shared" si="115"/>
        <v>8705</v>
      </c>
      <c r="J322" s="192">
        <f t="shared" si="115"/>
        <v>2970</v>
      </c>
      <c r="K322" s="192">
        <f t="shared" si="115"/>
        <v>3715</v>
      </c>
      <c r="L322" s="192">
        <f t="shared" si="115"/>
        <v>1667</v>
      </c>
      <c r="M322" s="192">
        <f t="shared" si="115"/>
        <v>3388</v>
      </c>
      <c r="N322" s="192">
        <f t="shared" si="115"/>
        <v>3639</v>
      </c>
      <c r="O322" s="192">
        <f>SUM(C322:N322)</f>
        <v>44359</v>
      </c>
    </row>
    <row r="323" spans="1:15" x14ac:dyDescent="0.25">
      <c r="A323" s="1020"/>
    </row>
    <row r="324" spans="1:15" x14ac:dyDescent="0.25">
      <c r="A324" s="59"/>
      <c r="B324" s="180" t="s">
        <v>1426</v>
      </c>
      <c r="C324" s="192">
        <f>C316+C319+C322</f>
        <v>2907</v>
      </c>
      <c r="D324" s="192">
        <f t="shared" ref="D324:N324" si="116">D316+D319+D322</f>
        <v>7172</v>
      </c>
      <c r="E324" s="192">
        <f t="shared" si="116"/>
        <v>16797</v>
      </c>
      <c r="F324" s="192">
        <f t="shared" si="116"/>
        <v>10019</v>
      </c>
      <c r="G324" s="192">
        <f t="shared" si="116"/>
        <v>14402</v>
      </c>
      <c r="H324" s="192">
        <f t="shared" si="116"/>
        <v>9524</v>
      </c>
      <c r="I324" s="192">
        <f t="shared" si="116"/>
        <v>11546</v>
      </c>
      <c r="J324" s="192">
        <f t="shared" si="116"/>
        <v>12698</v>
      </c>
      <c r="K324" s="192">
        <f t="shared" si="116"/>
        <v>14724</v>
      </c>
      <c r="L324" s="192">
        <f t="shared" si="116"/>
        <v>5773</v>
      </c>
      <c r="M324" s="192">
        <f t="shared" si="116"/>
        <v>13235</v>
      </c>
      <c r="N324" s="192">
        <f t="shared" si="116"/>
        <v>14120</v>
      </c>
      <c r="O324" s="192">
        <f>SUM(C324:N324)</f>
        <v>132917</v>
      </c>
    </row>
    <row r="325" spans="1:15" x14ac:dyDescent="0.25">
      <c r="A325" s="59"/>
      <c r="B325" s="180" t="s">
        <v>1427</v>
      </c>
      <c r="C325" s="192">
        <f>'Vaciado de Impuestos'!$D98</f>
        <v>2226</v>
      </c>
      <c r="D325" s="192">
        <f>'Vaciado de Impuestos'!$D99</f>
        <v>6405</v>
      </c>
      <c r="E325" s="192">
        <f>'Vaciado de Impuestos'!$D100</f>
        <v>10780</v>
      </c>
      <c r="F325" s="192">
        <f>'Vaciado de Impuestos'!$D101</f>
        <v>8801</v>
      </c>
      <c r="G325" s="192">
        <f>'Vaciado de Impuestos'!$D102</f>
        <v>12003</v>
      </c>
      <c r="H325" s="192">
        <f>'Vaciado de Impuestos'!$D103</f>
        <v>7936</v>
      </c>
      <c r="I325" s="192">
        <f>'Vaciado de Impuestos'!$D104</f>
        <v>6105</v>
      </c>
      <c r="J325" s="192">
        <f>'Vaciado de Impuestos'!$D105</f>
        <v>11076</v>
      </c>
      <c r="K325" s="192">
        <f>'Vaciado de Impuestos'!$D106</f>
        <v>12475</v>
      </c>
      <c r="L325" s="192">
        <f>'Vaciado de Impuestos'!$D107</f>
        <v>4731</v>
      </c>
      <c r="M325" s="192">
        <f>'Vaciado de Impuestos'!$D108</f>
        <v>11118</v>
      </c>
      <c r="N325" s="192">
        <f>'Vaciado de Impuestos'!$D109</f>
        <v>11882</v>
      </c>
      <c r="O325" s="192">
        <f>SUM(C325:N325)</f>
        <v>105538</v>
      </c>
    </row>
    <row r="326" spans="1:15" x14ac:dyDescent="0.25">
      <c r="A326" s="59"/>
      <c r="B326" s="180" t="s">
        <v>1428</v>
      </c>
      <c r="C326" s="192">
        <f>C324-C325</f>
        <v>681</v>
      </c>
      <c r="D326" s="192">
        <f t="shared" ref="D326:N326" si="117">D324-D325</f>
        <v>767</v>
      </c>
      <c r="E326" s="192">
        <f t="shared" si="117"/>
        <v>6017</v>
      </c>
      <c r="F326" s="192">
        <f t="shared" si="117"/>
        <v>1218</v>
      </c>
      <c r="G326" s="192">
        <f t="shared" si="117"/>
        <v>2399</v>
      </c>
      <c r="H326" s="192">
        <f t="shared" si="117"/>
        <v>1588</v>
      </c>
      <c r="I326" s="192">
        <f t="shared" si="117"/>
        <v>5441</v>
      </c>
      <c r="J326" s="192">
        <f t="shared" si="117"/>
        <v>1622</v>
      </c>
      <c r="K326" s="192">
        <f t="shared" si="117"/>
        <v>2249</v>
      </c>
      <c r="L326" s="192">
        <f t="shared" si="117"/>
        <v>1042</v>
      </c>
      <c r="M326" s="192">
        <f t="shared" si="117"/>
        <v>2117</v>
      </c>
      <c r="N326" s="192">
        <f t="shared" si="117"/>
        <v>2238</v>
      </c>
      <c r="O326" s="192">
        <f>SUM(C326:N326)</f>
        <v>27379</v>
      </c>
    </row>
    <row r="327" spans="1:15" x14ac:dyDescent="0.25">
      <c r="A327" s="1020"/>
    </row>
    <row r="328" spans="1:15" x14ac:dyDescent="0.25">
      <c r="A328" s="59"/>
      <c r="B328" s="180" t="s">
        <v>1429</v>
      </c>
      <c r="C328" s="192">
        <f>ROUND(Deducciones!C73,0)</f>
        <v>472</v>
      </c>
      <c r="D328" s="192">
        <f>ROUND(Deducciones!D73,0)</f>
        <v>510</v>
      </c>
      <c r="E328" s="192">
        <f>ROUND(Deducciones!E73,0)</f>
        <v>1012</v>
      </c>
      <c r="F328" s="192">
        <f>ROUND(Deducciones!F73,0)</f>
        <v>2418</v>
      </c>
      <c r="G328" s="192">
        <f>ROUND(Deducciones!G73,0)</f>
        <v>42395</v>
      </c>
      <c r="H328" s="192">
        <f>ROUND(Deducciones!H73,0)</f>
        <v>20806</v>
      </c>
      <c r="I328" s="192">
        <f>ROUND(Deducciones!I73,0)</f>
        <v>31</v>
      </c>
      <c r="J328" s="192">
        <f>ROUND(Deducciones!J73,0)</f>
        <v>35</v>
      </c>
      <c r="K328" s="192">
        <f>ROUND(Deducciones!K73,0)</f>
        <v>200</v>
      </c>
      <c r="L328" s="192">
        <f>ROUND(Deducciones!L73,0)</f>
        <v>383</v>
      </c>
      <c r="M328" s="192">
        <f>ROUND(Deducciones!M73,0)</f>
        <v>386</v>
      </c>
      <c r="N328" s="192">
        <f>ROUND(Deducciones!N73,0)</f>
        <v>5382</v>
      </c>
      <c r="O328" s="192">
        <f>SUM(C328:N328)</f>
        <v>74030</v>
      </c>
    </row>
    <row r="329" spans="1:15" x14ac:dyDescent="0.25">
      <c r="A329" s="59"/>
      <c r="B329" s="180" t="s">
        <v>1431</v>
      </c>
      <c r="C329" s="192">
        <f>'Vaciado de Impuestos'!$D114</f>
        <v>472</v>
      </c>
      <c r="D329" s="192">
        <f>'Vaciado de Impuestos'!$D115</f>
        <v>510</v>
      </c>
      <c r="E329" s="192">
        <f>'Vaciado de Impuestos'!$D116</f>
        <v>1012</v>
      </c>
      <c r="F329" s="192">
        <f>'Vaciado de Impuestos'!$D117</f>
        <v>2418</v>
      </c>
      <c r="G329" s="192">
        <f>'Vaciado de Impuestos'!$D118</f>
        <v>42395</v>
      </c>
      <c r="H329" s="192">
        <f>'Vaciado de Impuestos'!$D119</f>
        <v>20806</v>
      </c>
      <c r="I329" s="192">
        <f>'Vaciado de Impuestos'!$D120</f>
        <v>31</v>
      </c>
      <c r="J329" s="192">
        <f>'Vaciado de Impuestos'!$D121</f>
        <v>35</v>
      </c>
      <c r="K329" s="192">
        <f>'Vaciado de Impuestos'!$D122</f>
        <v>200</v>
      </c>
      <c r="L329" s="192">
        <f>'Vaciado de Impuestos'!$D123</f>
        <v>383</v>
      </c>
      <c r="M329" s="192">
        <f>'Vaciado de Impuestos'!$D124</f>
        <v>386</v>
      </c>
      <c r="N329" s="192">
        <f>'Vaciado de Impuestos'!$D125</f>
        <v>5382</v>
      </c>
      <c r="O329" s="192">
        <f>SUM(C329:N329)</f>
        <v>74030</v>
      </c>
    </row>
    <row r="330" spans="1:15" x14ac:dyDescent="0.25">
      <c r="A330" s="59"/>
      <c r="B330" s="180" t="s">
        <v>1428</v>
      </c>
      <c r="C330" s="192">
        <f t="shared" ref="C330:N330" si="118">C328-C329</f>
        <v>0</v>
      </c>
      <c r="D330" s="192">
        <f t="shared" si="118"/>
        <v>0</v>
      </c>
      <c r="E330" s="192">
        <f t="shared" si="118"/>
        <v>0</v>
      </c>
      <c r="F330" s="192">
        <f t="shared" si="118"/>
        <v>0</v>
      </c>
      <c r="G330" s="192">
        <f t="shared" si="118"/>
        <v>0</v>
      </c>
      <c r="H330" s="192">
        <f t="shared" si="118"/>
        <v>0</v>
      </c>
      <c r="I330" s="192">
        <f t="shared" si="118"/>
        <v>0</v>
      </c>
      <c r="J330" s="192">
        <f t="shared" si="118"/>
        <v>0</v>
      </c>
      <c r="K330" s="192">
        <f t="shared" si="118"/>
        <v>0</v>
      </c>
      <c r="L330" s="192">
        <f t="shared" si="118"/>
        <v>0</v>
      </c>
      <c r="M330" s="192">
        <f t="shared" si="118"/>
        <v>0</v>
      </c>
      <c r="N330" s="192">
        <f t="shared" si="118"/>
        <v>0</v>
      </c>
      <c r="O330" s="192">
        <f>SUM(C330:N330)</f>
        <v>0</v>
      </c>
    </row>
    <row r="331" spans="1:15" x14ac:dyDescent="0.25">
      <c r="A331" s="1020"/>
    </row>
    <row r="332" spans="1:15" x14ac:dyDescent="0.25">
      <c r="A332" s="59"/>
      <c r="B332" s="180" t="s">
        <v>1430</v>
      </c>
      <c r="C332" s="192">
        <f>ROUND(Deducciones!C75,0)</f>
        <v>0</v>
      </c>
      <c r="D332" s="192">
        <f>ROUND(Deducciones!D75,0)</f>
        <v>0</v>
      </c>
      <c r="E332" s="192">
        <f>ROUND(Deducciones!E75,0)</f>
        <v>0</v>
      </c>
      <c r="F332" s="192">
        <f>ROUND(Deducciones!F75,0)</f>
        <v>0</v>
      </c>
      <c r="G332" s="192">
        <f>ROUND(Deducciones!G75,0)</f>
        <v>0</v>
      </c>
      <c r="H332" s="192">
        <f>ROUND(Deducciones!H75,0)</f>
        <v>0</v>
      </c>
      <c r="I332" s="192">
        <f>ROUND(Deducciones!I75,0)</f>
        <v>0</v>
      </c>
      <c r="J332" s="192">
        <f>ROUND(Deducciones!J75,0)</f>
        <v>0</v>
      </c>
      <c r="K332" s="192">
        <f>ROUND(Deducciones!K75,0)</f>
        <v>0</v>
      </c>
      <c r="L332" s="192">
        <f>ROUND(Deducciones!L75,0)</f>
        <v>0</v>
      </c>
      <c r="M332" s="192">
        <f>ROUND(Deducciones!M75,0)</f>
        <v>0</v>
      </c>
      <c r="N332" s="192">
        <f>ROUND(Deducciones!N75,0)</f>
        <v>0</v>
      </c>
      <c r="O332" s="192">
        <f>SUM(C332:N332)</f>
        <v>0</v>
      </c>
    </row>
    <row r="333" spans="1:15" x14ac:dyDescent="0.25">
      <c r="A333" s="59"/>
      <c r="B333" s="180" t="s">
        <v>1431</v>
      </c>
      <c r="C333" s="192">
        <f>'Vaciado de Impuestos'!$D130</f>
        <v>0</v>
      </c>
      <c r="D333" s="192">
        <f>'Vaciado de Impuestos'!$D131</f>
        <v>0</v>
      </c>
      <c r="E333" s="192">
        <f>'Vaciado de Impuestos'!$D132</f>
        <v>0</v>
      </c>
      <c r="F333" s="192">
        <f>'Vaciado de Impuestos'!$D133</f>
        <v>0</v>
      </c>
      <c r="G333" s="192">
        <f>'Vaciado de Impuestos'!$D134</f>
        <v>0</v>
      </c>
      <c r="H333" s="192">
        <f>'Vaciado de Impuestos'!$D135</f>
        <v>0</v>
      </c>
      <c r="I333" s="192">
        <f>'Vaciado de Impuestos'!$D136</f>
        <v>0</v>
      </c>
      <c r="J333" s="192">
        <f>'Vaciado de Impuestos'!$D137</f>
        <v>0</v>
      </c>
      <c r="K333" s="192">
        <f>'Vaciado de Impuestos'!$D138</f>
        <v>0</v>
      </c>
      <c r="L333" s="192">
        <f>'Vaciado de Impuestos'!$D139</f>
        <v>0</v>
      </c>
      <c r="M333" s="192">
        <f>'Vaciado de Impuestos'!$D140</f>
        <v>0</v>
      </c>
      <c r="N333" s="192">
        <f>'Vaciado de Impuestos'!$D141</f>
        <v>0</v>
      </c>
      <c r="O333" s="192">
        <f>SUM(C333:N333)</f>
        <v>0</v>
      </c>
    </row>
    <row r="334" spans="1:15" x14ac:dyDescent="0.25">
      <c r="A334" s="59"/>
      <c r="B334" s="180" t="s">
        <v>1428</v>
      </c>
      <c r="C334" s="192">
        <f>C332-C333</f>
        <v>0</v>
      </c>
      <c r="D334" s="192">
        <f t="shared" ref="D334:N334" si="119">D332-D333</f>
        <v>0</v>
      </c>
      <c r="E334" s="192">
        <f t="shared" si="119"/>
        <v>0</v>
      </c>
      <c r="F334" s="192">
        <f t="shared" si="119"/>
        <v>0</v>
      </c>
      <c r="G334" s="192">
        <f t="shared" si="119"/>
        <v>0</v>
      </c>
      <c r="H334" s="192">
        <f t="shared" si="119"/>
        <v>0</v>
      </c>
      <c r="I334" s="192">
        <f t="shared" si="119"/>
        <v>0</v>
      </c>
      <c r="J334" s="192">
        <f t="shared" si="119"/>
        <v>0</v>
      </c>
      <c r="K334" s="192">
        <f t="shared" si="119"/>
        <v>0</v>
      </c>
      <c r="L334" s="192">
        <f t="shared" si="119"/>
        <v>0</v>
      </c>
      <c r="M334" s="192">
        <f t="shared" si="119"/>
        <v>0</v>
      </c>
      <c r="N334" s="192">
        <f t="shared" si="119"/>
        <v>0</v>
      </c>
      <c r="O334" s="192">
        <f>SUM(C334:N334)</f>
        <v>0</v>
      </c>
    </row>
    <row r="335" spans="1:15" x14ac:dyDescent="0.25">
      <c r="A335" s="1020"/>
    </row>
    <row r="336" spans="1:15" x14ac:dyDescent="0.25">
      <c r="A336" s="59"/>
      <c r="B336" s="180" t="s">
        <v>365</v>
      </c>
      <c r="C336" s="192">
        <f>Deducciones!C71</f>
        <v>85492.119999999966</v>
      </c>
      <c r="D336" s="192">
        <f>Deducciones!D71</f>
        <v>76218.12000000001</v>
      </c>
      <c r="E336" s="192">
        <f>Deducciones!E71</f>
        <v>96801.02</v>
      </c>
      <c r="F336" s="192">
        <f>Deducciones!F71</f>
        <v>75349.670000000013</v>
      </c>
      <c r="G336" s="192">
        <f>Deducciones!G71</f>
        <v>272177.90999999997</v>
      </c>
      <c r="H336" s="192">
        <f>Deducciones!H71</f>
        <v>162961.88</v>
      </c>
      <c r="I336" s="192">
        <f>Deducciones!I71</f>
        <v>68153.42</v>
      </c>
      <c r="J336" s="192">
        <f>Deducciones!J71</f>
        <v>64599.899999999994</v>
      </c>
      <c r="K336" s="192">
        <f>Deducciones!K71</f>
        <v>74046.3</v>
      </c>
      <c r="L336" s="192">
        <f>Deducciones!L71</f>
        <v>80277.440000000002</v>
      </c>
      <c r="M336" s="192">
        <f>Deducciones!M71</f>
        <v>71402.33</v>
      </c>
      <c r="N336" s="192">
        <f>Deducciones!N71</f>
        <v>204382.28714285712</v>
      </c>
      <c r="O336" s="192">
        <f>SUM(C336:N336)</f>
        <v>1331862.3971428575</v>
      </c>
    </row>
    <row r="337" spans="1:15" x14ac:dyDescent="0.25">
      <c r="A337" s="59"/>
      <c r="B337" s="180" t="s">
        <v>1432</v>
      </c>
      <c r="C337" s="192">
        <f>ROUND(C336*0.025,0)</f>
        <v>2137</v>
      </c>
      <c r="D337" s="192">
        <f t="shared" ref="D337:N337" si="120">ROUND(D336*0.025,0)</f>
        <v>1905</v>
      </c>
      <c r="E337" s="192">
        <f t="shared" si="120"/>
        <v>2420</v>
      </c>
      <c r="F337" s="192">
        <f t="shared" si="120"/>
        <v>1884</v>
      </c>
      <c r="G337" s="192">
        <f t="shared" si="120"/>
        <v>6804</v>
      </c>
      <c r="H337" s="192">
        <f t="shared" si="120"/>
        <v>4074</v>
      </c>
      <c r="I337" s="192">
        <f t="shared" si="120"/>
        <v>1704</v>
      </c>
      <c r="J337" s="192">
        <f t="shared" si="120"/>
        <v>1615</v>
      </c>
      <c r="K337" s="192">
        <f t="shared" si="120"/>
        <v>1851</v>
      </c>
      <c r="L337" s="192">
        <f t="shared" si="120"/>
        <v>2007</v>
      </c>
      <c r="M337" s="192">
        <f t="shared" si="120"/>
        <v>1785</v>
      </c>
      <c r="N337" s="192">
        <f t="shared" si="120"/>
        <v>5110</v>
      </c>
      <c r="O337" s="192">
        <f>SUM(C337:N337)</f>
        <v>33296</v>
      </c>
    </row>
    <row r="338" spans="1:15" x14ac:dyDescent="0.25">
      <c r="A338" s="59"/>
      <c r="B338" s="180" t="s">
        <v>1433</v>
      </c>
      <c r="C338" s="192">
        <f>'Vaciado de Impuestos'!$D145</f>
        <v>2369</v>
      </c>
      <c r="D338" s="192">
        <f>'Vaciado de Impuestos'!$D146</f>
        <v>2522.67</v>
      </c>
      <c r="E338" s="192">
        <f>'Vaciado de Impuestos'!$D147</f>
        <v>2454.52</v>
      </c>
      <c r="F338" s="192">
        <f>'Vaciado de Impuestos'!$D148</f>
        <v>2401.2199999999998</v>
      </c>
      <c r="G338" s="192">
        <f>'Vaciado de Impuestos'!$D149</f>
        <v>2454.52</v>
      </c>
      <c r="H338" s="192">
        <f>'Vaciado de Impuestos'!$D150</f>
        <v>2401.2199999999998</v>
      </c>
      <c r="I338" s="192">
        <f>'Vaciado de Impuestos'!$D151</f>
        <v>2454.52</v>
      </c>
      <c r="J338" s="192">
        <f>'Vaciado de Impuestos'!$D152</f>
        <v>2454.52</v>
      </c>
      <c r="K338" s="192">
        <f>'Vaciado de Impuestos'!$D153</f>
        <v>2401.2199999999998</v>
      </c>
      <c r="L338" s="192">
        <f>'Vaciado de Impuestos'!$D154</f>
        <v>2454.52</v>
      </c>
      <c r="M338" s="192">
        <f>'Vaciado de Impuestos'!$D155</f>
        <v>0</v>
      </c>
      <c r="N338" s="192">
        <f>'Vaciado de Impuestos'!$D156</f>
        <v>0</v>
      </c>
      <c r="O338" s="192">
        <f>SUM(C338:N338)</f>
        <v>24367.93</v>
      </c>
    </row>
    <row r="339" spans="1:15" x14ac:dyDescent="0.25">
      <c r="A339" s="59"/>
      <c r="B339" s="180" t="s">
        <v>443</v>
      </c>
      <c r="C339" s="192">
        <f>C337-C338</f>
        <v>-232</v>
      </c>
      <c r="D339" s="192">
        <f t="shared" ref="D339:N339" si="121">D337-D338</f>
        <v>-617.67000000000007</v>
      </c>
      <c r="E339" s="192">
        <f t="shared" si="121"/>
        <v>-34.519999999999982</v>
      </c>
      <c r="F339" s="192">
        <f t="shared" si="121"/>
        <v>-517.2199999999998</v>
      </c>
      <c r="G339" s="192">
        <f t="shared" si="121"/>
        <v>4349.4799999999996</v>
      </c>
      <c r="H339" s="192">
        <f t="shared" si="121"/>
        <v>1672.7800000000002</v>
      </c>
      <c r="I339" s="192">
        <f t="shared" si="121"/>
        <v>-750.52</v>
      </c>
      <c r="J339" s="192">
        <f t="shared" si="121"/>
        <v>-839.52</v>
      </c>
      <c r="K339" s="192">
        <f t="shared" si="121"/>
        <v>-550.2199999999998</v>
      </c>
      <c r="L339" s="192">
        <f t="shared" si="121"/>
        <v>-447.52</v>
      </c>
      <c r="M339" s="192">
        <f t="shared" si="121"/>
        <v>1785</v>
      </c>
      <c r="N339" s="192">
        <f t="shared" si="121"/>
        <v>5110</v>
      </c>
      <c r="O339" s="192">
        <f>SUM(C339:N339)</f>
        <v>8928.07</v>
      </c>
    </row>
    <row r="340" spans="1:15" x14ac:dyDescent="0.25"/>
    <row r="341" spans="1:15" x14ac:dyDescent="0.25"/>
    <row r="342" spans="1:15" x14ac:dyDescent="0.25"/>
    <row r="343" spans="1:15" x14ac:dyDescent="0.25"/>
    <row r="344" spans="1:15" x14ac:dyDescent="0.25"/>
    <row r="345" spans="1:15" x14ac:dyDescent="0.25"/>
    <row r="346" spans="1:15" x14ac:dyDescent="0.25"/>
    <row r="347" spans="1:15" x14ac:dyDescent="0.25"/>
    <row r="348" spans="1:15" x14ac:dyDescent="0.25"/>
    <row r="349" spans="1:15" x14ac:dyDescent="0.25"/>
    <row r="350" spans="1:15" x14ac:dyDescent="0.25"/>
    <row r="351" spans="1:15" x14ac:dyDescent="0.25"/>
    <row r="352" spans="1:15"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sheetData>
  <mergeCells count="3">
    <mergeCell ref="B3:O3"/>
    <mergeCell ref="B4:O4"/>
    <mergeCell ref="B5:O5"/>
  </mergeCells>
  <conditionalFormatting sqref="C46:O46">
    <cfRule type="cellIs" dxfId="143" priority="17" stopIfTrue="1" operator="equal">
      <formula>0</formula>
    </cfRule>
  </conditionalFormatting>
  <pageMargins left="0.7" right="0.7" top="0.75" bottom="0.75" header="0.3" footer="0.3"/>
  <pageSetup orientation="portrait"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8"/>
  <dimension ref="A1:V65"/>
  <sheetViews>
    <sheetView showGridLines="0" workbookViewId="0">
      <selection activeCell="A14" sqref="A14"/>
    </sheetView>
  </sheetViews>
  <sheetFormatPr baseColWidth="10" defaultColWidth="0" defaultRowHeight="12" zeroHeight="1" outlineLevelCol="1" x14ac:dyDescent="0.2"/>
  <cols>
    <col min="1" max="1" width="37.140625" style="209" bestFit="1" customWidth="1"/>
    <col min="2" max="2" width="4.5703125" style="209" customWidth="1"/>
    <col min="3" max="3" width="4.42578125" style="209" customWidth="1"/>
    <col min="4" max="4" width="3.7109375" style="209" bestFit="1" customWidth="1"/>
    <col min="5" max="5" width="5.5703125" style="220" customWidth="1"/>
    <col min="6" max="7" width="5.5703125" style="220" hidden="1" customWidth="1" outlineLevel="1"/>
    <col min="8" max="8" width="11.85546875" style="209" bestFit="1" customWidth="1" collapsed="1"/>
    <col min="9" max="22" width="11.42578125" style="209" customWidth="1"/>
    <col min="23" max="16384" width="11.42578125" style="209" hidden="1"/>
  </cols>
  <sheetData>
    <row r="1" spans="1:20" x14ac:dyDescent="0.2"/>
    <row r="2" spans="1:20" x14ac:dyDescent="0.2">
      <c r="A2" s="216" t="s">
        <v>1321</v>
      </c>
    </row>
    <row r="3" spans="1:20" x14ac:dyDescent="0.2">
      <c r="A3" s="210" t="s">
        <v>1</v>
      </c>
      <c r="B3" s="210" t="s">
        <v>1317</v>
      </c>
      <c r="C3" s="210" t="s">
        <v>1318</v>
      </c>
      <c r="D3" s="210" t="s">
        <v>1319</v>
      </c>
      <c r="E3" s="221" t="s">
        <v>720</v>
      </c>
      <c r="F3" s="221" t="s">
        <v>1365</v>
      </c>
      <c r="G3" s="221" t="s">
        <v>720</v>
      </c>
      <c r="H3" s="210" t="s">
        <v>597</v>
      </c>
      <c r="I3" s="210" t="s">
        <v>598</v>
      </c>
      <c r="J3" s="210" t="s">
        <v>599</v>
      </c>
      <c r="K3" s="210" t="s">
        <v>600</v>
      </c>
      <c r="L3" s="210" t="s">
        <v>601</v>
      </c>
      <c r="M3" s="210" t="s">
        <v>602</v>
      </c>
      <c r="N3" s="210" t="s">
        <v>603</v>
      </c>
      <c r="O3" s="210" t="s">
        <v>604</v>
      </c>
      <c r="P3" s="210" t="s">
        <v>605</v>
      </c>
      <c r="Q3" s="210" t="s">
        <v>606</v>
      </c>
      <c r="R3" s="210" t="s">
        <v>607</v>
      </c>
      <c r="S3" s="210" t="s">
        <v>608</v>
      </c>
      <c r="T3" s="210" t="s">
        <v>210</v>
      </c>
    </row>
    <row r="4" spans="1:20" x14ac:dyDescent="0.2">
      <c r="A4" s="211" t="s">
        <v>1320</v>
      </c>
      <c r="B4" s="212" t="s">
        <v>9</v>
      </c>
      <c r="C4" s="212" t="s">
        <v>10</v>
      </c>
      <c r="D4" s="212" t="s">
        <v>1565</v>
      </c>
      <c r="E4" s="219">
        <v>0</v>
      </c>
      <c r="F4" s="219"/>
      <c r="G4" s="219"/>
      <c r="H4" s="225">
        <v>2148954</v>
      </c>
      <c r="I4" s="225">
        <v>2568907</v>
      </c>
      <c r="J4" s="225">
        <v>4338120</v>
      </c>
      <c r="K4" s="225">
        <v>9315393.1400000006</v>
      </c>
      <c r="L4" s="225">
        <v>12462750</v>
      </c>
      <c r="M4" s="225">
        <v>4440672</v>
      </c>
      <c r="N4" s="225">
        <v>12213052.039999999</v>
      </c>
      <c r="O4" s="225">
        <v>6130813.2000000002</v>
      </c>
      <c r="P4" s="225">
        <v>8001348</v>
      </c>
      <c r="Q4" s="225">
        <v>2295648.2000000002</v>
      </c>
      <c r="R4" s="225">
        <v>7988999.4000000004</v>
      </c>
      <c r="S4" s="225">
        <v>5315999.16</v>
      </c>
      <c r="T4" s="225">
        <f>SUM(H4:S4)</f>
        <v>77220656.140000001</v>
      </c>
    </row>
    <row r="5" spans="1:20" x14ac:dyDescent="0.2">
      <c r="A5" s="211" t="s">
        <v>1320</v>
      </c>
      <c r="B5" s="212" t="s">
        <v>9</v>
      </c>
      <c r="C5" s="212" t="s">
        <v>10</v>
      </c>
      <c r="D5" s="212" t="s">
        <v>1565</v>
      </c>
      <c r="E5" s="219">
        <v>0.16</v>
      </c>
      <c r="F5" s="219"/>
      <c r="G5" s="219"/>
      <c r="H5" s="225">
        <v>901349.32999999984</v>
      </c>
      <c r="I5" s="225">
        <v>344831.08</v>
      </c>
      <c r="J5" s="225">
        <v>499372.4800000001</v>
      </c>
      <c r="K5" s="225">
        <v>335602.11999999988</v>
      </c>
      <c r="L5" s="225">
        <v>571464</v>
      </c>
      <c r="M5" s="225">
        <v>387913.79999999993</v>
      </c>
      <c r="N5" s="225">
        <v>413872.64999999997</v>
      </c>
      <c r="O5" s="225">
        <v>290710.94000000006</v>
      </c>
      <c r="P5" s="225">
        <v>332514</v>
      </c>
      <c r="Q5" s="225">
        <v>1017001.15</v>
      </c>
      <c r="R5" s="225">
        <v>678094.98</v>
      </c>
      <c r="S5" s="225">
        <v>405327</v>
      </c>
      <c r="T5" s="225">
        <f>SUM(H5:S5)</f>
        <v>6178053.5299999993</v>
      </c>
    </row>
    <row r="6" spans="1:20" x14ac:dyDescent="0.2">
      <c r="A6" s="211" t="s">
        <v>217</v>
      </c>
      <c r="B6" s="212" t="s">
        <v>9</v>
      </c>
      <c r="C6" s="212" t="s">
        <v>10</v>
      </c>
      <c r="D6" s="212" t="s">
        <v>1565</v>
      </c>
      <c r="E6" s="219">
        <v>0</v>
      </c>
      <c r="F6" s="219"/>
      <c r="G6" s="219"/>
      <c r="H6" s="225">
        <v>3890.46</v>
      </c>
      <c r="I6" s="225">
        <v>3331.42</v>
      </c>
      <c r="J6" s="225">
        <v>4752.2000000000007</v>
      </c>
      <c r="K6" s="225">
        <v>388.75</v>
      </c>
      <c r="L6" s="225">
        <v>280.82000000000005</v>
      </c>
      <c r="M6" s="225">
        <v>231.07999999999998</v>
      </c>
      <c r="N6" s="225">
        <v>173.62</v>
      </c>
      <c r="O6" s="225">
        <v>241.24</v>
      </c>
      <c r="P6" s="225">
        <v>779.47</v>
      </c>
      <c r="Q6" s="225">
        <v>271.90000000000003</v>
      </c>
      <c r="R6" s="225">
        <v>351.45</v>
      </c>
      <c r="S6" s="225">
        <v>7999.27</v>
      </c>
      <c r="T6" s="225">
        <f>SUM(H6:S6)</f>
        <v>22691.68</v>
      </c>
    </row>
    <row r="7" spans="1:20" x14ac:dyDescent="0.2">
      <c r="A7" s="211" t="s">
        <v>219</v>
      </c>
      <c r="B7" s="212" t="s">
        <v>9</v>
      </c>
      <c r="C7" s="212" t="s">
        <v>9</v>
      </c>
      <c r="D7" s="212" t="s">
        <v>1565</v>
      </c>
      <c r="E7" s="219"/>
      <c r="F7" s="219"/>
      <c r="G7" s="219"/>
      <c r="H7" s="225">
        <v>0</v>
      </c>
      <c r="I7" s="225">
        <v>0</v>
      </c>
      <c r="J7" s="225">
        <v>0</v>
      </c>
      <c r="K7" s="225">
        <v>66188.13</v>
      </c>
      <c r="L7" s="225">
        <v>384.04</v>
      </c>
      <c r="M7" s="225">
        <v>0</v>
      </c>
      <c r="N7" s="225">
        <v>0</v>
      </c>
      <c r="O7" s="225">
        <v>0</v>
      </c>
      <c r="P7" s="225">
        <v>0</v>
      </c>
      <c r="Q7" s="225">
        <v>5670.63</v>
      </c>
      <c r="R7" s="225">
        <v>0</v>
      </c>
      <c r="S7" s="225">
        <v>52865.03</v>
      </c>
      <c r="T7" s="225">
        <f t="shared" ref="T7:T9" si="0">SUM(H7:S7)</f>
        <v>125107.83</v>
      </c>
    </row>
    <row r="8" spans="1:20" x14ac:dyDescent="0.2">
      <c r="A8" s="211" t="s">
        <v>6134</v>
      </c>
      <c r="B8" s="212" t="s">
        <v>9</v>
      </c>
      <c r="C8" s="212" t="s">
        <v>10</v>
      </c>
      <c r="D8" s="212" t="s">
        <v>1565</v>
      </c>
      <c r="E8" s="219"/>
      <c r="F8" s="219"/>
      <c r="G8" s="219"/>
      <c r="H8" s="225">
        <v>191500</v>
      </c>
      <c r="I8" s="225">
        <v>260200</v>
      </c>
      <c r="J8" s="225">
        <v>46080</v>
      </c>
      <c r="K8" s="225">
        <v>102667</v>
      </c>
      <c r="L8" s="225">
        <v>0</v>
      </c>
      <c r="M8" s="225">
        <v>0</v>
      </c>
      <c r="N8" s="225">
        <v>30568</v>
      </c>
      <c r="O8" s="225">
        <v>5998.61</v>
      </c>
      <c r="P8" s="225">
        <v>8711.2999999999993</v>
      </c>
      <c r="Q8" s="225">
        <v>812</v>
      </c>
      <c r="R8" s="225">
        <v>120160</v>
      </c>
      <c r="S8" s="225">
        <v>145861.4</v>
      </c>
      <c r="T8" s="225">
        <f t="shared" si="0"/>
        <v>912558.31</v>
      </c>
    </row>
    <row r="9" spans="1:20" x14ac:dyDescent="0.2">
      <c r="A9" s="211" t="s">
        <v>3626</v>
      </c>
      <c r="B9" s="212" t="s">
        <v>9</v>
      </c>
      <c r="C9" s="212" t="s">
        <v>10</v>
      </c>
      <c r="D9" s="212" t="s">
        <v>1565</v>
      </c>
      <c r="E9" s="219"/>
      <c r="F9" s="219"/>
      <c r="G9" s="219"/>
      <c r="H9" s="225">
        <v>262078.44</v>
      </c>
      <c r="I9" s="225">
        <v>22627.9</v>
      </c>
      <c r="J9" s="225">
        <v>87709.74</v>
      </c>
      <c r="K9" s="225">
        <v>179306.15</v>
      </c>
      <c r="L9" s="225">
        <v>91296.959999999992</v>
      </c>
      <c r="M9" s="225">
        <v>150817.57999999999</v>
      </c>
      <c r="N9" s="225">
        <v>142867.93</v>
      </c>
      <c r="O9" s="225">
        <v>7360.86</v>
      </c>
      <c r="P9" s="225">
        <v>245137.36999999997</v>
      </c>
      <c r="Q9" s="225">
        <v>170507.79</v>
      </c>
      <c r="R9" s="225">
        <v>128267</v>
      </c>
      <c r="S9" s="225">
        <v>370726</v>
      </c>
      <c r="T9" s="225">
        <f t="shared" si="0"/>
        <v>1858703.72</v>
      </c>
    </row>
    <row r="10" spans="1:20" x14ac:dyDescent="0.2">
      <c r="A10" s="211" t="s">
        <v>810</v>
      </c>
      <c r="B10" s="212" t="s">
        <v>9</v>
      </c>
      <c r="C10" s="212" t="s">
        <v>10</v>
      </c>
      <c r="D10" s="212" t="s">
        <v>1565</v>
      </c>
      <c r="E10" s="219"/>
      <c r="F10" s="219"/>
      <c r="G10" s="219"/>
      <c r="H10" s="225">
        <v>0</v>
      </c>
      <c r="I10" s="225">
        <v>0</v>
      </c>
      <c r="J10" s="225">
        <v>0</v>
      </c>
      <c r="K10" s="225">
        <v>0</v>
      </c>
      <c r="L10" s="225">
        <v>0</v>
      </c>
      <c r="M10" s="225">
        <v>0</v>
      </c>
      <c r="N10" s="225">
        <v>0</v>
      </c>
      <c r="O10" s="225">
        <v>0</v>
      </c>
      <c r="P10" s="225">
        <v>0</v>
      </c>
      <c r="Q10" s="225">
        <v>0</v>
      </c>
      <c r="R10" s="225">
        <v>0</v>
      </c>
      <c r="S10" s="225">
        <v>0</v>
      </c>
      <c r="T10" s="225">
        <f>SUM(H10:S10)</f>
        <v>0</v>
      </c>
    </row>
    <row r="11" spans="1:20" x14ac:dyDescent="0.2">
      <c r="A11" s="213"/>
      <c r="B11" s="213"/>
      <c r="C11" s="213"/>
      <c r="D11" s="213"/>
      <c r="E11" s="222"/>
      <c r="F11" s="222"/>
      <c r="G11" s="222"/>
      <c r="H11" s="226"/>
      <c r="I11" s="226"/>
      <c r="J11" s="226"/>
      <c r="K11" s="226"/>
      <c r="L11" s="226"/>
      <c r="M11" s="226"/>
      <c r="N11" s="226"/>
      <c r="O11" s="226"/>
      <c r="P11" s="226"/>
      <c r="Q11" s="226"/>
      <c r="R11" s="226"/>
      <c r="S11" s="226"/>
      <c r="T11" s="226"/>
    </row>
    <row r="12" spans="1:20" x14ac:dyDescent="0.2">
      <c r="A12" s="214" t="s">
        <v>210</v>
      </c>
      <c r="B12" s="215"/>
      <c r="C12" s="215"/>
      <c r="D12" s="215"/>
      <c r="E12" s="223"/>
      <c r="F12" s="223"/>
      <c r="G12" s="223"/>
      <c r="H12" s="227">
        <f t="shared" ref="H12:T12" si="1">SUM(H4:H10)</f>
        <v>3507772.23</v>
      </c>
      <c r="I12" s="227">
        <f t="shared" si="1"/>
        <v>3199897.4</v>
      </c>
      <c r="J12" s="227">
        <f t="shared" si="1"/>
        <v>4976034.4200000009</v>
      </c>
      <c r="K12" s="227">
        <f t="shared" si="1"/>
        <v>9999545.290000001</v>
      </c>
      <c r="L12" s="227">
        <f t="shared" si="1"/>
        <v>13126175.82</v>
      </c>
      <c r="M12" s="227">
        <f t="shared" si="1"/>
        <v>4979634.46</v>
      </c>
      <c r="N12" s="227">
        <f t="shared" si="1"/>
        <v>12800534.239999998</v>
      </c>
      <c r="O12" s="227">
        <f t="shared" si="1"/>
        <v>6435124.8500000015</v>
      </c>
      <c r="P12" s="227">
        <f t="shared" si="1"/>
        <v>8588490.1399999987</v>
      </c>
      <c r="Q12" s="227">
        <f t="shared" si="1"/>
        <v>3489911.67</v>
      </c>
      <c r="R12" s="227">
        <f t="shared" si="1"/>
        <v>8915872.8300000001</v>
      </c>
      <c r="S12" s="227">
        <f t="shared" si="1"/>
        <v>6298777.8600000003</v>
      </c>
      <c r="T12" s="227">
        <f t="shared" si="1"/>
        <v>86317771.210000008</v>
      </c>
    </row>
    <row r="13" spans="1:20" x14ac:dyDescent="0.2">
      <c r="E13" s="224"/>
      <c r="F13" s="224"/>
      <c r="G13" s="224"/>
    </row>
    <row r="14" spans="1:20" x14ac:dyDescent="0.2">
      <c r="E14" s="224"/>
      <c r="F14" s="224"/>
      <c r="G14" s="224"/>
    </row>
    <row r="15" spans="1:20" x14ac:dyDescent="0.2">
      <c r="A15" s="216" t="s">
        <v>1322</v>
      </c>
      <c r="E15" s="224"/>
      <c r="F15" s="224"/>
      <c r="G15" s="224"/>
    </row>
    <row r="16" spans="1:20" x14ac:dyDescent="0.2">
      <c r="A16" s="211" t="s">
        <v>1566</v>
      </c>
      <c r="B16" s="212" t="s">
        <v>1565</v>
      </c>
      <c r="C16" s="212" t="s">
        <v>9</v>
      </c>
      <c r="D16" s="212" t="s">
        <v>9</v>
      </c>
      <c r="E16" s="219">
        <v>0</v>
      </c>
      <c r="F16" s="219"/>
      <c r="G16" s="219"/>
      <c r="H16" s="225">
        <v>3874431</v>
      </c>
      <c r="I16" s="225">
        <v>1510331</v>
      </c>
      <c r="J16" s="225">
        <v>4267823</v>
      </c>
      <c r="K16" s="225">
        <v>4472403</v>
      </c>
      <c r="L16" s="225">
        <v>5743867</v>
      </c>
      <c r="M16" s="225">
        <v>8472263</v>
      </c>
      <c r="N16" s="225">
        <v>8125634</v>
      </c>
      <c r="O16" s="225">
        <v>7568534</v>
      </c>
      <c r="P16" s="225">
        <v>8366635</v>
      </c>
      <c r="Q16" s="225">
        <v>5433984</v>
      </c>
      <c r="R16" s="225">
        <v>4412268</v>
      </c>
      <c r="S16" s="225">
        <v>5459430</v>
      </c>
      <c r="T16" s="225">
        <f t="shared" ref="T16:T21" si="2">SUM(H16:S16)</f>
        <v>67707603</v>
      </c>
    </row>
    <row r="17" spans="1:20" x14ac:dyDescent="0.2">
      <c r="A17" s="211" t="s">
        <v>1566</v>
      </c>
      <c r="B17" s="212" t="s">
        <v>1565</v>
      </c>
      <c r="C17" s="212" t="s">
        <v>9</v>
      </c>
      <c r="D17" s="212" t="s">
        <v>9</v>
      </c>
      <c r="E17" s="219">
        <v>0.16</v>
      </c>
      <c r="F17" s="219"/>
      <c r="G17" s="219"/>
      <c r="H17" s="225">
        <v>191500</v>
      </c>
      <c r="I17" s="225">
        <v>260200</v>
      </c>
      <c r="J17" s="225">
        <v>46080</v>
      </c>
      <c r="K17" s="225">
        <v>102667</v>
      </c>
      <c r="L17" s="225">
        <v>0</v>
      </c>
      <c r="M17" s="225">
        <v>0</v>
      </c>
      <c r="N17" s="225">
        <v>30568</v>
      </c>
      <c r="O17" s="225">
        <v>5998.61</v>
      </c>
      <c r="P17" s="225">
        <v>8711.2999999999993</v>
      </c>
      <c r="Q17" s="225">
        <v>812</v>
      </c>
      <c r="R17" s="225">
        <v>120160</v>
      </c>
      <c r="S17" s="225">
        <v>145861.4</v>
      </c>
      <c r="T17" s="225">
        <f t="shared" ref="T17" si="3">SUM(H17:S17)</f>
        <v>912558.31</v>
      </c>
    </row>
    <row r="18" spans="1:20" x14ac:dyDescent="0.2">
      <c r="A18" s="211" t="s">
        <v>1566</v>
      </c>
      <c r="B18" s="212" t="s">
        <v>10</v>
      </c>
      <c r="C18" s="212" t="s">
        <v>9</v>
      </c>
      <c r="D18" s="212" t="s">
        <v>9</v>
      </c>
      <c r="E18" s="219">
        <v>0.16</v>
      </c>
      <c r="F18" s="219"/>
      <c r="G18" s="219"/>
      <c r="H18" s="225">
        <v>303568</v>
      </c>
      <c r="I18" s="225">
        <v>209835</v>
      </c>
      <c r="J18" s="225">
        <v>291562</v>
      </c>
      <c r="K18" s="225">
        <v>357025</v>
      </c>
      <c r="L18" s="225">
        <v>440448</v>
      </c>
      <c r="M18" s="225">
        <v>485681</v>
      </c>
      <c r="N18" s="225">
        <v>322909</v>
      </c>
      <c r="O18" s="225">
        <v>284067</v>
      </c>
      <c r="P18" s="225">
        <v>555723</v>
      </c>
      <c r="Q18" s="225">
        <v>315197</v>
      </c>
      <c r="R18" s="225">
        <v>403148</v>
      </c>
      <c r="S18" s="225">
        <v>1693498</v>
      </c>
      <c r="T18" s="225">
        <f t="shared" si="2"/>
        <v>5662661</v>
      </c>
    </row>
    <row r="19" spans="1:20" x14ac:dyDescent="0.2">
      <c r="A19" s="211" t="s">
        <v>6135</v>
      </c>
      <c r="B19" s="212" t="s">
        <v>9</v>
      </c>
      <c r="C19" s="212" t="s">
        <v>9</v>
      </c>
      <c r="D19" s="212" t="s">
        <v>9</v>
      </c>
      <c r="E19" s="219">
        <v>0</v>
      </c>
      <c r="F19" s="219"/>
      <c r="G19" s="219"/>
      <c r="H19" s="225">
        <v>45750</v>
      </c>
      <c r="I19" s="225">
        <v>0</v>
      </c>
      <c r="J19" s="225">
        <v>5000</v>
      </c>
      <c r="K19" s="225">
        <v>1636.6</v>
      </c>
      <c r="L19" s="225">
        <v>0</v>
      </c>
      <c r="M19" s="225">
        <v>3600</v>
      </c>
      <c r="N19" s="225">
        <v>5440</v>
      </c>
      <c r="O19" s="225">
        <v>6500</v>
      </c>
      <c r="P19" s="225">
        <v>21000</v>
      </c>
      <c r="Q19" s="225">
        <v>5950</v>
      </c>
      <c r="R19" s="225">
        <v>49810</v>
      </c>
      <c r="S19" s="225">
        <v>544760</v>
      </c>
      <c r="T19" s="225">
        <f t="shared" si="2"/>
        <v>689446.6</v>
      </c>
    </row>
    <row r="20" spans="1:20" x14ac:dyDescent="0.2">
      <c r="A20" s="211" t="s">
        <v>1567</v>
      </c>
      <c r="B20" s="212" t="s">
        <v>10</v>
      </c>
      <c r="C20" s="212" t="s">
        <v>9</v>
      </c>
      <c r="D20" s="212" t="s">
        <v>9</v>
      </c>
      <c r="E20" s="219">
        <v>0</v>
      </c>
      <c r="F20" s="219"/>
      <c r="G20" s="219"/>
      <c r="H20" s="225">
        <v>0</v>
      </c>
      <c r="I20" s="225">
        <v>0</v>
      </c>
      <c r="J20" s="225">
        <v>0</v>
      </c>
      <c r="K20" s="225">
        <v>0</v>
      </c>
      <c r="L20" s="225">
        <v>0</v>
      </c>
      <c r="M20" s="225">
        <v>0</v>
      </c>
      <c r="N20" s="225">
        <v>0</v>
      </c>
      <c r="O20" s="225">
        <v>0</v>
      </c>
      <c r="P20" s="225">
        <v>0</v>
      </c>
      <c r="Q20" s="225">
        <v>0</v>
      </c>
      <c r="R20" s="225">
        <v>0</v>
      </c>
      <c r="S20" s="225">
        <v>0</v>
      </c>
      <c r="T20" s="225">
        <f t="shared" si="2"/>
        <v>0</v>
      </c>
    </row>
    <row r="21" spans="1:20" x14ac:dyDescent="0.2">
      <c r="A21" s="211"/>
      <c r="B21" s="212" t="s">
        <v>9</v>
      </c>
      <c r="C21" s="212" t="s">
        <v>9</v>
      </c>
      <c r="D21" s="212" t="s">
        <v>9</v>
      </c>
      <c r="E21" s="219"/>
      <c r="F21" s="219"/>
      <c r="G21" s="219"/>
      <c r="H21" s="225"/>
      <c r="I21" s="225"/>
      <c r="J21" s="225"/>
      <c r="K21" s="225"/>
      <c r="L21" s="225"/>
      <c r="M21" s="225"/>
      <c r="N21" s="225"/>
      <c r="O21" s="225"/>
      <c r="P21" s="225"/>
      <c r="Q21" s="225"/>
      <c r="R21" s="225"/>
      <c r="S21" s="225"/>
      <c r="T21" s="225">
        <f t="shared" si="2"/>
        <v>0</v>
      </c>
    </row>
    <row r="22" spans="1:20" x14ac:dyDescent="0.2">
      <c r="A22" s="213"/>
      <c r="B22" s="213"/>
      <c r="C22" s="213"/>
      <c r="D22" s="213"/>
      <c r="E22" s="222"/>
      <c r="F22" s="222"/>
      <c r="G22" s="222"/>
      <c r="H22" s="226"/>
      <c r="I22" s="226"/>
      <c r="J22" s="226"/>
      <c r="K22" s="226"/>
      <c r="L22" s="226"/>
      <c r="M22" s="226"/>
      <c r="N22" s="226"/>
      <c r="O22" s="226"/>
      <c r="P22" s="226"/>
      <c r="Q22" s="226"/>
      <c r="R22" s="226"/>
      <c r="S22" s="226"/>
      <c r="T22" s="226"/>
    </row>
    <row r="23" spans="1:20" x14ac:dyDescent="0.2">
      <c r="A23" s="214" t="s">
        <v>210</v>
      </c>
      <c r="B23" s="215"/>
      <c r="C23" s="215"/>
      <c r="D23" s="215"/>
      <c r="E23" s="223"/>
      <c r="F23" s="223"/>
      <c r="G23" s="223"/>
      <c r="H23" s="227">
        <f>SUM(H16:H21)</f>
        <v>4415249</v>
      </c>
      <c r="I23" s="227">
        <f t="shared" ref="I23:T23" si="4">SUM(I16:I21)</f>
        <v>1980366</v>
      </c>
      <c r="J23" s="227">
        <f t="shared" si="4"/>
        <v>4610465</v>
      </c>
      <c r="K23" s="227">
        <f t="shared" si="4"/>
        <v>4933731.5999999996</v>
      </c>
      <c r="L23" s="227">
        <f t="shared" si="4"/>
        <v>6184315</v>
      </c>
      <c r="M23" s="227">
        <f t="shared" si="4"/>
        <v>8961544</v>
      </c>
      <c r="N23" s="227">
        <f t="shared" si="4"/>
        <v>8484551</v>
      </c>
      <c r="O23" s="227">
        <f t="shared" si="4"/>
        <v>7865099.6100000003</v>
      </c>
      <c r="P23" s="227">
        <f t="shared" si="4"/>
        <v>8952069.3000000007</v>
      </c>
      <c r="Q23" s="227">
        <f t="shared" si="4"/>
        <v>5755943</v>
      </c>
      <c r="R23" s="227">
        <f t="shared" si="4"/>
        <v>4985386</v>
      </c>
      <c r="S23" s="227">
        <f t="shared" si="4"/>
        <v>7843549.4000000004</v>
      </c>
      <c r="T23" s="227">
        <f t="shared" si="4"/>
        <v>74972268.909999996</v>
      </c>
    </row>
    <row r="24" spans="1:20" x14ac:dyDescent="0.2">
      <c r="H24" s="220"/>
    </row>
    <row r="25" spans="1:20" x14ac:dyDescent="0.2">
      <c r="H25" s="220"/>
    </row>
    <row r="26" spans="1:20" x14ac:dyDescent="0.2">
      <c r="A26" s="217" t="s">
        <v>1323</v>
      </c>
      <c r="H26" s="220"/>
    </row>
    <row r="27" spans="1:20" x14ac:dyDescent="0.2">
      <c r="H27" s="220"/>
    </row>
    <row r="28" spans="1:20" x14ac:dyDescent="0.2">
      <c r="A28" s="211" t="s">
        <v>1325</v>
      </c>
      <c r="B28" s="211"/>
      <c r="C28" s="211"/>
      <c r="D28" s="211"/>
      <c r="E28" s="218"/>
      <c r="F28" s="218"/>
      <c r="G28" s="218"/>
      <c r="H28" s="218">
        <f t="shared" ref="H28:S28" si="5">SUMIF($B$3:$B$23,"SI",H3:H23)</f>
        <v>3553522.23</v>
      </c>
      <c r="I28" s="218">
        <f t="shared" si="5"/>
        <v>3199897.4</v>
      </c>
      <c r="J28" s="218">
        <f t="shared" si="5"/>
        <v>4981034.4200000009</v>
      </c>
      <c r="K28" s="218">
        <f t="shared" si="5"/>
        <v>10001181.890000001</v>
      </c>
      <c r="L28" s="218">
        <f t="shared" si="5"/>
        <v>13126175.82</v>
      </c>
      <c r="M28" s="218">
        <f t="shared" si="5"/>
        <v>4983234.46</v>
      </c>
      <c r="N28" s="218">
        <f t="shared" si="5"/>
        <v>12805974.239999998</v>
      </c>
      <c r="O28" s="218">
        <f t="shared" si="5"/>
        <v>6441624.8500000015</v>
      </c>
      <c r="P28" s="218">
        <f t="shared" si="5"/>
        <v>8609490.1399999987</v>
      </c>
      <c r="Q28" s="218">
        <f t="shared" si="5"/>
        <v>3495861.67</v>
      </c>
      <c r="R28" s="218">
        <f t="shared" si="5"/>
        <v>8965682.8300000001</v>
      </c>
      <c r="S28" s="218">
        <f t="shared" si="5"/>
        <v>6843537.8600000003</v>
      </c>
      <c r="T28" s="218">
        <f>SUM(H28:S28)</f>
        <v>87007217.810000002</v>
      </c>
    </row>
    <row r="29" spans="1:20" x14ac:dyDescent="0.2">
      <c r="A29" s="211" t="s">
        <v>1324</v>
      </c>
      <c r="B29" s="211"/>
      <c r="C29" s="211"/>
      <c r="D29" s="211"/>
      <c r="E29" s="218"/>
      <c r="F29" s="218"/>
      <c r="G29" s="218"/>
      <c r="H29" s="218">
        <f>H28</f>
        <v>3553522.23</v>
      </c>
      <c r="I29" s="218">
        <f>H29+I28</f>
        <v>6753419.6299999999</v>
      </c>
      <c r="J29" s="218">
        <f t="shared" ref="J29:S29" si="6">I29+J28</f>
        <v>11734454.050000001</v>
      </c>
      <c r="K29" s="218">
        <f t="shared" si="6"/>
        <v>21735635.940000001</v>
      </c>
      <c r="L29" s="218">
        <f t="shared" si="6"/>
        <v>34861811.760000005</v>
      </c>
      <c r="M29" s="218">
        <f t="shared" si="6"/>
        <v>39845046.220000006</v>
      </c>
      <c r="N29" s="218">
        <f t="shared" si="6"/>
        <v>52651020.460000008</v>
      </c>
      <c r="O29" s="218">
        <f t="shared" si="6"/>
        <v>59092645.31000001</v>
      </c>
      <c r="P29" s="218">
        <f t="shared" si="6"/>
        <v>67702135.450000003</v>
      </c>
      <c r="Q29" s="218">
        <f t="shared" si="6"/>
        <v>71197997.120000005</v>
      </c>
      <c r="R29" s="218">
        <f t="shared" si="6"/>
        <v>80163679.950000003</v>
      </c>
      <c r="S29" s="218">
        <f t="shared" si="6"/>
        <v>87007217.810000002</v>
      </c>
      <c r="T29" s="218">
        <f>S29</f>
        <v>87007217.810000002</v>
      </c>
    </row>
    <row r="30" spans="1:20" x14ac:dyDescent="0.2">
      <c r="H30" s="220"/>
    </row>
    <row r="31" spans="1:20" x14ac:dyDescent="0.2">
      <c r="A31" s="217" t="s">
        <v>1326</v>
      </c>
      <c r="H31" s="220"/>
    </row>
    <row r="32" spans="1:20" x14ac:dyDescent="0.2">
      <c r="H32" s="220"/>
    </row>
    <row r="33" spans="1:20" x14ac:dyDescent="0.2">
      <c r="A33" s="211" t="s">
        <v>2801</v>
      </c>
      <c r="B33" s="211"/>
      <c r="C33" s="211"/>
      <c r="D33" s="211"/>
      <c r="E33" s="218"/>
      <c r="F33" s="218"/>
      <c r="G33" s="218"/>
      <c r="H33" s="218">
        <f t="shared" ref="H33:S33" si="7">SUMIF($C$3:$C$23,"SI",H3:H23)</f>
        <v>4415249</v>
      </c>
      <c r="I33" s="218">
        <f t="shared" si="7"/>
        <v>1980366</v>
      </c>
      <c r="J33" s="218">
        <f t="shared" si="7"/>
        <v>4610465</v>
      </c>
      <c r="K33" s="218">
        <f t="shared" si="7"/>
        <v>4999919.7299999995</v>
      </c>
      <c r="L33" s="218">
        <f t="shared" si="7"/>
        <v>6184699.04</v>
      </c>
      <c r="M33" s="218">
        <f t="shared" si="7"/>
        <v>8961544</v>
      </c>
      <c r="N33" s="218">
        <f t="shared" si="7"/>
        <v>8484551</v>
      </c>
      <c r="O33" s="218">
        <f t="shared" si="7"/>
        <v>7865099.6100000003</v>
      </c>
      <c r="P33" s="218">
        <f t="shared" si="7"/>
        <v>8952069.3000000007</v>
      </c>
      <c r="Q33" s="218">
        <f t="shared" si="7"/>
        <v>5761613.6299999999</v>
      </c>
      <c r="R33" s="218">
        <f t="shared" si="7"/>
        <v>4985386</v>
      </c>
      <c r="S33" s="218">
        <f t="shared" si="7"/>
        <v>7896414.4300000006</v>
      </c>
      <c r="T33" s="218">
        <f>SUM(H33:S33)</f>
        <v>75097376.74000001</v>
      </c>
    </row>
    <row r="34" spans="1:20" x14ac:dyDescent="0.2">
      <c r="A34" s="211" t="s">
        <v>2802</v>
      </c>
      <c r="B34" s="211"/>
      <c r="C34" s="211"/>
      <c r="D34" s="211"/>
      <c r="E34" s="218"/>
      <c r="F34" s="218"/>
      <c r="G34" s="218"/>
      <c r="H34" s="218">
        <f>H33</f>
        <v>4415249</v>
      </c>
      <c r="I34" s="218">
        <f t="shared" ref="I34:S34" si="8">H34+I33</f>
        <v>6395615</v>
      </c>
      <c r="J34" s="218">
        <f t="shared" si="8"/>
        <v>11006080</v>
      </c>
      <c r="K34" s="218">
        <f t="shared" si="8"/>
        <v>16005999.73</v>
      </c>
      <c r="L34" s="218">
        <f t="shared" si="8"/>
        <v>22190698.77</v>
      </c>
      <c r="M34" s="218">
        <f t="shared" si="8"/>
        <v>31152242.77</v>
      </c>
      <c r="N34" s="218">
        <f t="shared" si="8"/>
        <v>39636793.769999996</v>
      </c>
      <c r="O34" s="218">
        <f t="shared" si="8"/>
        <v>47501893.379999995</v>
      </c>
      <c r="P34" s="218">
        <f t="shared" si="8"/>
        <v>56453962.679999992</v>
      </c>
      <c r="Q34" s="218">
        <f t="shared" si="8"/>
        <v>62215576.309999995</v>
      </c>
      <c r="R34" s="218">
        <f t="shared" si="8"/>
        <v>67200962.310000002</v>
      </c>
      <c r="S34" s="218">
        <f t="shared" si="8"/>
        <v>75097376.74000001</v>
      </c>
      <c r="T34" s="218">
        <f>S34</f>
        <v>75097376.74000001</v>
      </c>
    </row>
    <row r="35" spans="1:20" x14ac:dyDescent="0.2">
      <c r="H35" s="220"/>
    </row>
    <row r="36" spans="1:20" x14ac:dyDescent="0.2">
      <c r="A36" s="217" t="s">
        <v>1327</v>
      </c>
      <c r="H36" s="220"/>
    </row>
    <row r="37" spans="1:20" x14ac:dyDescent="0.2">
      <c r="H37" s="220"/>
    </row>
    <row r="38" spans="1:20" x14ac:dyDescent="0.2">
      <c r="A38" s="211" t="s">
        <v>1328</v>
      </c>
      <c r="B38" s="211"/>
      <c r="C38" s="211"/>
      <c r="D38" s="211"/>
      <c r="E38" s="218"/>
      <c r="F38" s="218"/>
      <c r="G38" s="218"/>
      <c r="H38" s="218">
        <f t="array" ref="H38">SUM((Tasa=0.16)*(IVAS="SI")*(H4:H23))</f>
        <v>495068</v>
      </c>
      <c r="I38" s="218">
        <f t="array" ref="I38">SUM((Tasa=0.16)*(IVAS="SI")*(I4:I23))</f>
        <v>470035</v>
      </c>
      <c r="J38" s="218">
        <f t="array" ref="J38">SUM((Tasa=0.16)*(IVAS="SI")*(J4:J23))</f>
        <v>337642</v>
      </c>
      <c r="K38" s="218">
        <f t="array" ref="K38">SUM((Tasa=0.16)*(IVAS="SI")*(K4:K23))</f>
        <v>459692</v>
      </c>
      <c r="L38" s="218">
        <f t="array" ref="L38">SUM((Tasa=0.16)*(IVAS="SI")*(L4:L23))</f>
        <v>440448</v>
      </c>
      <c r="M38" s="218">
        <f t="array" ref="M38">SUM((Tasa=0.16)*(IVAS="SI")*(M4:M23))</f>
        <v>485681</v>
      </c>
      <c r="N38" s="218">
        <f t="array" ref="N38">SUM((Tasa=0.16)*(IVAS="SI")*(N4:N23))</f>
        <v>353477</v>
      </c>
      <c r="O38" s="218">
        <f t="array" ref="O38">SUM((Tasa=0.16)*(IVAS="SI")*(O4:O23))</f>
        <v>290065.61</v>
      </c>
      <c r="P38" s="218">
        <f t="array" ref="P38">SUM((Tasa=0.16)*(IVAS="SI")*(P4:P23))</f>
        <v>564434.30000000005</v>
      </c>
      <c r="Q38" s="218">
        <f t="array" ref="Q38">SUM((Tasa=0.16)*(IVAS="SI")*(Q4:Q23))</f>
        <v>316009</v>
      </c>
      <c r="R38" s="218">
        <f t="array" ref="R38">SUM((Tasa=0.16)*(IVAS="SI")*(R4:R23))</f>
        <v>523308</v>
      </c>
      <c r="S38" s="218">
        <f t="array" ref="S38">SUM((Tasa=0.16)*(IVAS="SI")*(S4:S23))</f>
        <v>1839359.4</v>
      </c>
      <c r="T38" s="218">
        <f t="shared" ref="T38:T41" si="9">SUM(H38:S38)</f>
        <v>6575219.3100000005</v>
      </c>
    </row>
    <row r="39" spans="1:20" x14ac:dyDescent="0.2">
      <c r="A39" s="211" t="s">
        <v>1329</v>
      </c>
      <c r="B39" s="211"/>
      <c r="C39" s="211"/>
      <c r="D39" s="211"/>
      <c r="E39" s="218"/>
      <c r="F39" s="218"/>
      <c r="G39" s="218"/>
      <c r="H39" s="218">
        <f t="array" ref="H39">SUM((IVAS="SI")*(Tasa=0.11)*(H4:H23))</f>
        <v>0</v>
      </c>
      <c r="I39" s="218">
        <f t="array" ref="I39">SUM((IVAS="SI")*(Tasa=0.11)*(I4:I23))</f>
        <v>0</v>
      </c>
      <c r="J39" s="218">
        <f t="array" ref="J39">SUM((IVAS="SI")*(Tasa=0.11)*(J4:J23))</f>
        <v>0</v>
      </c>
      <c r="K39" s="218">
        <f t="array" ref="K39">SUM((IVAS="SI")*(Tasa=0.11)*(K4:K23))</f>
        <v>0</v>
      </c>
      <c r="L39" s="218">
        <f t="array" ref="L39">SUM((IVAS="SI")*(Tasa=0.11)*(L4:L23))</f>
        <v>0</v>
      </c>
      <c r="M39" s="218">
        <f t="array" ref="M39">SUM((IVAS="SI")*(Tasa=0.11)*(M4:M23))</f>
        <v>0</v>
      </c>
      <c r="N39" s="218">
        <f t="array" ref="N39">SUM((IVAS="SI")*(Tasa=0.11)*(N4:N23))</f>
        <v>0</v>
      </c>
      <c r="O39" s="218">
        <f t="array" ref="O39">SUM((IVAS="SI")*(Tasa=0.11)*(O4:O23))</f>
        <v>0</v>
      </c>
      <c r="P39" s="218">
        <f t="array" ref="P39">SUM((IVAS="SI")*(Tasa=0.11)*(P4:P23))</f>
        <v>0</v>
      </c>
      <c r="Q39" s="218">
        <f t="array" ref="Q39">SUM((IVAS="SI")*(Tasa=0.11)*(Q4:Q23))</f>
        <v>0</v>
      </c>
      <c r="R39" s="218">
        <f t="array" ref="R39">SUM((IVAS="SI")*(Tasa=0.11)*(R4:R23))</f>
        <v>0</v>
      </c>
      <c r="S39" s="218">
        <f t="array" ref="S39">SUM((IVAS="SI")*(Tasa=0.11)*(S4:S23))</f>
        <v>0</v>
      </c>
      <c r="T39" s="218">
        <f t="shared" si="9"/>
        <v>0</v>
      </c>
    </row>
    <row r="40" spans="1:20" x14ac:dyDescent="0.2">
      <c r="A40" s="211" t="s">
        <v>1330</v>
      </c>
      <c r="B40" s="211"/>
      <c r="C40" s="211"/>
      <c r="D40" s="211"/>
      <c r="E40" s="218"/>
      <c r="F40" s="218"/>
      <c r="G40" s="218"/>
      <c r="H40" s="218">
        <f t="array" ref="H40">SUM((IVAS="SI")*(Tasa=0%)*(H4:H23))</f>
        <v>3920181</v>
      </c>
      <c r="I40" s="218">
        <f t="array" ref="I40">SUM((IVAS="SI")*(Tasa=0%)*(I4:I23))</f>
        <v>1510331</v>
      </c>
      <c r="J40" s="218">
        <f t="array" ref="J40">SUM((IVAS="SI")*(Tasa=0%)*(J4:J23))</f>
        <v>4272823</v>
      </c>
      <c r="K40" s="218">
        <f t="array" ref="K40">SUM((IVAS="SI")*(Tasa=0%)*(K4:K23))</f>
        <v>4474039.5999999996</v>
      </c>
      <c r="L40" s="218">
        <f t="array" ref="L40">SUM((IVAS="SI")*(Tasa=0%)*(L4:L23))</f>
        <v>5743867</v>
      </c>
      <c r="M40" s="218">
        <f t="array" ref="M40">SUM((IVAS="SI")*(Tasa=0%)*(M4:M23))</f>
        <v>8475863</v>
      </c>
      <c r="N40" s="218">
        <f t="array" ref="N40">SUM((IVAS="SI")*(Tasa=0%)*(N4:N23))</f>
        <v>8131074</v>
      </c>
      <c r="O40" s="218">
        <f t="array" ref="O40">SUM((IVAS="SI")*(Tasa=0%)*(O4:O23))</f>
        <v>7575034</v>
      </c>
      <c r="P40" s="218">
        <f t="array" ref="P40">SUM((IVAS="SI")*(Tasa=0%)*(P4:P23))</f>
        <v>8387635</v>
      </c>
      <c r="Q40" s="218">
        <f t="array" ref="Q40">SUM((IVAS="SI")*(Tasa=0%)*(Q4:Q23))</f>
        <v>5439934</v>
      </c>
      <c r="R40" s="218">
        <f t="array" ref="R40">SUM((IVAS="SI")*(Tasa=0%)*(R4:R23))</f>
        <v>4462078</v>
      </c>
      <c r="S40" s="218">
        <f t="array" ref="S40">SUM((IVAS="SI")*(Tasa=0%)*(S4:S23))</f>
        <v>6004190</v>
      </c>
      <c r="T40" s="218">
        <f t="shared" si="9"/>
        <v>68397049.599999994</v>
      </c>
    </row>
    <row r="41" spans="1:20" x14ac:dyDescent="0.2">
      <c r="A41" s="214" t="s">
        <v>1331</v>
      </c>
      <c r="B41" s="214"/>
      <c r="C41" s="214"/>
      <c r="D41" s="214"/>
      <c r="E41" s="228"/>
      <c r="F41" s="228"/>
      <c r="G41" s="228"/>
      <c r="H41" s="228">
        <f t="shared" ref="H41:S41" si="10">SUM(H38:H40)</f>
        <v>4415249</v>
      </c>
      <c r="I41" s="228">
        <f t="shared" si="10"/>
        <v>1980366</v>
      </c>
      <c r="J41" s="228">
        <f t="shared" si="10"/>
        <v>4610465</v>
      </c>
      <c r="K41" s="228">
        <f t="shared" si="10"/>
        <v>4933731.5999999996</v>
      </c>
      <c r="L41" s="228">
        <f t="shared" si="10"/>
        <v>6184315</v>
      </c>
      <c r="M41" s="228">
        <f t="shared" si="10"/>
        <v>8961544</v>
      </c>
      <c r="N41" s="228">
        <f t="shared" si="10"/>
        <v>8484551</v>
      </c>
      <c r="O41" s="228">
        <f t="shared" si="10"/>
        <v>7865099.6100000003</v>
      </c>
      <c r="P41" s="228">
        <f t="shared" si="10"/>
        <v>8952069.3000000007</v>
      </c>
      <c r="Q41" s="228">
        <f t="shared" si="10"/>
        <v>5755943</v>
      </c>
      <c r="R41" s="228">
        <f t="shared" si="10"/>
        <v>4985386</v>
      </c>
      <c r="S41" s="228">
        <f t="shared" si="10"/>
        <v>7843549.4000000004</v>
      </c>
      <c r="T41" s="218">
        <f t="shared" si="9"/>
        <v>74972268.910000011</v>
      </c>
    </row>
    <row r="42" spans="1:20" x14ac:dyDescent="0.2">
      <c r="A42" s="211" t="s">
        <v>7012</v>
      </c>
      <c r="B42" s="211"/>
      <c r="C42" s="211"/>
      <c r="D42" s="211"/>
      <c r="E42" s="218"/>
      <c r="F42" s="218"/>
      <c r="G42" s="218"/>
      <c r="H42" s="218">
        <f t="array" ref="H42">SUM((IVAS="SI")*(Tasa="E")*(H4:H23))</f>
        <v>0</v>
      </c>
      <c r="I42" s="218">
        <f t="array" ref="I42">SUM((IVAS="SI")*(Tasa="E")*(I4:I23))</f>
        <v>0</v>
      </c>
      <c r="J42" s="218">
        <f t="array" ref="J42">SUM((IVAS="SI")*(Tasa="E")*(J4:J23))</f>
        <v>0</v>
      </c>
      <c r="K42" s="218">
        <f t="array" ref="K42">SUM((IVAS="SI")*(Tasa="E")*(K4:K23))</f>
        <v>0</v>
      </c>
      <c r="L42" s="218">
        <f t="array" ref="L42">SUM((IVAS="SI")*(Tasa="E")*(L4:L23))</f>
        <v>0</v>
      </c>
      <c r="M42" s="218">
        <f t="array" ref="M42">SUM((IVAS="SI")*(Tasa="E")*(M4:M23))</f>
        <v>0</v>
      </c>
      <c r="N42" s="218">
        <f t="array" ref="N42">SUM((IVAS="SI")*(Tasa="E")*(N4:N23))</f>
        <v>0</v>
      </c>
      <c r="O42" s="218">
        <f t="array" ref="O42">SUM((IVAS="SI")*(Tasa="E")*(O4:O23))</f>
        <v>0</v>
      </c>
      <c r="P42" s="218">
        <f t="array" ref="P42">SUM((IVAS="SI")*(Tasa="E")*(P4:P23))</f>
        <v>0</v>
      </c>
      <c r="Q42" s="218">
        <f t="array" ref="Q42">SUM((IVAS="SI")*(Tasa="E")*(Q4:Q23))</f>
        <v>0</v>
      </c>
      <c r="R42" s="218">
        <f t="array" ref="R42">SUM((IVAS="SI")*(Tasa="E")*(R4:R23))</f>
        <v>0</v>
      </c>
      <c r="S42" s="218">
        <f t="array" ref="S42">SUM((IVAS="SI")*(Tasa="E")*(S4:S23))</f>
        <v>0</v>
      </c>
      <c r="T42" s="218">
        <f>SUM(H42:S42)</f>
        <v>0</v>
      </c>
    </row>
    <row r="43" spans="1:20" x14ac:dyDescent="0.2">
      <c r="A43" s="214" t="s">
        <v>1332</v>
      </c>
      <c r="B43" s="214"/>
      <c r="C43" s="214"/>
      <c r="D43" s="214"/>
      <c r="E43" s="228"/>
      <c r="F43" s="228"/>
      <c r="G43" s="228"/>
      <c r="H43" s="228">
        <f>H41+H42</f>
        <v>4415249</v>
      </c>
      <c r="I43" s="228">
        <f t="shared" ref="I43:T43" si="11">I41+I42</f>
        <v>1980366</v>
      </c>
      <c r="J43" s="228">
        <f t="shared" si="11"/>
        <v>4610465</v>
      </c>
      <c r="K43" s="228">
        <f t="shared" si="11"/>
        <v>4933731.5999999996</v>
      </c>
      <c r="L43" s="228">
        <f t="shared" si="11"/>
        <v>6184315</v>
      </c>
      <c r="M43" s="228">
        <f t="shared" si="11"/>
        <v>8961544</v>
      </c>
      <c r="N43" s="228">
        <f t="shared" si="11"/>
        <v>8484551</v>
      </c>
      <c r="O43" s="228">
        <f t="shared" si="11"/>
        <v>7865099.6100000003</v>
      </c>
      <c r="P43" s="228">
        <f t="shared" si="11"/>
        <v>8952069.3000000007</v>
      </c>
      <c r="Q43" s="228">
        <f t="shared" si="11"/>
        <v>5755943</v>
      </c>
      <c r="R43" s="228">
        <f t="shared" si="11"/>
        <v>4985386</v>
      </c>
      <c r="S43" s="228">
        <f t="shared" si="11"/>
        <v>7843549.4000000004</v>
      </c>
      <c r="T43" s="228">
        <f t="shared" si="11"/>
        <v>74972268.910000011</v>
      </c>
    </row>
    <row r="44" spans="1:20" x14ac:dyDescent="0.2"/>
    <row r="45" spans="1:20" x14ac:dyDescent="0.2"/>
    <row r="46" spans="1:20" x14ac:dyDescent="0.2"/>
    <row r="47" spans="1:20" x14ac:dyDescent="0.2"/>
    <row r="48" spans="1:20" ht="22.5" x14ac:dyDescent="0.2">
      <c r="A48" s="201" t="s">
        <v>3724</v>
      </c>
      <c r="B48" s="211"/>
      <c r="C48" s="211"/>
      <c r="D48" s="211"/>
      <c r="E48" s="218"/>
      <c r="F48" s="218"/>
      <c r="G48" s="218"/>
      <c r="H48" s="218">
        <f t="array" ref="H48">IFERROR(SUM((IEPS="SI")*(Tasa=0.03)*(H4:H23)),0)</f>
        <v>0</v>
      </c>
      <c r="I48" s="218">
        <f t="array" ref="I48">IFERROR(SUM((IEPS="SI")*(Tasa=0.03)*(I4:I23)),0)</f>
        <v>0</v>
      </c>
      <c r="J48" s="218">
        <f t="array" ref="J48">IFERROR(SUM((IEPS="SI")*(Tasa=0.03)*(J4:J23)),0)</f>
        <v>0</v>
      </c>
      <c r="K48" s="218">
        <f t="array" ref="K48">IFERROR(SUM((IEPS="SI")*(Tasa=0.03)*(K4:K23)),0)</f>
        <v>0</v>
      </c>
      <c r="L48" s="218">
        <f t="array" ref="L48">IFERROR(SUM((IEPS="SI")*(Tasa=0.03)*(L4:L23)),0)</f>
        <v>0</v>
      </c>
      <c r="M48" s="218">
        <f t="array" ref="M48">IFERROR(SUM((IEPS="SI")*(Tasa=0.03)*(M4:M23)),0)</f>
        <v>0</v>
      </c>
      <c r="N48" s="218">
        <f t="array" ref="N48">IFERROR(SUM((IEPS="SI")*(Tasa=0.03)*(N4:N23)),0)</f>
        <v>0</v>
      </c>
      <c r="O48" s="218">
        <f t="array" ref="O48">IFERROR(SUM((IEPS="SI")*(Tasa=0.03)*(O4:O23)),0)</f>
        <v>0</v>
      </c>
      <c r="P48" s="218">
        <f t="array" ref="P48">IFERROR(SUM((IEPS="SI")*(Tasa=0.03)*(P4:P23)),0)</f>
        <v>0</v>
      </c>
      <c r="Q48" s="218">
        <f t="array" ref="Q48">IFERROR(SUM((IEPS="SI")*(Tasa=0.03)*(Q4:Q23)),0)</f>
        <v>0</v>
      </c>
      <c r="R48" s="218">
        <f t="array" ref="R48">IFERROR(SUM((IEPS="SI")*(Tasa=0.03)*(R4:R23)),0)</f>
        <v>0</v>
      </c>
      <c r="S48" s="218">
        <f t="array" ref="S48">IFERROR(SUM((IEPS="SI")*(Tasa=0.03)*(S4:S23)),0)</f>
        <v>0</v>
      </c>
      <c r="T48" s="218">
        <f t="shared" ref="T48:T56" si="12">SUM(H48:S48)</f>
        <v>0</v>
      </c>
    </row>
    <row r="49" spans="1:20" ht="22.5" x14ac:dyDescent="0.2">
      <c r="A49" s="201" t="s">
        <v>516</v>
      </c>
      <c r="B49" s="211"/>
      <c r="C49" s="211"/>
      <c r="D49" s="211"/>
      <c r="E49" s="218"/>
      <c r="F49" s="218"/>
      <c r="G49" s="218"/>
      <c r="H49" s="218">
        <f t="array" ref="H49">IFERROR(SUM((IEPS="SI")*(Tasa=0.25)*(H4:H23)),0)</f>
        <v>0</v>
      </c>
      <c r="I49" s="218">
        <f t="array" ref="I49">IFERROR(SUM((IEPS="SI")*(Tasa=0.25)*(I4:I23)),0)</f>
        <v>0</v>
      </c>
      <c r="J49" s="218">
        <f t="array" ref="J49">IFERROR(SUM((IEPS="SI")*(Tasa=0.25)*(J4:J23)),0)</f>
        <v>0</v>
      </c>
      <c r="K49" s="218">
        <f t="array" ref="K49">IFERROR(SUM((IEPS="SI")*(Tasa=0.25)*(K4:K23)),0)</f>
        <v>0</v>
      </c>
      <c r="L49" s="218">
        <f t="array" ref="L49">IFERROR(SUM((IEPS="SI")*(Tasa=0.25)*(L4:L23)),0)</f>
        <v>0</v>
      </c>
      <c r="M49" s="218">
        <f t="array" ref="M49">IFERROR(SUM((IEPS="SI")*(Tasa=0.25)*(M4:M23)),0)</f>
        <v>0</v>
      </c>
      <c r="N49" s="218">
        <f t="array" ref="N49">IFERROR(SUM((IEPS="SI")*(Tasa=0.25)*(N4:N23)),0)</f>
        <v>0</v>
      </c>
      <c r="O49" s="218">
        <f t="array" ref="O49">IFERROR(SUM((IEPS="SI")*(Tasa=0.25)*(O4:O23)),0)</f>
        <v>0</v>
      </c>
      <c r="P49" s="218">
        <f t="array" ref="P49">IFERROR(SUM((IEPS="SI")*(Tasa=0.25)*(P4:P23)),0)</f>
        <v>0</v>
      </c>
      <c r="Q49" s="218">
        <f t="array" ref="Q49">IFERROR(SUM((IEPS="SI")*(Tasa=0.25)*(Q4:Q23)),0)</f>
        <v>0</v>
      </c>
      <c r="R49" s="218">
        <f t="array" ref="R49">IFERROR(SUM((IEPS="SI")*(Tasa=0.25)*(R4:R23)),0)</f>
        <v>0</v>
      </c>
      <c r="S49" s="218">
        <f t="array" ref="S49">IFERROR(SUM((IEPS="SI")*(Tasa=0.25)*(S4:S23)),0)</f>
        <v>0</v>
      </c>
      <c r="T49" s="218">
        <f t="shared" si="12"/>
        <v>0</v>
      </c>
    </row>
    <row r="50" spans="1:20" ht="22.5" x14ac:dyDescent="0.2">
      <c r="A50" s="201" t="s">
        <v>3725</v>
      </c>
      <c r="B50" s="211"/>
      <c r="C50" s="211"/>
      <c r="D50" s="211"/>
      <c r="E50" s="218"/>
      <c r="F50" s="218"/>
      <c r="G50" s="218"/>
      <c r="H50" s="218">
        <f t="array" ref="H50">IFERROR(SUM((IEPS="SI")*(Tasa=0.265)*(H4:H23)),0)</f>
        <v>0</v>
      </c>
      <c r="I50" s="218">
        <f t="array" ref="I50">IFERROR(SUM((IEPS="SI")*(Tasa=0.265)*(I4:I23)),0)</f>
        <v>0</v>
      </c>
      <c r="J50" s="218">
        <f t="array" ref="J50">IFERROR(SUM((IEPS="SI")*(Tasa=0.265)*(J4:J23)),0)</f>
        <v>0</v>
      </c>
      <c r="K50" s="218">
        <f t="array" ref="K50">IFERROR(SUM((IEPS="SI")*(Tasa=0.265)*(K4:K23)),0)</f>
        <v>0</v>
      </c>
      <c r="L50" s="218">
        <f t="array" ref="L50">IFERROR(SUM((IEPS="SI")*(Tasa=0.265)*(L4:L23)),0)</f>
        <v>0</v>
      </c>
      <c r="M50" s="218">
        <f t="array" ref="M50">IFERROR(SUM((IEPS="SI")*(Tasa=0.265)*(M4:M23)),0)</f>
        <v>0</v>
      </c>
      <c r="N50" s="218">
        <f t="array" ref="N50">IFERROR(SUM((IEPS="SI")*(Tasa=0.265)*(N4:N23)),0)</f>
        <v>0</v>
      </c>
      <c r="O50" s="218">
        <f t="array" ref="O50">IFERROR(SUM((IEPS="SI")*(Tasa=0.265)*(O4:O23)),0)</f>
        <v>0</v>
      </c>
      <c r="P50" s="218">
        <f t="array" ref="P50">IFERROR(SUM((IEPS="SI")*(Tasa=0.265)*(P4:P23)),0)</f>
        <v>0</v>
      </c>
      <c r="Q50" s="218">
        <f t="array" ref="Q50">IFERROR(SUM((IEPS="SI")*(Tasa=0.265)*(Q4:Q23)),0)</f>
        <v>0</v>
      </c>
      <c r="R50" s="218">
        <f t="array" ref="R50">IFERROR(SUM((IEPS="SI")*(Tasa=0.265)*(R4:R23)),0)</f>
        <v>0</v>
      </c>
      <c r="S50" s="218">
        <f t="array" ref="S50">IFERROR(SUM((IEPS="SI")*(Tasa=0.265)*(S4:S23)),0)</f>
        <v>0</v>
      </c>
      <c r="T50" s="218">
        <f t="shared" si="12"/>
        <v>0</v>
      </c>
    </row>
    <row r="51" spans="1:20" ht="22.5" x14ac:dyDescent="0.2">
      <c r="A51" s="201" t="s">
        <v>3726</v>
      </c>
      <c r="B51" s="211"/>
      <c r="C51" s="211"/>
      <c r="D51" s="211"/>
      <c r="E51" s="218"/>
      <c r="F51" s="218"/>
      <c r="G51" s="218"/>
      <c r="H51" s="218">
        <f t="array" ref="H51">IFERROR(SUM((IEPS="SI")*(Tasa=0.3)*(H4:H23)),0)</f>
        <v>0</v>
      </c>
      <c r="I51" s="218">
        <f t="array" ref="I51">IFERROR(SUM((IEPS="SI")*(Tasa=0.3)*(I4:I23)),0)</f>
        <v>0</v>
      </c>
      <c r="J51" s="218">
        <f t="array" ref="J51">IFERROR(SUM((IEPS="SI")*(Tasa=0.3)*(J4:J23)),0)</f>
        <v>0</v>
      </c>
      <c r="K51" s="218">
        <f t="array" ref="K51">IFERROR(SUM((IEPS="SI")*(Tasa=0.3)*(K4:K23)),0)</f>
        <v>0</v>
      </c>
      <c r="L51" s="218">
        <f t="array" ref="L51">IFERROR(SUM((IEPS="SI")*(Tasa=0.3)*(L4:L23)),0)</f>
        <v>0</v>
      </c>
      <c r="M51" s="218">
        <f t="array" ref="M51">IFERROR(SUM((IEPS="SI")*(Tasa=0.3)*(M4:M23)),0)</f>
        <v>0</v>
      </c>
      <c r="N51" s="218">
        <f t="array" ref="N51">IFERROR(SUM((IEPS="SI")*(Tasa=0.3)*(N4:N23)),0)</f>
        <v>0</v>
      </c>
      <c r="O51" s="218">
        <f t="array" ref="O51">IFERROR(SUM((IEPS="SI")*(Tasa=0.3)*(O4:O23)),0)</f>
        <v>0</v>
      </c>
      <c r="P51" s="218">
        <f t="array" ref="P51">IFERROR(SUM((IEPS="SI")*(Tasa=0.3)*(P4:P23)),0)</f>
        <v>0</v>
      </c>
      <c r="Q51" s="218">
        <f t="array" ref="Q51">IFERROR(SUM((IEPS="SI")*(Tasa=0.3)*(Q4:Q23)),0)</f>
        <v>0</v>
      </c>
      <c r="R51" s="218">
        <f t="array" ref="R51">IFERROR(SUM((IEPS="SI")*(Tasa=0.3)*(R4:R23)),0)</f>
        <v>0</v>
      </c>
      <c r="S51" s="218">
        <f t="array" ref="S51">IFERROR(SUM((IEPS="SI")*(Tasa=0.3)*(S4:S23)),0)</f>
        <v>0</v>
      </c>
      <c r="T51" s="218">
        <f t="shared" si="12"/>
        <v>0</v>
      </c>
    </row>
    <row r="52" spans="1:20" ht="22.5" x14ac:dyDescent="0.2">
      <c r="A52" s="201" t="s">
        <v>518</v>
      </c>
      <c r="B52" s="211"/>
      <c r="C52" s="211"/>
      <c r="D52" s="211"/>
      <c r="E52" s="218"/>
      <c r="F52" s="218"/>
      <c r="G52" s="218"/>
      <c r="H52" s="218">
        <f t="array" ref="H52">IFERROR(SUM((IEPS="SI")*(Tasa=0.304)*(H4:H23)),0)</f>
        <v>0</v>
      </c>
      <c r="I52" s="218">
        <f t="array" ref="I52">IFERROR(SUM((IEPS="SI")*(Tasa=0.304)*(I4:I23)),0)</f>
        <v>0</v>
      </c>
      <c r="J52" s="218">
        <f t="array" ref="J52">IFERROR(SUM((IEPS="SI")*(Tasa=0.304)*(J4:J23)),0)</f>
        <v>0</v>
      </c>
      <c r="K52" s="218">
        <f t="array" ref="K52">IFERROR(SUM((IEPS="SI")*(Tasa=0.304)*(K4:K23)),0)</f>
        <v>0</v>
      </c>
      <c r="L52" s="218">
        <f t="array" ref="L52">IFERROR(SUM((IEPS="SI")*(Tasa=0.304)*(L4:L23)),0)</f>
        <v>0</v>
      </c>
      <c r="M52" s="218">
        <f t="array" ref="M52">IFERROR(SUM((IEPS="SI")*(Tasa=0.304)*(M4:M23)),0)</f>
        <v>0</v>
      </c>
      <c r="N52" s="218">
        <f t="array" ref="N52">IFERROR(SUM((IEPS="SI")*(Tasa=0.304)*(N4:N23)),0)</f>
        <v>0</v>
      </c>
      <c r="O52" s="218">
        <f t="array" ref="O52">IFERROR(SUM((IEPS="SI")*(Tasa=0.304)*(O4:O23)),0)</f>
        <v>0</v>
      </c>
      <c r="P52" s="218">
        <f t="array" ref="P52">IFERROR(SUM((IEPS="SI")*(Tasa=0.304)*(P4:P23)),0)</f>
        <v>0</v>
      </c>
      <c r="Q52" s="218">
        <f t="array" ref="Q52">IFERROR(SUM((IEPS="SI")*(Tasa=0.304)*(Q4:Q23)),0)</f>
        <v>0</v>
      </c>
      <c r="R52" s="218">
        <f t="array" ref="R52">IFERROR(SUM((IEPS="SI")*(Tasa=0.304)*(R4:R23)),0)</f>
        <v>0</v>
      </c>
      <c r="S52" s="218">
        <f t="array" ref="S52">IFERROR(SUM((IEPS="SI")*(Tasa=0.304)*(S4:S23)),0)</f>
        <v>0</v>
      </c>
      <c r="T52" s="218">
        <f t="shared" si="12"/>
        <v>0</v>
      </c>
    </row>
    <row r="53" spans="1:20" ht="22.5" x14ac:dyDescent="0.2">
      <c r="A53" s="201" t="s">
        <v>519</v>
      </c>
      <c r="B53" s="211"/>
      <c r="C53" s="211"/>
      <c r="D53" s="211"/>
      <c r="E53" s="218"/>
      <c r="F53" s="218"/>
      <c r="G53" s="218"/>
      <c r="H53" s="218">
        <f t="array" ref="H53">IFERROR(SUM((IEPS="SI")*(Tasa=0.5)*(H4:H23)),0)</f>
        <v>0</v>
      </c>
      <c r="I53" s="218">
        <f t="array" ref="I53">IFERROR(SUM((IEPS="SI")*(Tasa=0.5)*(I4:I23)),0)</f>
        <v>0</v>
      </c>
      <c r="J53" s="218">
        <f t="array" ref="J53">IFERROR(SUM((IEPS="SI")*(Tasa=0.5)*(J4:J23)),0)</f>
        <v>0</v>
      </c>
      <c r="K53" s="218">
        <f t="array" ref="K53">IFERROR(SUM((IEPS="SI")*(Tasa=0.5)*(K4:K23)),0)</f>
        <v>0</v>
      </c>
      <c r="L53" s="218">
        <f t="array" ref="L53">IFERROR(SUM((IEPS="SI")*(Tasa=0.5)*(L4:L23)),0)</f>
        <v>0</v>
      </c>
      <c r="M53" s="218">
        <f t="array" ref="M53">IFERROR(SUM((IEPS="SI")*(Tasa=0.5)*(M4:M23)),0)</f>
        <v>0</v>
      </c>
      <c r="N53" s="218">
        <f t="array" ref="N53">IFERROR(SUM((IEPS="SI")*(Tasa=0.5)*(N4:N23)),0)</f>
        <v>0</v>
      </c>
      <c r="O53" s="218">
        <f t="array" ref="O53">IFERROR(SUM((IEPS="SI")*(Tasa=0.5)*(O4:O23)),0)</f>
        <v>0</v>
      </c>
      <c r="P53" s="218">
        <f t="array" ref="P53">IFERROR(SUM((IEPS="SI")*(Tasa=0.5)*(P4:P23)),0)</f>
        <v>0</v>
      </c>
      <c r="Q53" s="218">
        <f t="array" ref="Q53">IFERROR(SUM((IEPS="SI")*(Tasa=0.5)*(Q4:Q23)),0)</f>
        <v>0</v>
      </c>
      <c r="R53" s="218">
        <f t="array" ref="R53">IFERROR(SUM((IEPS="SI")*(Tasa=0.5)*(R4:R23)),0)</f>
        <v>0</v>
      </c>
      <c r="S53" s="218">
        <f t="array" ref="S53">IFERROR(SUM((IEPS="SI")*(Tasa=0.5)*(S4:S23)),0)</f>
        <v>0</v>
      </c>
      <c r="T53" s="218">
        <f t="shared" si="12"/>
        <v>0</v>
      </c>
    </row>
    <row r="54" spans="1:20" ht="22.5" x14ac:dyDescent="0.2">
      <c r="A54" s="201" t="s">
        <v>3727</v>
      </c>
      <c r="B54" s="211"/>
      <c r="C54" s="211"/>
      <c r="D54" s="211"/>
      <c r="E54" s="218"/>
      <c r="F54" s="218"/>
      <c r="G54" s="218"/>
      <c r="H54" s="218">
        <f t="array" ref="H54">IFERROR(SUM((IEPS="SI")*(Tasa=0.53)*(H4:H23)),0)</f>
        <v>0</v>
      </c>
      <c r="I54" s="218">
        <f t="array" ref="I54">IFERROR(SUM((IEPS="SI")*(Tasa=0.53)*(I4:I23)),0)</f>
        <v>0</v>
      </c>
      <c r="J54" s="218">
        <f t="array" ref="J54">IFERROR(SUM((IEPS="SI")*(Tasa=0.53)*(J4:J23)),0)</f>
        <v>0</v>
      </c>
      <c r="K54" s="218">
        <f t="array" ref="K54">IFERROR(SUM((IEPS="SI")*(Tasa=0.53)*(K4:K23)),0)</f>
        <v>0</v>
      </c>
      <c r="L54" s="218">
        <f t="array" ref="L54">IFERROR(SUM((IEPS="SI")*(Tasa=0.53)*(L4:L23)),0)</f>
        <v>0</v>
      </c>
      <c r="M54" s="218">
        <f t="array" ref="M54">IFERROR(SUM((IEPS="SI")*(Tasa=0.53)*(M4:M23)),0)</f>
        <v>0</v>
      </c>
      <c r="N54" s="218">
        <f t="array" ref="N54">IFERROR(SUM((IEPS="SI")*(Tasa=0.53)*(N4:N23)),0)</f>
        <v>0</v>
      </c>
      <c r="O54" s="218">
        <f t="array" ref="O54">IFERROR(SUM((IEPS="SI")*(Tasa=0.53)*(O4:O23)),0)</f>
        <v>0</v>
      </c>
      <c r="P54" s="218">
        <f t="array" ref="P54">IFERROR(SUM((IEPS="SI")*(Tasa=0.53)*(P4:P23)),0)</f>
        <v>0</v>
      </c>
      <c r="Q54" s="218">
        <f t="array" ref="Q54">IFERROR(SUM((IEPS="SI")*(Tasa=0.53)*(Q4:Q23)),0)</f>
        <v>0</v>
      </c>
      <c r="R54" s="218">
        <f t="array" ref="R54">IFERROR(SUM((IEPS="SI")*(Tasa=0.53)*(R4:R23)),0)</f>
        <v>0</v>
      </c>
      <c r="S54" s="218">
        <f t="array" ref="S54">IFERROR(SUM((IEPS="SI")*(Tasa=0.53)*(S4:S23)),0)</f>
        <v>0</v>
      </c>
      <c r="T54" s="218">
        <f t="shared" si="12"/>
        <v>0</v>
      </c>
    </row>
    <row r="55" spans="1:20" ht="22.5" x14ac:dyDescent="0.2">
      <c r="A55" s="201" t="s">
        <v>520</v>
      </c>
      <c r="B55" s="214"/>
      <c r="C55" s="214"/>
      <c r="D55" s="214"/>
      <c r="E55" s="228"/>
      <c r="F55" s="228"/>
      <c r="G55" s="228"/>
      <c r="H55" s="218">
        <f t="array" ref="H55">SUM((IEPS="SI")*(Tasa=1.6)*(H4:H23))</f>
        <v>0</v>
      </c>
      <c r="I55" s="218">
        <f t="array" ref="I55">SUM((IEPS="SI")*(Tasa=1.6)*(I4:I23))</f>
        <v>0</v>
      </c>
      <c r="J55" s="218">
        <f t="array" ref="J55">SUM((IEPS="SI")*(Tasa=1.6)*(J4:J23))</f>
        <v>0</v>
      </c>
      <c r="K55" s="218">
        <f t="array" ref="K55">SUM((IEPS="SI")*(Tasa=1.6)*(K4:K23))</f>
        <v>0</v>
      </c>
      <c r="L55" s="218">
        <f t="array" ref="L55">SUM((IEPS="SI")*(Tasa=1.6)*(L4:L23))</f>
        <v>0</v>
      </c>
      <c r="M55" s="218">
        <f t="array" ref="M55">SUM((IEPS="SI")*(Tasa=1.6)*(M4:M23))</f>
        <v>0</v>
      </c>
      <c r="N55" s="218">
        <f t="array" ref="N55">SUM((IEPS="SI")*(Tasa=1.6)*(N4:N23))</f>
        <v>0</v>
      </c>
      <c r="O55" s="218">
        <f t="array" ref="O55">SUM((IEPS="SI")*(Tasa=1.6)*(O4:O23))</f>
        <v>0</v>
      </c>
      <c r="P55" s="218">
        <f t="array" ref="P55">SUM((IEPS="SI")*(Tasa=1.6)*(P4:P23))</f>
        <v>0</v>
      </c>
      <c r="Q55" s="218">
        <f t="array" ref="Q55">SUM((IEPS="SI")*(Tasa=1.6)*(Q4:Q23))</f>
        <v>0</v>
      </c>
      <c r="R55" s="218">
        <f t="array" ref="R55">SUM((IEPS="SI")*(Tasa=1.6)*(R4:R23))</f>
        <v>0</v>
      </c>
      <c r="S55" s="218">
        <f t="array" ref="S55">SUM((IEPS="SI")*(Tasa=1.6)*(S4:S23))</f>
        <v>0</v>
      </c>
      <c r="T55" s="218">
        <f t="shared" si="12"/>
        <v>0</v>
      </c>
    </row>
    <row r="56" spans="1:20" ht="22.5" x14ac:dyDescent="0.2">
      <c r="A56" s="201" t="s">
        <v>521</v>
      </c>
      <c r="B56" s="211"/>
      <c r="C56" s="211"/>
      <c r="D56" s="211"/>
      <c r="E56" s="218"/>
      <c r="F56" s="218"/>
      <c r="G56" s="218"/>
      <c r="H56" s="218">
        <v>0</v>
      </c>
      <c r="I56" s="218">
        <v>0</v>
      </c>
      <c r="J56" s="218">
        <v>0</v>
      </c>
      <c r="K56" s="218">
        <v>0</v>
      </c>
      <c r="L56" s="218">
        <v>0</v>
      </c>
      <c r="M56" s="218">
        <v>0</v>
      </c>
      <c r="N56" s="218">
        <v>0</v>
      </c>
      <c r="O56" s="218">
        <v>0</v>
      </c>
      <c r="P56" s="218">
        <v>0</v>
      </c>
      <c r="Q56" s="218">
        <v>0</v>
      </c>
      <c r="R56" s="218">
        <v>0</v>
      </c>
      <c r="S56" s="218">
        <v>0</v>
      </c>
      <c r="T56" s="218">
        <f t="shared" si="12"/>
        <v>0</v>
      </c>
    </row>
    <row r="57" spans="1:20" x14ac:dyDescent="0.2">
      <c r="B57" s="313"/>
      <c r="C57" s="313"/>
      <c r="D57" s="313"/>
      <c r="E57" s="314"/>
      <c r="F57" s="314"/>
      <c r="G57" s="314"/>
      <c r="H57" s="314"/>
      <c r="I57" s="314"/>
      <c r="J57" s="314"/>
      <c r="K57" s="314"/>
      <c r="L57" s="314"/>
      <c r="M57" s="314"/>
      <c r="N57" s="314"/>
      <c r="O57" s="314"/>
      <c r="P57" s="314"/>
      <c r="Q57" s="314"/>
      <c r="R57" s="314"/>
      <c r="S57" s="314"/>
      <c r="T57" s="314"/>
    </row>
    <row r="58" spans="1:20" x14ac:dyDescent="0.2"/>
    <row r="59" spans="1:20" x14ac:dyDescent="0.2"/>
    <row r="60" spans="1:20" x14ac:dyDescent="0.2"/>
    <row r="61" spans="1:20" x14ac:dyDescent="0.2"/>
    <row r="62" spans="1:20" x14ac:dyDescent="0.2"/>
    <row r="63" spans="1:20" x14ac:dyDescent="0.2"/>
    <row r="64" spans="1:20" x14ac:dyDescent="0.2"/>
    <row r="65" x14ac:dyDescent="0.2"/>
  </sheetData>
  <pageMargins left="0.7" right="0.7" top="0.75" bottom="0.75" header="0.3" footer="0.3"/>
  <pageSetup orientation="portrait"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9"/>
  <dimension ref="A1:AB78"/>
  <sheetViews>
    <sheetView showGridLines="0" workbookViewId="0">
      <pane xSplit="2" ySplit="4" topLeftCell="C58" activePane="bottomRight" state="frozen"/>
      <selection pane="topRight" activeCell="C1" sqref="C1"/>
      <selection pane="bottomLeft" activeCell="A5" sqref="A5"/>
      <selection pane="bottomRight" activeCell="A78" sqref="A78"/>
    </sheetView>
  </sheetViews>
  <sheetFormatPr baseColWidth="10" defaultColWidth="0" defaultRowHeight="15" zeroHeight="1" x14ac:dyDescent="0.25"/>
  <cols>
    <col min="1" max="1" width="39.42578125" bestFit="1" customWidth="1"/>
    <col min="2" max="2" width="31.85546875" bestFit="1" customWidth="1"/>
    <col min="3" max="4" width="11.42578125" customWidth="1"/>
    <col min="5" max="5" width="12.7109375" bestFit="1" customWidth="1"/>
    <col min="6" max="9" width="11.42578125" customWidth="1"/>
    <col min="10" max="10" width="12.7109375" bestFit="1" customWidth="1"/>
    <col min="11" max="13" width="11.42578125" customWidth="1"/>
    <col min="14" max="14" width="12.42578125" bestFit="1" customWidth="1"/>
    <col min="15" max="15" width="12.7109375" bestFit="1" customWidth="1"/>
    <col min="16" max="16" width="11.42578125" style="722" customWidth="1"/>
    <col min="17" max="17" width="13.140625" style="722" bestFit="1" customWidth="1"/>
    <col min="18" max="18" width="11.42578125" style="722" customWidth="1"/>
    <col min="19" max="19" width="11.42578125" customWidth="1"/>
    <col min="20" max="28" width="0" hidden="1" customWidth="1"/>
    <col min="29" max="16384" width="11.42578125" hidden="1"/>
  </cols>
  <sheetData>
    <row r="1" spans="1:28" x14ac:dyDescent="0.25"/>
    <row r="2" spans="1:28" x14ac:dyDescent="0.25">
      <c r="A2" t="s">
        <v>3296</v>
      </c>
    </row>
    <row r="3" spans="1:28" x14ac:dyDescent="0.25">
      <c r="A3" t="s">
        <v>7065</v>
      </c>
    </row>
    <row r="4" spans="1:28" x14ac:dyDescent="0.25">
      <c r="A4" s="319" t="s">
        <v>1390</v>
      </c>
      <c r="B4" s="319" t="s">
        <v>1289</v>
      </c>
      <c r="C4" s="319" t="s">
        <v>597</v>
      </c>
      <c r="D4" s="319" t="s">
        <v>598</v>
      </c>
      <c r="E4" s="319" t="s">
        <v>599</v>
      </c>
      <c r="F4" s="319" t="s">
        <v>600</v>
      </c>
      <c r="G4" s="319" t="s">
        <v>601</v>
      </c>
      <c r="H4" s="319" t="s">
        <v>602</v>
      </c>
      <c r="I4" s="319" t="s">
        <v>603</v>
      </c>
      <c r="J4" s="319" t="s">
        <v>604</v>
      </c>
      <c r="K4" s="319" t="s">
        <v>605</v>
      </c>
      <c r="L4" s="319" t="s">
        <v>606</v>
      </c>
      <c r="M4" s="319" t="s">
        <v>607</v>
      </c>
      <c r="N4" s="319" t="s">
        <v>608</v>
      </c>
      <c r="O4" s="319" t="s">
        <v>210</v>
      </c>
      <c r="P4" s="719"/>
      <c r="Q4" s="719"/>
      <c r="R4" s="719"/>
    </row>
    <row r="5" spans="1:28" x14ac:dyDescent="0.25">
      <c r="A5" s="316" t="s">
        <v>2805</v>
      </c>
      <c r="B5" s="316" t="s">
        <v>1371</v>
      </c>
      <c r="C5" s="320">
        <v>4097984.1400000006</v>
      </c>
      <c r="D5" s="320">
        <v>2138789.9699999997</v>
      </c>
      <c r="E5" s="320">
        <v>4849958.24</v>
      </c>
      <c r="F5" s="320">
        <v>3698813.37</v>
      </c>
      <c r="G5" s="320">
        <v>6497148.96</v>
      </c>
      <c r="H5" s="320">
        <v>4776032.5902349986</v>
      </c>
      <c r="I5" s="320">
        <v>4973229.9300000016</v>
      </c>
      <c r="J5" s="320">
        <v>5025434</v>
      </c>
      <c r="K5" s="320">
        <v>5464501</v>
      </c>
      <c r="L5" s="320">
        <v>6141035.330000001</v>
      </c>
      <c r="M5" s="320">
        <v>2967761.51</v>
      </c>
      <c r="N5" s="320">
        <v>7323825.0099999998</v>
      </c>
      <c r="O5" s="320">
        <f>SUM(C5:N5)</f>
        <v>57954514.050234996</v>
      </c>
      <c r="P5" s="720"/>
      <c r="Q5" s="720"/>
      <c r="R5" s="720"/>
      <c r="AB5" t="s">
        <v>1379</v>
      </c>
    </row>
    <row r="6" spans="1:28" x14ac:dyDescent="0.25">
      <c r="A6" s="316" t="s">
        <v>2806</v>
      </c>
      <c r="B6" s="316" t="s">
        <v>1379</v>
      </c>
      <c r="C6" s="320">
        <v>91670.19</v>
      </c>
      <c r="D6" s="320">
        <v>80811.05</v>
      </c>
      <c r="E6" s="320">
        <v>104009.37999999999</v>
      </c>
      <c r="F6" s="320">
        <v>156452</v>
      </c>
      <c r="G6" s="320">
        <v>56788</v>
      </c>
      <c r="H6" s="320">
        <v>371880.91000000003</v>
      </c>
      <c r="I6" s="320">
        <v>100151</v>
      </c>
      <c r="J6" s="320">
        <v>63193</v>
      </c>
      <c r="K6" s="320">
        <v>75688</v>
      </c>
      <c r="L6" s="320">
        <v>6954</v>
      </c>
      <c r="M6" s="320">
        <v>0</v>
      </c>
      <c r="N6" s="320">
        <v>47361</v>
      </c>
      <c r="O6" s="320">
        <f t="shared" ref="O6:O24" si="0">SUM(C6:N6)</f>
        <v>1154958.53</v>
      </c>
      <c r="P6" s="720"/>
      <c r="Q6" s="720"/>
      <c r="R6" s="720"/>
      <c r="AB6" t="s">
        <v>1380</v>
      </c>
    </row>
    <row r="7" spans="1:28" x14ac:dyDescent="0.25">
      <c r="A7" s="316" t="s">
        <v>3636</v>
      </c>
      <c r="B7" s="316" t="s">
        <v>1379</v>
      </c>
      <c r="C7" s="320">
        <v>0</v>
      </c>
      <c r="D7" s="320">
        <v>0</v>
      </c>
      <c r="E7" s="320">
        <v>0</v>
      </c>
      <c r="F7" s="320">
        <v>0</v>
      </c>
      <c r="G7" s="320">
        <v>0</v>
      </c>
      <c r="H7" s="320">
        <v>0</v>
      </c>
      <c r="I7" s="320">
        <v>0</v>
      </c>
      <c r="J7" s="320">
        <v>0</v>
      </c>
      <c r="K7" s="320">
        <v>0</v>
      </c>
      <c r="L7" s="320">
        <v>0</v>
      </c>
      <c r="M7" s="320">
        <v>0</v>
      </c>
      <c r="N7" s="320">
        <v>0</v>
      </c>
      <c r="O7" s="320">
        <f t="shared" si="0"/>
        <v>0</v>
      </c>
      <c r="P7" s="720"/>
      <c r="Q7" s="720"/>
      <c r="R7" s="720"/>
      <c r="AB7" t="s">
        <v>1371</v>
      </c>
    </row>
    <row r="8" spans="1:28" x14ac:dyDescent="0.25">
      <c r="A8" s="316" t="s">
        <v>2807</v>
      </c>
      <c r="B8" s="316" t="s">
        <v>1380</v>
      </c>
      <c r="C8" s="320">
        <v>15838.21</v>
      </c>
      <c r="D8" s="320">
        <v>12497</v>
      </c>
      <c r="E8" s="320">
        <v>14152.05</v>
      </c>
      <c r="F8" s="320">
        <v>11469</v>
      </c>
      <c r="G8" s="320">
        <v>14839.41</v>
      </c>
      <c r="H8" s="320">
        <v>10965</v>
      </c>
      <c r="I8" s="320">
        <v>14659.369999999999</v>
      </c>
      <c r="J8" s="320">
        <v>11046</v>
      </c>
      <c r="K8" s="320">
        <v>13923.41</v>
      </c>
      <c r="L8" s="320">
        <v>9333</v>
      </c>
      <c r="M8" s="320">
        <v>13040</v>
      </c>
      <c r="N8" s="320">
        <v>9316</v>
      </c>
      <c r="O8" s="320">
        <f t="shared" si="0"/>
        <v>151078.45000000001</v>
      </c>
      <c r="P8" s="720"/>
      <c r="Q8" s="720"/>
      <c r="R8" s="720"/>
      <c r="AB8" t="s">
        <v>1366</v>
      </c>
    </row>
    <row r="9" spans="1:28" x14ac:dyDescent="0.25">
      <c r="A9" s="316" t="s">
        <v>2808</v>
      </c>
      <c r="B9" s="316" t="s">
        <v>1380</v>
      </c>
      <c r="C9" s="320">
        <v>5998.89</v>
      </c>
      <c r="D9" s="320"/>
      <c r="E9" s="320">
        <v>5065.2299999999996</v>
      </c>
      <c r="F9" s="320"/>
      <c r="G9" s="320">
        <v>6367.29</v>
      </c>
      <c r="H9" s="320"/>
      <c r="I9" s="320">
        <v>6287.68</v>
      </c>
      <c r="J9" s="320"/>
      <c r="K9" s="320">
        <v>5223.62</v>
      </c>
      <c r="L9" s="320"/>
      <c r="M9" s="320">
        <v>5391</v>
      </c>
      <c r="N9" s="320"/>
      <c r="O9" s="320">
        <f t="shared" si="0"/>
        <v>34333.71</v>
      </c>
      <c r="P9" s="720"/>
      <c r="Q9" s="720"/>
      <c r="R9" s="720"/>
      <c r="AB9" t="s">
        <v>1367</v>
      </c>
    </row>
    <row r="10" spans="1:28" x14ac:dyDescent="0.25">
      <c r="A10" s="316" t="s">
        <v>2809</v>
      </c>
      <c r="B10" s="316" t="s">
        <v>1380</v>
      </c>
      <c r="C10" s="320">
        <v>0</v>
      </c>
      <c r="D10" s="320">
        <v>0</v>
      </c>
      <c r="E10" s="320">
        <v>0</v>
      </c>
      <c r="F10" s="320">
        <v>0</v>
      </c>
      <c r="G10" s="320">
        <v>0</v>
      </c>
      <c r="H10" s="320">
        <v>0</v>
      </c>
      <c r="I10" s="320">
        <v>0</v>
      </c>
      <c r="J10" s="320">
        <v>0</v>
      </c>
      <c r="K10" s="320">
        <v>0</v>
      </c>
      <c r="L10" s="320">
        <v>0</v>
      </c>
      <c r="M10" s="320">
        <v>0</v>
      </c>
      <c r="N10" s="320">
        <v>0</v>
      </c>
      <c r="O10" s="320">
        <f t="shared" si="0"/>
        <v>0</v>
      </c>
      <c r="P10" s="720"/>
      <c r="Q10" s="720"/>
      <c r="R10" s="720"/>
      <c r="AB10" t="s">
        <v>1368</v>
      </c>
    </row>
    <row r="11" spans="1:28" x14ac:dyDescent="0.25">
      <c r="A11" s="316" t="s">
        <v>151</v>
      </c>
      <c r="B11" s="316" t="s">
        <v>1380</v>
      </c>
      <c r="C11" s="320">
        <v>2399.5500000000002</v>
      </c>
      <c r="D11" s="320"/>
      <c r="E11" s="320">
        <v>2386.1</v>
      </c>
      <c r="F11" s="320"/>
      <c r="G11" s="320">
        <v>2546.94</v>
      </c>
      <c r="H11" s="320"/>
      <c r="I11" s="320">
        <v>2514.69</v>
      </c>
      <c r="J11" s="320"/>
      <c r="K11" s="320">
        <v>2369.46</v>
      </c>
      <c r="L11" s="320"/>
      <c r="M11" s="320">
        <v>21156</v>
      </c>
      <c r="N11" s="320"/>
      <c r="O11" s="320">
        <f t="shared" si="0"/>
        <v>33372.740000000005</v>
      </c>
      <c r="P11" s="720"/>
      <c r="Q11" s="720"/>
      <c r="R11" s="720"/>
      <c r="AB11" t="s">
        <v>1369</v>
      </c>
    </row>
    <row r="12" spans="1:28" x14ac:dyDescent="0.25">
      <c r="A12" s="316" t="s">
        <v>1396</v>
      </c>
      <c r="B12" s="316" t="s">
        <v>1366</v>
      </c>
      <c r="C12" s="320">
        <v>8650</v>
      </c>
      <c r="D12" s="320">
        <v>29510</v>
      </c>
      <c r="E12" s="320">
        <v>50429</v>
      </c>
      <c r="F12" s="320">
        <v>67258</v>
      </c>
      <c r="G12" s="320">
        <v>32937</v>
      </c>
      <c r="H12" s="320">
        <v>23507</v>
      </c>
      <c r="I12" s="320">
        <v>18244</v>
      </c>
      <c r="J12" s="320">
        <v>40850</v>
      </c>
      <c r="K12" s="320">
        <v>33979</v>
      </c>
      <c r="L12" s="320">
        <v>30102</v>
      </c>
      <c r="M12" s="320">
        <v>0</v>
      </c>
      <c r="N12" s="320">
        <v>39516</v>
      </c>
      <c r="O12" s="320">
        <f t="shared" si="0"/>
        <v>374982</v>
      </c>
      <c r="P12" s="720"/>
      <c r="Q12" s="720"/>
      <c r="R12" s="720"/>
      <c r="AB12" t="s">
        <v>1370</v>
      </c>
    </row>
    <row r="13" spans="1:28" x14ac:dyDescent="0.25">
      <c r="A13" s="316" t="s">
        <v>402</v>
      </c>
      <c r="B13" s="316" t="s">
        <v>1366</v>
      </c>
      <c r="C13" s="320">
        <v>10210</v>
      </c>
      <c r="D13" s="320">
        <v>11500</v>
      </c>
      <c r="E13" s="320">
        <v>90258</v>
      </c>
      <c r="F13" s="320">
        <v>18280</v>
      </c>
      <c r="G13" s="320">
        <v>36000</v>
      </c>
      <c r="H13" s="320">
        <v>23818</v>
      </c>
      <c r="I13" s="320">
        <v>81606</v>
      </c>
      <c r="J13" s="320">
        <v>27845</v>
      </c>
      <c r="K13" s="320">
        <v>34826</v>
      </c>
      <c r="L13" s="320">
        <v>15630</v>
      </c>
      <c r="M13" s="320">
        <v>31765.11</v>
      </c>
      <c r="N13" s="320">
        <v>34111</v>
      </c>
      <c r="O13" s="320">
        <f t="shared" si="0"/>
        <v>415849.11</v>
      </c>
      <c r="P13" s="720"/>
      <c r="Q13" s="720"/>
      <c r="R13" s="720"/>
      <c r="AB13" t="s">
        <v>1372</v>
      </c>
    </row>
    <row r="14" spans="1:28" x14ac:dyDescent="0.25">
      <c r="A14" s="316" t="s">
        <v>1397</v>
      </c>
      <c r="B14" s="316" t="s">
        <v>1367</v>
      </c>
      <c r="C14" s="320">
        <v>8392</v>
      </c>
      <c r="D14" s="320">
        <v>26225</v>
      </c>
      <c r="E14" s="320">
        <v>16784</v>
      </c>
      <c r="F14" s="320">
        <v>8392</v>
      </c>
      <c r="G14" s="320">
        <v>66086</v>
      </c>
      <c r="H14" s="320">
        <v>41960</v>
      </c>
      <c r="I14" s="320">
        <v>8392</v>
      </c>
      <c r="J14" s="320">
        <v>50351</v>
      </c>
      <c r="K14" s="320">
        <v>69233</v>
      </c>
      <c r="L14" s="320">
        <v>8392</v>
      </c>
      <c r="M14" s="320">
        <v>92311</v>
      </c>
      <c r="N14" s="320">
        <v>58743</v>
      </c>
      <c r="O14" s="320">
        <f t="shared" si="0"/>
        <v>455261</v>
      </c>
      <c r="P14" s="720"/>
      <c r="Q14" s="720"/>
      <c r="R14" s="720"/>
      <c r="AB14" t="s">
        <v>1373</v>
      </c>
    </row>
    <row r="15" spans="1:28" x14ac:dyDescent="0.25">
      <c r="A15" s="316" t="s">
        <v>1389</v>
      </c>
      <c r="B15" s="316" t="s">
        <v>1378</v>
      </c>
      <c r="C15" s="320">
        <v>236696.88999999998</v>
      </c>
      <c r="D15" s="320">
        <v>310605.09000000003</v>
      </c>
      <c r="E15" s="320">
        <v>339930.94000000006</v>
      </c>
      <c r="F15" s="320">
        <v>191023.26999999996</v>
      </c>
      <c r="G15" s="320">
        <v>173368.65999999997</v>
      </c>
      <c r="H15" s="320">
        <v>312033.99000000011</v>
      </c>
      <c r="I15" s="320">
        <v>390126.86999999988</v>
      </c>
      <c r="J15" s="320">
        <v>389243.33000000007</v>
      </c>
      <c r="K15" s="320">
        <v>396044.15000000014</v>
      </c>
      <c r="L15" s="320">
        <v>145377.32</v>
      </c>
      <c r="M15" s="320">
        <v>325286.74999999994</v>
      </c>
      <c r="N15" s="320">
        <f>-1123048.03-36764.28</f>
        <v>-1159812.31</v>
      </c>
      <c r="O15" s="320">
        <f t="shared" si="0"/>
        <v>2049924.9500000002</v>
      </c>
      <c r="P15" s="720"/>
      <c r="Q15" s="720">
        <v>10539.28</v>
      </c>
      <c r="R15" s="720"/>
      <c r="AB15" t="s">
        <v>1374</v>
      </c>
    </row>
    <row r="16" spans="1:28" x14ac:dyDescent="0.25">
      <c r="A16" s="316" t="s">
        <v>6155</v>
      </c>
      <c r="B16" s="316" t="s">
        <v>1374</v>
      </c>
      <c r="C16" s="320">
        <v>7698.07</v>
      </c>
      <c r="D16" s="320">
        <v>0</v>
      </c>
      <c r="E16" s="320">
        <v>0</v>
      </c>
      <c r="F16" s="320">
        <v>0</v>
      </c>
      <c r="G16" s="320">
        <v>0</v>
      </c>
      <c r="H16" s="320">
        <v>0</v>
      </c>
      <c r="I16" s="320">
        <v>0</v>
      </c>
      <c r="J16" s="320">
        <v>0</v>
      </c>
      <c r="K16" s="320">
        <v>0</v>
      </c>
      <c r="L16" s="320">
        <v>0</v>
      </c>
      <c r="M16" s="320">
        <v>0</v>
      </c>
      <c r="N16" s="320">
        <v>0</v>
      </c>
      <c r="O16" s="320">
        <f t="shared" si="0"/>
        <v>7698.07</v>
      </c>
      <c r="P16" s="720"/>
      <c r="Q16" s="720"/>
      <c r="R16" s="720"/>
      <c r="AB16" t="s">
        <v>1375</v>
      </c>
    </row>
    <row r="17" spans="1:28" x14ac:dyDescent="0.25">
      <c r="A17" s="316" t="s">
        <v>6156</v>
      </c>
      <c r="B17" s="316" t="s">
        <v>1374</v>
      </c>
      <c r="C17" s="320">
        <v>0</v>
      </c>
      <c r="D17" s="320">
        <v>19133.599999999999</v>
      </c>
      <c r="E17" s="320"/>
      <c r="F17" s="320">
        <v>0</v>
      </c>
      <c r="G17" s="320">
        <v>0</v>
      </c>
      <c r="H17" s="320"/>
      <c r="I17" s="320"/>
      <c r="J17" s="320">
        <v>0</v>
      </c>
      <c r="K17" s="320"/>
      <c r="L17" s="320">
        <v>0</v>
      </c>
      <c r="M17" s="320"/>
      <c r="N17" s="320"/>
      <c r="O17" s="320">
        <f t="shared" si="0"/>
        <v>19133.599999999999</v>
      </c>
      <c r="P17" s="720"/>
      <c r="Q17" s="720"/>
      <c r="R17" s="720"/>
      <c r="AB17" t="s">
        <v>1376</v>
      </c>
    </row>
    <row r="18" spans="1:28" x14ac:dyDescent="0.25">
      <c r="A18" s="316" t="s">
        <v>6157</v>
      </c>
      <c r="B18" s="316" t="s">
        <v>1378</v>
      </c>
      <c r="C18" s="320">
        <v>-6347.98</v>
      </c>
      <c r="D18" s="320">
        <v>0</v>
      </c>
      <c r="E18" s="320">
        <v>0</v>
      </c>
      <c r="F18" s="320">
        <v>0</v>
      </c>
      <c r="G18" s="320">
        <v>0</v>
      </c>
      <c r="H18" s="320">
        <v>0</v>
      </c>
      <c r="I18" s="320">
        <v>0</v>
      </c>
      <c r="J18" s="320">
        <v>0</v>
      </c>
      <c r="K18" s="320">
        <v>1314</v>
      </c>
      <c r="L18" s="320">
        <v>0</v>
      </c>
      <c r="M18" s="320">
        <v>0</v>
      </c>
      <c r="N18" s="320">
        <v>38330.54</v>
      </c>
      <c r="O18" s="320">
        <f t="shared" si="0"/>
        <v>33296.559999999998</v>
      </c>
      <c r="P18" s="720"/>
      <c r="Q18" s="720"/>
      <c r="R18" s="720"/>
      <c r="AB18" t="s">
        <v>1377</v>
      </c>
    </row>
    <row r="19" spans="1:28" x14ac:dyDescent="0.25">
      <c r="A19" s="316" t="s">
        <v>6158</v>
      </c>
      <c r="B19" s="316" t="s">
        <v>1366</v>
      </c>
      <c r="C19" s="320">
        <v>0</v>
      </c>
      <c r="D19" s="320">
        <v>0</v>
      </c>
      <c r="E19" s="320">
        <v>0</v>
      </c>
      <c r="F19" s="320">
        <v>0</v>
      </c>
      <c r="G19" s="320">
        <v>0</v>
      </c>
      <c r="H19" s="320">
        <v>0</v>
      </c>
      <c r="I19" s="320">
        <v>4310.3500000000004</v>
      </c>
      <c r="J19" s="320">
        <v>0</v>
      </c>
      <c r="K19" s="320">
        <v>0</v>
      </c>
      <c r="L19" s="320">
        <v>0</v>
      </c>
      <c r="M19" s="320">
        <v>0</v>
      </c>
      <c r="N19" s="320">
        <v>1053530.1000000001</v>
      </c>
      <c r="O19" s="320">
        <f t="shared" si="0"/>
        <v>1057840.4500000002</v>
      </c>
      <c r="P19" s="720"/>
      <c r="Q19" s="720"/>
      <c r="R19" s="720"/>
      <c r="AB19" t="s">
        <v>1378</v>
      </c>
    </row>
    <row r="20" spans="1:28" x14ac:dyDescent="0.25">
      <c r="A20" s="316" t="s">
        <v>6159</v>
      </c>
      <c r="B20" s="316" t="s">
        <v>1366</v>
      </c>
      <c r="C20" s="320">
        <v>9441.6</v>
      </c>
      <c r="D20" s="320">
        <v>9441.6</v>
      </c>
      <c r="E20" s="320">
        <v>9441.6</v>
      </c>
      <c r="F20" s="320">
        <v>9441.6</v>
      </c>
      <c r="G20" s="320">
        <v>9441.6</v>
      </c>
      <c r="H20" s="320">
        <v>9441.6</v>
      </c>
      <c r="I20" s="320">
        <v>9441.6</v>
      </c>
      <c r="J20" s="320">
        <v>9441.6</v>
      </c>
      <c r="K20" s="320">
        <v>9441.6</v>
      </c>
      <c r="L20" s="320">
        <v>9441.6</v>
      </c>
      <c r="M20" s="320">
        <v>9441.6</v>
      </c>
      <c r="N20" s="320">
        <v>9441.6</v>
      </c>
      <c r="O20" s="320">
        <f t="shared" si="0"/>
        <v>113299.20000000003</v>
      </c>
      <c r="P20" s="720"/>
      <c r="Q20" s="720"/>
      <c r="R20" s="720"/>
    </row>
    <row r="21" spans="1:28" x14ac:dyDescent="0.25">
      <c r="A21" s="316"/>
      <c r="B21" s="316"/>
      <c r="C21" s="320"/>
      <c r="D21" s="320"/>
      <c r="E21" s="320"/>
      <c r="F21" s="320"/>
      <c r="G21" s="320"/>
      <c r="H21" s="320"/>
      <c r="I21" s="320"/>
      <c r="J21" s="320"/>
      <c r="K21" s="320"/>
      <c r="L21" s="320"/>
      <c r="M21" s="320"/>
      <c r="N21" s="320"/>
      <c r="O21" s="320">
        <f t="shared" si="0"/>
        <v>0</v>
      </c>
      <c r="P21" s="720"/>
      <c r="Q21" s="720"/>
      <c r="R21" s="720"/>
    </row>
    <row r="22" spans="1:28" x14ac:dyDescent="0.25">
      <c r="A22" s="316"/>
      <c r="B22" s="316"/>
      <c r="C22" s="320"/>
      <c r="D22" s="320"/>
      <c r="E22" s="320"/>
      <c r="F22" s="320"/>
      <c r="G22" s="320"/>
      <c r="H22" s="320"/>
      <c r="I22" s="320"/>
      <c r="J22" s="320"/>
      <c r="K22" s="320"/>
      <c r="L22" s="320"/>
      <c r="M22" s="320"/>
      <c r="N22" s="320"/>
      <c r="O22" s="320">
        <f t="shared" si="0"/>
        <v>0</v>
      </c>
      <c r="P22" s="720"/>
      <c r="Q22" s="720"/>
      <c r="R22" s="720"/>
    </row>
    <row r="23" spans="1:28" x14ac:dyDescent="0.25">
      <c r="A23" s="316"/>
      <c r="B23" s="316"/>
      <c r="C23" s="320"/>
      <c r="D23" s="320"/>
      <c r="E23" s="320"/>
      <c r="F23" s="320"/>
      <c r="G23" s="320"/>
      <c r="H23" s="320"/>
      <c r="I23" s="320"/>
      <c r="J23" s="320"/>
      <c r="K23" s="320"/>
      <c r="L23" s="320"/>
      <c r="M23" s="320"/>
      <c r="N23" s="320"/>
      <c r="O23" s="320">
        <f t="shared" si="0"/>
        <v>0</v>
      </c>
      <c r="P23" s="720"/>
      <c r="Q23" s="720"/>
      <c r="R23" s="720"/>
    </row>
    <row r="24" spans="1:28" x14ac:dyDescent="0.25">
      <c r="A24" s="317"/>
      <c r="B24" s="317"/>
      <c r="C24" s="321"/>
      <c r="D24" s="321"/>
      <c r="E24" s="321"/>
      <c r="F24" s="321"/>
      <c r="G24" s="321"/>
      <c r="H24" s="321"/>
      <c r="I24" s="321"/>
      <c r="J24" s="321"/>
      <c r="K24" s="321"/>
      <c r="L24" s="321"/>
      <c r="M24" s="321"/>
      <c r="N24" s="321"/>
      <c r="O24" s="320">
        <f t="shared" si="0"/>
        <v>0</v>
      </c>
      <c r="P24" s="720"/>
      <c r="Q24" s="720"/>
      <c r="R24" s="720"/>
    </row>
    <row r="25" spans="1:28" x14ac:dyDescent="0.25">
      <c r="A25" s="318" t="s">
        <v>1371</v>
      </c>
      <c r="B25" s="318" t="s">
        <v>1371</v>
      </c>
      <c r="C25" s="322">
        <f>SUMIF($B$5:$B$24,$B$25,C5:C24)</f>
        <v>4097984.1400000006</v>
      </c>
      <c r="D25" s="322">
        <f t="shared" ref="D25:M25" si="1">SUMIF($B$5:$B$24,$B$25,D5:D24)</f>
        <v>2138789.9699999997</v>
      </c>
      <c r="E25" s="322">
        <f t="shared" si="1"/>
        <v>4849958.24</v>
      </c>
      <c r="F25" s="322">
        <f t="shared" si="1"/>
        <v>3698813.37</v>
      </c>
      <c r="G25" s="322">
        <f t="shared" si="1"/>
        <v>6497148.96</v>
      </c>
      <c r="H25" s="322">
        <f t="shared" si="1"/>
        <v>4776032.5902349986</v>
      </c>
      <c r="I25" s="322">
        <f t="shared" si="1"/>
        <v>4973229.9300000016</v>
      </c>
      <c r="J25" s="322">
        <f t="shared" si="1"/>
        <v>5025434</v>
      </c>
      <c r="K25" s="322">
        <f t="shared" si="1"/>
        <v>5464501</v>
      </c>
      <c r="L25" s="322">
        <f t="shared" si="1"/>
        <v>6141035.330000001</v>
      </c>
      <c r="M25" s="322">
        <f t="shared" si="1"/>
        <v>2967761.51</v>
      </c>
      <c r="N25" s="322">
        <f>SUMIF($B$5:$B$24,$B$25,N5:N24)</f>
        <v>7323825.0099999998</v>
      </c>
      <c r="O25" s="322">
        <f>SUM(C25:N25)</f>
        <v>57954514.050234996</v>
      </c>
      <c r="P25" s="721"/>
      <c r="Q25" s="721"/>
      <c r="R25" s="721"/>
    </row>
    <row r="26" spans="1:28" x14ac:dyDescent="0.25">
      <c r="A26" s="318" t="s">
        <v>1366</v>
      </c>
      <c r="B26" s="318" t="s">
        <v>1366</v>
      </c>
      <c r="C26" s="322">
        <f t="shared" ref="C26:N26" si="2">SUMIF($B$5:$B$24,$B$26,C5:C24)</f>
        <v>28301.599999999999</v>
      </c>
      <c r="D26" s="322">
        <f t="shared" si="2"/>
        <v>50451.6</v>
      </c>
      <c r="E26" s="322">
        <f t="shared" si="2"/>
        <v>150128.6</v>
      </c>
      <c r="F26" s="322">
        <f t="shared" si="2"/>
        <v>94979.6</v>
      </c>
      <c r="G26" s="322">
        <f t="shared" si="2"/>
        <v>78378.600000000006</v>
      </c>
      <c r="H26" s="322">
        <f t="shared" si="2"/>
        <v>56766.6</v>
      </c>
      <c r="I26" s="322">
        <f t="shared" si="2"/>
        <v>113601.95000000001</v>
      </c>
      <c r="J26" s="322">
        <f t="shared" si="2"/>
        <v>78136.600000000006</v>
      </c>
      <c r="K26" s="322">
        <f t="shared" si="2"/>
        <v>78246.600000000006</v>
      </c>
      <c r="L26" s="322">
        <f t="shared" si="2"/>
        <v>55173.599999999999</v>
      </c>
      <c r="M26" s="322">
        <f t="shared" si="2"/>
        <v>41206.71</v>
      </c>
      <c r="N26" s="322">
        <f t="shared" si="2"/>
        <v>1136598.7000000002</v>
      </c>
      <c r="O26" s="322">
        <f t="shared" ref="O26:O38" si="3">SUM(C26:N26)</f>
        <v>1961970.7600000002</v>
      </c>
      <c r="P26" s="721"/>
      <c r="Q26" s="721"/>
      <c r="R26" s="721"/>
    </row>
    <row r="27" spans="1:28" x14ac:dyDescent="0.25">
      <c r="A27" s="318" t="s">
        <v>1381</v>
      </c>
      <c r="B27" s="318" t="s">
        <v>1367</v>
      </c>
      <c r="C27" s="322">
        <f>SUMIF($B$5:$B$24,$B$27,C5:C24)</f>
        <v>8392</v>
      </c>
      <c r="D27" s="322">
        <f t="shared" ref="D27:N27" si="4">SUMIF($B$5:$B$24,$B$27,D5:D24)</f>
        <v>26225</v>
      </c>
      <c r="E27" s="322">
        <f t="shared" si="4"/>
        <v>16784</v>
      </c>
      <c r="F27" s="322">
        <f t="shared" si="4"/>
        <v>8392</v>
      </c>
      <c r="G27" s="322">
        <f t="shared" si="4"/>
        <v>66086</v>
      </c>
      <c r="H27" s="322">
        <f t="shared" si="4"/>
        <v>41960</v>
      </c>
      <c r="I27" s="322">
        <f t="shared" si="4"/>
        <v>8392</v>
      </c>
      <c r="J27" s="322">
        <f t="shared" si="4"/>
        <v>50351</v>
      </c>
      <c r="K27" s="322">
        <f t="shared" si="4"/>
        <v>69233</v>
      </c>
      <c r="L27" s="322">
        <f t="shared" si="4"/>
        <v>8392</v>
      </c>
      <c r="M27" s="322">
        <f t="shared" si="4"/>
        <v>92311</v>
      </c>
      <c r="N27" s="322">
        <f t="shared" si="4"/>
        <v>58743</v>
      </c>
      <c r="O27" s="322">
        <f t="shared" si="3"/>
        <v>455261</v>
      </c>
      <c r="P27" s="721"/>
      <c r="Q27" s="721"/>
      <c r="R27" s="721"/>
    </row>
    <row r="28" spans="1:28" x14ac:dyDescent="0.25">
      <c r="A28" s="318" t="s">
        <v>1368</v>
      </c>
      <c r="B28" s="318" t="s">
        <v>1368</v>
      </c>
      <c r="C28" s="322">
        <f>SUMIF($B$5:$B$24,$B$28,C5:C24)</f>
        <v>0</v>
      </c>
      <c r="D28" s="322">
        <f t="shared" ref="D28:N28" si="5">SUMIF($B$5:$B$24,$B$28,D5:D24)</f>
        <v>0</v>
      </c>
      <c r="E28" s="322">
        <f t="shared" si="5"/>
        <v>0</v>
      </c>
      <c r="F28" s="322">
        <f t="shared" si="5"/>
        <v>0</v>
      </c>
      <c r="G28" s="322">
        <f t="shared" si="5"/>
        <v>0</v>
      </c>
      <c r="H28" s="322">
        <f t="shared" si="5"/>
        <v>0</v>
      </c>
      <c r="I28" s="322">
        <f t="shared" si="5"/>
        <v>0</v>
      </c>
      <c r="J28" s="322">
        <f t="shared" si="5"/>
        <v>0</v>
      </c>
      <c r="K28" s="322">
        <f t="shared" si="5"/>
        <v>0</v>
      </c>
      <c r="L28" s="322">
        <f t="shared" si="5"/>
        <v>0</v>
      </c>
      <c r="M28" s="322">
        <f t="shared" si="5"/>
        <v>0</v>
      </c>
      <c r="N28" s="322">
        <f t="shared" si="5"/>
        <v>0</v>
      </c>
      <c r="O28" s="322">
        <f t="shared" si="3"/>
        <v>0</v>
      </c>
      <c r="P28" s="721"/>
      <c r="Q28" s="721"/>
      <c r="R28" s="721"/>
    </row>
    <row r="29" spans="1:28" x14ac:dyDescent="0.25">
      <c r="A29" s="318" t="s">
        <v>1382</v>
      </c>
      <c r="B29" s="318" t="s">
        <v>1369</v>
      </c>
      <c r="C29" s="322">
        <f t="shared" ref="C29:N29" si="6">SUMIF($B$5:$B$24,$B$29,C5:C24)</f>
        <v>0</v>
      </c>
      <c r="D29" s="322">
        <f t="shared" si="6"/>
        <v>0</v>
      </c>
      <c r="E29" s="322">
        <f t="shared" si="6"/>
        <v>0</v>
      </c>
      <c r="F29" s="322">
        <f t="shared" si="6"/>
        <v>0</v>
      </c>
      <c r="G29" s="322">
        <f t="shared" si="6"/>
        <v>0</v>
      </c>
      <c r="H29" s="322">
        <f t="shared" si="6"/>
        <v>0</v>
      </c>
      <c r="I29" s="322">
        <f t="shared" si="6"/>
        <v>0</v>
      </c>
      <c r="J29" s="322">
        <f t="shared" si="6"/>
        <v>0</v>
      </c>
      <c r="K29" s="322">
        <f t="shared" si="6"/>
        <v>0</v>
      </c>
      <c r="L29" s="322">
        <f t="shared" si="6"/>
        <v>0</v>
      </c>
      <c r="M29" s="322">
        <f t="shared" si="6"/>
        <v>0</v>
      </c>
      <c r="N29" s="322">
        <f t="shared" si="6"/>
        <v>0</v>
      </c>
      <c r="O29" s="322">
        <f t="shared" si="3"/>
        <v>0</v>
      </c>
      <c r="P29" s="721"/>
      <c r="Q29" s="721"/>
      <c r="R29" s="721"/>
    </row>
    <row r="30" spans="1:28" x14ac:dyDescent="0.25">
      <c r="A30" s="318" t="s">
        <v>1383</v>
      </c>
      <c r="B30" s="318" t="s">
        <v>1370</v>
      </c>
      <c r="C30" s="322">
        <f>SUMIF($B$5:$B$24,$B$30,C5:C24)</f>
        <v>0</v>
      </c>
      <c r="D30" s="322">
        <f t="shared" ref="D30:N30" si="7">SUMIF($B$5:$B$24,$B$30,D5:D24)</f>
        <v>0</v>
      </c>
      <c r="E30" s="322">
        <f t="shared" si="7"/>
        <v>0</v>
      </c>
      <c r="F30" s="322">
        <f t="shared" si="7"/>
        <v>0</v>
      </c>
      <c r="G30" s="322">
        <f t="shared" si="7"/>
        <v>0</v>
      </c>
      <c r="H30" s="322">
        <f t="shared" si="7"/>
        <v>0</v>
      </c>
      <c r="I30" s="322">
        <f t="shared" si="7"/>
        <v>0</v>
      </c>
      <c r="J30" s="322">
        <f t="shared" si="7"/>
        <v>0</v>
      </c>
      <c r="K30" s="322">
        <f t="shared" si="7"/>
        <v>0</v>
      </c>
      <c r="L30" s="322">
        <f t="shared" si="7"/>
        <v>0</v>
      </c>
      <c r="M30" s="322">
        <f t="shared" si="7"/>
        <v>0</v>
      </c>
      <c r="N30" s="322">
        <f t="shared" si="7"/>
        <v>0</v>
      </c>
      <c r="O30" s="322">
        <f t="shared" si="3"/>
        <v>0</v>
      </c>
      <c r="P30" s="721"/>
      <c r="Q30" s="721"/>
      <c r="R30" s="721"/>
    </row>
    <row r="31" spans="1:28" x14ac:dyDescent="0.25">
      <c r="A31" s="318" t="s">
        <v>1384</v>
      </c>
      <c r="B31" s="318" t="s">
        <v>1372</v>
      </c>
      <c r="C31" s="322">
        <f>SUMIF($B$5:$B$24,$B$31,C5:C24)</f>
        <v>0</v>
      </c>
      <c r="D31" s="322">
        <f>SUMIF($B$5:$B$24,$B$31,D5:D24)</f>
        <v>0</v>
      </c>
      <c r="E31" s="322">
        <f t="shared" ref="E31:N31" si="8">SUMIF($B$5:$B$24,$B$31,E5:E24)</f>
        <v>0</v>
      </c>
      <c r="F31" s="322">
        <f t="shared" si="8"/>
        <v>0</v>
      </c>
      <c r="G31" s="322">
        <f t="shared" si="8"/>
        <v>0</v>
      </c>
      <c r="H31" s="322">
        <f t="shared" si="8"/>
        <v>0</v>
      </c>
      <c r="I31" s="322">
        <f t="shared" si="8"/>
        <v>0</v>
      </c>
      <c r="J31" s="322">
        <f t="shared" si="8"/>
        <v>0</v>
      </c>
      <c r="K31" s="322">
        <f t="shared" si="8"/>
        <v>0</v>
      </c>
      <c r="L31" s="322">
        <f t="shared" si="8"/>
        <v>0</v>
      </c>
      <c r="M31" s="322">
        <f t="shared" si="8"/>
        <v>0</v>
      </c>
      <c r="N31" s="322">
        <f t="shared" si="8"/>
        <v>0</v>
      </c>
      <c r="O31" s="322">
        <f t="shared" si="3"/>
        <v>0</v>
      </c>
      <c r="P31" s="721"/>
      <c r="Q31" s="721"/>
      <c r="R31" s="721"/>
    </row>
    <row r="32" spans="1:28" x14ac:dyDescent="0.25">
      <c r="A32" s="318" t="s">
        <v>1373</v>
      </c>
      <c r="B32" s="318" t="s">
        <v>1373</v>
      </c>
      <c r="C32" s="322">
        <f>SUMIF($B$5:$B$24,$B$32,C5:C24)</f>
        <v>0</v>
      </c>
      <c r="D32" s="322">
        <f>SUMIF($B$5:$B$24,$B$32,D5:D24)</f>
        <v>0</v>
      </c>
      <c r="E32" s="322">
        <f t="shared" ref="E32:N32" si="9">SUMIF($B$5:$B$24,$B$32,E5:E24)</f>
        <v>0</v>
      </c>
      <c r="F32" s="322">
        <f t="shared" si="9"/>
        <v>0</v>
      </c>
      <c r="G32" s="322">
        <f t="shared" si="9"/>
        <v>0</v>
      </c>
      <c r="H32" s="322">
        <f t="shared" si="9"/>
        <v>0</v>
      </c>
      <c r="I32" s="322">
        <f t="shared" si="9"/>
        <v>0</v>
      </c>
      <c r="J32" s="322">
        <f t="shared" si="9"/>
        <v>0</v>
      </c>
      <c r="K32" s="322">
        <f t="shared" si="9"/>
        <v>0</v>
      </c>
      <c r="L32" s="322">
        <f t="shared" si="9"/>
        <v>0</v>
      </c>
      <c r="M32" s="322">
        <f t="shared" si="9"/>
        <v>0</v>
      </c>
      <c r="N32" s="322">
        <f t="shared" si="9"/>
        <v>0</v>
      </c>
      <c r="O32" s="322">
        <f t="shared" si="3"/>
        <v>0</v>
      </c>
      <c r="P32" s="721"/>
      <c r="Q32" s="721"/>
      <c r="R32" s="721"/>
    </row>
    <row r="33" spans="1:18" x14ac:dyDescent="0.25">
      <c r="A33" s="318" t="s">
        <v>1385</v>
      </c>
      <c r="B33" s="318" t="s">
        <v>1376</v>
      </c>
      <c r="C33" s="322">
        <f>SUMIF($B$5:$B$24,$B$33,C5:C24)</f>
        <v>0</v>
      </c>
      <c r="D33" s="322">
        <f>SUMIF($B$5:$B$24,$B$33,D5:D24)</f>
        <v>0</v>
      </c>
      <c r="E33" s="322">
        <f t="shared" ref="E33:N33" si="10">SUMIF($B$5:$B$24,$B$33,E5:E24)</f>
        <v>0</v>
      </c>
      <c r="F33" s="322">
        <f t="shared" si="10"/>
        <v>0</v>
      </c>
      <c r="G33" s="322">
        <f t="shared" si="10"/>
        <v>0</v>
      </c>
      <c r="H33" s="322">
        <f t="shared" si="10"/>
        <v>0</v>
      </c>
      <c r="I33" s="322">
        <f t="shared" si="10"/>
        <v>0</v>
      </c>
      <c r="J33" s="322">
        <f t="shared" si="10"/>
        <v>0</v>
      </c>
      <c r="K33" s="322">
        <f t="shared" si="10"/>
        <v>0</v>
      </c>
      <c r="L33" s="322">
        <f t="shared" si="10"/>
        <v>0</v>
      </c>
      <c r="M33" s="322">
        <f t="shared" si="10"/>
        <v>0</v>
      </c>
      <c r="N33" s="322">
        <f t="shared" si="10"/>
        <v>0</v>
      </c>
      <c r="O33" s="322">
        <f t="shared" si="3"/>
        <v>0</v>
      </c>
      <c r="P33" s="721"/>
      <c r="Q33" s="721"/>
      <c r="R33" s="721"/>
    </row>
    <row r="34" spans="1:18" x14ac:dyDescent="0.25">
      <c r="A34" s="318" t="s">
        <v>1386</v>
      </c>
      <c r="B34" s="318" t="s">
        <v>1374</v>
      </c>
      <c r="C34" s="322">
        <f>SUMIF($B$5:$B$24,$B$34,C5:C24)</f>
        <v>7698.07</v>
      </c>
      <c r="D34" s="322">
        <f>SUMIF($B$5:$B$24,$B$34,D5:D24)</f>
        <v>19133.599999999999</v>
      </c>
      <c r="E34" s="322">
        <f t="shared" ref="E34:N34" si="11">SUMIF($B$5:$B$24,$B$34,E5:E24)</f>
        <v>0</v>
      </c>
      <c r="F34" s="322">
        <f t="shared" si="11"/>
        <v>0</v>
      </c>
      <c r="G34" s="322">
        <f t="shared" si="11"/>
        <v>0</v>
      </c>
      <c r="H34" s="322">
        <f t="shared" si="11"/>
        <v>0</v>
      </c>
      <c r="I34" s="322">
        <f t="shared" si="11"/>
        <v>0</v>
      </c>
      <c r="J34" s="322">
        <f t="shared" si="11"/>
        <v>0</v>
      </c>
      <c r="K34" s="322">
        <f t="shared" si="11"/>
        <v>0</v>
      </c>
      <c r="L34" s="322">
        <f t="shared" si="11"/>
        <v>0</v>
      </c>
      <c r="M34" s="322">
        <f t="shared" si="11"/>
        <v>0</v>
      </c>
      <c r="N34" s="322">
        <f t="shared" si="11"/>
        <v>0</v>
      </c>
      <c r="O34" s="322">
        <f t="shared" si="3"/>
        <v>26831.67</v>
      </c>
      <c r="P34" s="721"/>
      <c r="Q34" s="721"/>
      <c r="R34" s="721"/>
    </row>
    <row r="35" spans="1:18" x14ac:dyDescent="0.25">
      <c r="A35" s="318" t="s">
        <v>1387</v>
      </c>
      <c r="B35" s="318" t="s">
        <v>1375</v>
      </c>
      <c r="C35" s="322">
        <f>SUMIF($B$5:$B$24,$B$35,C5:C24)</f>
        <v>0</v>
      </c>
      <c r="D35" s="322">
        <f>SUMIF($B$5:$B$24,$B$35,D5:D24)</f>
        <v>0</v>
      </c>
      <c r="E35" s="322">
        <f t="shared" ref="E35:N35" si="12">SUMIF($B$5:$B$24,$B$35,E5:E24)</f>
        <v>0</v>
      </c>
      <c r="F35" s="322">
        <f t="shared" si="12"/>
        <v>0</v>
      </c>
      <c r="G35" s="322">
        <f t="shared" si="12"/>
        <v>0</v>
      </c>
      <c r="H35" s="322">
        <f t="shared" si="12"/>
        <v>0</v>
      </c>
      <c r="I35" s="322">
        <f t="shared" si="12"/>
        <v>0</v>
      </c>
      <c r="J35" s="322">
        <f t="shared" si="12"/>
        <v>0</v>
      </c>
      <c r="K35" s="322">
        <f t="shared" si="12"/>
        <v>0</v>
      </c>
      <c r="L35" s="322">
        <f t="shared" si="12"/>
        <v>0</v>
      </c>
      <c r="M35" s="322">
        <f t="shared" si="12"/>
        <v>0</v>
      </c>
      <c r="N35" s="322">
        <f t="shared" si="12"/>
        <v>0</v>
      </c>
      <c r="O35" s="322">
        <f t="shared" si="3"/>
        <v>0</v>
      </c>
      <c r="P35" s="721"/>
      <c r="Q35" s="721"/>
      <c r="R35" s="721"/>
    </row>
    <row r="36" spans="1:18" x14ac:dyDescent="0.25">
      <c r="A36" s="318" t="s">
        <v>1376</v>
      </c>
      <c r="B36" s="318" t="s">
        <v>1376</v>
      </c>
      <c r="C36" s="322">
        <f>SUMIF($B$5:$B$24,$B$36,C5:C24)</f>
        <v>0</v>
      </c>
      <c r="D36" s="322">
        <f>SUMIF($B$5:$B$24,$B$36,D5:D24)</f>
        <v>0</v>
      </c>
      <c r="E36" s="322">
        <f t="shared" ref="E36:N36" si="13">SUMIF($B$5:$B$24,$B$36,E5:E24)</f>
        <v>0</v>
      </c>
      <c r="F36" s="322">
        <f t="shared" si="13"/>
        <v>0</v>
      </c>
      <c r="G36" s="322">
        <f t="shared" si="13"/>
        <v>0</v>
      </c>
      <c r="H36" s="322">
        <f t="shared" si="13"/>
        <v>0</v>
      </c>
      <c r="I36" s="322">
        <f t="shared" si="13"/>
        <v>0</v>
      </c>
      <c r="J36" s="322">
        <f t="shared" si="13"/>
        <v>0</v>
      </c>
      <c r="K36" s="322">
        <f t="shared" si="13"/>
        <v>0</v>
      </c>
      <c r="L36" s="322">
        <f t="shared" si="13"/>
        <v>0</v>
      </c>
      <c r="M36" s="322">
        <f t="shared" si="13"/>
        <v>0</v>
      </c>
      <c r="N36" s="322">
        <f t="shared" si="13"/>
        <v>0</v>
      </c>
      <c r="O36" s="322">
        <f t="shared" si="3"/>
        <v>0</v>
      </c>
      <c r="P36" s="721"/>
      <c r="Q36" s="721"/>
      <c r="R36" s="721"/>
    </row>
    <row r="37" spans="1:18" x14ac:dyDescent="0.25">
      <c r="A37" s="318" t="s">
        <v>1388</v>
      </c>
      <c r="B37" s="318" t="s">
        <v>1377</v>
      </c>
      <c r="C37" s="322">
        <f>SUMIF($B$5:$B$24,$B$37,C5:C24)</f>
        <v>0</v>
      </c>
      <c r="D37" s="322">
        <f>SUMIF($B$5:$B$24,$B$37,D5:D24)</f>
        <v>0</v>
      </c>
      <c r="E37" s="322">
        <f t="shared" ref="E37:N37" si="14">SUMIF($B$5:$B$24,$B$37,E5:E24)</f>
        <v>0</v>
      </c>
      <c r="F37" s="322">
        <f t="shared" si="14"/>
        <v>0</v>
      </c>
      <c r="G37" s="322">
        <f t="shared" si="14"/>
        <v>0</v>
      </c>
      <c r="H37" s="322">
        <f t="shared" si="14"/>
        <v>0</v>
      </c>
      <c r="I37" s="322">
        <f t="shared" si="14"/>
        <v>0</v>
      </c>
      <c r="J37" s="322">
        <f t="shared" si="14"/>
        <v>0</v>
      </c>
      <c r="K37" s="322">
        <f t="shared" si="14"/>
        <v>0</v>
      </c>
      <c r="L37" s="322">
        <f t="shared" si="14"/>
        <v>0</v>
      </c>
      <c r="M37" s="322">
        <f t="shared" si="14"/>
        <v>0</v>
      </c>
      <c r="N37" s="322">
        <f t="shared" si="14"/>
        <v>0</v>
      </c>
      <c r="O37" s="322">
        <f t="shared" si="3"/>
        <v>0</v>
      </c>
      <c r="P37" s="721"/>
      <c r="Q37" s="721"/>
      <c r="R37" s="721"/>
    </row>
    <row r="38" spans="1:18" x14ac:dyDescent="0.25">
      <c r="A38" s="318" t="s">
        <v>1389</v>
      </c>
      <c r="B38" s="318" t="s">
        <v>1378</v>
      </c>
      <c r="C38" s="322">
        <f>SUMIF($B$5:$B$24,$B$38,C5:C24)</f>
        <v>230348.90999999997</v>
      </c>
      <c r="D38" s="322">
        <f t="shared" ref="D38:N38" si="15">SUMIF($B$5:$B$24,$B$38,D5:D24)</f>
        <v>310605.09000000003</v>
      </c>
      <c r="E38" s="322">
        <f t="shared" si="15"/>
        <v>339930.94000000006</v>
      </c>
      <c r="F38" s="322">
        <f t="shared" si="15"/>
        <v>191023.26999999996</v>
      </c>
      <c r="G38" s="322">
        <f t="shared" si="15"/>
        <v>173368.65999999997</v>
      </c>
      <c r="H38" s="322">
        <f t="shared" si="15"/>
        <v>312033.99000000011</v>
      </c>
      <c r="I38" s="322">
        <f t="shared" si="15"/>
        <v>390126.86999999988</v>
      </c>
      <c r="J38" s="322">
        <f t="shared" si="15"/>
        <v>389243.33000000007</v>
      </c>
      <c r="K38" s="322">
        <f t="shared" si="15"/>
        <v>397358.15000000014</v>
      </c>
      <c r="L38" s="322">
        <f t="shared" si="15"/>
        <v>145377.32</v>
      </c>
      <c r="M38" s="322">
        <f t="shared" si="15"/>
        <v>325286.74999999994</v>
      </c>
      <c r="N38" s="322">
        <f t="shared" si="15"/>
        <v>-1121481.77</v>
      </c>
      <c r="O38" s="322">
        <f t="shared" si="3"/>
        <v>2083221.5099999998</v>
      </c>
      <c r="P38" s="721"/>
      <c r="Q38" s="721"/>
      <c r="R38" s="721"/>
    </row>
    <row r="39" spans="1:18" x14ac:dyDescent="0.25">
      <c r="C39" s="323"/>
      <c r="D39" s="323"/>
      <c r="E39" s="323"/>
      <c r="F39" s="323"/>
      <c r="G39" s="323"/>
      <c r="H39" s="323"/>
      <c r="I39" s="323"/>
      <c r="J39" s="323"/>
      <c r="K39" s="323"/>
      <c r="L39" s="323"/>
      <c r="M39" s="323"/>
      <c r="N39" s="323"/>
      <c r="O39" s="323"/>
      <c r="P39" s="399"/>
      <c r="Q39" s="399"/>
      <c r="R39" s="399"/>
    </row>
    <row r="40" spans="1:18" x14ac:dyDescent="0.25">
      <c r="A40" s="318" t="s">
        <v>1404</v>
      </c>
      <c r="B40" s="318"/>
      <c r="C40" s="322">
        <v>0</v>
      </c>
      <c r="D40" s="322">
        <v>0</v>
      </c>
      <c r="E40" s="322">
        <v>0</v>
      </c>
      <c r="F40" s="322">
        <v>0</v>
      </c>
      <c r="G40" s="322">
        <v>0</v>
      </c>
      <c r="H40" s="322">
        <v>0</v>
      </c>
      <c r="I40" s="322">
        <v>0</v>
      </c>
      <c r="J40" s="322">
        <v>0</v>
      </c>
      <c r="K40" s="322">
        <v>0</v>
      </c>
      <c r="L40" s="322">
        <v>0</v>
      </c>
      <c r="M40" s="322">
        <v>0</v>
      </c>
      <c r="N40" s="322">
        <v>0</v>
      </c>
      <c r="O40" s="322">
        <f>SUM(C40:N40)</f>
        <v>0</v>
      </c>
      <c r="P40" s="721"/>
      <c r="Q40" s="721"/>
      <c r="R40" s="721"/>
    </row>
    <row r="41" spans="1:18" x14ac:dyDescent="0.25">
      <c r="A41" s="318" t="s">
        <v>1391</v>
      </c>
      <c r="B41" s="318" t="s">
        <v>1379</v>
      </c>
      <c r="C41" s="322">
        <f>SUMIF($B$5:$B$24,$B$41,C5:C24)</f>
        <v>91670.19</v>
      </c>
      <c r="D41" s="322">
        <f>SUMIF($B$5:$B$24,$B$41,D5:D24)</f>
        <v>80811.05</v>
      </c>
      <c r="E41" s="322">
        <f t="shared" ref="E41:N41" si="16">SUMIF($B$5:$B$24,$B$41,E5:E24)</f>
        <v>104009.37999999999</v>
      </c>
      <c r="F41" s="322">
        <f t="shared" si="16"/>
        <v>156452</v>
      </c>
      <c r="G41" s="322">
        <f t="shared" si="16"/>
        <v>56788</v>
      </c>
      <c r="H41" s="322">
        <f t="shared" si="16"/>
        <v>371880.91000000003</v>
      </c>
      <c r="I41" s="322">
        <f t="shared" si="16"/>
        <v>100151</v>
      </c>
      <c r="J41" s="322">
        <f t="shared" si="16"/>
        <v>63193</v>
      </c>
      <c r="K41" s="322">
        <f t="shared" si="16"/>
        <v>75688</v>
      </c>
      <c r="L41" s="322">
        <f t="shared" si="16"/>
        <v>6954</v>
      </c>
      <c r="M41" s="322">
        <f t="shared" si="16"/>
        <v>0</v>
      </c>
      <c r="N41" s="322">
        <f t="shared" si="16"/>
        <v>47361</v>
      </c>
      <c r="O41" s="322">
        <f>SUM(C41:N41)</f>
        <v>1154958.53</v>
      </c>
      <c r="P41" s="721"/>
      <c r="Q41" s="721"/>
      <c r="R41" s="721"/>
    </row>
    <row r="42" spans="1:18" x14ac:dyDescent="0.25">
      <c r="A42" s="318" t="s">
        <v>1393</v>
      </c>
      <c r="B42" s="318"/>
      <c r="C42" s="322">
        <f>ROUND(C41*0.175,0)</f>
        <v>16042</v>
      </c>
      <c r="D42" s="322">
        <f t="shared" ref="D42:N42" si="17">ROUND(D41*0.175,0)</f>
        <v>14142</v>
      </c>
      <c r="E42" s="322">
        <f t="shared" si="17"/>
        <v>18202</v>
      </c>
      <c r="F42" s="322">
        <f t="shared" si="17"/>
        <v>27379</v>
      </c>
      <c r="G42" s="322">
        <f t="shared" si="17"/>
        <v>9938</v>
      </c>
      <c r="H42" s="322">
        <f t="shared" si="17"/>
        <v>65079</v>
      </c>
      <c r="I42" s="322">
        <f t="shared" si="17"/>
        <v>17526</v>
      </c>
      <c r="J42" s="322">
        <f t="shared" si="17"/>
        <v>11059</v>
      </c>
      <c r="K42" s="322">
        <f t="shared" si="17"/>
        <v>13245</v>
      </c>
      <c r="L42" s="322">
        <f t="shared" si="17"/>
        <v>1217</v>
      </c>
      <c r="M42" s="322">
        <f t="shared" si="17"/>
        <v>0</v>
      </c>
      <c r="N42" s="322">
        <f t="shared" si="17"/>
        <v>8288</v>
      </c>
      <c r="O42" s="322">
        <f>SUM(C42:N42)</f>
        <v>202117</v>
      </c>
      <c r="P42" s="721"/>
      <c r="Q42" s="721"/>
      <c r="R42" s="721"/>
    </row>
    <row r="43" spans="1:18" x14ac:dyDescent="0.25">
      <c r="A43" s="318" t="s">
        <v>1394</v>
      </c>
      <c r="B43" s="318"/>
      <c r="C43" s="322">
        <f>C42</f>
        <v>16042</v>
      </c>
      <c r="D43" s="322">
        <f>D42+C43</f>
        <v>30184</v>
      </c>
      <c r="E43" s="322">
        <f t="shared" ref="E43:N43" si="18">E42+D43</f>
        <v>48386</v>
      </c>
      <c r="F43" s="322">
        <f t="shared" si="18"/>
        <v>75765</v>
      </c>
      <c r="G43" s="322">
        <f t="shared" si="18"/>
        <v>85703</v>
      </c>
      <c r="H43" s="322">
        <f t="shared" si="18"/>
        <v>150782</v>
      </c>
      <c r="I43" s="322">
        <f t="shared" si="18"/>
        <v>168308</v>
      </c>
      <c r="J43" s="322">
        <f t="shared" si="18"/>
        <v>179367</v>
      </c>
      <c r="K43" s="322">
        <f t="shared" si="18"/>
        <v>192612</v>
      </c>
      <c r="L43" s="322">
        <f t="shared" si="18"/>
        <v>193829</v>
      </c>
      <c r="M43" s="322">
        <f t="shared" si="18"/>
        <v>193829</v>
      </c>
      <c r="N43" s="322">
        <f t="shared" si="18"/>
        <v>202117</v>
      </c>
      <c r="O43" s="322"/>
      <c r="P43" s="721"/>
      <c r="Q43" s="721"/>
      <c r="R43" s="721"/>
    </row>
    <row r="44" spans="1:18" x14ac:dyDescent="0.25">
      <c r="A44" s="318" t="s">
        <v>1392</v>
      </c>
      <c r="B44" s="318" t="s">
        <v>1380</v>
      </c>
      <c r="C44" s="322">
        <f>SUMIF($B$5:$B$24,$B$44,C5:C24)</f>
        <v>24236.649999999998</v>
      </c>
      <c r="D44" s="322">
        <f t="shared" ref="D44:M44" si="19">SUMIF($B$5:$B$24,$B$44,D5:D24)</f>
        <v>12497</v>
      </c>
      <c r="E44" s="322">
        <f t="shared" si="19"/>
        <v>21603.379999999997</v>
      </c>
      <c r="F44" s="322">
        <f t="shared" si="19"/>
        <v>11469</v>
      </c>
      <c r="G44" s="322">
        <f t="shared" si="19"/>
        <v>23753.64</v>
      </c>
      <c r="H44" s="322">
        <f t="shared" si="19"/>
        <v>10965</v>
      </c>
      <c r="I44" s="322">
        <f t="shared" si="19"/>
        <v>23461.739999999998</v>
      </c>
      <c r="J44" s="322">
        <f t="shared" si="19"/>
        <v>11046</v>
      </c>
      <c r="K44" s="322">
        <f t="shared" si="19"/>
        <v>21516.489999999998</v>
      </c>
      <c r="L44" s="322">
        <f t="shared" si="19"/>
        <v>9333</v>
      </c>
      <c r="M44" s="322">
        <f t="shared" si="19"/>
        <v>39587</v>
      </c>
      <c r="N44" s="322">
        <f>SUMIF($B$5:$B$24,$B$44,N5:N24)</f>
        <v>9316</v>
      </c>
      <c r="O44" s="322">
        <f>SUM(C44:N44)</f>
        <v>218784.9</v>
      </c>
      <c r="P44" s="721"/>
      <c r="Q44" s="721"/>
      <c r="R44" s="721"/>
    </row>
    <row r="45" spans="1:18" x14ac:dyDescent="0.25">
      <c r="A45" s="318" t="s">
        <v>1393</v>
      </c>
      <c r="B45" s="318"/>
      <c r="C45" s="322">
        <f>ROUND(C44*0.175,0)</f>
        <v>4241</v>
      </c>
      <c r="D45" s="322">
        <f t="shared" ref="D45:N45" si="20">ROUND(D44*0.175,0)</f>
        <v>2187</v>
      </c>
      <c r="E45" s="322">
        <f t="shared" si="20"/>
        <v>3781</v>
      </c>
      <c r="F45" s="322">
        <f t="shared" si="20"/>
        <v>2007</v>
      </c>
      <c r="G45" s="322">
        <f t="shared" si="20"/>
        <v>4157</v>
      </c>
      <c r="H45" s="322">
        <f t="shared" si="20"/>
        <v>1919</v>
      </c>
      <c r="I45" s="322">
        <f t="shared" si="20"/>
        <v>4106</v>
      </c>
      <c r="J45" s="322">
        <f t="shared" si="20"/>
        <v>1933</v>
      </c>
      <c r="K45" s="322">
        <f t="shared" si="20"/>
        <v>3765</v>
      </c>
      <c r="L45" s="322">
        <f t="shared" si="20"/>
        <v>1633</v>
      </c>
      <c r="M45" s="322">
        <f t="shared" si="20"/>
        <v>6928</v>
      </c>
      <c r="N45" s="322">
        <f t="shared" si="20"/>
        <v>1630</v>
      </c>
      <c r="O45" s="322">
        <f>SUM(C45:N45)</f>
        <v>38287</v>
      </c>
      <c r="P45" s="721"/>
      <c r="Q45" s="721"/>
      <c r="R45" s="721"/>
    </row>
    <row r="46" spans="1:18" x14ac:dyDescent="0.25">
      <c r="A46" s="318" t="s">
        <v>1394</v>
      </c>
      <c r="B46" s="318"/>
      <c r="C46" s="322">
        <f>C45</f>
        <v>4241</v>
      </c>
      <c r="D46" s="322">
        <f t="shared" ref="D46:N46" si="21">D45+C46</f>
        <v>6428</v>
      </c>
      <c r="E46" s="322">
        <f t="shared" si="21"/>
        <v>10209</v>
      </c>
      <c r="F46" s="322">
        <f t="shared" si="21"/>
        <v>12216</v>
      </c>
      <c r="G46" s="322">
        <f t="shared" si="21"/>
        <v>16373</v>
      </c>
      <c r="H46" s="322">
        <f t="shared" si="21"/>
        <v>18292</v>
      </c>
      <c r="I46" s="322">
        <f t="shared" si="21"/>
        <v>22398</v>
      </c>
      <c r="J46" s="322">
        <f t="shared" si="21"/>
        <v>24331</v>
      </c>
      <c r="K46" s="322">
        <f t="shared" si="21"/>
        <v>28096</v>
      </c>
      <c r="L46" s="322">
        <f t="shared" si="21"/>
        <v>29729</v>
      </c>
      <c r="M46" s="322">
        <f t="shared" si="21"/>
        <v>36657</v>
      </c>
      <c r="N46" s="322">
        <f t="shared" si="21"/>
        <v>38287</v>
      </c>
      <c r="O46" s="322"/>
      <c r="P46" s="721"/>
      <c r="Q46" s="721"/>
      <c r="R46" s="721"/>
    </row>
    <row r="47" spans="1:18" x14ac:dyDescent="0.25">
      <c r="C47" s="323"/>
      <c r="D47" s="323"/>
      <c r="E47" s="323"/>
      <c r="F47" s="323"/>
      <c r="G47" s="323"/>
      <c r="H47" s="323"/>
      <c r="I47" s="323"/>
      <c r="J47" s="323"/>
      <c r="K47" s="323"/>
      <c r="L47" s="323"/>
      <c r="M47" s="323"/>
      <c r="N47" s="323"/>
      <c r="O47" s="323"/>
      <c r="P47" s="399"/>
      <c r="Q47" s="399"/>
      <c r="R47" s="399"/>
    </row>
    <row r="48" spans="1:18" x14ac:dyDescent="0.25">
      <c r="C48" s="323"/>
      <c r="D48" s="323"/>
      <c r="E48" s="323"/>
      <c r="F48" s="323"/>
      <c r="G48" s="323"/>
      <c r="H48" s="323"/>
      <c r="I48" s="323"/>
      <c r="J48" s="323"/>
      <c r="K48" s="323"/>
      <c r="L48" s="323"/>
      <c r="M48" s="323"/>
      <c r="N48" s="323"/>
      <c r="O48" s="323"/>
      <c r="P48" s="399"/>
      <c r="Q48" s="399"/>
      <c r="R48" s="399"/>
    </row>
    <row r="49" spans="1:18" x14ac:dyDescent="0.25">
      <c r="A49" s="318" t="s">
        <v>1395</v>
      </c>
      <c r="B49" s="315"/>
      <c r="C49" s="324">
        <v>134623</v>
      </c>
      <c r="D49" s="324">
        <v>75317</v>
      </c>
      <c r="E49" s="324">
        <v>206681</v>
      </c>
      <c r="F49" s="324">
        <v>61696</v>
      </c>
      <c r="G49" s="324">
        <v>100341</v>
      </c>
      <c r="H49" s="324">
        <v>105092</v>
      </c>
      <c r="I49" s="324">
        <v>113956</v>
      </c>
      <c r="J49" s="324">
        <v>149990</v>
      </c>
      <c r="K49" s="324">
        <v>176235</v>
      </c>
      <c r="L49" s="324">
        <v>90350</v>
      </c>
      <c r="M49" s="324">
        <v>100948</v>
      </c>
      <c r="N49" s="324">
        <v>202898</v>
      </c>
      <c r="O49" s="324">
        <f>SUM(C49:N49)</f>
        <v>1518127</v>
      </c>
      <c r="P49" s="720"/>
      <c r="Q49" s="720"/>
      <c r="R49" s="720"/>
    </row>
    <row r="50" spans="1:18" x14ac:dyDescent="0.25">
      <c r="A50" s="318" t="s">
        <v>1399</v>
      </c>
      <c r="B50" s="315"/>
      <c r="C50" s="324"/>
      <c r="D50" s="324"/>
      <c r="E50" s="324"/>
      <c r="F50" s="324"/>
      <c r="G50" s="324"/>
      <c r="H50" s="324"/>
      <c r="I50" s="324"/>
      <c r="J50" s="324"/>
      <c r="K50" s="324"/>
      <c r="L50" s="324"/>
      <c r="M50" s="324"/>
      <c r="N50" s="324"/>
      <c r="O50" s="324">
        <f>SUM(C50:N50)</f>
        <v>0</v>
      </c>
      <c r="P50" s="720"/>
      <c r="Q50" s="720"/>
      <c r="R50" s="720"/>
    </row>
    <row r="51" spans="1:18" x14ac:dyDescent="0.25">
      <c r="A51" s="318" t="s">
        <v>1408</v>
      </c>
      <c r="B51" s="315"/>
      <c r="C51" s="324"/>
      <c r="D51" s="324"/>
      <c r="E51" s="324"/>
      <c r="F51" s="324"/>
      <c r="G51" s="324"/>
      <c r="H51" s="324"/>
      <c r="I51" s="324"/>
      <c r="J51" s="324"/>
      <c r="K51" s="324"/>
      <c r="L51" s="324"/>
      <c r="M51" s="324"/>
      <c r="N51" s="324"/>
      <c r="O51" s="324"/>
      <c r="P51" s="720"/>
      <c r="Q51" s="720"/>
      <c r="R51" s="720"/>
    </row>
    <row r="52" spans="1:18" x14ac:dyDescent="0.25">
      <c r="A52" s="318" t="s">
        <v>1400</v>
      </c>
      <c r="B52" s="315"/>
      <c r="C52" s="324"/>
      <c r="D52" s="324"/>
      <c r="E52" s="324"/>
      <c r="F52" s="324"/>
      <c r="G52" s="324"/>
      <c r="H52" s="324"/>
      <c r="I52" s="324"/>
      <c r="J52" s="324"/>
      <c r="K52" s="324"/>
      <c r="L52" s="324"/>
      <c r="M52" s="324"/>
      <c r="N52" s="324"/>
      <c r="O52" s="324"/>
      <c r="P52" s="720"/>
      <c r="Q52" s="720"/>
      <c r="R52" s="720"/>
    </row>
    <row r="53" spans="1:18" x14ac:dyDescent="0.25">
      <c r="A53" s="318" t="s">
        <v>1401</v>
      </c>
      <c r="B53" s="315"/>
      <c r="C53" s="324"/>
      <c r="D53" s="324"/>
      <c r="E53" s="324"/>
      <c r="F53" s="324"/>
      <c r="G53" s="324"/>
      <c r="H53" s="324"/>
      <c r="I53" s="324"/>
      <c r="J53" s="324"/>
      <c r="K53" s="324"/>
      <c r="L53" s="324"/>
      <c r="M53" s="324"/>
      <c r="N53" s="324"/>
      <c r="O53" s="324"/>
      <c r="P53" s="720"/>
      <c r="Q53" s="720"/>
      <c r="R53" s="720"/>
    </row>
    <row r="54" spans="1:18" x14ac:dyDescent="0.25">
      <c r="A54" s="318" t="s">
        <v>1407</v>
      </c>
      <c r="B54" s="315"/>
      <c r="C54" s="324"/>
      <c r="D54" s="324"/>
      <c r="E54" s="324"/>
      <c r="F54" s="324"/>
      <c r="G54" s="324"/>
      <c r="H54" s="324"/>
      <c r="I54" s="324"/>
      <c r="J54" s="324"/>
      <c r="K54" s="324"/>
      <c r="L54" s="324"/>
      <c r="M54" s="324"/>
      <c r="N54" s="324"/>
      <c r="O54" s="324">
        <f>SUM(C54:N54)</f>
        <v>0</v>
      </c>
      <c r="P54" s="720"/>
      <c r="Q54" s="720"/>
      <c r="R54" s="720"/>
    </row>
    <row r="55" spans="1:18" x14ac:dyDescent="0.25">
      <c r="C55" s="323"/>
      <c r="D55" s="323"/>
      <c r="E55" s="323"/>
      <c r="F55" s="323"/>
      <c r="G55" s="323"/>
      <c r="H55" s="323"/>
      <c r="I55" s="323"/>
      <c r="J55" s="323"/>
      <c r="K55" s="323"/>
      <c r="L55" s="323"/>
      <c r="M55" s="323"/>
      <c r="N55" s="323"/>
      <c r="O55" s="323"/>
      <c r="P55" s="399"/>
      <c r="Q55" s="399"/>
      <c r="R55" s="399"/>
    </row>
    <row r="56" spans="1:18" x14ac:dyDescent="0.25">
      <c r="A56" s="318" t="s">
        <v>1396</v>
      </c>
      <c r="B56" s="315"/>
      <c r="C56" s="324">
        <f>SUMIF($A$5:$A$24,$A$56,C5:C24)</f>
        <v>8650</v>
      </c>
      <c r="D56" s="324">
        <f t="shared" ref="D56:N56" si="22">SUMIF($A$5:$A$24,$A$56,D5:D24)</f>
        <v>29510</v>
      </c>
      <c r="E56" s="324">
        <f t="shared" si="22"/>
        <v>50429</v>
      </c>
      <c r="F56" s="324">
        <f t="shared" si="22"/>
        <v>67258</v>
      </c>
      <c r="G56" s="324">
        <f t="shared" si="22"/>
        <v>32937</v>
      </c>
      <c r="H56" s="324">
        <f t="shared" si="22"/>
        <v>23507</v>
      </c>
      <c r="I56" s="324">
        <f t="shared" si="22"/>
        <v>18244</v>
      </c>
      <c r="J56" s="324">
        <f t="shared" si="22"/>
        <v>40850</v>
      </c>
      <c r="K56" s="324">
        <f t="shared" si="22"/>
        <v>33979</v>
      </c>
      <c r="L56" s="324">
        <f t="shared" si="22"/>
        <v>30102</v>
      </c>
      <c r="M56" s="324">
        <f t="shared" si="22"/>
        <v>0</v>
      </c>
      <c r="N56" s="324">
        <f t="shared" si="22"/>
        <v>39516</v>
      </c>
      <c r="O56" s="324">
        <f>SUM(C56:N56)</f>
        <v>374982</v>
      </c>
      <c r="P56" s="720"/>
      <c r="Q56" s="720"/>
      <c r="R56" s="720"/>
    </row>
    <row r="57" spans="1:18" x14ac:dyDescent="0.25">
      <c r="C57" s="323"/>
      <c r="D57" s="323"/>
      <c r="E57" s="323"/>
      <c r="F57" s="323"/>
      <c r="G57" s="323"/>
      <c r="H57" s="323"/>
      <c r="I57" s="323"/>
      <c r="J57" s="323"/>
      <c r="K57" s="323"/>
      <c r="L57" s="323"/>
      <c r="M57" s="323"/>
      <c r="N57" s="323"/>
      <c r="O57" s="323"/>
      <c r="P57" s="399"/>
      <c r="Q57" s="399"/>
      <c r="R57" s="399"/>
    </row>
    <row r="58" spans="1:18" x14ac:dyDescent="0.25">
      <c r="A58" s="318" t="s">
        <v>1397</v>
      </c>
      <c r="B58" s="315"/>
      <c r="C58" s="324">
        <f>SUMIF($A$5:$A$24,$A$58,C5:C24)</f>
        <v>8392</v>
      </c>
      <c r="D58" s="324">
        <f t="shared" ref="D58:N58" si="23">SUMIF($A$5:$A$24,$A$58,D5:D24)</f>
        <v>26225</v>
      </c>
      <c r="E58" s="324">
        <f t="shared" si="23"/>
        <v>16784</v>
      </c>
      <c r="F58" s="324">
        <f t="shared" si="23"/>
        <v>8392</v>
      </c>
      <c r="G58" s="324">
        <f t="shared" si="23"/>
        <v>66086</v>
      </c>
      <c r="H58" s="324">
        <f t="shared" si="23"/>
        <v>41960</v>
      </c>
      <c r="I58" s="324">
        <f t="shared" si="23"/>
        <v>8392</v>
      </c>
      <c r="J58" s="324">
        <f t="shared" si="23"/>
        <v>50351</v>
      </c>
      <c r="K58" s="324">
        <f t="shared" si="23"/>
        <v>69233</v>
      </c>
      <c r="L58" s="324">
        <f t="shared" si="23"/>
        <v>8392</v>
      </c>
      <c r="M58" s="324">
        <f t="shared" si="23"/>
        <v>92311</v>
      </c>
      <c r="N58" s="324">
        <f t="shared" si="23"/>
        <v>58743</v>
      </c>
      <c r="O58" s="324">
        <f>SUM(C58:N58)</f>
        <v>455261</v>
      </c>
      <c r="P58" s="720"/>
      <c r="Q58" s="720"/>
      <c r="R58" s="720"/>
    </row>
    <row r="59" spans="1:18" x14ac:dyDescent="0.25">
      <c r="C59" s="323"/>
      <c r="D59" s="323"/>
      <c r="E59" s="323"/>
      <c r="F59" s="323"/>
      <c r="G59" s="323"/>
      <c r="H59" s="323"/>
      <c r="I59" s="323"/>
      <c r="J59" s="323"/>
      <c r="K59" s="323"/>
      <c r="L59" s="323"/>
      <c r="M59" s="323"/>
      <c r="N59" s="323"/>
      <c r="O59" s="323"/>
      <c r="P59" s="399"/>
      <c r="Q59" s="399"/>
      <c r="R59" s="399"/>
    </row>
    <row r="60" spans="1:18" x14ac:dyDescent="0.25">
      <c r="A60" s="318" t="s">
        <v>402</v>
      </c>
      <c r="B60" s="315"/>
      <c r="C60" s="324">
        <f>SUMIF($A$5:$A$24,$A$60,C5:C24)</f>
        <v>10210</v>
      </c>
      <c r="D60" s="324">
        <f t="shared" ref="D60:N60" si="24">SUMIF($A$5:$A$24,$A$60,D5:D24)</f>
        <v>11500</v>
      </c>
      <c r="E60" s="324">
        <f t="shared" si="24"/>
        <v>90258</v>
      </c>
      <c r="F60" s="324">
        <f t="shared" si="24"/>
        <v>18280</v>
      </c>
      <c r="G60" s="324">
        <f t="shared" si="24"/>
        <v>36000</v>
      </c>
      <c r="H60" s="324">
        <f t="shared" si="24"/>
        <v>23818</v>
      </c>
      <c r="I60" s="324">
        <f t="shared" si="24"/>
        <v>81606</v>
      </c>
      <c r="J60" s="324">
        <f t="shared" si="24"/>
        <v>27845</v>
      </c>
      <c r="K60" s="324">
        <f t="shared" si="24"/>
        <v>34826</v>
      </c>
      <c r="L60" s="324">
        <f t="shared" si="24"/>
        <v>15630</v>
      </c>
      <c r="M60" s="324">
        <f t="shared" si="24"/>
        <v>31765.11</v>
      </c>
      <c r="N60" s="324">
        <f t="shared" si="24"/>
        <v>34111</v>
      </c>
      <c r="O60" s="324">
        <f>SUM(C60:N60)</f>
        <v>415849.11</v>
      </c>
      <c r="P60" s="720"/>
      <c r="Q60" s="720"/>
      <c r="R60" s="720"/>
    </row>
    <row r="61" spans="1:18" x14ac:dyDescent="0.25">
      <c r="C61" s="323"/>
      <c r="D61" s="323"/>
      <c r="E61" s="323"/>
      <c r="F61" s="323"/>
      <c r="G61" s="323"/>
      <c r="H61" s="323"/>
      <c r="I61" s="323"/>
      <c r="J61" s="323"/>
      <c r="K61" s="323"/>
      <c r="L61" s="323"/>
      <c r="M61" s="323"/>
      <c r="N61" s="323"/>
      <c r="O61" s="323"/>
      <c r="P61" s="399"/>
      <c r="Q61" s="720" t="s">
        <v>2850</v>
      </c>
      <c r="R61" s="720" t="s">
        <v>2851</v>
      </c>
    </row>
    <row r="62" spans="1:18" x14ac:dyDescent="0.25">
      <c r="A62" s="318" t="s">
        <v>346</v>
      </c>
      <c r="B62" s="315"/>
      <c r="C62" s="324">
        <v>63484.669999999969</v>
      </c>
      <c r="D62" s="324">
        <v>61900.87000000001</v>
      </c>
      <c r="E62" s="324">
        <v>82513.259999999995</v>
      </c>
      <c r="F62" s="324">
        <v>60824.05</v>
      </c>
      <c r="G62" s="324">
        <v>91125.71</v>
      </c>
      <c r="H62" s="324">
        <v>40334.17</v>
      </c>
      <c r="I62" s="324">
        <v>53366.259999999995</v>
      </c>
      <c r="J62" s="324">
        <v>50540.28</v>
      </c>
      <c r="K62" s="324">
        <v>59405.15</v>
      </c>
      <c r="L62" s="324">
        <v>64815.010000000009</v>
      </c>
      <c r="M62" s="324">
        <v>58230.810000000005</v>
      </c>
      <c r="N62" s="324">
        <v>60985.508571428567</v>
      </c>
      <c r="O62" s="324">
        <f t="shared" ref="O62:O70" si="25">SUM(C62:N62)</f>
        <v>747525.7485714287</v>
      </c>
      <c r="P62" s="720"/>
      <c r="Q62" s="399">
        <f>+O62</f>
        <v>747525.7485714287</v>
      </c>
    </row>
    <row r="63" spans="1:18" x14ac:dyDescent="0.25">
      <c r="A63" s="318" t="s">
        <v>349</v>
      </c>
      <c r="B63" s="315"/>
      <c r="C63" s="324">
        <v>0</v>
      </c>
      <c r="D63" s="324">
        <v>0</v>
      </c>
      <c r="E63" s="324">
        <v>1419.04</v>
      </c>
      <c r="F63" s="324">
        <v>960</v>
      </c>
      <c r="G63" s="324">
        <v>0</v>
      </c>
      <c r="H63" s="324">
        <v>408</v>
      </c>
      <c r="I63" s="324">
        <v>1335.71</v>
      </c>
      <c r="J63" s="324">
        <v>540.27</v>
      </c>
      <c r="K63" s="324">
        <v>0</v>
      </c>
      <c r="L63" s="324">
        <v>0</v>
      </c>
      <c r="M63" s="324">
        <v>0</v>
      </c>
      <c r="N63" s="324">
        <v>0</v>
      </c>
      <c r="O63" s="324">
        <f t="shared" si="25"/>
        <v>4663.0200000000004</v>
      </c>
      <c r="P63" s="720"/>
      <c r="Q63" s="399">
        <f t="shared" ref="Q63:Q70" si="26">+O63</f>
        <v>4663.0200000000004</v>
      </c>
      <c r="R63" s="720"/>
    </row>
    <row r="64" spans="1:18" x14ac:dyDescent="0.25">
      <c r="A64" s="318" t="s">
        <v>350</v>
      </c>
      <c r="B64" s="315"/>
      <c r="C64" s="324">
        <v>0</v>
      </c>
      <c r="D64" s="324">
        <v>0</v>
      </c>
      <c r="E64" s="324">
        <v>695.24</v>
      </c>
      <c r="F64" s="324">
        <v>427.73</v>
      </c>
      <c r="G64" s="324">
        <v>0</v>
      </c>
      <c r="H64" s="324">
        <v>102</v>
      </c>
      <c r="I64" s="324">
        <v>741.06999999999994</v>
      </c>
      <c r="J64" s="324">
        <v>235.07</v>
      </c>
      <c r="K64" s="324">
        <v>0</v>
      </c>
      <c r="L64" s="324">
        <v>0</v>
      </c>
      <c r="M64" s="324">
        <v>0</v>
      </c>
      <c r="N64" s="324">
        <v>0</v>
      </c>
      <c r="O64" s="324">
        <f t="shared" si="25"/>
        <v>2201.11</v>
      </c>
      <c r="P64" s="720"/>
      <c r="Q64" s="399">
        <f t="shared" si="26"/>
        <v>2201.11</v>
      </c>
      <c r="R64" s="720"/>
    </row>
    <row r="65" spans="1:18" x14ac:dyDescent="0.25">
      <c r="A65" s="318" t="s">
        <v>1398</v>
      </c>
      <c r="B65" s="315"/>
      <c r="C65" s="324">
        <v>0</v>
      </c>
      <c r="D65" s="324">
        <v>0</v>
      </c>
      <c r="E65" s="324">
        <v>0</v>
      </c>
      <c r="F65" s="324">
        <v>0</v>
      </c>
      <c r="G65" s="324">
        <v>0</v>
      </c>
      <c r="H65" s="324">
        <v>1018.68</v>
      </c>
      <c r="I65" s="324">
        <v>0</v>
      </c>
      <c r="J65" s="324">
        <v>476.71</v>
      </c>
      <c r="K65" s="324">
        <v>0</v>
      </c>
      <c r="L65" s="324">
        <v>0</v>
      </c>
      <c r="M65" s="324">
        <v>0</v>
      </c>
      <c r="N65" s="324">
        <v>56707.77</v>
      </c>
      <c r="O65" s="324">
        <f t="shared" si="25"/>
        <v>58203.159999999996</v>
      </c>
      <c r="P65" s="720"/>
      <c r="Q65" s="399">
        <f t="shared" si="26"/>
        <v>58203.159999999996</v>
      </c>
      <c r="R65" s="720"/>
    </row>
    <row r="66" spans="1:18" x14ac:dyDescent="0.25">
      <c r="A66" s="318" t="s">
        <v>1549</v>
      </c>
      <c r="B66" s="315"/>
      <c r="C66" s="324">
        <v>0</v>
      </c>
      <c r="D66" s="324">
        <v>0</v>
      </c>
      <c r="E66" s="324">
        <v>0</v>
      </c>
      <c r="F66" s="324">
        <v>0</v>
      </c>
      <c r="G66" s="324">
        <v>157461.19999999998</v>
      </c>
      <c r="H66" s="324">
        <v>110877.63</v>
      </c>
      <c r="I66" s="324">
        <v>0</v>
      </c>
      <c r="J66" s="324">
        <v>0</v>
      </c>
      <c r="K66" s="324">
        <v>0</v>
      </c>
      <c r="L66" s="324">
        <v>0</v>
      </c>
      <c r="M66" s="324">
        <v>0</v>
      </c>
      <c r="N66" s="324">
        <v>71938.820000000022</v>
      </c>
      <c r="O66" s="324">
        <f t="shared" si="25"/>
        <v>340277.64999999997</v>
      </c>
      <c r="P66" s="720"/>
      <c r="Q66" s="399">
        <f t="shared" si="26"/>
        <v>340277.64999999997</v>
      </c>
      <c r="R66" s="720"/>
    </row>
    <row r="67" spans="1:18" x14ac:dyDescent="0.25">
      <c r="A67" s="318" t="s">
        <v>351</v>
      </c>
      <c r="B67" s="315"/>
      <c r="C67" s="324">
        <v>22007.45</v>
      </c>
      <c r="D67" s="324">
        <v>14317.250000000005</v>
      </c>
      <c r="E67" s="324">
        <v>12173.480000000007</v>
      </c>
      <c r="F67" s="324">
        <v>13137.89</v>
      </c>
      <c r="G67" s="324">
        <v>23591.000000000004</v>
      </c>
      <c r="H67" s="324">
        <v>10221.400000000003</v>
      </c>
      <c r="I67" s="324">
        <v>10059.709999999999</v>
      </c>
      <c r="J67" s="324">
        <v>8195.58</v>
      </c>
      <c r="K67" s="324">
        <v>9029.24</v>
      </c>
      <c r="L67" s="324">
        <v>8801.090000000002</v>
      </c>
      <c r="M67" s="324">
        <v>8403.4600000000009</v>
      </c>
      <c r="N67" s="324">
        <v>8170.0599999999995</v>
      </c>
      <c r="O67" s="324">
        <f t="shared" si="25"/>
        <v>148107.61000000002</v>
      </c>
      <c r="P67" s="720"/>
      <c r="Q67" s="399">
        <f t="shared" si="26"/>
        <v>148107.61000000002</v>
      </c>
      <c r="R67" s="720"/>
    </row>
    <row r="68" spans="1:18" x14ac:dyDescent="0.25">
      <c r="A68" s="318"/>
      <c r="B68" s="315"/>
      <c r="C68" s="324">
        <v>0</v>
      </c>
      <c r="D68" s="324">
        <v>0</v>
      </c>
      <c r="E68" s="324">
        <v>0</v>
      </c>
      <c r="F68" s="324">
        <v>0</v>
      </c>
      <c r="G68" s="324">
        <v>0</v>
      </c>
      <c r="H68" s="324">
        <v>0</v>
      </c>
      <c r="I68" s="324">
        <v>898.56</v>
      </c>
      <c r="J68" s="324">
        <v>1657.27</v>
      </c>
      <c r="K68" s="324">
        <v>2093.7399999999998</v>
      </c>
      <c r="L68" s="324">
        <v>3017.31</v>
      </c>
      <c r="M68" s="324">
        <v>1968.0299999999997</v>
      </c>
      <c r="N68" s="324">
        <v>3073.0514285714285</v>
      </c>
      <c r="O68" s="324">
        <f t="shared" si="25"/>
        <v>12707.961428571429</v>
      </c>
      <c r="P68" s="720"/>
      <c r="Q68" s="399">
        <f t="shared" si="26"/>
        <v>12707.961428571429</v>
      </c>
      <c r="R68" s="720"/>
    </row>
    <row r="69" spans="1:18" x14ac:dyDescent="0.25">
      <c r="A69" s="315"/>
      <c r="B69" s="315"/>
      <c r="C69" s="324">
        <v>0</v>
      </c>
      <c r="D69" s="324">
        <v>0</v>
      </c>
      <c r="E69" s="324">
        <v>0</v>
      </c>
      <c r="F69" s="324">
        <v>0</v>
      </c>
      <c r="G69" s="324">
        <v>0</v>
      </c>
      <c r="H69" s="324">
        <v>0</v>
      </c>
      <c r="I69" s="324">
        <v>1752.1100000000001</v>
      </c>
      <c r="J69" s="324">
        <v>2954.72</v>
      </c>
      <c r="K69" s="324">
        <v>3518.1699999999996</v>
      </c>
      <c r="L69" s="324">
        <v>3644.03</v>
      </c>
      <c r="M69" s="324">
        <v>2800.0299999999997</v>
      </c>
      <c r="N69" s="324">
        <v>3507.077142857142</v>
      </c>
      <c r="O69" s="324">
        <f t="shared" si="25"/>
        <v>18176.137142857144</v>
      </c>
      <c r="P69" s="720"/>
      <c r="Q69" s="399">
        <f t="shared" si="26"/>
        <v>18176.137142857144</v>
      </c>
      <c r="R69" s="720"/>
    </row>
    <row r="70" spans="1:18" x14ac:dyDescent="0.25">
      <c r="A70" s="315"/>
      <c r="B70" s="315"/>
      <c r="C70" s="324"/>
      <c r="D70" s="324"/>
      <c r="E70" s="324"/>
      <c r="F70" s="324"/>
      <c r="G70" s="324"/>
      <c r="H70" s="324"/>
      <c r="I70" s="324"/>
      <c r="J70" s="324"/>
      <c r="K70" s="324"/>
      <c r="L70" s="324"/>
      <c r="M70" s="324"/>
      <c r="N70" s="324"/>
      <c r="O70" s="324">
        <f t="shared" si="25"/>
        <v>0</v>
      </c>
      <c r="P70" s="720"/>
      <c r="Q70" s="399">
        <f t="shared" si="26"/>
        <v>0</v>
      </c>
      <c r="R70" s="720"/>
    </row>
    <row r="71" spans="1:18" x14ac:dyDescent="0.25">
      <c r="A71" s="318" t="s">
        <v>210</v>
      </c>
      <c r="B71" s="318"/>
      <c r="C71" s="322">
        <f>SUM(C62:C70)</f>
        <v>85492.119999999966</v>
      </c>
      <c r="D71" s="322">
        <f t="shared" ref="D71:N71" si="27">SUM(D62:D70)</f>
        <v>76218.12000000001</v>
      </c>
      <c r="E71" s="322">
        <f t="shared" si="27"/>
        <v>96801.02</v>
      </c>
      <c r="F71" s="322">
        <f t="shared" si="27"/>
        <v>75349.670000000013</v>
      </c>
      <c r="G71" s="322">
        <f t="shared" si="27"/>
        <v>272177.90999999997</v>
      </c>
      <c r="H71" s="322">
        <f t="shared" si="27"/>
        <v>162961.88</v>
      </c>
      <c r="I71" s="322">
        <f t="shared" si="27"/>
        <v>68153.42</v>
      </c>
      <c r="J71" s="322">
        <f t="shared" si="27"/>
        <v>64599.899999999994</v>
      </c>
      <c r="K71" s="322">
        <f t="shared" si="27"/>
        <v>74046.3</v>
      </c>
      <c r="L71" s="322">
        <f t="shared" si="27"/>
        <v>80277.440000000002</v>
      </c>
      <c r="M71" s="322">
        <f t="shared" si="27"/>
        <v>71402.33</v>
      </c>
      <c r="N71" s="322">
        <f t="shared" si="27"/>
        <v>204382.28714285712</v>
      </c>
      <c r="O71" s="322">
        <f>SUM(O62:O70)</f>
        <v>1331862.3971428573</v>
      </c>
      <c r="P71" s="721"/>
      <c r="Q71" s="322">
        <f>SUM(Q62:Q70)</f>
        <v>1331862.3971428573</v>
      </c>
      <c r="R71" s="322">
        <f>SUM(R62:R70)</f>
        <v>0</v>
      </c>
    </row>
    <row r="72" spans="1:18" x14ac:dyDescent="0.25"/>
    <row r="73" spans="1:18" x14ac:dyDescent="0.25">
      <c r="A73" s="318" t="s">
        <v>1402</v>
      </c>
      <c r="B73" s="315"/>
      <c r="C73" s="324">
        <v>471.8</v>
      </c>
      <c r="D73" s="324">
        <v>509.79</v>
      </c>
      <c r="E73" s="324">
        <v>1012.12</v>
      </c>
      <c r="F73" s="324">
        <v>2418.4499999999998</v>
      </c>
      <c r="G73" s="324">
        <v>42395.25</v>
      </c>
      <c r="H73" s="324">
        <v>20805.8</v>
      </c>
      <c r="I73" s="324">
        <v>30.82</v>
      </c>
      <c r="J73" s="324">
        <v>34.64</v>
      </c>
      <c r="K73" s="324">
        <v>200.02</v>
      </c>
      <c r="L73" s="324">
        <v>383.35</v>
      </c>
      <c r="M73" s="324">
        <v>386.39</v>
      </c>
      <c r="N73" s="324">
        <v>5381.54</v>
      </c>
      <c r="O73" s="324">
        <f>SUM(C73:N73)</f>
        <v>74029.970000000016</v>
      </c>
      <c r="P73" s="720"/>
      <c r="Q73" s="720"/>
      <c r="R73" s="720"/>
    </row>
    <row r="74" spans="1:18" x14ac:dyDescent="0.25"/>
    <row r="75" spans="1:18" x14ac:dyDescent="0.25">
      <c r="A75" s="318" t="s">
        <v>1403</v>
      </c>
      <c r="B75" s="315"/>
      <c r="C75" s="324"/>
      <c r="D75" s="324"/>
      <c r="E75" s="324"/>
      <c r="F75" s="324"/>
      <c r="G75" s="324"/>
      <c r="H75" s="324"/>
      <c r="I75" s="324"/>
      <c r="J75" s="324"/>
      <c r="K75" s="324"/>
      <c r="L75" s="324"/>
      <c r="M75" s="324"/>
      <c r="N75" s="324"/>
      <c r="O75" s="324">
        <f>SUM(C75:N75)</f>
        <v>0</v>
      </c>
      <c r="P75" s="720"/>
      <c r="Q75" s="720"/>
      <c r="R75" s="720"/>
    </row>
    <row r="76" spans="1:18" x14ac:dyDescent="0.25"/>
    <row r="77" spans="1:18" x14ac:dyDescent="0.25"/>
    <row r="78" spans="1:18" x14ac:dyDescent="0.25"/>
  </sheetData>
  <dataValidations count="1">
    <dataValidation type="list" allowBlank="1" showInputMessage="1" showErrorMessage="1" sqref="B41 B44 B5:B38">
      <formula1>DedIetu</formula1>
    </dataValidation>
  </dataValidations>
  <pageMargins left="0.7" right="0.7" top="0.75" bottom="0.75" header="0.3" footer="0.3"/>
  <pageSetup orientation="portrait" r:id="rId1"/>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0"/>
  <dimension ref="A1:L33"/>
  <sheetViews>
    <sheetView showGridLines="0" topLeftCell="A9" workbookViewId="0">
      <selection activeCell="G22" sqref="G22"/>
    </sheetView>
  </sheetViews>
  <sheetFormatPr baseColWidth="10" defaultColWidth="0" defaultRowHeight="15" zeroHeight="1" x14ac:dyDescent="0.25"/>
  <cols>
    <col min="1" max="12" width="11.42578125" customWidth="1"/>
    <col min="13" max="16384" width="11.42578125" hidden="1"/>
  </cols>
  <sheetData>
    <row r="1" spans="2:8" x14ac:dyDescent="0.25"/>
    <row r="2" spans="2:8" x14ac:dyDescent="0.25">
      <c r="B2" s="1221" t="s">
        <v>1491</v>
      </c>
      <c r="C2" s="1221"/>
      <c r="D2" s="1221"/>
      <c r="F2" s="1222" t="s">
        <v>1504</v>
      </c>
      <c r="G2" s="1222"/>
      <c r="H2" s="1222"/>
    </row>
    <row r="3" spans="2:8" x14ac:dyDescent="0.25">
      <c r="B3" s="366">
        <v>1</v>
      </c>
      <c r="C3" s="366" t="s">
        <v>1492</v>
      </c>
      <c r="D3" s="366">
        <v>11</v>
      </c>
      <c r="F3" s="367">
        <v>1</v>
      </c>
      <c r="G3" s="367" t="s">
        <v>1492</v>
      </c>
      <c r="H3" s="367">
        <v>0</v>
      </c>
    </row>
    <row r="4" spans="2:8" x14ac:dyDescent="0.25">
      <c r="B4" s="366">
        <v>2</v>
      </c>
      <c r="C4" s="366" t="s">
        <v>1493</v>
      </c>
      <c r="D4" s="366">
        <v>10</v>
      </c>
      <c r="F4" s="367">
        <v>2</v>
      </c>
      <c r="G4" s="367" t="s">
        <v>1493</v>
      </c>
      <c r="H4" s="367">
        <v>1</v>
      </c>
    </row>
    <row r="5" spans="2:8" x14ac:dyDescent="0.25">
      <c r="B5" s="366">
        <v>3</v>
      </c>
      <c r="C5" s="366" t="s">
        <v>1494</v>
      </c>
      <c r="D5" s="366">
        <v>9</v>
      </c>
      <c r="F5" s="367">
        <v>3</v>
      </c>
      <c r="G5" s="367" t="s">
        <v>1494</v>
      </c>
      <c r="H5" s="367">
        <v>2</v>
      </c>
    </row>
    <row r="6" spans="2:8" x14ac:dyDescent="0.25">
      <c r="B6" s="366">
        <v>4</v>
      </c>
      <c r="C6" s="366" t="s">
        <v>1495</v>
      </c>
      <c r="D6" s="366">
        <v>8</v>
      </c>
      <c r="F6" s="367">
        <v>4</v>
      </c>
      <c r="G6" s="367" t="s">
        <v>1495</v>
      </c>
      <c r="H6" s="367">
        <v>3</v>
      </c>
    </row>
    <row r="7" spans="2:8" x14ac:dyDescent="0.25">
      <c r="B7" s="366">
        <v>5</v>
      </c>
      <c r="C7" s="366" t="s">
        <v>1496</v>
      </c>
      <c r="D7" s="366">
        <v>7</v>
      </c>
      <c r="F7" s="367">
        <v>5</v>
      </c>
      <c r="G7" s="367" t="s">
        <v>1496</v>
      </c>
      <c r="H7" s="367">
        <v>4</v>
      </c>
    </row>
    <row r="8" spans="2:8" x14ac:dyDescent="0.25">
      <c r="B8" s="366">
        <v>6</v>
      </c>
      <c r="C8" s="366" t="s">
        <v>1497</v>
      </c>
      <c r="D8" s="366">
        <v>6</v>
      </c>
      <c r="F8" s="367">
        <v>6</v>
      </c>
      <c r="G8" s="367" t="s">
        <v>1497</v>
      </c>
      <c r="H8" s="367">
        <v>5</v>
      </c>
    </row>
    <row r="9" spans="2:8" x14ac:dyDescent="0.25">
      <c r="B9" s="366">
        <v>7</v>
      </c>
      <c r="C9" s="366" t="s">
        <v>1498</v>
      </c>
      <c r="D9" s="366">
        <v>5</v>
      </c>
      <c r="F9" s="367">
        <v>7</v>
      </c>
      <c r="G9" s="367" t="s">
        <v>1498</v>
      </c>
      <c r="H9" s="367">
        <v>6</v>
      </c>
    </row>
    <row r="10" spans="2:8" x14ac:dyDescent="0.25">
      <c r="B10" s="366">
        <v>8</v>
      </c>
      <c r="C10" s="366" t="s">
        <v>1499</v>
      </c>
      <c r="D10" s="366">
        <v>4</v>
      </c>
      <c r="F10" s="367">
        <v>8</v>
      </c>
      <c r="G10" s="367" t="s">
        <v>1499</v>
      </c>
      <c r="H10" s="367">
        <v>7</v>
      </c>
    </row>
    <row r="11" spans="2:8" x14ac:dyDescent="0.25">
      <c r="B11" s="366">
        <v>9</v>
      </c>
      <c r="C11" s="366" t="s">
        <v>1500</v>
      </c>
      <c r="D11" s="366">
        <v>3</v>
      </c>
      <c r="F11" s="367">
        <v>9</v>
      </c>
      <c r="G11" s="367" t="s">
        <v>1500</v>
      </c>
      <c r="H11" s="367">
        <v>8</v>
      </c>
    </row>
    <row r="12" spans="2:8" x14ac:dyDescent="0.25">
      <c r="B12" s="366">
        <v>10</v>
      </c>
      <c r="C12" s="366" t="s">
        <v>1501</v>
      </c>
      <c r="D12" s="366">
        <v>2</v>
      </c>
      <c r="F12" s="367">
        <v>10</v>
      </c>
      <c r="G12" s="367" t="s">
        <v>1501</v>
      </c>
      <c r="H12" s="367">
        <v>9</v>
      </c>
    </row>
    <row r="13" spans="2:8" x14ac:dyDescent="0.25">
      <c r="B13" s="366">
        <v>11</v>
      </c>
      <c r="C13" s="366" t="s">
        <v>1502</v>
      </c>
      <c r="D13" s="366">
        <v>1</v>
      </c>
      <c r="F13" s="367">
        <v>11</v>
      </c>
      <c r="G13" s="367" t="s">
        <v>1502</v>
      </c>
      <c r="H13" s="367">
        <v>10</v>
      </c>
    </row>
    <row r="14" spans="2:8" x14ac:dyDescent="0.25">
      <c r="B14" s="366">
        <v>12</v>
      </c>
      <c r="C14" s="366" t="s">
        <v>1503</v>
      </c>
      <c r="D14" s="366">
        <v>0</v>
      </c>
      <c r="F14" s="367">
        <v>12</v>
      </c>
      <c r="G14" s="367" t="s">
        <v>1503</v>
      </c>
      <c r="H14" s="367">
        <v>11</v>
      </c>
    </row>
    <row r="15" spans="2:8" x14ac:dyDescent="0.25"/>
    <row r="16" spans="2:8" x14ac:dyDescent="0.25"/>
    <row r="17" spans="2:8" x14ac:dyDescent="0.25"/>
    <row r="18" spans="2:8" x14ac:dyDescent="0.25">
      <c r="B18" s="1221" t="s">
        <v>1511</v>
      </c>
      <c r="C18" s="1221"/>
      <c r="D18" s="1221"/>
      <c r="F18" s="1221" t="s">
        <v>1512</v>
      </c>
      <c r="G18" s="1221"/>
      <c r="H18" s="1221"/>
    </row>
    <row r="19" spans="2:8" x14ac:dyDescent="0.25">
      <c r="B19" s="366">
        <v>1</v>
      </c>
      <c r="C19" s="366" t="s">
        <v>1492</v>
      </c>
      <c r="D19" s="366">
        <v>6</v>
      </c>
      <c r="F19" s="366">
        <v>1</v>
      </c>
      <c r="G19" s="366" t="s">
        <v>1492</v>
      </c>
      <c r="H19" s="366">
        <v>1</v>
      </c>
    </row>
    <row r="20" spans="2:8" x14ac:dyDescent="0.25">
      <c r="B20" s="366">
        <v>2</v>
      </c>
      <c r="C20" s="366" t="s">
        <v>1493</v>
      </c>
      <c r="D20" s="366">
        <v>6</v>
      </c>
      <c r="F20" s="366">
        <v>2</v>
      </c>
      <c r="G20" s="366" t="s">
        <v>1493</v>
      </c>
      <c r="H20" s="366">
        <v>1</v>
      </c>
    </row>
    <row r="21" spans="2:8" x14ac:dyDescent="0.25">
      <c r="B21" s="366">
        <v>3</v>
      </c>
      <c r="C21" s="366" t="s">
        <v>1494</v>
      </c>
      <c r="D21" s="366">
        <v>7</v>
      </c>
      <c r="F21" s="366">
        <v>3</v>
      </c>
      <c r="G21" s="366" t="s">
        <v>1494</v>
      </c>
      <c r="H21" s="366">
        <v>1</v>
      </c>
    </row>
    <row r="22" spans="2:8" x14ac:dyDescent="0.25">
      <c r="B22" s="366">
        <v>4</v>
      </c>
      <c r="C22" s="366" t="s">
        <v>1495</v>
      </c>
      <c r="D22" s="366">
        <v>7</v>
      </c>
      <c r="F22" s="366">
        <v>4</v>
      </c>
      <c r="G22" s="366" t="s">
        <v>1495</v>
      </c>
      <c r="H22" s="366">
        <v>2</v>
      </c>
    </row>
    <row r="23" spans="2:8" x14ac:dyDescent="0.25">
      <c r="B23" s="366">
        <v>5</v>
      </c>
      <c r="C23" s="366" t="s">
        <v>1496</v>
      </c>
      <c r="D23" s="366">
        <v>8</v>
      </c>
      <c r="F23" s="366">
        <v>5</v>
      </c>
      <c r="G23" s="366" t="s">
        <v>1496</v>
      </c>
      <c r="H23" s="366">
        <v>2</v>
      </c>
    </row>
    <row r="24" spans="2:8" x14ac:dyDescent="0.25">
      <c r="B24" s="366">
        <v>6</v>
      </c>
      <c r="C24" s="366" t="s">
        <v>1497</v>
      </c>
      <c r="D24" s="366">
        <v>8</v>
      </c>
      <c r="F24" s="366">
        <v>6</v>
      </c>
      <c r="G24" s="366" t="s">
        <v>1497</v>
      </c>
      <c r="H24" s="366">
        <v>3</v>
      </c>
    </row>
    <row r="25" spans="2:8" x14ac:dyDescent="0.25">
      <c r="B25" s="366">
        <v>7</v>
      </c>
      <c r="C25" s="366" t="s">
        <v>1498</v>
      </c>
      <c r="D25" s="366">
        <v>9</v>
      </c>
      <c r="F25" s="366">
        <v>7</v>
      </c>
      <c r="G25" s="366" t="s">
        <v>1498</v>
      </c>
      <c r="H25" s="366">
        <v>3</v>
      </c>
    </row>
    <row r="26" spans="2:8" x14ac:dyDescent="0.25">
      <c r="B26" s="366">
        <v>8</v>
      </c>
      <c r="C26" s="366" t="s">
        <v>1499</v>
      </c>
      <c r="D26" s="366">
        <v>9</v>
      </c>
      <c r="F26" s="366">
        <v>8</v>
      </c>
      <c r="G26" s="366" t="s">
        <v>1499</v>
      </c>
      <c r="H26" s="366">
        <v>4</v>
      </c>
    </row>
    <row r="27" spans="2:8" x14ac:dyDescent="0.25">
      <c r="B27" s="366">
        <v>9</v>
      </c>
      <c r="C27" s="366" t="s">
        <v>1500</v>
      </c>
      <c r="D27" s="366">
        <v>10</v>
      </c>
      <c r="F27" s="366">
        <v>9</v>
      </c>
      <c r="G27" s="366" t="s">
        <v>1500</v>
      </c>
      <c r="H27" s="366">
        <v>4</v>
      </c>
    </row>
    <row r="28" spans="2:8" x14ac:dyDescent="0.25">
      <c r="B28" s="366">
        <v>10</v>
      </c>
      <c r="C28" s="366" t="s">
        <v>1501</v>
      </c>
      <c r="D28" s="366">
        <v>10</v>
      </c>
      <c r="F28" s="366">
        <v>10</v>
      </c>
      <c r="G28" s="366" t="s">
        <v>1501</v>
      </c>
      <c r="H28" s="366">
        <v>5</v>
      </c>
    </row>
    <row r="29" spans="2:8" x14ac:dyDescent="0.25">
      <c r="B29" s="366">
        <v>11</v>
      </c>
      <c r="C29" s="366" t="s">
        <v>1502</v>
      </c>
      <c r="D29" s="366">
        <v>11</v>
      </c>
      <c r="F29" s="366">
        <v>11</v>
      </c>
      <c r="G29" s="366" t="s">
        <v>1502</v>
      </c>
      <c r="H29" s="366">
        <v>5</v>
      </c>
    </row>
    <row r="30" spans="2:8" x14ac:dyDescent="0.25">
      <c r="B30" s="366">
        <v>12</v>
      </c>
      <c r="C30" s="366" t="s">
        <v>1503</v>
      </c>
      <c r="D30" s="366">
        <v>12</v>
      </c>
      <c r="F30" s="366">
        <v>12</v>
      </c>
      <c r="G30" s="366" t="s">
        <v>1503</v>
      </c>
      <c r="H30" s="366">
        <v>6</v>
      </c>
    </row>
    <row r="31" spans="2:8" x14ac:dyDescent="0.25"/>
    <row r="32" spans="2:8" x14ac:dyDescent="0.25"/>
    <row r="33" x14ac:dyDescent="0.25"/>
  </sheetData>
  <mergeCells count="4">
    <mergeCell ref="B2:D2"/>
    <mergeCell ref="F2:H2"/>
    <mergeCell ref="B18:D18"/>
    <mergeCell ref="F18:H18"/>
  </mergeCell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1"/>
  <dimension ref="A1:AL103"/>
  <sheetViews>
    <sheetView showGridLines="0" workbookViewId="0">
      <pane xSplit="2" ySplit="5" topLeftCell="C46" activePane="bottomRight" state="frozen"/>
      <selection pane="topRight" activeCell="C1" sqref="C1"/>
      <selection pane="bottomLeft" activeCell="A6" sqref="A6"/>
      <selection pane="bottomRight" activeCell="A59" sqref="A59"/>
    </sheetView>
  </sheetViews>
  <sheetFormatPr baseColWidth="10" defaultColWidth="0" defaultRowHeight="15" outlineLevelCol="1" x14ac:dyDescent="0.25"/>
  <cols>
    <col min="1" max="1" width="9.28515625" customWidth="1"/>
    <col min="2" max="2" width="20" bestFit="1" customWidth="1"/>
    <col min="3" max="3" width="37" bestFit="1" customWidth="1"/>
    <col min="4" max="4" width="15.5703125" customWidth="1"/>
    <col min="5" max="5" width="13.28515625" style="323" customWidth="1"/>
    <col min="6" max="6" width="16.42578125" style="323" customWidth="1"/>
    <col min="7" max="7" width="14.42578125" customWidth="1"/>
    <col min="8" max="8" width="11" customWidth="1"/>
    <col min="9" max="9" width="11" customWidth="1" outlineLevel="1"/>
    <col min="10" max="10" width="16.7109375" customWidth="1" outlineLevel="1"/>
    <col min="11" max="11" width="9.7109375" customWidth="1" outlineLevel="1"/>
    <col min="12" max="12" width="9" customWidth="1" outlineLevel="1"/>
    <col min="13" max="13" width="9.140625" customWidth="1" outlineLevel="1"/>
    <col min="14" max="14" width="15.5703125" customWidth="1"/>
    <col min="15" max="15" width="17.28515625" customWidth="1" outlineLevel="1"/>
    <col min="16" max="16" width="15.28515625" customWidth="1" outlineLevel="1"/>
    <col min="17" max="17" width="24.140625" customWidth="1" outlineLevel="1"/>
    <col min="18" max="18" width="15.42578125" customWidth="1" outlineLevel="1"/>
    <col min="19" max="19" width="16.140625" customWidth="1" outlineLevel="1"/>
    <col min="20" max="20" width="14.85546875" customWidth="1"/>
    <col min="21" max="21" width="18.140625" customWidth="1" outlineLevel="1"/>
    <col min="22" max="22" width="14.7109375" customWidth="1" outlineLevel="1"/>
    <col min="23" max="23" width="18.140625" customWidth="1" outlineLevel="1"/>
    <col min="24" max="24" width="16.7109375" customWidth="1" outlineLevel="1"/>
    <col min="25" max="25" width="15.140625" customWidth="1" outlineLevel="1"/>
    <col min="26" max="26" width="14.140625" customWidth="1" outlineLevel="1"/>
    <col min="27" max="27" width="11.5703125" customWidth="1" outlineLevel="1"/>
    <col min="28" max="28" width="14.7109375" customWidth="1"/>
    <col min="29" max="29" width="12.5703125" customWidth="1" outlineLevel="1"/>
    <col min="30" max="30" width="13.5703125" customWidth="1" outlineLevel="1"/>
    <col min="31" max="31" width="14.5703125" customWidth="1" outlineLevel="1"/>
    <col min="32" max="32" width="13.85546875" customWidth="1" outlineLevel="1"/>
    <col min="33" max="33" width="16" customWidth="1" outlineLevel="1"/>
    <col min="34" max="34" width="25" customWidth="1" outlineLevel="1"/>
    <col min="35" max="35" width="29.85546875" customWidth="1" outlineLevel="1"/>
    <col min="36" max="38" width="11.42578125" customWidth="1"/>
    <col min="39" max="16384" width="11.42578125" hidden="1"/>
  </cols>
  <sheetData>
    <row r="1" spans="1:36" x14ac:dyDescent="0.25">
      <c r="D1" t="s">
        <v>1448</v>
      </c>
      <c r="E1" s="365">
        <v>2011</v>
      </c>
      <c r="G1" t="s">
        <v>1489</v>
      </c>
      <c r="I1">
        <v>12</v>
      </c>
      <c r="N1">
        <f>12+5+12</f>
        <v>29</v>
      </c>
    </row>
    <row r="2" spans="1:36" x14ac:dyDescent="0.25">
      <c r="B2" t="s">
        <v>1486</v>
      </c>
      <c r="D2" t="s">
        <v>1487</v>
      </c>
      <c r="E2" s="323" t="s">
        <v>1488</v>
      </c>
    </row>
    <row r="3" spans="1:36" x14ac:dyDescent="0.25">
      <c r="D3" s="400">
        <v>40544</v>
      </c>
      <c r="E3" s="364">
        <v>40908</v>
      </c>
      <c r="O3" s="163" t="s">
        <v>1518</v>
      </c>
      <c r="T3" s="163" t="s">
        <v>1517</v>
      </c>
      <c r="AC3" t="s">
        <v>1514</v>
      </c>
    </row>
    <row r="4" spans="1:36" x14ac:dyDescent="0.25">
      <c r="K4" s="1194" t="s">
        <v>1482</v>
      </c>
      <c r="L4" s="1194"/>
      <c r="M4" s="1194"/>
    </row>
    <row r="5" spans="1:36" s="368" customFormat="1" ht="75" customHeight="1" x14ac:dyDescent="0.25">
      <c r="A5" s="414" t="s">
        <v>1475</v>
      </c>
      <c r="B5" s="415" t="s">
        <v>1476</v>
      </c>
      <c r="C5" s="415" t="s">
        <v>1289</v>
      </c>
      <c r="D5" s="415" t="s">
        <v>1478</v>
      </c>
      <c r="E5" s="413" t="s">
        <v>1477</v>
      </c>
      <c r="F5" s="413" t="s">
        <v>1481</v>
      </c>
      <c r="G5" s="415" t="s">
        <v>1479</v>
      </c>
      <c r="H5" s="415" t="s">
        <v>1480</v>
      </c>
      <c r="I5" s="421" t="s">
        <v>1482</v>
      </c>
      <c r="J5" s="421" t="s">
        <v>1490</v>
      </c>
      <c r="K5" s="421" t="s">
        <v>1483</v>
      </c>
      <c r="L5" s="421" t="s">
        <v>1484</v>
      </c>
      <c r="M5" s="421" t="s">
        <v>1485</v>
      </c>
      <c r="N5" s="421" t="s">
        <v>1505</v>
      </c>
      <c r="O5" s="416" t="s">
        <v>1506</v>
      </c>
      <c r="P5" s="416" t="s">
        <v>6148</v>
      </c>
      <c r="Q5" s="416" t="s">
        <v>1516</v>
      </c>
      <c r="R5" s="416" t="s">
        <v>6149</v>
      </c>
      <c r="S5" s="416" t="s">
        <v>1508</v>
      </c>
      <c r="T5" s="417" t="s">
        <v>6150</v>
      </c>
      <c r="U5" s="419" t="s">
        <v>1515</v>
      </c>
      <c r="V5" s="419" t="s">
        <v>1507</v>
      </c>
      <c r="W5" s="419" t="s">
        <v>6151</v>
      </c>
      <c r="X5" s="419" t="s">
        <v>6152</v>
      </c>
      <c r="Y5" s="420" t="s">
        <v>1509</v>
      </c>
      <c r="Z5" s="420" t="s">
        <v>1510</v>
      </c>
      <c r="AA5" s="420" t="s">
        <v>1358</v>
      </c>
      <c r="AB5" s="420" t="s">
        <v>1513</v>
      </c>
      <c r="AC5" s="418" t="s">
        <v>1556</v>
      </c>
      <c r="AD5" s="418" t="s">
        <v>1519</v>
      </c>
      <c r="AE5" s="418" t="s">
        <v>1555</v>
      </c>
      <c r="AF5" s="418" t="s">
        <v>1554</v>
      </c>
      <c r="AG5" s="418" t="s">
        <v>1557</v>
      </c>
      <c r="AH5" s="418" t="s">
        <v>1553</v>
      </c>
      <c r="AI5" s="418" t="s">
        <v>1552</v>
      </c>
      <c r="AJ5" s="1041" t="s">
        <v>6153</v>
      </c>
    </row>
    <row r="6" spans="1:36" x14ac:dyDescent="0.25">
      <c r="A6" s="412">
        <v>6</v>
      </c>
      <c r="B6" s="401" t="s">
        <v>3637</v>
      </c>
      <c r="C6" s="401" t="s">
        <v>3638</v>
      </c>
      <c r="D6" s="402">
        <v>35643</v>
      </c>
      <c r="E6" s="403">
        <v>42188</v>
      </c>
      <c r="F6" s="403">
        <v>42188</v>
      </c>
      <c r="G6" s="404">
        <v>0.25</v>
      </c>
      <c r="H6" s="404">
        <f>IFERROR(IF(F6/E6&lt;0,0,F6/E6),0)</f>
        <v>1</v>
      </c>
      <c r="I6" s="401">
        <f>1/G6*12</f>
        <v>48</v>
      </c>
      <c r="J6" s="405"/>
      <c r="K6" s="401">
        <f t="shared" ref="K6:K37" si="0">IF(OR(D6&gt;=Inicio,J6&gt;0),0,IF(AJ6&lt;12,AJ6,$I$1))</f>
        <v>0</v>
      </c>
      <c r="L6" s="401">
        <f>IF(OR(K6&gt;0,J6&gt;0),0,IF(D6&gt;=Inicio,VLOOKUP(MONTH(D6),TAA,3),0))</f>
        <v>0</v>
      </c>
      <c r="M6" s="401">
        <f>IF(D6=J6,0,IF(J6&gt;0,VLOOKUP(MONTH(J6),TBA,3),0))</f>
        <v>0</v>
      </c>
      <c r="N6" s="406">
        <f t="shared" ref="N6:N37" si="1">IFERROR(IF((DATEDIF(D6,Inicio,"M"))&lt;0,0,(DATEDIF(D6,Inicio,"M"))),0)</f>
        <v>161</v>
      </c>
      <c r="O6" s="403">
        <f t="shared" ref="O6:O37" si="2">IF(N6&gt;I6,E6,ROUND((E6*G6/12)*N6,2))</f>
        <v>42188</v>
      </c>
      <c r="P6" s="403">
        <f t="shared" ref="P6:P37" si="3">ROUND(IF(F6=O6,0,E6*G6),0)</f>
        <v>0</v>
      </c>
      <c r="Q6" s="403">
        <f>P6/12</f>
        <v>0</v>
      </c>
      <c r="R6" s="403">
        <f>IF(O6&gt;E6,0,IF(K6&gt;0,K6*Q6,IF(L6&gt;0,L6*Q6,IF(M6&gt;0,M6*Q6,0))))</f>
        <v>0</v>
      </c>
      <c r="S6" s="403">
        <f t="shared" ref="S6:S37" si="4">IF(O6+R6&gt;E6,E6,O6+R6)</f>
        <v>42188</v>
      </c>
      <c r="T6" s="403">
        <f t="shared" ref="T6:T37" si="5">IF(N6&gt;I6,F6,ROUND((F6*G6/12)*N6,2))</f>
        <v>42188</v>
      </c>
      <c r="U6" s="403">
        <f t="shared" ref="U6:U37" si="6">ROUND(IF(R6=0,0,F6*G6),0)</f>
        <v>0</v>
      </c>
      <c r="V6" s="407">
        <f>U6/12</f>
        <v>0</v>
      </c>
      <c r="W6" s="1038">
        <f>IF(K6&gt;0,K6*V6,IF(L6&gt;0,L6*V6,IF(M6&gt;0,M6*V6,0)))</f>
        <v>0</v>
      </c>
      <c r="X6" s="408">
        <f t="shared" ref="X6:X37" si="7">IF(T6+W6&gt;F6,F6,T6+W6)</f>
        <v>42188</v>
      </c>
      <c r="Y6" s="409">
        <f t="shared" ref="Y6:Y37" si="8">IFERROR(VLOOKUP(D6,INPC,2),0)</f>
        <v>42.334277844055002</v>
      </c>
      <c r="Z6" s="409">
        <f>IF(K6&gt;0,VLOOKUP(DATE($E$1,6,1),INPC,2,0),IF(L6&gt;0,VLOOKUP(DATE($E$1,VLOOKUP(MONTH(D6),TDEPA,3,0),1),INPC,2,0),IF(M6&gt;0,VLOOKUP(DATE($E$1,VLOOKUP(MONTH(J6),TDEPB,3,0),1),INPC,2,0),0)))</f>
        <v>0</v>
      </c>
      <c r="AA6" s="401">
        <f t="shared" ref="AA6:AA37" si="9">IFERROR(TRUNC(IF(Z6/Y6&gt;=1,Z6/Y6,1),4),0)</f>
        <v>1</v>
      </c>
      <c r="AB6" s="403">
        <f>ROUND(W6*AA6,2)</f>
        <v>0</v>
      </c>
      <c r="AC6" s="403"/>
      <c r="AD6" s="410">
        <f>X6</f>
        <v>42188</v>
      </c>
      <c r="AE6" s="410">
        <f t="shared" ref="AE6:AE37" si="10">IF(AC6&gt;0,E6-AD6,0)</f>
        <v>0</v>
      </c>
      <c r="AF6" s="410">
        <f>AC6-AE6</f>
        <v>0</v>
      </c>
      <c r="AG6" s="411">
        <f>AA6</f>
        <v>1</v>
      </c>
      <c r="AH6" s="410">
        <f>ROUND(AE6*AG6,0)</f>
        <v>0</v>
      </c>
      <c r="AI6" s="410">
        <f>AC6-AH6</f>
        <v>0</v>
      </c>
      <c r="AJ6" s="1037">
        <f t="shared" ref="AJ6:AJ37" si="11">IF(I6-N6&gt;0,I6-N6,0)</f>
        <v>0</v>
      </c>
    </row>
    <row r="7" spans="1:36" x14ac:dyDescent="0.25">
      <c r="A7" s="412">
        <v>6</v>
      </c>
      <c r="B7" s="903" t="s">
        <v>3637</v>
      </c>
      <c r="C7" s="903" t="s">
        <v>3639</v>
      </c>
      <c r="D7" s="905">
        <v>35791</v>
      </c>
      <c r="E7" s="907">
        <v>71127</v>
      </c>
      <c r="F7" s="907">
        <v>71127</v>
      </c>
      <c r="G7" s="909">
        <v>0.25</v>
      </c>
      <c r="H7" s="909">
        <f t="shared" ref="H7:H37" si="12">IFERROR(IF(F7/E7&lt;0,0,F7/E7),0)</f>
        <v>1</v>
      </c>
      <c r="I7" s="903">
        <f t="shared" ref="I7:I37" si="13">1/G7*12</f>
        <v>48</v>
      </c>
      <c r="J7" s="911"/>
      <c r="K7" s="903">
        <f t="shared" si="0"/>
        <v>0</v>
      </c>
      <c r="L7" s="903">
        <f t="shared" ref="L7:L38" si="14">IF(OR(K7&gt;0,J7&gt;0),0,IF(D7&gt;=Inicio,VLOOKUP(MONTH(D7),TAA,3),0))</f>
        <v>0</v>
      </c>
      <c r="M7" s="903">
        <f t="shared" ref="M7:M38" si="15">IF(D7=J7,0,IF(J7&gt;0,VLOOKUP(MONTH(J7),TBA,3),0))</f>
        <v>0</v>
      </c>
      <c r="N7" s="913">
        <f t="shared" si="1"/>
        <v>156</v>
      </c>
      <c r="O7" s="907">
        <f t="shared" si="2"/>
        <v>71127</v>
      </c>
      <c r="P7" s="907">
        <f t="shared" si="3"/>
        <v>0</v>
      </c>
      <c r="Q7" s="907">
        <f t="shared" ref="Q7:Q37" si="16">P7/12</f>
        <v>0</v>
      </c>
      <c r="R7" s="907">
        <f t="shared" ref="R7:R37" si="17">IF(O7&gt;E7,0,IF(K7&gt;0,K7*Q7,IF(L7&gt;0,L7*Q7,IF(M7&gt;0,M7*Q7,0))))</f>
        <v>0</v>
      </c>
      <c r="S7" s="907">
        <f t="shared" si="4"/>
        <v>71127</v>
      </c>
      <c r="T7" s="907">
        <f t="shared" si="5"/>
        <v>71127</v>
      </c>
      <c r="U7" s="907">
        <f t="shared" si="6"/>
        <v>0</v>
      </c>
      <c r="V7" s="915">
        <f t="shared" ref="V7:V37" si="18">U7/12</f>
        <v>0</v>
      </c>
      <c r="W7" s="1039">
        <f t="shared" ref="W7:W37" si="19">IF(K7&gt;0,K7*V7,IF(L7&gt;0,L7*V7,IF(M7&gt;0,M7*V7,0)))</f>
        <v>0</v>
      </c>
      <c r="X7" s="917">
        <f t="shared" si="7"/>
        <v>71127</v>
      </c>
      <c r="Y7" s="919">
        <f t="shared" si="8"/>
        <v>44.299506554585001</v>
      </c>
      <c r="Z7" s="919">
        <f t="shared" ref="Z7:Z37" si="20">IF(K7&gt;0,VLOOKUP(DATE($E$1,6,1),INPC,2,0),IF(L7&gt;0,VLOOKUP(DATE($E$1,VLOOKUP(MONTH(D7),TDEPA,3,0),1),INPC,2,0),IF(M7&gt;0,VLOOKUP(DATE($E$1,VLOOKUP(MONTH(J7),TDEPB,3,0),1),INPC,2,0),0)))</f>
        <v>0</v>
      </c>
      <c r="AA7" s="903">
        <f t="shared" si="9"/>
        <v>1</v>
      </c>
      <c r="AB7" s="907">
        <f t="shared" ref="AB7:AB37" si="21">ROUND(W7*AA7,2)</f>
        <v>0</v>
      </c>
      <c r="AC7" s="907"/>
      <c r="AD7" s="921">
        <f t="shared" ref="AD7:AD37" si="22">X7</f>
        <v>71127</v>
      </c>
      <c r="AE7" s="921">
        <f t="shared" si="10"/>
        <v>0</v>
      </c>
      <c r="AF7" s="921">
        <f t="shared" ref="AF7:AF37" si="23">AC7-AE7</f>
        <v>0</v>
      </c>
      <c r="AG7" s="923">
        <f t="shared" ref="AG7:AG37" si="24">AA7</f>
        <v>1</v>
      </c>
      <c r="AH7" s="921">
        <f t="shared" ref="AH7:AH37" si="25">ROUND(AE7*AG7,0)</f>
        <v>0</v>
      </c>
      <c r="AI7" s="921">
        <f t="shared" ref="AI7:AI37" si="26">AC7-AH7</f>
        <v>0</v>
      </c>
      <c r="AJ7" s="1037">
        <f t="shared" si="11"/>
        <v>0</v>
      </c>
    </row>
    <row r="8" spans="1:36" x14ac:dyDescent="0.25">
      <c r="A8" s="412">
        <v>6</v>
      </c>
      <c r="B8" s="904" t="s">
        <v>3637</v>
      </c>
      <c r="C8" s="904" t="s">
        <v>3640</v>
      </c>
      <c r="D8" s="906">
        <v>35796</v>
      </c>
      <c r="E8" s="908">
        <v>3600</v>
      </c>
      <c r="F8" s="908">
        <v>3600</v>
      </c>
      <c r="G8" s="910">
        <v>0.25</v>
      </c>
      <c r="H8" s="910">
        <f t="shared" si="12"/>
        <v>1</v>
      </c>
      <c r="I8" s="904">
        <f t="shared" si="13"/>
        <v>48</v>
      </c>
      <c r="J8" s="912"/>
      <c r="K8" s="904">
        <f t="shared" si="0"/>
        <v>0</v>
      </c>
      <c r="L8" s="904">
        <f t="shared" si="14"/>
        <v>0</v>
      </c>
      <c r="M8" s="904">
        <f t="shared" si="15"/>
        <v>0</v>
      </c>
      <c r="N8" s="914">
        <f t="shared" si="1"/>
        <v>156</v>
      </c>
      <c r="O8" s="908">
        <f t="shared" si="2"/>
        <v>3600</v>
      </c>
      <c r="P8" s="908">
        <f t="shared" si="3"/>
        <v>0</v>
      </c>
      <c r="Q8" s="908">
        <f t="shared" si="16"/>
        <v>0</v>
      </c>
      <c r="R8" s="908">
        <f t="shared" si="17"/>
        <v>0</v>
      </c>
      <c r="S8" s="908">
        <f t="shared" si="4"/>
        <v>3600</v>
      </c>
      <c r="T8" s="908">
        <f t="shared" si="5"/>
        <v>3600</v>
      </c>
      <c r="U8" s="908">
        <f t="shared" si="6"/>
        <v>0</v>
      </c>
      <c r="V8" s="916">
        <f t="shared" si="18"/>
        <v>0</v>
      </c>
      <c r="W8" s="1040">
        <f t="shared" si="19"/>
        <v>0</v>
      </c>
      <c r="X8" s="918">
        <f t="shared" si="7"/>
        <v>3600</v>
      </c>
      <c r="Y8" s="920">
        <f t="shared" si="8"/>
        <v>45.263303462448</v>
      </c>
      <c r="Z8" s="920">
        <f t="shared" si="20"/>
        <v>0</v>
      </c>
      <c r="AA8" s="904">
        <f t="shared" si="9"/>
        <v>1</v>
      </c>
      <c r="AB8" s="908">
        <f t="shared" si="21"/>
        <v>0</v>
      </c>
      <c r="AC8" s="908"/>
      <c r="AD8" s="922">
        <f t="shared" si="22"/>
        <v>3600</v>
      </c>
      <c r="AE8" s="922">
        <f t="shared" si="10"/>
        <v>0</v>
      </c>
      <c r="AF8" s="922">
        <f t="shared" si="23"/>
        <v>0</v>
      </c>
      <c r="AG8" s="924">
        <f t="shared" si="24"/>
        <v>1</v>
      </c>
      <c r="AH8" s="922">
        <f t="shared" si="25"/>
        <v>0</v>
      </c>
      <c r="AI8" s="922">
        <f t="shared" si="26"/>
        <v>0</v>
      </c>
      <c r="AJ8" s="1037">
        <f t="shared" si="11"/>
        <v>0</v>
      </c>
    </row>
    <row r="9" spans="1:36" x14ac:dyDescent="0.25">
      <c r="A9" s="412">
        <v>6</v>
      </c>
      <c r="B9" s="904" t="s">
        <v>3637</v>
      </c>
      <c r="C9" s="904" t="s">
        <v>3641</v>
      </c>
      <c r="D9" s="906">
        <v>36739</v>
      </c>
      <c r="E9" s="908">
        <v>131913</v>
      </c>
      <c r="F9" s="908">
        <v>131913</v>
      </c>
      <c r="G9" s="910">
        <v>0.25</v>
      </c>
      <c r="H9" s="910">
        <f t="shared" si="12"/>
        <v>1</v>
      </c>
      <c r="I9" s="904">
        <f t="shared" si="13"/>
        <v>48</v>
      </c>
      <c r="J9" s="912"/>
      <c r="K9" s="904">
        <f t="shared" si="0"/>
        <v>0</v>
      </c>
      <c r="L9" s="904">
        <f t="shared" si="14"/>
        <v>0</v>
      </c>
      <c r="M9" s="904">
        <f t="shared" si="15"/>
        <v>0</v>
      </c>
      <c r="N9" s="914">
        <f t="shared" si="1"/>
        <v>125</v>
      </c>
      <c r="O9" s="908">
        <f t="shared" si="2"/>
        <v>131913</v>
      </c>
      <c r="P9" s="908">
        <f t="shared" si="3"/>
        <v>0</v>
      </c>
      <c r="Q9" s="908">
        <f t="shared" si="16"/>
        <v>0</v>
      </c>
      <c r="R9" s="908">
        <f t="shared" si="17"/>
        <v>0</v>
      </c>
      <c r="S9" s="908">
        <f t="shared" si="4"/>
        <v>131913</v>
      </c>
      <c r="T9" s="908">
        <f t="shared" si="5"/>
        <v>131913</v>
      </c>
      <c r="U9" s="908">
        <f t="shared" si="6"/>
        <v>0</v>
      </c>
      <c r="V9" s="916">
        <f t="shared" si="18"/>
        <v>0</v>
      </c>
      <c r="W9" s="1040">
        <f t="shared" si="19"/>
        <v>0</v>
      </c>
      <c r="X9" s="918">
        <f t="shared" si="7"/>
        <v>131913</v>
      </c>
      <c r="Y9" s="920">
        <f t="shared" si="8"/>
        <v>62.189640459821</v>
      </c>
      <c r="Z9" s="920">
        <f t="shared" si="20"/>
        <v>0</v>
      </c>
      <c r="AA9" s="904">
        <f t="shared" si="9"/>
        <v>1</v>
      </c>
      <c r="AB9" s="908">
        <f t="shared" si="21"/>
        <v>0</v>
      </c>
      <c r="AC9" s="908"/>
      <c r="AD9" s="922">
        <f t="shared" si="22"/>
        <v>131913</v>
      </c>
      <c r="AE9" s="922">
        <f t="shared" si="10"/>
        <v>0</v>
      </c>
      <c r="AF9" s="922">
        <f t="shared" si="23"/>
        <v>0</v>
      </c>
      <c r="AG9" s="924">
        <f t="shared" si="24"/>
        <v>1</v>
      </c>
      <c r="AH9" s="922">
        <f t="shared" si="25"/>
        <v>0</v>
      </c>
      <c r="AI9" s="922">
        <f t="shared" si="26"/>
        <v>0</v>
      </c>
      <c r="AJ9" s="1037">
        <f t="shared" si="11"/>
        <v>0</v>
      </c>
    </row>
    <row r="10" spans="1:36" x14ac:dyDescent="0.25">
      <c r="A10" s="412">
        <v>6</v>
      </c>
      <c r="B10" s="904" t="s">
        <v>3637</v>
      </c>
      <c r="C10" s="904" t="s">
        <v>3642</v>
      </c>
      <c r="D10" s="906">
        <v>36770</v>
      </c>
      <c r="E10" s="908">
        <v>11130</v>
      </c>
      <c r="F10" s="908">
        <v>11130</v>
      </c>
      <c r="G10" s="910">
        <v>0.25</v>
      </c>
      <c r="H10" s="910">
        <f t="shared" si="12"/>
        <v>1</v>
      </c>
      <c r="I10" s="904">
        <f t="shared" si="13"/>
        <v>48</v>
      </c>
      <c r="J10" s="912"/>
      <c r="K10" s="904">
        <f t="shared" si="0"/>
        <v>0</v>
      </c>
      <c r="L10" s="904">
        <f t="shared" si="14"/>
        <v>0</v>
      </c>
      <c r="M10" s="904">
        <f t="shared" si="15"/>
        <v>0</v>
      </c>
      <c r="N10" s="914">
        <f t="shared" si="1"/>
        <v>124</v>
      </c>
      <c r="O10" s="908">
        <f t="shared" si="2"/>
        <v>11130</v>
      </c>
      <c r="P10" s="908">
        <f t="shared" si="3"/>
        <v>0</v>
      </c>
      <c r="Q10" s="908">
        <f t="shared" si="16"/>
        <v>0</v>
      </c>
      <c r="R10" s="908">
        <f t="shared" si="17"/>
        <v>0</v>
      </c>
      <c r="S10" s="908">
        <f t="shared" si="4"/>
        <v>11130</v>
      </c>
      <c r="T10" s="908">
        <f t="shared" si="5"/>
        <v>11130</v>
      </c>
      <c r="U10" s="908">
        <f t="shared" si="6"/>
        <v>0</v>
      </c>
      <c r="V10" s="916">
        <f t="shared" si="18"/>
        <v>0</v>
      </c>
      <c r="W10" s="1040">
        <f t="shared" si="19"/>
        <v>0</v>
      </c>
      <c r="X10" s="918">
        <f t="shared" si="7"/>
        <v>11130</v>
      </c>
      <c r="Y10" s="920">
        <f t="shared" si="8"/>
        <v>62.643933633536001</v>
      </c>
      <c r="Z10" s="920">
        <f t="shared" si="20"/>
        <v>0</v>
      </c>
      <c r="AA10" s="904">
        <f t="shared" si="9"/>
        <v>1</v>
      </c>
      <c r="AB10" s="908">
        <f t="shared" si="21"/>
        <v>0</v>
      </c>
      <c r="AC10" s="908"/>
      <c r="AD10" s="922">
        <f t="shared" si="22"/>
        <v>11130</v>
      </c>
      <c r="AE10" s="922">
        <f t="shared" si="10"/>
        <v>0</v>
      </c>
      <c r="AF10" s="922">
        <f t="shared" si="23"/>
        <v>0</v>
      </c>
      <c r="AG10" s="924">
        <f t="shared" si="24"/>
        <v>1</v>
      </c>
      <c r="AH10" s="922">
        <f t="shared" si="25"/>
        <v>0</v>
      </c>
      <c r="AI10" s="922">
        <f t="shared" si="26"/>
        <v>0</v>
      </c>
      <c r="AJ10" s="1037">
        <f t="shared" si="11"/>
        <v>0</v>
      </c>
    </row>
    <row r="11" spans="1:36" x14ac:dyDescent="0.25">
      <c r="A11" s="412">
        <v>6</v>
      </c>
      <c r="B11" s="904" t="s">
        <v>3637</v>
      </c>
      <c r="C11" s="904" t="s">
        <v>3643</v>
      </c>
      <c r="D11" s="906">
        <v>36770</v>
      </c>
      <c r="E11" s="908">
        <v>16521</v>
      </c>
      <c r="F11" s="908">
        <v>16521</v>
      </c>
      <c r="G11" s="910">
        <v>0.25</v>
      </c>
      <c r="H11" s="910">
        <f t="shared" si="12"/>
        <v>1</v>
      </c>
      <c r="I11" s="904">
        <f t="shared" si="13"/>
        <v>48</v>
      </c>
      <c r="J11" s="912"/>
      <c r="K11" s="904">
        <f t="shared" si="0"/>
        <v>0</v>
      </c>
      <c r="L11" s="904">
        <f t="shared" si="14"/>
        <v>0</v>
      </c>
      <c r="M11" s="904">
        <f t="shared" si="15"/>
        <v>0</v>
      </c>
      <c r="N11" s="914">
        <f t="shared" si="1"/>
        <v>124</v>
      </c>
      <c r="O11" s="908">
        <f t="shared" si="2"/>
        <v>16521</v>
      </c>
      <c r="P11" s="908">
        <f t="shared" si="3"/>
        <v>0</v>
      </c>
      <c r="Q11" s="908">
        <f t="shared" si="16"/>
        <v>0</v>
      </c>
      <c r="R11" s="908">
        <f t="shared" si="17"/>
        <v>0</v>
      </c>
      <c r="S11" s="908">
        <f t="shared" si="4"/>
        <v>16521</v>
      </c>
      <c r="T11" s="908">
        <f t="shared" si="5"/>
        <v>16521</v>
      </c>
      <c r="U11" s="908">
        <f t="shared" si="6"/>
        <v>0</v>
      </c>
      <c r="V11" s="916">
        <f t="shared" si="18"/>
        <v>0</v>
      </c>
      <c r="W11" s="1040">
        <f t="shared" si="19"/>
        <v>0</v>
      </c>
      <c r="X11" s="918">
        <f t="shared" si="7"/>
        <v>16521</v>
      </c>
      <c r="Y11" s="920">
        <f t="shared" si="8"/>
        <v>62.643933633536001</v>
      </c>
      <c r="Z11" s="920">
        <f t="shared" si="20"/>
        <v>0</v>
      </c>
      <c r="AA11" s="904">
        <f t="shared" si="9"/>
        <v>1</v>
      </c>
      <c r="AB11" s="908">
        <f t="shared" si="21"/>
        <v>0</v>
      </c>
      <c r="AC11" s="908"/>
      <c r="AD11" s="922">
        <f t="shared" si="22"/>
        <v>16521</v>
      </c>
      <c r="AE11" s="922">
        <f t="shared" si="10"/>
        <v>0</v>
      </c>
      <c r="AF11" s="922">
        <f t="shared" si="23"/>
        <v>0</v>
      </c>
      <c r="AG11" s="924">
        <f t="shared" si="24"/>
        <v>1</v>
      </c>
      <c r="AH11" s="922">
        <f t="shared" si="25"/>
        <v>0</v>
      </c>
      <c r="AI11" s="922">
        <f t="shared" si="26"/>
        <v>0</v>
      </c>
      <c r="AJ11" s="1037">
        <f t="shared" si="11"/>
        <v>0</v>
      </c>
    </row>
    <row r="12" spans="1:36" x14ac:dyDescent="0.25">
      <c r="A12" s="412">
        <v>6</v>
      </c>
      <c r="B12" s="904" t="s">
        <v>3637</v>
      </c>
      <c r="C12" s="904" t="s">
        <v>3644</v>
      </c>
      <c r="D12" s="906">
        <v>37165</v>
      </c>
      <c r="E12" s="908">
        <v>80189</v>
      </c>
      <c r="F12" s="908">
        <v>80189</v>
      </c>
      <c r="G12" s="910">
        <v>0.25</v>
      </c>
      <c r="H12" s="910">
        <f t="shared" si="12"/>
        <v>1</v>
      </c>
      <c r="I12" s="904">
        <f t="shared" si="13"/>
        <v>48</v>
      </c>
      <c r="J12" s="912"/>
      <c r="K12" s="904">
        <f t="shared" si="0"/>
        <v>0</v>
      </c>
      <c r="L12" s="904">
        <f t="shared" si="14"/>
        <v>0</v>
      </c>
      <c r="M12" s="904">
        <f t="shared" si="15"/>
        <v>0</v>
      </c>
      <c r="N12" s="914">
        <f t="shared" si="1"/>
        <v>111</v>
      </c>
      <c r="O12" s="908">
        <f t="shared" si="2"/>
        <v>80189</v>
      </c>
      <c r="P12" s="908">
        <f t="shared" si="3"/>
        <v>0</v>
      </c>
      <c r="Q12" s="908">
        <f t="shared" si="16"/>
        <v>0</v>
      </c>
      <c r="R12" s="908">
        <f t="shared" si="17"/>
        <v>0</v>
      </c>
      <c r="S12" s="908">
        <f t="shared" si="4"/>
        <v>80189</v>
      </c>
      <c r="T12" s="908">
        <f t="shared" si="5"/>
        <v>80189</v>
      </c>
      <c r="U12" s="908">
        <f t="shared" si="6"/>
        <v>0</v>
      </c>
      <c r="V12" s="916">
        <f t="shared" si="18"/>
        <v>0</v>
      </c>
      <c r="W12" s="1040">
        <f t="shared" si="19"/>
        <v>0</v>
      </c>
      <c r="X12" s="918">
        <f t="shared" si="7"/>
        <v>80189</v>
      </c>
      <c r="Y12" s="920">
        <f t="shared" si="8"/>
        <v>66.790457310723994</v>
      </c>
      <c r="Z12" s="920">
        <f t="shared" si="20"/>
        <v>0</v>
      </c>
      <c r="AA12" s="904">
        <f t="shared" si="9"/>
        <v>1</v>
      </c>
      <c r="AB12" s="908">
        <f t="shared" si="21"/>
        <v>0</v>
      </c>
      <c r="AC12" s="908"/>
      <c r="AD12" s="922">
        <f t="shared" si="22"/>
        <v>80189</v>
      </c>
      <c r="AE12" s="922">
        <f t="shared" si="10"/>
        <v>0</v>
      </c>
      <c r="AF12" s="922">
        <f t="shared" si="23"/>
        <v>0</v>
      </c>
      <c r="AG12" s="924">
        <f t="shared" si="24"/>
        <v>1</v>
      </c>
      <c r="AH12" s="922">
        <f t="shared" si="25"/>
        <v>0</v>
      </c>
      <c r="AI12" s="922">
        <f t="shared" si="26"/>
        <v>0</v>
      </c>
      <c r="AJ12" s="1037">
        <f t="shared" si="11"/>
        <v>0</v>
      </c>
    </row>
    <row r="13" spans="1:36" x14ac:dyDescent="0.25">
      <c r="A13" s="412">
        <v>6</v>
      </c>
      <c r="B13" s="904" t="s">
        <v>3637</v>
      </c>
      <c r="C13" s="904" t="s">
        <v>3645</v>
      </c>
      <c r="D13" s="906">
        <v>37526</v>
      </c>
      <c r="E13" s="908">
        <v>92609</v>
      </c>
      <c r="F13" s="908">
        <v>92609</v>
      </c>
      <c r="G13" s="910">
        <v>0.25</v>
      </c>
      <c r="H13" s="910">
        <f t="shared" si="12"/>
        <v>1</v>
      </c>
      <c r="I13" s="904">
        <f t="shared" si="13"/>
        <v>48</v>
      </c>
      <c r="J13" s="912"/>
      <c r="K13" s="904">
        <f t="shared" si="0"/>
        <v>0</v>
      </c>
      <c r="L13" s="904">
        <f t="shared" si="14"/>
        <v>0</v>
      </c>
      <c r="M13" s="904">
        <f t="shared" si="15"/>
        <v>0</v>
      </c>
      <c r="N13" s="914">
        <f t="shared" si="1"/>
        <v>99</v>
      </c>
      <c r="O13" s="908">
        <f t="shared" si="2"/>
        <v>92609</v>
      </c>
      <c r="P13" s="908">
        <f t="shared" si="3"/>
        <v>0</v>
      </c>
      <c r="Q13" s="908">
        <f t="shared" si="16"/>
        <v>0</v>
      </c>
      <c r="R13" s="908">
        <f t="shared" si="17"/>
        <v>0</v>
      </c>
      <c r="S13" s="908">
        <f t="shared" si="4"/>
        <v>92609</v>
      </c>
      <c r="T13" s="908">
        <f t="shared" si="5"/>
        <v>92609</v>
      </c>
      <c r="U13" s="908">
        <f t="shared" si="6"/>
        <v>0</v>
      </c>
      <c r="V13" s="916">
        <f t="shared" si="18"/>
        <v>0</v>
      </c>
      <c r="W13" s="1040">
        <f t="shared" si="19"/>
        <v>0</v>
      </c>
      <c r="X13" s="918">
        <f t="shared" si="7"/>
        <v>92609</v>
      </c>
      <c r="Y13" s="920">
        <f t="shared" si="8"/>
        <v>69.779950763035004</v>
      </c>
      <c r="Z13" s="920">
        <f t="shared" si="20"/>
        <v>0</v>
      </c>
      <c r="AA13" s="904">
        <f t="shared" si="9"/>
        <v>1</v>
      </c>
      <c r="AB13" s="908">
        <f t="shared" si="21"/>
        <v>0</v>
      </c>
      <c r="AC13" s="908"/>
      <c r="AD13" s="922">
        <f t="shared" si="22"/>
        <v>92609</v>
      </c>
      <c r="AE13" s="922">
        <f t="shared" si="10"/>
        <v>0</v>
      </c>
      <c r="AF13" s="922">
        <f t="shared" si="23"/>
        <v>0</v>
      </c>
      <c r="AG13" s="924">
        <f t="shared" si="24"/>
        <v>1</v>
      </c>
      <c r="AH13" s="922">
        <f t="shared" si="25"/>
        <v>0</v>
      </c>
      <c r="AI13" s="922">
        <f t="shared" si="26"/>
        <v>0</v>
      </c>
      <c r="AJ13" s="1037">
        <f t="shared" si="11"/>
        <v>0</v>
      </c>
    </row>
    <row r="14" spans="1:36" x14ac:dyDescent="0.25">
      <c r="A14" s="412">
        <v>6</v>
      </c>
      <c r="B14" s="904" t="s">
        <v>3637</v>
      </c>
      <c r="C14" s="904" t="s">
        <v>3646</v>
      </c>
      <c r="D14" s="906">
        <v>37526</v>
      </c>
      <c r="E14" s="908">
        <v>92609</v>
      </c>
      <c r="F14" s="908">
        <v>92609</v>
      </c>
      <c r="G14" s="910">
        <v>0.25</v>
      </c>
      <c r="H14" s="910">
        <f t="shared" si="12"/>
        <v>1</v>
      </c>
      <c r="I14" s="904">
        <f t="shared" si="13"/>
        <v>48</v>
      </c>
      <c r="J14" s="912"/>
      <c r="K14" s="904">
        <f t="shared" si="0"/>
        <v>0</v>
      </c>
      <c r="L14" s="904">
        <f t="shared" si="14"/>
        <v>0</v>
      </c>
      <c r="M14" s="904">
        <f t="shared" si="15"/>
        <v>0</v>
      </c>
      <c r="N14" s="914">
        <f t="shared" si="1"/>
        <v>99</v>
      </c>
      <c r="O14" s="908">
        <f t="shared" si="2"/>
        <v>92609</v>
      </c>
      <c r="P14" s="908">
        <f t="shared" si="3"/>
        <v>0</v>
      </c>
      <c r="Q14" s="908">
        <f t="shared" si="16"/>
        <v>0</v>
      </c>
      <c r="R14" s="908">
        <f t="shared" si="17"/>
        <v>0</v>
      </c>
      <c r="S14" s="908">
        <f t="shared" si="4"/>
        <v>92609</v>
      </c>
      <c r="T14" s="908">
        <f t="shared" si="5"/>
        <v>92609</v>
      </c>
      <c r="U14" s="908">
        <f t="shared" si="6"/>
        <v>0</v>
      </c>
      <c r="V14" s="916">
        <f t="shared" si="18"/>
        <v>0</v>
      </c>
      <c r="W14" s="1040">
        <f t="shared" si="19"/>
        <v>0</v>
      </c>
      <c r="X14" s="918">
        <f t="shared" si="7"/>
        <v>92609</v>
      </c>
      <c r="Y14" s="920">
        <f t="shared" si="8"/>
        <v>69.779950763035004</v>
      </c>
      <c r="Z14" s="920">
        <f t="shared" si="20"/>
        <v>0</v>
      </c>
      <c r="AA14" s="904">
        <f t="shared" si="9"/>
        <v>1</v>
      </c>
      <c r="AB14" s="908">
        <f t="shared" si="21"/>
        <v>0</v>
      </c>
      <c r="AC14" s="908"/>
      <c r="AD14" s="922">
        <f t="shared" si="22"/>
        <v>92609</v>
      </c>
      <c r="AE14" s="922">
        <f t="shared" si="10"/>
        <v>0</v>
      </c>
      <c r="AF14" s="922">
        <f t="shared" si="23"/>
        <v>0</v>
      </c>
      <c r="AG14" s="924">
        <f t="shared" si="24"/>
        <v>1</v>
      </c>
      <c r="AH14" s="922">
        <f t="shared" si="25"/>
        <v>0</v>
      </c>
      <c r="AI14" s="922">
        <f t="shared" si="26"/>
        <v>0</v>
      </c>
      <c r="AJ14" s="1037">
        <f t="shared" si="11"/>
        <v>0</v>
      </c>
    </row>
    <row r="15" spans="1:36" x14ac:dyDescent="0.25">
      <c r="A15" s="412">
        <v>6</v>
      </c>
      <c r="B15" s="904" t="s">
        <v>3637</v>
      </c>
      <c r="C15" s="904" t="s">
        <v>3647</v>
      </c>
      <c r="D15" s="906">
        <v>39294</v>
      </c>
      <c r="E15" s="908">
        <v>287000</v>
      </c>
      <c r="F15" s="908">
        <v>287000</v>
      </c>
      <c r="G15" s="910">
        <v>0.25</v>
      </c>
      <c r="H15" s="910">
        <f t="shared" si="12"/>
        <v>1</v>
      </c>
      <c r="I15" s="904">
        <f t="shared" si="13"/>
        <v>48</v>
      </c>
      <c r="J15" s="912">
        <v>40688</v>
      </c>
      <c r="K15" s="904">
        <f t="shared" si="0"/>
        <v>0</v>
      </c>
      <c r="L15" s="904">
        <f t="shared" si="14"/>
        <v>0</v>
      </c>
      <c r="M15" s="904">
        <f t="shared" si="15"/>
        <v>4</v>
      </c>
      <c r="N15" s="914">
        <f t="shared" si="1"/>
        <v>41</v>
      </c>
      <c r="O15" s="908">
        <f t="shared" si="2"/>
        <v>245145.83</v>
      </c>
      <c r="P15" s="908">
        <f t="shared" si="3"/>
        <v>71750</v>
      </c>
      <c r="Q15" s="908">
        <f t="shared" si="16"/>
        <v>5979.166666666667</v>
      </c>
      <c r="R15" s="908">
        <f>IF(O15&gt;E15,0,IF(K15&gt;0,K15*Q15,IF(L15&gt;0,L15*Q15,IF(M15&gt;0,M15*Q15,0))))</f>
        <v>23916.666666666668</v>
      </c>
      <c r="S15" s="908">
        <f t="shared" si="4"/>
        <v>269062.49666666664</v>
      </c>
      <c r="T15" s="908">
        <f t="shared" si="5"/>
        <v>245145.83</v>
      </c>
      <c r="U15" s="908">
        <f>ROUND(IF(R15=0,0,F15*G15),0)</f>
        <v>71750</v>
      </c>
      <c r="V15" s="916">
        <f t="shared" si="18"/>
        <v>5979.166666666667</v>
      </c>
      <c r="W15" s="908">
        <f t="shared" si="19"/>
        <v>23916.666666666668</v>
      </c>
      <c r="X15" s="918">
        <f t="shared" si="7"/>
        <v>269062.49666666664</v>
      </c>
      <c r="Y15" s="920">
        <f t="shared" si="8"/>
        <v>84.294511526552995</v>
      </c>
      <c r="Z15" s="920">
        <f t="shared" si="20"/>
        <v>100.604</v>
      </c>
      <c r="AA15" s="904">
        <f t="shared" si="9"/>
        <v>1.1934</v>
      </c>
      <c r="AB15" s="908">
        <f t="shared" si="21"/>
        <v>28542.15</v>
      </c>
      <c r="AC15" s="908">
        <v>146551.72</v>
      </c>
      <c r="AD15" s="922">
        <f t="shared" si="22"/>
        <v>269062.49666666664</v>
      </c>
      <c r="AE15" s="922">
        <f t="shared" si="10"/>
        <v>17937.503333333356</v>
      </c>
      <c r="AF15" s="922">
        <f t="shared" si="23"/>
        <v>128614.21666666665</v>
      </c>
      <c r="AG15" s="924">
        <f t="shared" si="24"/>
        <v>1.1934</v>
      </c>
      <c r="AH15" s="922">
        <f t="shared" si="25"/>
        <v>21407</v>
      </c>
      <c r="AI15" s="922">
        <f>AC15-AH15</f>
        <v>125144.72</v>
      </c>
      <c r="AJ15" s="1037">
        <f t="shared" si="11"/>
        <v>7</v>
      </c>
    </row>
    <row r="16" spans="1:36" x14ac:dyDescent="0.25">
      <c r="A16" s="412">
        <v>6</v>
      </c>
      <c r="B16" s="904" t="s">
        <v>3637</v>
      </c>
      <c r="C16" s="904" t="s">
        <v>3648</v>
      </c>
      <c r="D16" s="906">
        <v>39484</v>
      </c>
      <c r="E16" s="908">
        <v>41739.129999999997</v>
      </c>
      <c r="F16" s="908">
        <v>41739.129999999997</v>
      </c>
      <c r="G16" s="910">
        <v>0.25</v>
      </c>
      <c r="H16" s="910">
        <f t="shared" si="12"/>
        <v>1</v>
      </c>
      <c r="I16" s="904">
        <f t="shared" si="13"/>
        <v>48</v>
      </c>
      <c r="J16" s="912"/>
      <c r="K16" s="904">
        <f t="shared" si="0"/>
        <v>12</v>
      </c>
      <c r="L16" s="904">
        <f t="shared" si="14"/>
        <v>0</v>
      </c>
      <c r="M16" s="904">
        <f t="shared" si="15"/>
        <v>0</v>
      </c>
      <c r="N16" s="914">
        <f t="shared" si="1"/>
        <v>34</v>
      </c>
      <c r="O16" s="908">
        <f t="shared" si="2"/>
        <v>29565.22</v>
      </c>
      <c r="P16" s="908">
        <f t="shared" si="3"/>
        <v>10435</v>
      </c>
      <c r="Q16" s="908">
        <f t="shared" si="16"/>
        <v>869.58333333333337</v>
      </c>
      <c r="R16" s="908">
        <f t="shared" si="17"/>
        <v>10435</v>
      </c>
      <c r="S16" s="908">
        <f t="shared" si="4"/>
        <v>40000.22</v>
      </c>
      <c r="T16" s="908">
        <f t="shared" si="5"/>
        <v>29565.22</v>
      </c>
      <c r="U16" s="908">
        <f t="shared" si="6"/>
        <v>10435</v>
      </c>
      <c r="V16" s="916">
        <f t="shared" si="18"/>
        <v>869.58333333333337</v>
      </c>
      <c r="W16" s="908">
        <f>IF(K16&gt;0,K16*V16,IF(L16&gt;0,L16*V16,IF(M16&gt;0,M16*V16,0)))</f>
        <v>10435</v>
      </c>
      <c r="X16" s="918">
        <f t="shared" si="7"/>
        <v>40000.22</v>
      </c>
      <c r="Y16" s="920">
        <f t="shared" si="8"/>
        <v>87.248039830912006</v>
      </c>
      <c r="Z16" s="920">
        <f t="shared" si="20"/>
        <v>100.041</v>
      </c>
      <c r="AA16" s="904">
        <f t="shared" si="9"/>
        <v>1.1466000000000001</v>
      </c>
      <c r="AB16" s="908">
        <f t="shared" si="21"/>
        <v>11964.77</v>
      </c>
      <c r="AC16" s="908"/>
      <c r="AD16" s="922">
        <f t="shared" si="22"/>
        <v>40000.22</v>
      </c>
      <c r="AE16" s="922">
        <f t="shared" si="10"/>
        <v>0</v>
      </c>
      <c r="AF16" s="922">
        <f t="shared" si="23"/>
        <v>0</v>
      </c>
      <c r="AG16" s="924">
        <f t="shared" si="24"/>
        <v>1.1466000000000001</v>
      </c>
      <c r="AH16" s="922">
        <f t="shared" si="25"/>
        <v>0</v>
      </c>
      <c r="AI16" s="922">
        <f t="shared" si="26"/>
        <v>0</v>
      </c>
      <c r="AJ16" s="1037">
        <f t="shared" si="11"/>
        <v>14</v>
      </c>
    </row>
    <row r="17" spans="1:36" x14ac:dyDescent="0.25">
      <c r="A17" s="412">
        <v>6</v>
      </c>
      <c r="B17" s="904" t="s">
        <v>3637</v>
      </c>
      <c r="C17" s="904" t="s">
        <v>3649</v>
      </c>
      <c r="D17" s="906">
        <v>39484</v>
      </c>
      <c r="E17" s="908">
        <v>47826.09</v>
      </c>
      <c r="F17" s="908">
        <v>47826.09</v>
      </c>
      <c r="G17" s="910">
        <v>0.25</v>
      </c>
      <c r="H17" s="910">
        <f t="shared" si="12"/>
        <v>1</v>
      </c>
      <c r="I17" s="904">
        <f t="shared" si="13"/>
        <v>48</v>
      </c>
      <c r="J17" s="912"/>
      <c r="K17" s="904">
        <f t="shared" si="0"/>
        <v>12</v>
      </c>
      <c r="L17" s="904">
        <f t="shared" si="14"/>
        <v>0</v>
      </c>
      <c r="M17" s="904">
        <f t="shared" si="15"/>
        <v>0</v>
      </c>
      <c r="N17" s="914">
        <f t="shared" si="1"/>
        <v>34</v>
      </c>
      <c r="O17" s="908">
        <f t="shared" si="2"/>
        <v>33876.81</v>
      </c>
      <c r="P17" s="908">
        <f t="shared" si="3"/>
        <v>11957</v>
      </c>
      <c r="Q17" s="908">
        <f t="shared" si="16"/>
        <v>996.41666666666663</v>
      </c>
      <c r="R17" s="908">
        <f t="shared" si="17"/>
        <v>11957</v>
      </c>
      <c r="S17" s="908">
        <f t="shared" si="4"/>
        <v>45833.81</v>
      </c>
      <c r="T17" s="908">
        <f t="shared" si="5"/>
        <v>33876.81</v>
      </c>
      <c r="U17" s="908">
        <f t="shared" si="6"/>
        <v>11957</v>
      </c>
      <c r="V17" s="916">
        <f t="shared" si="18"/>
        <v>996.41666666666663</v>
      </c>
      <c r="W17" s="908">
        <f t="shared" si="19"/>
        <v>11957</v>
      </c>
      <c r="X17" s="918">
        <f t="shared" si="7"/>
        <v>45833.81</v>
      </c>
      <c r="Y17" s="920">
        <f t="shared" si="8"/>
        <v>87.248039830912006</v>
      </c>
      <c r="Z17" s="920">
        <f t="shared" si="20"/>
        <v>100.041</v>
      </c>
      <c r="AA17" s="904">
        <f t="shared" si="9"/>
        <v>1.1466000000000001</v>
      </c>
      <c r="AB17" s="908">
        <f t="shared" si="21"/>
        <v>13709.9</v>
      </c>
      <c r="AC17" s="908"/>
      <c r="AD17" s="922">
        <f t="shared" si="22"/>
        <v>45833.81</v>
      </c>
      <c r="AE17" s="922">
        <f t="shared" si="10"/>
        <v>0</v>
      </c>
      <c r="AF17" s="922">
        <f t="shared" si="23"/>
        <v>0</v>
      </c>
      <c r="AG17" s="924">
        <f t="shared" si="24"/>
        <v>1.1466000000000001</v>
      </c>
      <c r="AH17" s="922">
        <f t="shared" si="25"/>
        <v>0</v>
      </c>
      <c r="AI17" s="922">
        <f t="shared" si="26"/>
        <v>0</v>
      </c>
      <c r="AJ17" s="1037">
        <f t="shared" si="11"/>
        <v>14</v>
      </c>
    </row>
    <row r="18" spans="1:36" x14ac:dyDescent="0.25">
      <c r="A18" s="412">
        <v>6</v>
      </c>
      <c r="B18" s="904" t="s">
        <v>3637</v>
      </c>
      <c r="C18" s="904" t="s">
        <v>3650</v>
      </c>
      <c r="D18" s="906">
        <v>39531</v>
      </c>
      <c r="E18" s="908">
        <v>70434.78</v>
      </c>
      <c r="F18" s="908">
        <v>70434.78</v>
      </c>
      <c r="G18" s="910">
        <v>0.25</v>
      </c>
      <c r="H18" s="910">
        <f t="shared" si="12"/>
        <v>1</v>
      </c>
      <c r="I18" s="904">
        <f t="shared" si="13"/>
        <v>48</v>
      </c>
      <c r="J18" s="912"/>
      <c r="K18" s="904">
        <f t="shared" si="0"/>
        <v>12</v>
      </c>
      <c r="L18" s="904">
        <f t="shared" si="14"/>
        <v>0</v>
      </c>
      <c r="M18" s="904">
        <f t="shared" si="15"/>
        <v>0</v>
      </c>
      <c r="N18" s="914">
        <f t="shared" si="1"/>
        <v>33</v>
      </c>
      <c r="O18" s="908">
        <f t="shared" si="2"/>
        <v>48423.91</v>
      </c>
      <c r="P18" s="908">
        <f t="shared" si="3"/>
        <v>17609</v>
      </c>
      <c r="Q18" s="908">
        <f t="shared" si="16"/>
        <v>1467.4166666666667</v>
      </c>
      <c r="R18" s="908">
        <f t="shared" si="17"/>
        <v>17609</v>
      </c>
      <c r="S18" s="908">
        <f t="shared" si="4"/>
        <v>66032.91</v>
      </c>
      <c r="T18" s="908">
        <f t="shared" si="5"/>
        <v>48423.91</v>
      </c>
      <c r="U18" s="908">
        <f t="shared" si="6"/>
        <v>17609</v>
      </c>
      <c r="V18" s="916">
        <f t="shared" si="18"/>
        <v>1467.4166666666667</v>
      </c>
      <c r="W18" s="908">
        <f t="shared" si="19"/>
        <v>17609</v>
      </c>
      <c r="X18" s="918">
        <f t="shared" si="7"/>
        <v>66032.91</v>
      </c>
      <c r="Y18" s="920">
        <f t="shared" si="8"/>
        <v>87.880396929930001</v>
      </c>
      <c r="Z18" s="920">
        <f t="shared" si="20"/>
        <v>100.041</v>
      </c>
      <c r="AA18" s="904">
        <f t="shared" si="9"/>
        <v>1.1383000000000001</v>
      </c>
      <c r="AB18" s="908">
        <f t="shared" si="21"/>
        <v>20044.32</v>
      </c>
      <c r="AC18" s="908"/>
      <c r="AD18" s="922">
        <f t="shared" si="22"/>
        <v>66032.91</v>
      </c>
      <c r="AE18" s="922">
        <f t="shared" si="10"/>
        <v>0</v>
      </c>
      <c r="AF18" s="922">
        <f t="shared" si="23"/>
        <v>0</v>
      </c>
      <c r="AG18" s="924">
        <f t="shared" si="24"/>
        <v>1.1383000000000001</v>
      </c>
      <c r="AH18" s="922">
        <f t="shared" si="25"/>
        <v>0</v>
      </c>
      <c r="AI18" s="922">
        <f t="shared" si="26"/>
        <v>0</v>
      </c>
      <c r="AJ18" s="1037">
        <f t="shared" si="11"/>
        <v>15</v>
      </c>
    </row>
    <row r="19" spans="1:36" x14ac:dyDescent="0.25">
      <c r="A19" s="412">
        <v>6</v>
      </c>
      <c r="B19" s="904" t="s">
        <v>3637</v>
      </c>
      <c r="C19" s="904" t="s">
        <v>3651</v>
      </c>
      <c r="D19" s="906">
        <v>39531</v>
      </c>
      <c r="E19" s="908">
        <v>46956.52</v>
      </c>
      <c r="F19" s="908">
        <v>46956.52</v>
      </c>
      <c r="G19" s="910">
        <v>0.25</v>
      </c>
      <c r="H19" s="910">
        <f t="shared" si="12"/>
        <v>1</v>
      </c>
      <c r="I19" s="904">
        <f t="shared" si="13"/>
        <v>48</v>
      </c>
      <c r="J19" s="912"/>
      <c r="K19" s="904">
        <f t="shared" si="0"/>
        <v>12</v>
      </c>
      <c r="L19" s="904">
        <f t="shared" si="14"/>
        <v>0</v>
      </c>
      <c r="M19" s="904">
        <f t="shared" si="15"/>
        <v>0</v>
      </c>
      <c r="N19" s="914">
        <f t="shared" si="1"/>
        <v>33</v>
      </c>
      <c r="O19" s="908">
        <f t="shared" si="2"/>
        <v>32282.61</v>
      </c>
      <c r="P19" s="908">
        <f t="shared" si="3"/>
        <v>11739</v>
      </c>
      <c r="Q19" s="908">
        <f t="shared" si="16"/>
        <v>978.25</v>
      </c>
      <c r="R19" s="908">
        <f t="shared" si="17"/>
        <v>11739</v>
      </c>
      <c r="S19" s="908">
        <f t="shared" si="4"/>
        <v>44021.61</v>
      </c>
      <c r="T19" s="908">
        <f t="shared" si="5"/>
        <v>32282.61</v>
      </c>
      <c r="U19" s="908">
        <f t="shared" si="6"/>
        <v>11739</v>
      </c>
      <c r="V19" s="916">
        <f t="shared" si="18"/>
        <v>978.25</v>
      </c>
      <c r="W19" s="908">
        <f t="shared" si="19"/>
        <v>11739</v>
      </c>
      <c r="X19" s="918">
        <f t="shared" si="7"/>
        <v>44021.61</v>
      </c>
      <c r="Y19" s="920">
        <f t="shared" si="8"/>
        <v>87.880396929930001</v>
      </c>
      <c r="Z19" s="920">
        <f t="shared" si="20"/>
        <v>100.041</v>
      </c>
      <c r="AA19" s="904">
        <f t="shared" si="9"/>
        <v>1.1383000000000001</v>
      </c>
      <c r="AB19" s="908">
        <f t="shared" si="21"/>
        <v>13362.5</v>
      </c>
      <c r="AC19" s="908"/>
      <c r="AD19" s="922">
        <f t="shared" si="22"/>
        <v>44021.61</v>
      </c>
      <c r="AE19" s="922">
        <f t="shared" si="10"/>
        <v>0</v>
      </c>
      <c r="AF19" s="922">
        <f t="shared" si="23"/>
        <v>0</v>
      </c>
      <c r="AG19" s="924">
        <f t="shared" si="24"/>
        <v>1.1383000000000001</v>
      </c>
      <c r="AH19" s="922">
        <f t="shared" si="25"/>
        <v>0</v>
      </c>
      <c r="AI19" s="922">
        <f t="shared" si="26"/>
        <v>0</v>
      </c>
      <c r="AJ19" s="1037">
        <f t="shared" si="11"/>
        <v>15</v>
      </c>
    </row>
    <row r="20" spans="1:36" x14ac:dyDescent="0.25">
      <c r="A20" s="902">
        <v>5</v>
      </c>
      <c r="B20" s="904" t="s">
        <v>3652</v>
      </c>
      <c r="C20" s="904" t="s">
        <v>3653</v>
      </c>
      <c r="D20" s="906">
        <v>35828</v>
      </c>
      <c r="E20" s="908">
        <v>2030</v>
      </c>
      <c r="F20" s="908">
        <v>2030</v>
      </c>
      <c r="G20" s="910">
        <v>0.1</v>
      </c>
      <c r="H20" s="910">
        <f t="shared" si="12"/>
        <v>1</v>
      </c>
      <c r="I20" s="904">
        <f t="shared" si="13"/>
        <v>120</v>
      </c>
      <c r="J20" s="912"/>
      <c r="K20" s="904">
        <f t="shared" si="0"/>
        <v>0</v>
      </c>
      <c r="L20" s="904">
        <f t="shared" si="14"/>
        <v>0</v>
      </c>
      <c r="M20" s="904">
        <f t="shared" si="15"/>
        <v>0</v>
      </c>
      <c r="N20" s="914">
        <f t="shared" si="1"/>
        <v>154</v>
      </c>
      <c r="O20" s="908">
        <f t="shared" si="2"/>
        <v>2030</v>
      </c>
      <c r="P20" s="908">
        <f t="shared" si="3"/>
        <v>0</v>
      </c>
      <c r="Q20" s="908">
        <f t="shared" si="16"/>
        <v>0</v>
      </c>
      <c r="R20" s="908">
        <f t="shared" si="17"/>
        <v>0</v>
      </c>
      <c r="S20" s="908">
        <f t="shared" si="4"/>
        <v>2030</v>
      </c>
      <c r="T20" s="908">
        <f t="shared" si="5"/>
        <v>2030</v>
      </c>
      <c r="U20" s="908">
        <f t="shared" si="6"/>
        <v>0</v>
      </c>
      <c r="V20" s="916">
        <f t="shared" si="18"/>
        <v>0</v>
      </c>
      <c r="W20" s="908">
        <f t="shared" si="19"/>
        <v>0</v>
      </c>
      <c r="X20" s="918">
        <f t="shared" si="7"/>
        <v>2030</v>
      </c>
      <c r="Y20" s="920">
        <f t="shared" si="8"/>
        <v>46.055737478708998</v>
      </c>
      <c r="Z20" s="920">
        <f t="shared" si="20"/>
        <v>0</v>
      </c>
      <c r="AA20" s="904">
        <f t="shared" si="9"/>
        <v>1</v>
      </c>
      <c r="AB20" s="908">
        <f t="shared" si="21"/>
        <v>0</v>
      </c>
      <c r="AC20" s="908"/>
      <c r="AD20" s="922">
        <f t="shared" si="22"/>
        <v>2030</v>
      </c>
      <c r="AE20" s="922">
        <f t="shared" si="10"/>
        <v>0</v>
      </c>
      <c r="AF20" s="922">
        <f t="shared" si="23"/>
        <v>0</v>
      </c>
      <c r="AG20" s="924">
        <f t="shared" si="24"/>
        <v>1</v>
      </c>
      <c r="AH20" s="922">
        <f t="shared" si="25"/>
        <v>0</v>
      </c>
      <c r="AI20" s="922">
        <f t="shared" si="26"/>
        <v>0</v>
      </c>
      <c r="AJ20" s="1037">
        <f t="shared" si="11"/>
        <v>0</v>
      </c>
    </row>
    <row r="21" spans="1:36" x14ac:dyDescent="0.25">
      <c r="A21" s="902">
        <v>5</v>
      </c>
      <c r="B21" s="904" t="s">
        <v>3652</v>
      </c>
      <c r="C21" s="904" t="s">
        <v>3654</v>
      </c>
      <c r="D21" s="906">
        <v>36008</v>
      </c>
      <c r="E21" s="908">
        <v>7405</v>
      </c>
      <c r="F21" s="908">
        <v>7405</v>
      </c>
      <c r="G21" s="910">
        <v>0.1</v>
      </c>
      <c r="H21" s="910">
        <f t="shared" si="12"/>
        <v>1</v>
      </c>
      <c r="I21" s="904">
        <f t="shared" si="13"/>
        <v>120</v>
      </c>
      <c r="J21" s="912"/>
      <c r="K21" s="904">
        <f t="shared" si="0"/>
        <v>0</v>
      </c>
      <c r="L21" s="904">
        <f t="shared" si="14"/>
        <v>0</v>
      </c>
      <c r="M21" s="904">
        <f t="shared" si="15"/>
        <v>0</v>
      </c>
      <c r="N21" s="914">
        <f t="shared" si="1"/>
        <v>149</v>
      </c>
      <c r="O21" s="908">
        <f t="shared" si="2"/>
        <v>7405</v>
      </c>
      <c r="P21" s="908">
        <f t="shared" si="3"/>
        <v>0</v>
      </c>
      <c r="Q21" s="908">
        <f t="shared" si="16"/>
        <v>0</v>
      </c>
      <c r="R21" s="908">
        <f t="shared" si="17"/>
        <v>0</v>
      </c>
      <c r="S21" s="908">
        <f t="shared" si="4"/>
        <v>7405</v>
      </c>
      <c r="T21" s="908">
        <f t="shared" si="5"/>
        <v>7405</v>
      </c>
      <c r="U21" s="908">
        <f t="shared" si="6"/>
        <v>0</v>
      </c>
      <c r="V21" s="916">
        <f t="shared" si="18"/>
        <v>0</v>
      </c>
      <c r="W21" s="908">
        <f t="shared" si="19"/>
        <v>0</v>
      </c>
      <c r="X21" s="918">
        <f t="shared" si="7"/>
        <v>7405</v>
      </c>
      <c r="Y21" s="920">
        <f t="shared" si="8"/>
        <v>48.894210125988998</v>
      </c>
      <c r="Z21" s="920">
        <f t="shared" si="20"/>
        <v>0</v>
      </c>
      <c r="AA21" s="904">
        <f t="shared" si="9"/>
        <v>1</v>
      </c>
      <c r="AB21" s="908">
        <f t="shared" si="21"/>
        <v>0</v>
      </c>
      <c r="AC21" s="908"/>
      <c r="AD21" s="922">
        <f t="shared" si="22"/>
        <v>7405</v>
      </c>
      <c r="AE21" s="922">
        <f t="shared" si="10"/>
        <v>0</v>
      </c>
      <c r="AF21" s="922">
        <f t="shared" si="23"/>
        <v>0</v>
      </c>
      <c r="AG21" s="924">
        <f t="shared" si="24"/>
        <v>1</v>
      </c>
      <c r="AH21" s="922">
        <f t="shared" si="25"/>
        <v>0</v>
      </c>
      <c r="AI21" s="922">
        <f t="shared" si="26"/>
        <v>0</v>
      </c>
      <c r="AJ21" s="1037">
        <f t="shared" si="11"/>
        <v>0</v>
      </c>
    </row>
    <row r="22" spans="1:36" x14ac:dyDescent="0.25">
      <c r="A22" s="902">
        <v>5</v>
      </c>
      <c r="B22" s="904" t="s">
        <v>3652</v>
      </c>
      <c r="C22" s="904" t="s">
        <v>3655</v>
      </c>
      <c r="D22" s="906">
        <v>36211</v>
      </c>
      <c r="E22" s="908">
        <v>2587</v>
      </c>
      <c r="F22" s="908">
        <v>2587</v>
      </c>
      <c r="G22" s="910">
        <v>0.1</v>
      </c>
      <c r="H22" s="910">
        <f t="shared" si="12"/>
        <v>1</v>
      </c>
      <c r="I22" s="904">
        <f t="shared" si="13"/>
        <v>120</v>
      </c>
      <c r="J22" s="912"/>
      <c r="K22" s="904">
        <f t="shared" si="0"/>
        <v>0</v>
      </c>
      <c r="L22" s="904">
        <f t="shared" si="14"/>
        <v>0</v>
      </c>
      <c r="M22" s="904">
        <f t="shared" si="15"/>
        <v>0</v>
      </c>
      <c r="N22" s="914">
        <f t="shared" si="1"/>
        <v>142</v>
      </c>
      <c r="O22" s="908">
        <f t="shared" si="2"/>
        <v>2587</v>
      </c>
      <c r="P22" s="908">
        <f t="shared" si="3"/>
        <v>0</v>
      </c>
      <c r="Q22" s="908">
        <f t="shared" si="16"/>
        <v>0</v>
      </c>
      <c r="R22" s="908">
        <f t="shared" si="17"/>
        <v>0</v>
      </c>
      <c r="S22" s="908">
        <f t="shared" si="4"/>
        <v>2587</v>
      </c>
      <c r="T22" s="908">
        <f t="shared" si="5"/>
        <v>2587</v>
      </c>
      <c r="U22" s="908">
        <f t="shared" si="6"/>
        <v>0</v>
      </c>
      <c r="V22" s="916">
        <f t="shared" si="18"/>
        <v>0</v>
      </c>
      <c r="W22" s="908">
        <f t="shared" si="19"/>
        <v>0</v>
      </c>
      <c r="X22" s="918">
        <f t="shared" si="7"/>
        <v>2587</v>
      </c>
      <c r="Y22" s="920">
        <f t="shared" si="8"/>
        <v>54.594080220393998</v>
      </c>
      <c r="Z22" s="920">
        <f t="shared" si="20"/>
        <v>0</v>
      </c>
      <c r="AA22" s="904">
        <f t="shared" si="9"/>
        <v>1</v>
      </c>
      <c r="AB22" s="908">
        <f t="shared" si="21"/>
        <v>0</v>
      </c>
      <c r="AC22" s="908"/>
      <c r="AD22" s="922">
        <f t="shared" si="22"/>
        <v>2587</v>
      </c>
      <c r="AE22" s="922">
        <f t="shared" si="10"/>
        <v>0</v>
      </c>
      <c r="AF22" s="922">
        <f t="shared" si="23"/>
        <v>0</v>
      </c>
      <c r="AG22" s="924">
        <f t="shared" si="24"/>
        <v>1</v>
      </c>
      <c r="AH22" s="922">
        <f t="shared" si="25"/>
        <v>0</v>
      </c>
      <c r="AI22" s="922">
        <f t="shared" si="26"/>
        <v>0</v>
      </c>
      <c r="AJ22" s="1037">
        <f t="shared" si="11"/>
        <v>0</v>
      </c>
    </row>
    <row r="23" spans="1:36" x14ac:dyDescent="0.25">
      <c r="A23" s="902">
        <v>5</v>
      </c>
      <c r="B23" s="904" t="s">
        <v>3652</v>
      </c>
      <c r="C23" s="904" t="s">
        <v>3656</v>
      </c>
      <c r="D23" s="906">
        <v>36285</v>
      </c>
      <c r="E23" s="908">
        <v>7696</v>
      </c>
      <c r="F23" s="908">
        <v>7696</v>
      </c>
      <c r="G23" s="910">
        <v>0.1</v>
      </c>
      <c r="H23" s="910">
        <f t="shared" si="12"/>
        <v>1</v>
      </c>
      <c r="I23" s="904">
        <f t="shared" si="13"/>
        <v>120</v>
      </c>
      <c r="J23" s="912"/>
      <c r="K23" s="904">
        <f t="shared" si="0"/>
        <v>0</v>
      </c>
      <c r="L23" s="904">
        <f t="shared" si="14"/>
        <v>0</v>
      </c>
      <c r="M23" s="904">
        <f t="shared" si="15"/>
        <v>0</v>
      </c>
      <c r="N23" s="914">
        <f t="shared" si="1"/>
        <v>139</v>
      </c>
      <c r="O23" s="908">
        <f t="shared" si="2"/>
        <v>7696</v>
      </c>
      <c r="P23" s="908">
        <f t="shared" si="3"/>
        <v>0</v>
      </c>
      <c r="Q23" s="908">
        <f t="shared" si="16"/>
        <v>0</v>
      </c>
      <c r="R23" s="908">
        <f t="shared" si="17"/>
        <v>0</v>
      </c>
      <c r="S23" s="908">
        <f t="shared" si="4"/>
        <v>7696</v>
      </c>
      <c r="T23" s="908">
        <f t="shared" si="5"/>
        <v>7696</v>
      </c>
      <c r="U23" s="908">
        <f t="shared" si="6"/>
        <v>0</v>
      </c>
      <c r="V23" s="916">
        <f t="shared" si="18"/>
        <v>0</v>
      </c>
      <c r="W23" s="908">
        <f t="shared" si="19"/>
        <v>0</v>
      </c>
      <c r="X23" s="918">
        <f t="shared" si="7"/>
        <v>7696</v>
      </c>
      <c r="Y23" s="920">
        <f t="shared" si="8"/>
        <v>55.941485494403999</v>
      </c>
      <c r="Z23" s="920">
        <f t="shared" si="20"/>
        <v>0</v>
      </c>
      <c r="AA23" s="904">
        <f t="shared" si="9"/>
        <v>1</v>
      </c>
      <c r="AB23" s="908">
        <f t="shared" si="21"/>
        <v>0</v>
      </c>
      <c r="AC23" s="908"/>
      <c r="AD23" s="922">
        <f t="shared" si="22"/>
        <v>7696</v>
      </c>
      <c r="AE23" s="922">
        <f t="shared" si="10"/>
        <v>0</v>
      </c>
      <c r="AF23" s="922">
        <f t="shared" si="23"/>
        <v>0</v>
      </c>
      <c r="AG23" s="924">
        <f t="shared" si="24"/>
        <v>1</v>
      </c>
      <c r="AH23" s="922">
        <f t="shared" si="25"/>
        <v>0</v>
      </c>
      <c r="AI23" s="922">
        <f t="shared" si="26"/>
        <v>0</v>
      </c>
      <c r="AJ23" s="1037">
        <f t="shared" si="11"/>
        <v>0</v>
      </c>
    </row>
    <row r="24" spans="1:36" x14ac:dyDescent="0.25">
      <c r="A24" s="902">
        <v>5</v>
      </c>
      <c r="B24" s="904" t="s">
        <v>3652</v>
      </c>
      <c r="C24" s="904" t="s">
        <v>3657</v>
      </c>
      <c r="D24" s="906">
        <v>37104</v>
      </c>
      <c r="E24" s="908">
        <v>5706</v>
      </c>
      <c r="F24" s="908">
        <v>5706</v>
      </c>
      <c r="G24" s="910">
        <v>0.1</v>
      </c>
      <c r="H24" s="910">
        <f t="shared" si="12"/>
        <v>1</v>
      </c>
      <c r="I24" s="904">
        <f t="shared" si="13"/>
        <v>120</v>
      </c>
      <c r="J24" s="912"/>
      <c r="K24" s="904">
        <f t="shared" si="0"/>
        <v>7</v>
      </c>
      <c r="L24" s="904">
        <f t="shared" si="14"/>
        <v>0</v>
      </c>
      <c r="M24" s="904">
        <f t="shared" si="15"/>
        <v>0</v>
      </c>
      <c r="N24" s="914">
        <f t="shared" si="1"/>
        <v>113</v>
      </c>
      <c r="O24" s="908">
        <f t="shared" si="2"/>
        <v>5373.15</v>
      </c>
      <c r="P24" s="908">
        <f t="shared" si="3"/>
        <v>571</v>
      </c>
      <c r="Q24" s="908">
        <f t="shared" si="16"/>
        <v>47.583333333333336</v>
      </c>
      <c r="R24" s="908">
        <f t="shared" si="17"/>
        <v>333.08333333333337</v>
      </c>
      <c r="S24" s="908">
        <f t="shared" si="4"/>
        <v>5706</v>
      </c>
      <c r="T24" s="908">
        <f t="shared" si="5"/>
        <v>5373.15</v>
      </c>
      <c r="U24" s="908">
        <f t="shared" si="6"/>
        <v>571</v>
      </c>
      <c r="V24" s="916">
        <f t="shared" si="18"/>
        <v>47.583333333333336</v>
      </c>
      <c r="W24" s="908">
        <f t="shared" si="19"/>
        <v>333.08333333333337</v>
      </c>
      <c r="X24" s="918">
        <f t="shared" si="7"/>
        <v>5706</v>
      </c>
      <c r="Y24" s="920">
        <f t="shared" si="8"/>
        <v>65.876712887810001</v>
      </c>
      <c r="Z24" s="920">
        <f t="shared" si="20"/>
        <v>100.041</v>
      </c>
      <c r="AA24" s="904">
        <f t="shared" si="9"/>
        <v>1.5185999999999999</v>
      </c>
      <c r="AB24" s="908">
        <f t="shared" si="21"/>
        <v>505.82</v>
      </c>
      <c r="AC24" s="908"/>
      <c r="AD24" s="922">
        <f t="shared" si="22"/>
        <v>5706</v>
      </c>
      <c r="AE24" s="922">
        <f t="shared" si="10"/>
        <v>0</v>
      </c>
      <c r="AF24" s="922">
        <f t="shared" si="23"/>
        <v>0</v>
      </c>
      <c r="AG24" s="924">
        <f t="shared" si="24"/>
        <v>1.5185999999999999</v>
      </c>
      <c r="AH24" s="922">
        <f t="shared" si="25"/>
        <v>0</v>
      </c>
      <c r="AI24" s="922">
        <f t="shared" si="26"/>
        <v>0</v>
      </c>
      <c r="AJ24" s="1037">
        <f t="shared" si="11"/>
        <v>7</v>
      </c>
    </row>
    <row r="25" spans="1:36" x14ac:dyDescent="0.25">
      <c r="A25" s="902">
        <v>5</v>
      </c>
      <c r="B25" s="904" t="s">
        <v>3652</v>
      </c>
      <c r="C25" s="904" t="s">
        <v>3658</v>
      </c>
      <c r="D25" s="906">
        <v>37104</v>
      </c>
      <c r="E25" s="908">
        <v>14993</v>
      </c>
      <c r="F25" s="908">
        <v>14993</v>
      </c>
      <c r="G25" s="910">
        <v>0.1</v>
      </c>
      <c r="H25" s="910">
        <f t="shared" si="12"/>
        <v>1</v>
      </c>
      <c r="I25" s="904">
        <f t="shared" si="13"/>
        <v>120</v>
      </c>
      <c r="J25" s="912"/>
      <c r="K25" s="904">
        <f t="shared" si="0"/>
        <v>7</v>
      </c>
      <c r="L25" s="904">
        <f t="shared" si="14"/>
        <v>0</v>
      </c>
      <c r="M25" s="904">
        <f t="shared" si="15"/>
        <v>0</v>
      </c>
      <c r="N25" s="914">
        <f t="shared" si="1"/>
        <v>113</v>
      </c>
      <c r="O25" s="908">
        <f t="shared" si="2"/>
        <v>14118.41</v>
      </c>
      <c r="P25" s="908">
        <f t="shared" si="3"/>
        <v>1499</v>
      </c>
      <c r="Q25" s="908">
        <f t="shared" si="16"/>
        <v>124.91666666666667</v>
      </c>
      <c r="R25" s="908">
        <f t="shared" si="17"/>
        <v>874.41666666666674</v>
      </c>
      <c r="S25" s="908">
        <f t="shared" si="4"/>
        <v>14992.826666666666</v>
      </c>
      <c r="T25" s="908">
        <f t="shared" si="5"/>
        <v>14118.41</v>
      </c>
      <c r="U25" s="908">
        <f t="shared" si="6"/>
        <v>1499</v>
      </c>
      <c r="V25" s="916">
        <f t="shared" si="18"/>
        <v>124.91666666666667</v>
      </c>
      <c r="W25" s="908">
        <f t="shared" si="19"/>
        <v>874.41666666666674</v>
      </c>
      <c r="X25" s="918">
        <f t="shared" si="7"/>
        <v>14992.826666666666</v>
      </c>
      <c r="Y25" s="920">
        <f t="shared" si="8"/>
        <v>65.876712887810001</v>
      </c>
      <c r="Z25" s="920">
        <f t="shared" si="20"/>
        <v>100.041</v>
      </c>
      <c r="AA25" s="904">
        <f t="shared" si="9"/>
        <v>1.5185999999999999</v>
      </c>
      <c r="AB25" s="908">
        <f t="shared" si="21"/>
        <v>1327.89</v>
      </c>
      <c r="AC25" s="908"/>
      <c r="AD25" s="922">
        <f t="shared" si="22"/>
        <v>14992.826666666666</v>
      </c>
      <c r="AE25" s="922">
        <f t="shared" si="10"/>
        <v>0</v>
      </c>
      <c r="AF25" s="922">
        <f t="shared" si="23"/>
        <v>0</v>
      </c>
      <c r="AG25" s="924">
        <f t="shared" si="24"/>
        <v>1.5185999999999999</v>
      </c>
      <c r="AH25" s="922">
        <f t="shared" si="25"/>
        <v>0</v>
      </c>
      <c r="AI25" s="922">
        <f t="shared" si="26"/>
        <v>0</v>
      </c>
      <c r="AJ25" s="1037">
        <f t="shared" si="11"/>
        <v>7</v>
      </c>
    </row>
    <row r="26" spans="1:36" x14ac:dyDescent="0.25">
      <c r="A26" s="902">
        <v>5</v>
      </c>
      <c r="B26" s="904" t="s">
        <v>3652</v>
      </c>
      <c r="C26" s="904" t="s">
        <v>3659</v>
      </c>
      <c r="D26" s="906">
        <v>37043</v>
      </c>
      <c r="E26" s="908">
        <v>7825</v>
      </c>
      <c r="F26" s="908">
        <v>7825</v>
      </c>
      <c r="G26" s="910">
        <v>0.1</v>
      </c>
      <c r="H26" s="910">
        <f t="shared" si="12"/>
        <v>1</v>
      </c>
      <c r="I26" s="904">
        <f t="shared" si="13"/>
        <v>120</v>
      </c>
      <c r="J26" s="912"/>
      <c r="K26" s="904">
        <f t="shared" si="0"/>
        <v>5</v>
      </c>
      <c r="L26" s="904">
        <f t="shared" si="14"/>
        <v>0</v>
      </c>
      <c r="M26" s="904">
        <f t="shared" si="15"/>
        <v>0</v>
      </c>
      <c r="N26" s="914">
        <f t="shared" si="1"/>
        <v>115</v>
      </c>
      <c r="O26" s="908">
        <f t="shared" si="2"/>
        <v>7498.96</v>
      </c>
      <c r="P26" s="908">
        <f t="shared" si="3"/>
        <v>783</v>
      </c>
      <c r="Q26" s="908">
        <f t="shared" si="16"/>
        <v>65.25</v>
      </c>
      <c r="R26" s="908">
        <f t="shared" si="17"/>
        <v>326.25</v>
      </c>
      <c r="S26" s="908">
        <f t="shared" si="4"/>
        <v>7825</v>
      </c>
      <c r="T26" s="908">
        <f t="shared" si="5"/>
        <v>7498.96</v>
      </c>
      <c r="U26" s="908">
        <f t="shared" si="6"/>
        <v>783</v>
      </c>
      <c r="V26" s="916">
        <f t="shared" si="18"/>
        <v>65.25</v>
      </c>
      <c r="W26" s="908">
        <f t="shared" si="19"/>
        <v>326.25</v>
      </c>
      <c r="X26" s="918">
        <f t="shared" si="7"/>
        <v>7825</v>
      </c>
      <c r="Y26" s="920">
        <f t="shared" si="8"/>
        <v>65.659309337783995</v>
      </c>
      <c r="Z26" s="920">
        <f t="shared" si="20"/>
        <v>100.041</v>
      </c>
      <c r="AA26" s="904">
        <f t="shared" si="9"/>
        <v>1.5236000000000001</v>
      </c>
      <c r="AB26" s="908">
        <f t="shared" si="21"/>
        <v>497.07</v>
      </c>
      <c r="AC26" s="908"/>
      <c r="AD26" s="922">
        <f t="shared" si="22"/>
        <v>7825</v>
      </c>
      <c r="AE26" s="922">
        <f t="shared" si="10"/>
        <v>0</v>
      </c>
      <c r="AF26" s="922">
        <f t="shared" si="23"/>
        <v>0</v>
      </c>
      <c r="AG26" s="924">
        <f t="shared" si="24"/>
        <v>1.5236000000000001</v>
      </c>
      <c r="AH26" s="922">
        <f t="shared" si="25"/>
        <v>0</v>
      </c>
      <c r="AI26" s="922">
        <f t="shared" si="26"/>
        <v>0</v>
      </c>
      <c r="AJ26" s="1037">
        <f t="shared" si="11"/>
        <v>5</v>
      </c>
    </row>
    <row r="27" spans="1:36" x14ac:dyDescent="0.25">
      <c r="A27" s="902">
        <v>5</v>
      </c>
      <c r="B27" s="904" t="s">
        <v>3652</v>
      </c>
      <c r="C27" s="904" t="s">
        <v>3660</v>
      </c>
      <c r="D27" s="906">
        <v>37104</v>
      </c>
      <c r="E27" s="908">
        <v>3045</v>
      </c>
      <c r="F27" s="908">
        <v>3045</v>
      </c>
      <c r="G27" s="910">
        <v>0.1</v>
      </c>
      <c r="H27" s="910">
        <f t="shared" si="12"/>
        <v>1</v>
      </c>
      <c r="I27" s="904">
        <f t="shared" si="13"/>
        <v>120</v>
      </c>
      <c r="J27" s="912"/>
      <c r="K27" s="904">
        <f t="shared" si="0"/>
        <v>7</v>
      </c>
      <c r="L27" s="904">
        <f t="shared" si="14"/>
        <v>0</v>
      </c>
      <c r="M27" s="904">
        <f t="shared" si="15"/>
        <v>0</v>
      </c>
      <c r="N27" s="914">
        <f t="shared" si="1"/>
        <v>113</v>
      </c>
      <c r="O27" s="908">
        <f t="shared" si="2"/>
        <v>2867.38</v>
      </c>
      <c r="P27" s="908">
        <f t="shared" si="3"/>
        <v>305</v>
      </c>
      <c r="Q27" s="908">
        <f t="shared" si="16"/>
        <v>25.416666666666668</v>
      </c>
      <c r="R27" s="908">
        <f t="shared" si="17"/>
        <v>177.91666666666669</v>
      </c>
      <c r="S27" s="908">
        <f t="shared" si="4"/>
        <v>3045</v>
      </c>
      <c r="T27" s="908">
        <f t="shared" si="5"/>
        <v>2867.38</v>
      </c>
      <c r="U27" s="908">
        <f t="shared" si="6"/>
        <v>305</v>
      </c>
      <c r="V27" s="916">
        <f t="shared" si="18"/>
        <v>25.416666666666668</v>
      </c>
      <c r="W27" s="908">
        <f t="shared" si="19"/>
        <v>177.91666666666669</v>
      </c>
      <c r="X27" s="918">
        <f t="shared" si="7"/>
        <v>3045</v>
      </c>
      <c r="Y27" s="920">
        <f t="shared" si="8"/>
        <v>65.876712887810001</v>
      </c>
      <c r="Z27" s="920">
        <f t="shared" si="20"/>
        <v>100.041</v>
      </c>
      <c r="AA27" s="904">
        <f t="shared" si="9"/>
        <v>1.5185999999999999</v>
      </c>
      <c r="AB27" s="908">
        <f t="shared" si="21"/>
        <v>270.18</v>
      </c>
      <c r="AC27" s="908"/>
      <c r="AD27" s="922">
        <f t="shared" si="22"/>
        <v>3045</v>
      </c>
      <c r="AE27" s="922">
        <f t="shared" si="10"/>
        <v>0</v>
      </c>
      <c r="AF27" s="922">
        <f t="shared" si="23"/>
        <v>0</v>
      </c>
      <c r="AG27" s="924">
        <f t="shared" si="24"/>
        <v>1.5185999999999999</v>
      </c>
      <c r="AH27" s="922">
        <f t="shared" si="25"/>
        <v>0</v>
      </c>
      <c r="AI27" s="922">
        <f t="shared" si="26"/>
        <v>0</v>
      </c>
      <c r="AJ27" s="1037">
        <f t="shared" si="11"/>
        <v>7</v>
      </c>
    </row>
    <row r="28" spans="1:36" x14ac:dyDescent="0.25">
      <c r="A28" s="902">
        <v>5</v>
      </c>
      <c r="B28" s="904" t="s">
        <v>3652</v>
      </c>
      <c r="C28" s="904" t="s">
        <v>3661</v>
      </c>
      <c r="D28" s="906">
        <v>37043</v>
      </c>
      <c r="E28" s="908">
        <v>3277</v>
      </c>
      <c r="F28" s="908">
        <v>3277</v>
      </c>
      <c r="G28" s="910">
        <v>0.1</v>
      </c>
      <c r="H28" s="910">
        <f t="shared" si="12"/>
        <v>1</v>
      </c>
      <c r="I28" s="904">
        <f t="shared" si="13"/>
        <v>120</v>
      </c>
      <c r="J28" s="912"/>
      <c r="K28" s="904">
        <f t="shared" si="0"/>
        <v>5</v>
      </c>
      <c r="L28" s="904">
        <f t="shared" si="14"/>
        <v>0</v>
      </c>
      <c r="M28" s="904">
        <f t="shared" si="15"/>
        <v>0</v>
      </c>
      <c r="N28" s="914">
        <f t="shared" si="1"/>
        <v>115</v>
      </c>
      <c r="O28" s="908">
        <f t="shared" si="2"/>
        <v>3140.46</v>
      </c>
      <c r="P28" s="908">
        <f t="shared" si="3"/>
        <v>328</v>
      </c>
      <c r="Q28" s="908">
        <f t="shared" si="16"/>
        <v>27.333333333333332</v>
      </c>
      <c r="R28" s="908">
        <f t="shared" si="17"/>
        <v>136.66666666666666</v>
      </c>
      <c r="S28" s="908">
        <f t="shared" si="4"/>
        <v>3277</v>
      </c>
      <c r="T28" s="908">
        <f t="shared" si="5"/>
        <v>3140.46</v>
      </c>
      <c r="U28" s="908">
        <f t="shared" si="6"/>
        <v>328</v>
      </c>
      <c r="V28" s="916">
        <f t="shared" si="18"/>
        <v>27.333333333333332</v>
      </c>
      <c r="W28" s="908">
        <f t="shared" si="19"/>
        <v>136.66666666666666</v>
      </c>
      <c r="X28" s="918">
        <f t="shared" si="7"/>
        <v>3277</v>
      </c>
      <c r="Y28" s="920">
        <f t="shared" si="8"/>
        <v>65.659309337783995</v>
      </c>
      <c r="Z28" s="920">
        <f t="shared" si="20"/>
        <v>100.041</v>
      </c>
      <c r="AA28" s="904">
        <f t="shared" si="9"/>
        <v>1.5236000000000001</v>
      </c>
      <c r="AB28" s="908">
        <f t="shared" si="21"/>
        <v>208.23</v>
      </c>
      <c r="AC28" s="908"/>
      <c r="AD28" s="922">
        <f t="shared" si="22"/>
        <v>3277</v>
      </c>
      <c r="AE28" s="922">
        <f t="shared" si="10"/>
        <v>0</v>
      </c>
      <c r="AF28" s="922">
        <f t="shared" si="23"/>
        <v>0</v>
      </c>
      <c r="AG28" s="924">
        <f t="shared" si="24"/>
        <v>1.5236000000000001</v>
      </c>
      <c r="AH28" s="922">
        <f t="shared" si="25"/>
        <v>0</v>
      </c>
      <c r="AI28" s="922">
        <f t="shared" si="26"/>
        <v>0</v>
      </c>
      <c r="AJ28" s="1037">
        <f t="shared" si="11"/>
        <v>5</v>
      </c>
    </row>
    <row r="29" spans="1:36" x14ac:dyDescent="0.25">
      <c r="A29" s="902">
        <v>5</v>
      </c>
      <c r="B29" s="904" t="s">
        <v>3652</v>
      </c>
      <c r="C29" s="904" t="s">
        <v>3662</v>
      </c>
      <c r="D29" s="906">
        <v>37165</v>
      </c>
      <c r="E29" s="908">
        <v>8443</v>
      </c>
      <c r="F29" s="908">
        <v>8443</v>
      </c>
      <c r="G29" s="910">
        <v>0.1</v>
      </c>
      <c r="H29" s="910">
        <f t="shared" si="12"/>
        <v>1</v>
      </c>
      <c r="I29" s="904">
        <f t="shared" si="13"/>
        <v>120</v>
      </c>
      <c r="J29" s="912"/>
      <c r="K29" s="904">
        <f t="shared" si="0"/>
        <v>9</v>
      </c>
      <c r="L29" s="904">
        <f t="shared" si="14"/>
        <v>0</v>
      </c>
      <c r="M29" s="904">
        <f t="shared" si="15"/>
        <v>0</v>
      </c>
      <c r="N29" s="914">
        <f t="shared" si="1"/>
        <v>111</v>
      </c>
      <c r="O29" s="908">
        <f t="shared" si="2"/>
        <v>7809.78</v>
      </c>
      <c r="P29" s="908">
        <f t="shared" si="3"/>
        <v>844</v>
      </c>
      <c r="Q29" s="908">
        <f t="shared" si="16"/>
        <v>70.333333333333329</v>
      </c>
      <c r="R29" s="908">
        <f t="shared" si="17"/>
        <v>633</v>
      </c>
      <c r="S29" s="908">
        <f t="shared" si="4"/>
        <v>8442.7799999999988</v>
      </c>
      <c r="T29" s="908">
        <f t="shared" si="5"/>
        <v>7809.78</v>
      </c>
      <c r="U29" s="908">
        <f t="shared" si="6"/>
        <v>844</v>
      </c>
      <c r="V29" s="916">
        <f t="shared" si="18"/>
        <v>70.333333333333329</v>
      </c>
      <c r="W29" s="908">
        <f t="shared" si="19"/>
        <v>633</v>
      </c>
      <c r="X29" s="918">
        <f t="shared" si="7"/>
        <v>8442.7799999999988</v>
      </c>
      <c r="Y29" s="920">
        <f t="shared" si="8"/>
        <v>66.790457310723994</v>
      </c>
      <c r="Z29" s="920">
        <f t="shared" si="20"/>
        <v>100.041</v>
      </c>
      <c r="AA29" s="904">
        <f t="shared" si="9"/>
        <v>1.4978</v>
      </c>
      <c r="AB29" s="908">
        <f t="shared" si="21"/>
        <v>948.11</v>
      </c>
      <c r="AC29" s="908"/>
      <c r="AD29" s="922">
        <f t="shared" si="22"/>
        <v>8442.7799999999988</v>
      </c>
      <c r="AE29" s="922">
        <f t="shared" si="10"/>
        <v>0</v>
      </c>
      <c r="AF29" s="922">
        <f t="shared" si="23"/>
        <v>0</v>
      </c>
      <c r="AG29" s="924">
        <f t="shared" si="24"/>
        <v>1.4978</v>
      </c>
      <c r="AH29" s="922">
        <f t="shared" si="25"/>
        <v>0</v>
      </c>
      <c r="AI29" s="922">
        <f t="shared" si="26"/>
        <v>0</v>
      </c>
      <c r="AJ29" s="1037">
        <f t="shared" si="11"/>
        <v>9</v>
      </c>
    </row>
    <row r="30" spans="1:36" x14ac:dyDescent="0.25">
      <c r="A30" s="902">
        <v>5</v>
      </c>
      <c r="B30" s="904" t="s">
        <v>3652</v>
      </c>
      <c r="C30" s="904" t="s">
        <v>3663</v>
      </c>
      <c r="D30" s="906">
        <v>37104</v>
      </c>
      <c r="E30" s="908">
        <v>2463</v>
      </c>
      <c r="F30" s="908">
        <v>2463</v>
      </c>
      <c r="G30" s="910">
        <v>0.1</v>
      </c>
      <c r="H30" s="910">
        <f t="shared" si="12"/>
        <v>1</v>
      </c>
      <c r="I30" s="904">
        <f t="shared" si="13"/>
        <v>120</v>
      </c>
      <c r="J30" s="912"/>
      <c r="K30" s="904">
        <f t="shared" si="0"/>
        <v>7</v>
      </c>
      <c r="L30" s="904">
        <f t="shared" si="14"/>
        <v>0</v>
      </c>
      <c r="M30" s="904">
        <f t="shared" si="15"/>
        <v>0</v>
      </c>
      <c r="N30" s="914">
        <f t="shared" si="1"/>
        <v>113</v>
      </c>
      <c r="O30" s="908">
        <f t="shared" si="2"/>
        <v>2319.33</v>
      </c>
      <c r="P30" s="908">
        <f t="shared" si="3"/>
        <v>246</v>
      </c>
      <c r="Q30" s="908">
        <f t="shared" si="16"/>
        <v>20.5</v>
      </c>
      <c r="R30" s="908">
        <f t="shared" si="17"/>
        <v>143.5</v>
      </c>
      <c r="S30" s="908">
        <f t="shared" si="4"/>
        <v>2462.83</v>
      </c>
      <c r="T30" s="908">
        <f t="shared" si="5"/>
        <v>2319.33</v>
      </c>
      <c r="U30" s="908">
        <f t="shared" si="6"/>
        <v>246</v>
      </c>
      <c r="V30" s="916">
        <f t="shared" si="18"/>
        <v>20.5</v>
      </c>
      <c r="W30" s="908">
        <f t="shared" si="19"/>
        <v>143.5</v>
      </c>
      <c r="X30" s="918">
        <f t="shared" si="7"/>
        <v>2462.83</v>
      </c>
      <c r="Y30" s="920">
        <f t="shared" si="8"/>
        <v>65.876712887810001</v>
      </c>
      <c r="Z30" s="920">
        <f t="shared" si="20"/>
        <v>100.041</v>
      </c>
      <c r="AA30" s="904">
        <f t="shared" si="9"/>
        <v>1.5185999999999999</v>
      </c>
      <c r="AB30" s="908">
        <f t="shared" si="21"/>
        <v>217.92</v>
      </c>
      <c r="AC30" s="908"/>
      <c r="AD30" s="922">
        <f t="shared" si="22"/>
        <v>2462.83</v>
      </c>
      <c r="AE30" s="922">
        <f t="shared" si="10"/>
        <v>0</v>
      </c>
      <c r="AF30" s="922">
        <f t="shared" si="23"/>
        <v>0</v>
      </c>
      <c r="AG30" s="924">
        <f t="shared" si="24"/>
        <v>1.5185999999999999</v>
      </c>
      <c r="AH30" s="922">
        <f t="shared" si="25"/>
        <v>0</v>
      </c>
      <c r="AI30" s="922">
        <f t="shared" si="26"/>
        <v>0</v>
      </c>
      <c r="AJ30" s="1037">
        <f t="shared" si="11"/>
        <v>7</v>
      </c>
    </row>
    <row r="31" spans="1:36" x14ac:dyDescent="0.25">
      <c r="A31" s="902">
        <v>5</v>
      </c>
      <c r="B31" s="904" t="s">
        <v>3652</v>
      </c>
      <c r="C31" s="904" t="s">
        <v>3664</v>
      </c>
      <c r="D31" s="906">
        <v>37104</v>
      </c>
      <c r="E31" s="908">
        <v>1738</v>
      </c>
      <c r="F31" s="908">
        <v>1738</v>
      </c>
      <c r="G31" s="910">
        <v>0.1</v>
      </c>
      <c r="H31" s="910">
        <f t="shared" si="12"/>
        <v>1</v>
      </c>
      <c r="I31" s="904">
        <f t="shared" si="13"/>
        <v>120</v>
      </c>
      <c r="J31" s="912"/>
      <c r="K31" s="904">
        <f t="shared" si="0"/>
        <v>7</v>
      </c>
      <c r="L31" s="904">
        <f t="shared" si="14"/>
        <v>0</v>
      </c>
      <c r="M31" s="904">
        <f t="shared" si="15"/>
        <v>0</v>
      </c>
      <c r="N31" s="914">
        <f t="shared" si="1"/>
        <v>113</v>
      </c>
      <c r="O31" s="908">
        <f t="shared" si="2"/>
        <v>1636.62</v>
      </c>
      <c r="P31" s="908">
        <f t="shared" si="3"/>
        <v>174</v>
      </c>
      <c r="Q31" s="908">
        <f t="shared" si="16"/>
        <v>14.5</v>
      </c>
      <c r="R31" s="908">
        <f t="shared" si="17"/>
        <v>101.5</v>
      </c>
      <c r="S31" s="908">
        <f t="shared" si="4"/>
        <v>1738</v>
      </c>
      <c r="T31" s="908">
        <f t="shared" si="5"/>
        <v>1636.62</v>
      </c>
      <c r="U31" s="908">
        <f t="shared" si="6"/>
        <v>174</v>
      </c>
      <c r="V31" s="916">
        <f t="shared" si="18"/>
        <v>14.5</v>
      </c>
      <c r="W31" s="908">
        <f t="shared" si="19"/>
        <v>101.5</v>
      </c>
      <c r="X31" s="918">
        <f t="shared" si="7"/>
        <v>1738</v>
      </c>
      <c r="Y31" s="920">
        <f t="shared" si="8"/>
        <v>65.876712887810001</v>
      </c>
      <c r="Z31" s="920">
        <f t="shared" si="20"/>
        <v>100.041</v>
      </c>
      <c r="AA31" s="904">
        <f t="shared" si="9"/>
        <v>1.5185999999999999</v>
      </c>
      <c r="AB31" s="908">
        <f t="shared" si="21"/>
        <v>154.13999999999999</v>
      </c>
      <c r="AC31" s="908"/>
      <c r="AD31" s="922">
        <f t="shared" si="22"/>
        <v>1738</v>
      </c>
      <c r="AE31" s="922">
        <f t="shared" si="10"/>
        <v>0</v>
      </c>
      <c r="AF31" s="922">
        <f t="shared" si="23"/>
        <v>0</v>
      </c>
      <c r="AG31" s="924">
        <f t="shared" si="24"/>
        <v>1.5185999999999999</v>
      </c>
      <c r="AH31" s="922">
        <f t="shared" si="25"/>
        <v>0</v>
      </c>
      <c r="AI31" s="922">
        <f t="shared" si="26"/>
        <v>0</v>
      </c>
      <c r="AJ31" s="1037">
        <f t="shared" si="11"/>
        <v>7</v>
      </c>
    </row>
    <row r="32" spans="1:36" x14ac:dyDescent="0.25">
      <c r="A32" s="902">
        <v>5</v>
      </c>
      <c r="B32" s="904" t="s">
        <v>3652</v>
      </c>
      <c r="C32" s="904" t="s">
        <v>3665</v>
      </c>
      <c r="D32" s="906">
        <v>37104</v>
      </c>
      <c r="E32" s="908">
        <v>11018</v>
      </c>
      <c r="F32" s="908">
        <v>11018</v>
      </c>
      <c r="G32" s="910">
        <v>0.1</v>
      </c>
      <c r="H32" s="910">
        <f t="shared" si="12"/>
        <v>1</v>
      </c>
      <c r="I32" s="904">
        <f t="shared" si="13"/>
        <v>120</v>
      </c>
      <c r="J32" s="912"/>
      <c r="K32" s="904">
        <f t="shared" si="0"/>
        <v>7</v>
      </c>
      <c r="L32" s="904">
        <f t="shared" si="14"/>
        <v>0</v>
      </c>
      <c r="M32" s="904">
        <f t="shared" si="15"/>
        <v>0</v>
      </c>
      <c r="N32" s="914">
        <f t="shared" si="1"/>
        <v>113</v>
      </c>
      <c r="O32" s="908">
        <f t="shared" si="2"/>
        <v>10375.280000000001</v>
      </c>
      <c r="P32" s="908">
        <f t="shared" si="3"/>
        <v>1102</v>
      </c>
      <c r="Q32" s="908">
        <f t="shared" si="16"/>
        <v>91.833333333333329</v>
      </c>
      <c r="R32" s="908">
        <f t="shared" si="17"/>
        <v>642.83333333333326</v>
      </c>
      <c r="S32" s="908">
        <f t="shared" si="4"/>
        <v>11018</v>
      </c>
      <c r="T32" s="908">
        <f t="shared" si="5"/>
        <v>10375.280000000001</v>
      </c>
      <c r="U32" s="908">
        <f t="shared" si="6"/>
        <v>1102</v>
      </c>
      <c r="V32" s="916">
        <f t="shared" si="18"/>
        <v>91.833333333333329</v>
      </c>
      <c r="W32" s="908">
        <f t="shared" si="19"/>
        <v>642.83333333333326</v>
      </c>
      <c r="X32" s="918">
        <f t="shared" si="7"/>
        <v>11018</v>
      </c>
      <c r="Y32" s="920">
        <f t="shared" si="8"/>
        <v>65.876712887810001</v>
      </c>
      <c r="Z32" s="920">
        <f t="shared" si="20"/>
        <v>100.041</v>
      </c>
      <c r="AA32" s="904">
        <f t="shared" si="9"/>
        <v>1.5185999999999999</v>
      </c>
      <c r="AB32" s="908">
        <f t="shared" si="21"/>
        <v>976.21</v>
      </c>
      <c r="AC32" s="908"/>
      <c r="AD32" s="922">
        <f t="shared" si="22"/>
        <v>11018</v>
      </c>
      <c r="AE32" s="922">
        <f t="shared" si="10"/>
        <v>0</v>
      </c>
      <c r="AF32" s="922">
        <f t="shared" si="23"/>
        <v>0</v>
      </c>
      <c r="AG32" s="924">
        <f t="shared" si="24"/>
        <v>1.5185999999999999</v>
      </c>
      <c r="AH32" s="922">
        <f t="shared" si="25"/>
        <v>0</v>
      </c>
      <c r="AI32" s="922">
        <f t="shared" si="26"/>
        <v>0</v>
      </c>
      <c r="AJ32" s="1037">
        <f t="shared" si="11"/>
        <v>7</v>
      </c>
    </row>
    <row r="33" spans="1:36" x14ac:dyDescent="0.25">
      <c r="A33" s="902">
        <v>5</v>
      </c>
      <c r="B33" s="904" t="s">
        <v>3652</v>
      </c>
      <c r="C33" s="904" t="s">
        <v>3666</v>
      </c>
      <c r="D33" s="906">
        <v>37104</v>
      </c>
      <c r="E33" s="908">
        <v>756</v>
      </c>
      <c r="F33" s="908">
        <v>756</v>
      </c>
      <c r="G33" s="910">
        <v>0.1</v>
      </c>
      <c r="H33" s="910">
        <f t="shared" si="12"/>
        <v>1</v>
      </c>
      <c r="I33" s="904">
        <f t="shared" si="13"/>
        <v>120</v>
      </c>
      <c r="J33" s="912"/>
      <c r="K33" s="904">
        <f t="shared" si="0"/>
        <v>7</v>
      </c>
      <c r="L33" s="904">
        <f t="shared" si="14"/>
        <v>0</v>
      </c>
      <c r="M33" s="904">
        <f t="shared" si="15"/>
        <v>0</v>
      </c>
      <c r="N33" s="914">
        <f t="shared" si="1"/>
        <v>113</v>
      </c>
      <c r="O33" s="908">
        <f t="shared" si="2"/>
        <v>711.9</v>
      </c>
      <c r="P33" s="908">
        <f t="shared" si="3"/>
        <v>76</v>
      </c>
      <c r="Q33" s="908">
        <f t="shared" si="16"/>
        <v>6.333333333333333</v>
      </c>
      <c r="R33" s="908">
        <f t="shared" si="17"/>
        <v>44.333333333333329</v>
      </c>
      <c r="S33" s="908">
        <f t="shared" si="4"/>
        <v>756</v>
      </c>
      <c r="T33" s="908">
        <f t="shared" si="5"/>
        <v>711.9</v>
      </c>
      <c r="U33" s="908">
        <f t="shared" si="6"/>
        <v>76</v>
      </c>
      <c r="V33" s="916">
        <f t="shared" si="18"/>
        <v>6.333333333333333</v>
      </c>
      <c r="W33" s="908">
        <f t="shared" si="19"/>
        <v>44.333333333333329</v>
      </c>
      <c r="X33" s="918">
        <f t="shared" si="7"/>
        <v>756</v>
      </c>
      <c r="Y33" s="920">
        <f t="shared" si="8"/>
        <v>65.876712887810001</v>
      </c>
      <c r="Z33" s="920">
        <f t="shared" si="20"/>
        <v>100.041</v>
      </c>
      <c r="AA33" s="904">
        <f t="shared" si="9"/>
        <v>1.5185999999999999</v>
      </c>
      <c r="AB33" s="908">
        <f t="shared" si="21"/>
        <v>67.319999999999993</v>
      </c>
      <c r="AC33" s="908"/>
      <c r="AD33" s="922">
        <f t="shared" si="22"/>
        <v>756</v>
      </c>
      <c r="AE33" s="922">
        <f t="shared" si="10"/>
        <v>0</v>
      </c>
      <c r="AF33" s="922">
        <f t="shared" si="23"/>
        <v>0</v>
      </c>
      <c r="AG33" s="924">
        <f t="shared" si="24"/>
        <v>1.5185999999999999</v>
      </c>
      <c r="AH33" s="922">
        <f t="shared" si="25"/>
        <v>0</v>
      </c>
      <c r="AI33" s="922">
        <f t="shared" si="26"/>
        <v>0</v>
      </c>
      <c r="AJ33" s="1037">
        <f t="shared" si="11"/>
        <v>7</v>
      </c>
    </row>
    <row r="34" spans="1:36" x14ac:dyDescent="0.25">
      <c r="A34" s="902">
        <v>5</v>
      </c>
      <c r="B34" s="904" t="s">
        <v>3652</v>
      </c>
      <c r="C34" s="904" t="s">
        <v>3667</v>
      </c>
      <c r="D34" s="906">
        <v>37309</v>
      </c>
      <c r="E34" s="908">
        <v>748</v>
      </c>
      <c r="F34" s="908">
        <v>748</v>
      </c>
      <c r="G34" s="910">
        <v>0.1</v>
      </c>
      <c r="H34" s="910">
        <f t="shared" si="12"/>
        <v>1</v>
      </c>
      <c r="I34" s="904">
        <f t="shared" si="13"/>
        <v>120</v>
      </c>
      <c r="J34" s="912"/>
      <c r="K34" s="904">
        <f t="shared" si="0"/>
        <v>12</v>
      </c>
      <c r="L34" s="904">
        <f t="shared" si="14"/>
        <v>0</v>
      </c>
      <c r="M34" s="904">
        <f t="shared" si="15"/>
        <v>0</v>
      </c>
      <c r="N34" s="914">
        <f t="shared" si="1"/>
        <v>106</v>
      </c>
      <c r="O34" s="908">
        <f t="shared" si="2"/>
        <v>660.73</v>
      </c>
      <c r="P34" s="908">
        <f t="shared" si="3"/>
        <v>75</v>
      </c>
      <c r="Q34" s="908">
        <f t="shared" si="16"/>
        <v>6.25</v>
      </c>
      <c r="R34" s="908">
        <f t="shared" si="17"/>
        <v>75</v>
      </c>
      <c r="S34" s="908">
        <f t="shared" si="4"/>
        <v>735.73</v>
      </c>
      <c r="T34" s="908">
        <f t="shared" si="5"/>
        <v>660.73</v>
      </c>
      <c r="U34" s="908">
        <f t="shared" si="6"/>
        <v>75</v>
      </c>
      <c r="V34" s="916">
        <f t="shared" si="18"/>
        <v>6.25</v>
      </c>
      <c r="W34" s="908">
        <f t="shared" si="19"/>
        <v>75</v>
      </c>
      <c r="X34" s="918">
        <f t="shared" si="7"/>
        <v>735.73</v>
      </c>
      <c r="Y34" s="920">
        <f t="shared" si="8"/>
        <v>67.711079179107998</v>
      </c>
      <c r="Z34" s="920">
        <f t="shared" si="20"/>
        <v>100.041</v>
      </c>
      <c r="AA34" s="904">
        <f t="shared" si="9"/>
        <v>1.4774</v>
      </c>
      <c r="AB34" s="908">
        <f t="shared" si="21"/>
        <v>110.81</v>
      </c>
      <c r="AC34" s="908"/>
      <c r="AD34" s="922">
        <f t="shared" si="22"/>
        <v>735.73</v>
      </c>
      <c r="AE34" s="922">
        <f t="shared" si="10"/>
        <v>0</v>
      </c>
      <c r="AF34" s="922">
        <f t="shared" si="23"/>
        <v>0</v>
      </c>
      <c r="AG34" s="924">
        <f t="shared" si="24"/>
        <v>1.4774</v>
      </c>
      <c r="AH34" s="922">
        <f t="shared" si="25"/>
        <v>0</v>
      </c>
      <c r="AI34" s="922">
        <f t="shared" si="26"/>
        <v>0</v>
      </c>
      <c r="AJ34" s="1037">
        <f t="shared" si="11"/>
        <v>14</v>
      </c>
    </row>
    <row r="35" spans="1:36" x14ac:dyDescent="0.25">
      <c r="A35" s="902">
        <v>5</v>
      </c>
      <c r="B35" s="904" t="s">
        <v>3652</v>
      </c>
      <c r="C35" s="904" t="s">
        <v>3668</v>
      </c>
      <c r="D35" s="906">
        <v>37483</v>
      </c>
      <c r="E35" s="908">
        <v>3390</v>
      </c>
      <c r="F35" s="908">
        <v>3390</v>
      </c>
      <c r="G35" s="910">
        <v>0.1</v>
      </c>
      <c r="H35" s="910">
        <f t="shared" si="12"/>
        <v>1</v>
      </c>
      <c r="I35" s="904">
        <f t="shared" si="13"/>
        <v>120</v>
      </c>
      <c r="J35" s="912"/>
      <c r="K35" s="904">
        <f t="shared" si="0"/>
        <v>12</v>
      </c>
      <c r="L35" s="904">
        <f t="shared" si="14"/>
        <v>0</v>
      </c>
      <c r="M35" s="904">
        <f t="shared" si="15"/>
        <v>0</v>
      </c>
      <c r="N35" s="914">
        <f t="shared" si="1"/>
        <v>100</v>
      </c>
      <c r="O35" s="908">
        <f t="shared" si="2"/>
        <v>2825</v>
      </c>
      <c r="P35" s="908">
        <f t="shared" si="3"/>
        <v>339</v>
      </c>
      <c r="Q35" s="908">
        <f t="shared" si="16"/>
        <v>28.25</v>
      </c>
      <c r="R35" s="908">
        <f t="shared" si="17"/>
        <v>339</v>
      </c>
      <c r="S35" s="908">
        <f t="shared" si="4"/>
        <v>3164</v>
      </c>
      <c r="T35" s="908">
        <f t="shared" si="5"/>
        <v>2825</v>
      </c>
      <c r="U35" s="908">
        <f t="shared" si="6"/>
        <v>339</v>
      </c>
      <c r="V35" s="916">
        <f t="shared" si="18"/>
        <v>28.25</v>
      </c>
      <c r="W35" s="908">
        <f t="shared" si="19"/>
        <v>339</v>
      </c>
      <c r="X35" s="918">
        <f t="shared" si="7"/>
        <v>3164</v>
      </c>
      <c r="Y35" s="920">
        <f t="shared" si="8"/>
        <v>69.362746788218999</v>
      </c>
      <c r="Z35" s="920">
        <f t="shared" si="20"/>
        <v>100.041</v>
      </c>
      <c r="AA35" s="904">
        <f t="shared" si="9"/>
        <v>1.4421999999999999</v>
      </c>
      <c r="AB35" s="908">
        <f t="shared" si="21"/>
        <v>488.91</v>
      </c>
      <c r="AC35" s="908"/>
      <c r="AD35" s="922">
        <f t="shared" si="22"/>
        <v>3164</v>
      </c>
      <c r="AE35" s="922">
        <f t="shared" si="10"/>
        <v>0</v>
      </c>
      <c r="AF35" s="922">
        <f t="shared" si="23"/>
        <v>0</v>
      </c>
      <c r="AG35" s="924">
        <f t="shared" si="24"/>
        <v>1.4421999999999999</v>
      </c>
      <c r="AH35" s="922">
        <f t="shared" si="25"/>
        <v>0</v>
      </c>
      <c r="AI35" s="922">
        <f t="shared" si="26"/>
        <v>0</v>
      </c>
      <c r="AJ35" s="1037">
        <f t="shared" si="11"/>
        <v>20</v>
      </c>
    </row>
    <row r="36" spans="1:36" x14ac:dyDescent="0.25">
      <c r="A36" s="902">
        <v>5</v>
      </c>
      <c r="B36" s="904" t="s">
        <v>3652</v>
      </c>
      <c r="C36" s="904" t="s">
        <v>3669</v>
      </c>
      <c r="D36" s="906">
        <v>37495</v>
      </c>
      <c r="E36" s="908">
        <v>8343</v>
      </c>
      <c r="F36" s="908">
        <v>8343</v>
      </c>
      <c r="G36" s="910">
        <v>0.1</v>
      </c>
      <c r="H36" s="910">
        <f t="shared" si="12"/>
        <v>1</v>
      </c>
      <c r="I36" s="904">
        <f t="shared" si="13"/>
        <v>120</v>
      </c>
      <c r="J36" s="912"/>
      <c r="K36" s="904">
        <f t="shared" si="0"/>
        <v>12</v>
      </c>
      <c r="L36" s="904">
        <f t="shared" si="14"/>
        <v>0</v>
      </c>
      <c r="M36" s="904">
        <f t="shared" si="15"/>
        <v>0</v>
      </c>
      <c r="N36" s="914">
        <f t="shared" si="1"/>
        <v>100</v>
      </c>
      <c r="O36" s="908">
        <f t="shared" si="2"/>
        <v>6952.5</v>
      </c>
      <c r="P36" s="908">
        <f t="shared" si="3"/>
        <v>834</v>
      </c>
      <c r="Q36" s="908">
        <f t="shared" si="16"/>
        <v>69.5</v>
      </c>
      <c r="R36" s="908">
        <f t="shared" si="17"/>
        <v>834</v>
      </c>
      <c r="S36" s="908">
        <f t="shared" si="4"/>
        <v>7786.5</v>
      </c>
      <c r="T36" s="908">
        <f t="shared" si="5"/>
        <v>6952.5</v>
      </c>
      <c r="U36" s="908">
        <f t="shared" si="6"/>
        <v>834</v>
      </c>
      <c r="V36" s="916">
        <f t="shared" si="18"/>
        <v>69.5</v>
      </c>
      <c r="W36" s="908">
        <f t="shared" si="19"/>
        <v>834</v>
      </c>
      <c r="X36" s="918">
        <f t="shared" si="7"/>
        <v>7786.5</v>
      </c>
      <c r="Y36" s="920">
        <f t="shared" si="8"/>
        <v>69.362746788218999</v>
      </c>
      <c r="Z36" s="920">
        <f t="shared" si="20"/>
        <v>100.041</v>
      </c>
      <c r="AA36" s="904">
        <f t="shared" si="9"/>
        <v>1.4421999999999999</v>
      </c>
      <c r="AB36" s="908">
        <f t="shared" si="21"/>
        <v>1202.79</v>
      </c>
      <c r="AC36" s="908"/>
      <c r="AD36" s="922">
        <f t="shared" si="22"/>
        <v>7786.5</v>
      </c>
      <c r="AE36" s="922">
        <f t="shared" si="10"/>
        <v>0</v>
      </c>
      <c r="AF36" s="922">
        <f t="shared" si="23"/>
        <v>0</v>
      </c>
      <c r="AG36" s="924">
        <f t="shared" si="24"/>
        <v>1.4421999999999999</v>
      </c>
      <c r="AH36" s="922">
        <f t="shared" si="25"/>
        <v>0</v>
      </c>
      <c r="AI36" s="922">
        <f t="shared" si="26"/>
        <v>0</v>
      </c>
      <c r="AJ36" s="1037">
        <f t="shared" si="11"/>
        <v>20</v>
      </c>
    </row>
    <row r="37" spans="1:36" x14ac:dyDescent="0.25">
      <c r="A37" s="902">
        <v>5</v>
      </c>
      <c r="B37" s="904" t="s">
        <v>3652</v>
      </c>
      <c r="C37" s="904" t="s">
        <v>3670</v>
      </c>
      <c r="D37" s="906">
        <v>38232</v>
      </c>
      <c r="E37" s="908">
        <v>7030</v>
      </c>
      <c r="F37" s="908">
        <v>7030</v>
      </c>
      <c r="G37" s="910">
        <v>0.1</v>
      </c>
      <c r="H37" s="910">
        <f t="shared" si="12"/>
        <v>1</v>
      </c>
      <c r="I37" s="904">
        <f t="shared" si="13"/>
        <v>120</v>
      </c>
      <c r="J37" s="912"/>
      <c r="K37" s="904">
        <f t="shared" si="0"/>
        <v>12</v>
      </c>
      <c r="L37" s="904">
        <f t="shared" si="14"/>
        <v>0</v>
      </c>
      <c r="M37" s="904">
        <f t="shared" si="15"/>
        <v>0</v>
      </c>
      <c r="N37" s="914">
        <f t="shared" si="1"/>
        <v>75</v>
      </c>
      <c r="O37" s="908">
        <f t="shared" si="2"/>
        <v>4393.75</v>
      </c>
      <c r="P37" s="908">
        <f t="shared" si="3"/>
        <v>703</v>
      </c>
      <c r="Q37" s="908">
        <f t="shared" si="16"/>
        <v>58.583333333333336</v>
      </c>
      <c r="R37" s="908">
        <f t="shared" si="17"/>
        <v>703</v>
      </c>
      <c r="S37" s="908">
        <f t="shared" si="4"/>
        <v>5096.75</v>
      </c>
      <c r="T37" s="908">
        <f t="shared" si="5"/>
        <v>4393.75</v>
      </c>
      <c r="U37" s="908">
        <f t="shared" si="6"/>
        <v>703</v>
      </c>
      <c r="V37" s="916">
        <f t="shared" si="18"/>
        <v>58.583333333333336</v>
      </c>
      <c r="W37" s="908">
        <f t="shared" si="19"/>
        <v>703</v>
      </c>
      <c r="X37" s="918">
        <f t="shared" si="7"/>
        <v>5096.75</v>
      </c>
      <c r="Y37" s="920">
        <f t="shared" si="8"/>
        <v>76.270403343148999</v>
      </c>
      <c r="Z37" s="920">
        <f t="shared" si="20"/>
        <v>100.041</v>
      </c>
      <c r="AA37" s="904">
        <f t="shared" si="9"/>
        <v>1.3116000000000001</v>
      </c>
      <c r="AB37" s="908">
        <f t="shared" si="21"/>
        <v>922.05</v>
      </c>
      <c r="AC37" s="908"/>
      <c r="AD37" s="922">
        <f t="shared" si="22"/>
        <v>5096.75</v>
      </c>
      <c r="AE37" s="922">
        <f t="shared" si="10"/>
        <v>0</v>
      </c>
      <c r="AF37" s="922">
        <f t="shared" si="23"/>
        <v>0</v>
      </c>
      <c r="AG37" s="924">
        <f t="shared" si="24"/>
        <v>1.3116000000000001</v>
      </c>
      <c r="AH37" s="922">
        <f t="shared" si="25"/>
        <v>0</v>
      </c>
      <c r="AI37" s="922">
        <f t="shared" si="26"/>
        <v>0</v>
      </c>
      <c r="AJ37" s="1037">
        <f t="shared" si="11"/>
        <v>45</v>
      </c>
    </row>
    <row r="38" spans="1:36" x14ac:dyDescent="0.25">
      <c r="A38" s="902">
        <v>5</v>
      </c>
      <c r="B38" s="904" t="s">
        <v>3652</v>
      </c>
      <c r="C38" s="904" t="s">
        <v>3671</v>
      </c>
      <c r="D38" s="906">
        <v>38211</v>
      </c>
      <c r="E38" s="908">
        <v>5229.619999999999</v>
      </c>
      <c r="F38" s="908">
        <v>5229.619999999999</v>
      </c>
      <c r="G38" s="910">
        <v>0.1</v>
      </c>
      <c r="H38" s="910">
        <f t="shared" ref="H38:H71" si="27">IFERROR(IF(F38/E38&lt;0,0,F38/E38),0)</f>
        <v>1</v>
      </c>
      <c r="I38" s="904">
        <f t="shared" ref="I38:I71" si="28">1/G38*12</f>
        <v>120</v>
      </c>
      <c r="J38" s="912"/>
      <c r="K38" s="904">
        <f t="shared" ref="K38:K69" si="29">IF(OR(D38&gt;=Inicio,J38&gt;0),0,IF(AJ38&lt;12,AJ38,$I$1))</f>
        <v>12</v>
      </c>
      <c r="L38" s="904">
        <f t="shared" si="14"/>
        <v>0</v>
      </c>
      <c r="M38" s="904">
        <f t="shared" si="15"/>
        <v>0</v>
      </c>
      <c r="N38" s="914">
        <f t="shared" ref="N38:N71" si="30">IFERROR(IF((DATEDIF(D38,Inicio,"M"))&lt;0,0,(DATEDIF(D38,Inicio,"M"))),0)</f>
        <v>76</v>
      </c>
      <c r="O38" s="908">
        <f t="shared" ref="O38:O69" si="31">IF(N38&gt;I38,E38,ROUND((E38*G38/12)*N38,2))</f>
        <v>3312.09</v>
      </c>
      <c r="P38" s="908">
        <f t="shared" ref="P38:P69" si="32">ROUND(IF(F38=O38,0,E38*G38),0)</f>
        <v>523</v>
      </c>
      <c r="Q38" s="908">
        <f t="shared" ref="Q38:Q69" si="33">P38/12</f>
        <v>43.583333333333336</v>
      </c>
      <c r="R38" s="908">
        <f t="shared" ref="R38:R69" si="34">IF(O38&gt;E38,0,IF(K38&gt;0,K38*Q38,IF(L38&gt;0,L38*Q38,IF(M38&gt;0,M38*Q38,0))))</f>
        <v>523</v>
      </c>
      <c r="S38" s="908">
        <f t="shared" ref="S38:S69" si="35">IF(O38+R38&gt;E38,E38,O38+R38)</f>
        <v>3835.09</v>
      </c>
      <c r="T38" s="908">
        <f t="shared" ref="T38:T71" si="36">IF(N38&gt;I38,F38,ROUND((F38*G38/12)*N38,2))</f>
        <v>3312.09</v>
      </c>
      <c r="U38" s="908">
        <f t="shared" ref="U38:U71" si="37">ROUND(IF(R38=0,0,F38*G38),0)</f>
        <v>523</v>
      </c>
      <c r="V38" s="916">
        <f t="shared" ref="V38:V69" si="38">U38/12</f>
        <v>43.583333333333336</v>
      </c>
      <c r="W38" s="908">
        <f t="shared" ref="W38:W69" si="39">IF(K38&gt;0,K38*V38,IF(L38&gt;0,L38*V38,IF(M38&gt;0,M38*V38,0)))</f>
        <v>523</v>
      </c>
      <c r="X38" s="918">
        <f t="shared" ref="X38:X69" si="40">IF(T38+W38&gt;F38,F38,T38+W38)</f>
        <v>3835.09</v>
      </c>
      <c r="Y38" s="920">
        <f t="shared" ref="Y38:Y71" si="41">IFERROR(VLOOKUP(D38,INPC,2),0)</f>
        <v>75.644942177597997</v>
      </c>
      <c r="Z38" s="920">
        <f t="shared" ref="Z38:Z71" si="42">IF(K38&gt;0,VLOOKUP(DATE($E$1,6,1),INPC,2,0),IF(L38&gt;0,VLOOKUP(DATE($E$1,VLOOKUP(MONTH(D38),TDEPA,3,0),1),INPC,2,0),IF(M38&gt;0,VLOOKUP(DATE($E$1,VLOOKUP(MONTH(J38),TDEPB,3,0),1),INPC,2,0),0)))</f>
        <v>100.041</v>
      </c>
      <c r="AA38" s="904">
        <f t="shared" ref="AA38:AA69" si="43">IFERROR(TRUNC(IF(Z38/Y38&gt;=1,Z38/Y38,1),4),0)</f>
        <v>1.3225</v>
      </c>
      <c r="AB38" s="908">
        <f t="shared" ref="AB38:AB69" si="44">ROUND(W38*AA38,2)</f>
        <v>691.67</v>
      </c>
      <c r="AC38" s="908"/>
      <c r="AD38" s="922">
        <f t="shared" ref="AD38:AD71" si="45">X38</f>
        <v>3835.09</v>
      </c>
      <c r="AE38" s="922">
        <f t="shared" ref="AE38:AE69" si="46">IF(AC38&gt;0,E38-AD38,0)</f>
        <v>0</v>
      </c>
      <c r="AF38" s="922">
        <f t="shared" ref="AF38:AF69" si="47">AC38-AE38</f>
        <v>0</v>
      </c>
      <c r="AG38" s="924">
        <f t="shared" ref="AG38:AG71" si="48">AA38</f>
        <v>1.3225</v>
      </c>
      <c r="AH38" s="922">
        <f t="shared" ref="AH38:AH69" si="49">ROUND(AE38*AG38,0)</f>
        <v>0</v>
      </c>
      <c r="AI38" s="922">
        <f t="shared" ref="AI38:AI69" si="50">AC38-AH38</f>
        <v>0</v>
      </c>
      <c r="AJ38" s="1037">
        <f t="shared" ref="AJ38:AJ71" si="51">IF(I38-N38&gt;0,I38-N38,0)</f>
        <v>44</v>
      </c>
    </row>
    <row r="39" spans="1:36" x14ac:dyDescent="0.25">
      <c r="A39" s="902">
        <v>5</v>
      </c>
      <c r="B39" s="904" t="s">
        <v>3652</v>
      </c>
      <c r="C39" s="904" t="s">
        <v>3672</v>
      </c>
      <c r="D39" s="906">
        <v>38860</v>
      </c>
      <c r="E39" s="908">
        <v>32197.81</v>
      </c>
      <c r="F39" s="908">
        <v>32197.81</v>
      </c>
      <c r="G39" s="910">
        <v>0.1</v>
      </c>
      <c r="H39" s="910">
        <f t="shared" si="27"/>
        <v>1</v>
      </c>
      <c r="I39" s="904">
        <f t="shared" si="28"/>
        <v>120</v>
      </c>
      <c r="J39" s="912"/>
      <c r="K39" s="904">
        <f t="shared" si="29"/>
        <v>12</v>
      </c>
      <c r="L39" s="904">
        <f t="shared" ref="L39:L70" si="52">IF(OR(K39&gt;0,J39&gt;0),0,IF(D39&gt;=Inicio,VLOOKUP(MONTH(D39),TAA,3),0))</f>
        <v>0</v>
      </c>
      <c r="M39" s="904">
        <f t="shared" ref="M39:M71" si="53">IF(D39=J39,0,IF(J39&gt;0,VLOOKUP(MONTH(J39),TBA,3),0))</f>
        <v>0</v>
      </c>
      <c r="N39" s="914">
        <f t="shared" si="30"/>
        <v>55</v>
      </c>
      <c r="O39" s="908">
        <f t="shared" si="31"/>
        <v>14757.33</v>
      </c>
      <c r="P39" s="908">
        <f t="shared" si="32"/>
        <v>3220</v>
      </c>
      <c r="Q39" s="908">
        <f t="shared" si="33"/>
        <v>268.33333333333331</v>
      </c>
      <c r="R39" s="908">
        <f t="shared" si="34"/>
        <v>3220</v>
      </c>
      <c r="S39" s="908">
        <f t="shared" si="35"/>
        <v>17977.330000000002</v>
      </c>
      <c r="T39" s="908">
        <f t="shared" si="36"/>
        <v>14757.33</v>
      </c>
      <c r="U39" s="908">
        <f t="shared" si="37"/>
        <v>3220</v>
      </c>
      <c r="V39" s="916">
        <f t="shared" si="38"/>
        <v>268.33333333333331</v>
      </c>
      <c r="W39" s="908">
        <f t="shared" si="39"/>
        <v>3220</v>
      </c>
      <c r="X39" s="918">
        <f t="shared" si="40"/>
        <v>17977.330000000002</v>
      </c>
      <c r="Y39" s="920">
        <f t="shared" si="41"/>
        <v>80.653458655430995</v>
      </c>
      <c r="Z39" s="920">
        <f t="shared" si="42"/>
        <v>100.041</v>
      </c>
      <c r="AA39" s="904">
        <f t="shared" si="43"/>
        <v>1.2403</v>
      </c>
      <c r="AB39" s="908">
        <f t="shared" si="44"/>
        <v>3993.77</v>
      </c>
      <c r="AC39" s="908"/>
      <c r="AD39" s="922">
        <f t="shared" si="45"/>
        <v>17977.330000000002</v>
      </c>
      <c r="AE39" s="922">
        <f t="shared" si="46"/>
        <v>0</v>
      </c>
      <c r="AF39" s="922">
        <f t="shared" si="47"/>
        <v>0</v>
      </c>
      <c r="AG39" s="924">
        <f t="shared" si="48"/>
        <v>1.2403</v>
      </c>
      <c r="AH39" s="922">
        <f t="shared" si="49"/>
        <v>0</v>
      </c>
      <c r="AI39" s="922">
        <f t="shared" si="50"/>
        <v>0</v>
      </c>
      <c r="AJ39" s="1037">
        <f t="shared" si="51"/>
        <v>65</v>
      </c>
    </row>
    <row r="40" spans="1:36" x14ac:dyDescent="0.25">
      <c r="A40" s="902">
        <v>5</v>
      </c>
      <c r="B40" s="904" t="s">
        <v>3652</v>
      </c>
      <c r="C40" s="904" t="s">
        <v>3673</v>
      </c>
      <c r="D40" s="906">
        <v>39479</v>
      </c>
      <c r="E40" s="908">
        <v>35652.17</v>
      </c>
      <c r="F40" s="908">
        <v>35652.17</v>
      </c>
      <c r="G40" s="910">
        <v>0.1</v>
      </c>
      <c r="H40" s="910">
        <f t="shared" si="27"/>
        <v>1</v>
      </c>
      <c r="I40" s="904">
        <f t="shared" si="28"/>
        <v>120</v>
      </c>
      <c r="J40" s="912"/>
      <c r="K40" s="904">
        <f t="shared" si="29"/>
        <v>12</v>
      </c>
      <c r="L40" s="904">
        <f t="shared" si="52"/>
        <v>0</v>
      </c>
      <c r="M40" s="904">
        <f t="shared" si="53"/>
        <v>0</v>
      </c>
      <c r="N40" s="914">
        <f t="shared" si="30"/>
        <v>35</v>
      </c>
      <c r="O40" s="908">
        <f t="shared" si="31"/>
        <v>10398.549999999999</v>
      </c>
      <c r="P40" s="908">
        <f t="shared" si="32"/>
        <v>3565</v>
      </c>
      <c r="Q40" s="908">
        <f t="shared" si="33"/>
        <v>297.08333333333331</v>
      </c>
      <c r="R40" s="908">
        <f t="shared" si="34"/>
        <v>3565</v>
      </c>
      <c r="S40" s="908">
        <f t="shared" si="35"/>
        <v>13963.55</v>
      </c>
      <c r="T40" s="908">
        <f t="shared" si="36"/>
        <v>10398.549999999999</v>
      </c>
      <c r="U40" s="908">
        <f t="shared" si="37"/>
        <v>3565</v>
      </c>
      <c r="V40" s="916">
        <f t="shared" si="38"/>
        <v>297.08333333333331</v>
      </c>
      <c r="W40" s="908">
        <f t="shared" si="39"/>
        <v>3565</v>
      </c>
      <c r="X40" s="918">
        <f t="shared" si="40"/>
        <v>13963.55</v>
      </c>
      <c r="Y40" s="920">
        <f t="shared" si="41"/>
        <v>87.248039830912006</v>
      </c>
      <c r="Z40" s="920">
        <f t="shared" si="42"/>
        <v>100.041</v>
      </c>
      <c r="AA40" s="904">
        <f t="shared" si="43"/>
        <v>1.1466000000000001</v>
      </c>
      <c r="AB40" s="908">
        <f t="shared" si="44"/>
        <v>4087.63</v>
      </c>
      <c r="AC40" s="908"/>
      <c r="AD40" s="922">
        <f t="shared" si="45"/>
        <v>13963.55</v>
      </c>
      <c r="AE40" s="922">
        <f t="shared" si="46"/>
        <v>0</v>
      </c>
      <c r="AF40" s="922">
        <f t="shared" si="47"/>
        <v>0</v>
      </c>
      <c r="AG40" s="924">
        <f t="shared" si="48"/>
        <v>1.1466000000000001</v>
      </c>
      <c r="AH40" s="922">
        <f t="shared" si="49"/>
        <v>0</v>
      </c>
      <c r="AI40" s="922">
        <f t="shared" si="50"/>
        <v>0</v>
      </c>
      <c r="AJ40" s="1037">
        <f t="shared" si="51"/>
        <v>85</v>
      </c>
    </row>
    <row r="41" spans="1:36" x14ac:dyDescent="0.25">
      <c r="A41" s="902">
        <v>5</v>
      </c>
      <c r="B41" s="904" t="s">
        <v>3652</v>
      </c>
      <c r="C41" s="904" t="s">
        <v>3674</v>
      </c>
      <c r="D41" s="906">
        <v>40548</v>
      </c>
      <c r="E41" s="908">
        <v>7698.08</v>
      </c>
      <c r="F41" s="908">
        <v>7698.08</v>
      </c>
      <c r="G41" s="910">
        <v>0.1</v>
      </c>
      <c r="H41" s="910">
        <f t="shared" si="27"/>
        <v>1</v>
      </c>
      <c r="I41" s="904">
        <f t="shared" si="28"/>
        <v>120</v>
      </c>
      <c r="J41" s="912"/>
      <c r="K41" s="904">
        <f t="shared" si="29"/>
        <v>0</v>
      </c>
      <c r="L41" s="904">
        <f t="shared" si="52"/>
        <v>11</v>
      </c>
      <c r="M41" s="904">
        <f t="shared" si="53"/>
        <v>0</v>
      </c>
      <c r="N41" s="914">
        <f t="shared" si="30"/>
        <v>0</v>
      </c>
      <c r="O41" s="908">
        <f t="shared" si="31"/>
        <v>0</v>
      </c>
      <c r="P41" s="908">
        <f t="shared" si="32"/>
        <v>770</v>
      </c>
      <c r="Q41" s="908">
        <f t="shared" si="33"/>
        <v>64.166666666666671</v>
      </c>
      <c r="R41" s="908">
        <f t="shared" si="34"/>
        <v>705.83333333333337</v>
      </c>
      <c r="S41" s="908">
        <f t="shared" si="35"/>
        <v>705.83333333333337</v>
      </c>
      <c r="T41" s="908">
        <f t="shared" si="36"/>
        <v>0</v>
      </c>
      <c r="U41" s="908">
        <f t="shared" si="37"/>
        <v>770</v>
      </c>
      <c r="V41" s="916">
        <f t="shared" si="38"/>
        <v>64.166666666666671</v>
      </c>
      <c r="W41" s="908">
        <f t="shared" si="39"/>
        <v>705.83333333333337</v>
      </c>
      <c r="X41" s="918">
        <f t="shared" si="40"/>
        <v>705.83333333333337</v>
      </c>
      <c r="Y41" s="920">
        <f t="shared" si="41"/>
        <v>100.22799999999999</v>
      </c>
      <c r="Z41" s="920">
        <f t="shared" si="42"/>
        <v>100.041</v>
      </c>
      <c r="AA41" s="904">
        <f t="shared" si="43"/>
        <v>1</v>
      </c>
      <c r="AB41" s="908">
        <f t="shared" si="44"/>
        <v>705.83</v>
      </c>
      <c r="AC41" s="908"/>
      <c r="AD41" s="922">
        <f t="shared" si="45"/>
        <v>705.83333333333337</v>
      </c>
      <c r="AE41" s="922">
        <f t="shared" si="46"/>
        <v>0</v>
      </c>
      <c r="AF41" s="922">
        <f t="shared" si="47"/>
        <v>0</v>
      </c>
      <c r="AG41" s="924">
        <f t="shared" si="48"/>
        <v>1</v>
      </c>
      <c r="AH41" s="922">
        <f t="shared" si="49"/>
        <v>0</v>
      </c>
      <c r="AI41" s="922">
        <f t="shared" si="50"/>
        <v>0</v>
      </c>
      <c r="AJ41" s="1037">
        <f t="shared" si="51"/>
        <v>120</v>
      </c>
    </row>
    <row r="42" spans="1:36" x14ac:dyDescent="0.25">
      <c r="A42" s="902">
        <v>8</v>
      </c>
      <c r="B42" s="904" t="s">
        <v>3675</v>
      </c>
      <c r="C42" s="904" t="s">
        <v>3676</v>
      </c>
      <c r="D42" s="906">
        <v>35674</v>
      </c>
      <c r="E42" s="908">
        <v>10303</v>
      </c>
      <c r="F42" s="908">
        <v>10303</v>
      </c>
      <c r="G42" s="910">
        <v>0.3</v>
      </c>
      <c r="H42" s="910">
        <f t="shared" si="27"/>
        <v>1</v>
      </c>
      <c r="I42" s="904">
        <f t="shared" si="28"/>
        <v>40</v>
      </c>
      <c r="J42" s="912"/>
      <c r="K42" s="904">
        <f t="shared" si="29"/>
        <v>0</v>
      </c>
      <c r="L42" s="904">
        <f t="shared" si="52"/>
        <v>0</v>
      </c>
      <c r="M42" s="904">
        <f t="shared" si="53"/>
        <v>0</v>
      </c>
      <c r="N42" s="914">
        <f t="shared" si="30"/>
        <v>160</v>
      </c>
      <c r="O42" s="908">
        <f t="shared" si="31"/>
        <v>10303</v>
      </c>
      <c r="P42" s="908">
        <f t="shared" si="32"/>
        <v>0</v>
      </c>
      <c r="Q42" s="908">
        <f t="shared" si="33"/>
        <v>0</v>
      </c>
      <c r="R42" s="908">
        <f t="shared" si="34"/>
        <v>0</v>
      </c>
      <c r="S42" s="908">
        <f t="shared" si="35"/>
        <v>10303</v>
      </c>
      <c r="T42" s="908">
        <f t="shared" si="36"/>
        <v>10303</v>
      </c>
      <c r="U42" s="908">
        <f t="shared" si="37"/>
        <v>0</v>
      </c>
      <c r="V42" s="916">
        <f t="shared" si="38"/>
        <v>0</v>
      </c>
      <c r="W42" s="908">
        <f t="shared" si="39"/>
        <v>0</v>
      </c>
      <c r="X42" s="918">
        <f t="shared" si="40"/>
        <v>10303</v>
      </c>
      <c r="Y42" s="920">
        <f t="shared" si="41"/>
        <v>42.861548309462002</v>
      </c>
      <c r="Z42" s="920">
        <f t="shared" si="42"/>
        <v>0</v>
      </c>
      <c r="AA42" s="904">
        <f t="shared" si="43"/>
        <v>1</v>
      </c>
      <c r="AB42" s="908">
        <f t="shared" si="44"/>
        <v>0</v>
      </c>
      <c r="AC42" s="908"/>
      <c r="AD42" s="922">
        <f t="shared" si="45"/>
        <v>10303</v>
      </c>
      <c r="AE42" s="922">
        <f t="shared" si="46"/>
        <v>0</v>
      </c>
      <c r="AF42" s="922">
        <f t="shared" si="47"/>
        <v>0</v>
      </c>
      <c r="AG42" s="924">
        <f t="shared" si="48"/>
        <v>1</v>
      </c>
      <c r="AH42" s="922">
        <f t="shared" si="49"/>
        <v>0</v>
      </c>
      <c r="AI42" s="922">
        <f t="shared" si="50"/>
        <v>0</v>
      </c>
      <c r="AJ42" s="1037">
        <f t="shared" si="51"/>
        <v>0</v>
      </c>
    </row>
    <row r="43" spans="1:36" x14ac:dyDescent="0.25">
      <c r="A43" s="902">
        <v>8</v>
      </c>
      <c r="B43" s="904" t="s">
        <v>3675</v>
      </c>
      <c r="C43" s="904" t="s">
        <v>3677</v>
      </c>
      <c r="D43" s="906">
        <v>35737</v>
      </c>
      <c r="E43" s="908">
        <v>10912</v>
      </c>
      <c r="F43" s="908">
        <v>10912</v>
      </c>
      <c r="G43" s="910">
        <v>0.3</v>
      </c>
      <c r="H43" s="910">
        <f t="shared" si="27"/>
        <v>1</v>
      </c>
      <c r="I43" s="904">
        <f t="shared" si="28"/>
        <v>40</v>
      </c>
      <c r="J43" s="912"/>
      <c r="K43" s="904">
        <f t="shared" si="29"/>
        <v>0</v>
      </c>
      <c r="L43" s="904">
        <f t="shared" si="52"/>
        <v>0</v>
      </c>
      <c r="M43" s="904">
        <f t="shared" si="53"/>
        <v>0</v>
      </c>
      <c r="N43" s="914">
        <f t="shared" si="30"/>
        <v>157</v>
      </c>
      <c r="O43" s="908">
        <f t="shared" si="31"/>
        <v>10912</v>
      </c>
      <c r="P43" s="908">
        <f t="shared" si="32"/>
        <v>0</v>
      </c>
      <c r="Q43" s="908">
        <f t="shared" si="33"/>
        <v>0</v>
      </c>
      <c r="R43" s="908">
        <f t="shared" si="34"/>
        <v>0</v>
      </c>
      <c r="S43" s="908">
        <f t="shared" si="35"/>
        <v>10912</v>
      </c>
      <c r="T43" s="908">
        <f t="shared" si="36"/>
        <v>10912</v>
      </c>
      <c r="U43" s="908">
        <f t="shared" si="37"/>
        <v>0</v>
      </c>
      <c r="V43" s="916">
        <f t="shared" si="38"/>
        <v>0</v>
      </c>
      <c r="W43" s="908">
        <f t="shared" si="39"/>
        <v>0</v>
      </c>
      <c r="X43" s="918">
        <f t="shared" si="40"/>
        <v>10912</v>
      </c>
      <c r="Y43" s="920">
        <f t="shared" si="41"/>
        <v>43.687414321475003</v>
      </c>
      <c r="Z43" s="920">
        <f t="shared" si="42"/>
        <v>0</v>
      </c>
      <c r="AA43" s="904">
        <f t="shared" si="43"/>
        <v>1</v>
      </c>
      <c r="AB43" s="908">
        <f t="shared" si="44"/>
        <v>0</v>
      </c>
      <c r="AC43" s="908"/>
      <c r="AD43" s="922">
        <f t="shared" si="45"/>
        <v>10912</v>
      </c>
      <c r="AE43" s="922">
        <f t="shared" si="46"/>
        <v>0</v>
      </c>
      <c r="AF43" s="922">
        <f t="shared" si="47"/>
        <v>0</v>
      </c>
      <c r="AG43" s="924">
        <f t="shared" si="48"/>
        <v>1</v>
      </c>
      <c r="AH43" s="922">
        <f t="shared" si="49"/>
        <v>0</v>
      </c>
      <c r="AI43" s="922">
        <f t="shared" si="50"/>
        <v>0</v>
      </c>
      <c r="AJ43" s="1037">
        <f t="shared" si="51"/>
        <v>0</v>
      </c>
    </row>
    <row r="44" spans="1:36" x14ac:dyDescent="0.25">
      <c r="A44" s="902">
        <v>8</v>
      </c>
      <c r="B44" s="904" t="s">
        <v>3675</v>
      </c>
      <c r="C44" s="904" t="s">
        <v>3678</v>
      </c>
      <c r="D44" s="906">
        <v>35737</v>
      </c>
      <c r="E44" s="908">
        <v>4923</v>
      </c>
      <c r="F44" s="908">
        <v>4923</v>
      </c>
      <c r="G44" s="910">
        <v>0.3</v>
      </c>
      <c r="H44" s="910">
        <f t="shared" si="27"/>
        <v>1</v>
      </c>
      <c r="I44" s="904">
        <f t="shared" si="28"/>
        <v>40</v>
      </c>
      <c r="J44" s="912"/>
      <c r="K44" s="904">
        <f t="shared" si="29"/>
        <v>0</v>
      </c>
      <c r="L44" s="904">
        <f t="shared" si="52"/>
        <v>0</v>
      </c>
      <c r="M44" s="904">
        <f t="shared" si="53"/>
        <v>0</v>
      </c>
      <c r="N44" s="914">
        <f t="shared" si="30"/>
        <v>157</v>
      </c>
      <c r="O44" s="908">
        <f t="shared" si="31"/>
        <v>4923</v>
      </c>
      <c r="P44" s="908">
        <f t="shared" si="32"/>
        <v>0</v>
      </c>
      <c r="Q44" s="908">
        <f t="shared" si="33"/>
        <v>0</v>
      </c>
      <c r="R44" s="908">
        <f t="shared" si="34"/>
        <v>0</v>
      </c>
      <c r="S44" s="908">
        <f t="shared" si="35"/>
        <v>4923</v>
      </c>
      <c r="T44" s="908">
        <f t="shared" si="36"/>
        <v>4923</v>
      </c>
      <c r="U44" s="908">
        <f t="shared" si="37"/>
        <v>0</v>
      </c>
      <c r="V44" s="916">
        <f t="shared" si="38"/>
        <v>0</v>
      </c>
      <c r="W44" s="908">
        <f t="shared" si="39"/>
        <v>0</v>
      </c>
      <c r="X44" s="918">
        <f t="shared" si="40"/>
        <v>4923</v>
      </c>
      <c r="Y44" s="920">
        <f t="shared" si="41"/>
        <v>43.687414321475003</v>
      </c>
      <c r="Z44" s="920">
        <f t="shared" si="42"/>
        <v>0</v>
      </c>
      <c r="AA44" s="904">
        <f t="shared" si="43"/>
        <v>1</v>
      </c>
      <c r="AB44" s="908">
        <f t="shared" si="44"/>
        <v>0</v>
      </c>
      <c r="AC44" s="908"/>
      <c r="AD44" s="922">
        <f t="shared" si="45"/>
        <v>4923</v>
      </c>
      <c r="AE44" s="922">
        <f t="shared" si="46"/>
        <v>0</v>
      </c>
      <c r="AF44" s="922">
        <f t="shared" si="47"/>
        <v>0</v>
      </c>
      <c r="AG44" s="924">
        <f t="shared" si="48"/>
        <v>1</v>
      </c>
      <c r="AH44" s="922">
        <f t="shared" si="49"/>
        <v>0</v>
      </c>
      <c r="AI44" s="922">
        <f t="shared" si="50"/>
        <v>0</v>
      </c>
      <c r="AJ44" s="1037">
        <f t="shared" si="51"/>
        <v>0</v>
      </c>
    </row>
    <row r="45" spans="1:36" x14ac:dyDescent="0.25">
      <c r="A45" s="902">
        <v>8</v>
      </c>
      <c r="B45" s="904" t="s">
        <v>3675</v>
      </c>
      <c r="C45" s="904" t="s">
        <v>3679</v>
      </c>
      <c r="D45" s="906">
        <v>35864</v>
      </c>
      <c r="E45" s="908">
        <v>13251</v>
      </c>
      <c r="F45" s="908">
        <v>13251</v>
      </c>
      <c r="G45" s="910">
        <v>0.3</v>
      </c>
      <c r="H45" s="910">
        <f t="shared" si="27"/>
        <v>1</v>
      </c>
      <c r="I45" s="904">
        <f t="shared" si="28"/>
        <v>40</v>
      </c>
      <c r="J45" s="912"/>
      <c r="K45" s="904">
        <f t="shared" si="29"/>
        <v>0</v>
      </c>
      <c r="L45" s="904">
        <f t="shared" si="52"/>
        <v>0</v>
      </c>
      <c r="M45" s="904">
        <f t="shared" si="53"/>
        <v>0</v>
      </c>
      <c r="N45" s="914">
        <f t="shared" si="30"/>
        <v>153</v>
      </c>
      <c r="O45" s="908">
        <f t="shared" si="31"/>
        <v>13251</v>
      </c>
      <c r="P45" s="908">
        <f t="shared" si="32"/>
        <v>0</v>
      </c>
      <c r="Q45" s="908">
        <f t="shared" si="33"/>
        <v>0</v>
      </c>
      <c r="R45" s="908">
        <f t="shared" si="34"/>
        <v>0</v>
      </c>
      <c r="S45" s="908">
        <f t="shared" si="35"/>
        <v>13251</v>
      </c>
      <c r="T45" s="908">
        <f t="shared" si="36"/>
        <v>13251</v>
      </c>
      <c r="U45" s="908">
        <f t="shared" si="37"/>
        <v>0</v>
      </c>
      <c r="V45" s="916">
        <f t="shared" si="38"/>
        <v>0</v>
      </c>
      <c r="W45" s="908">
        <f t="shared" si="39"/>
        <v>0</v>
      </c>
      <c r="X45" s="918">
        <f t="shared" si="40"/>
        <v>13251</v>
      </c>
      <c r="Y45" s="920">
        <f t="shared" si="41"/>
        <v>46.595234496217998</v>
      </c>
      <c r="Z45" s="920">
        <f t="shared" si="42"/>
        <v>0</v>
      </c>
      <c r="AA45" s="904">
        <f t="shared" si="43"/>
        <v>1</v>
      </c>
      <c r="AB45" s="908">
        <f t="shared" si="44"/>
        <v>0</v>
      </c>
      <c r="AC45" s="908"/>
      <c r="AD45" s="922">
        <f t="shared" si="45"/>
        <v>13251</v>
      </c>
      <c r="AE45" s="922">
        <f t="shared" si="46"/>
        <v>0</v>
      </c>
      <c r="AF45" s="922">
        <f t="shared" si="47"/>
        <v>0</v>
      </c>
      <c r="AG45" s="924">
        <f t="shared" si="48"/>
        <v>1</v>
      </c>
      <c r="AH45" s="922">
        <f t="shared" si="49"/>
        <v>0</v>
      </c>
      <c r="AI45" s="922">
        <f t="shared" si="50"/>
        <v>0</v>
      </c>
      <c r="AJ45" s="1037">
        <f t="shared" si="51"/>
        <v>0</v>
      </c>
    </row>
    <row r="46" spans="1:36" x14ac:dyDescent="0.25">
      <c r="A46" s="902">
        <v>8</v>
      </c>
      <c r="B46" s="904" t="s">
        <v>3675</v>
      </c>
      <c r="C46" s="904" t="s">
        <v>3680</v>
      </c>
      <c r="D46" s="906">
        <v>36199</v>
      </c>
      <c r="E46" s="908">
        <v>1303</v>
      </c>
      <c r="F46" s="908">
        <v>1303</v>
      </c>
      <c r="G46" s="910">
        <v>0.3</v>
      </c>
      <c r="H46" s="910">
        <f t="shared" si="27"/>
        <v>1</v>
      </c>
      <c r="I46" s="904">
        <f t="shared" si="28"/>
        <v>40</v>
      </c>
      <c r="J46" s="912"/>
      <c r="K46" s="904">
        <f t="shared" si="29"/>
        <v>0</v>
      </c>
      <c r="L46" s="904">
        <f t="shared" si="52"/>
        <v>0</v>
      </c>
      <c r="M46" s="904">
        <f t="shared" si="53"/>
        <v>0</v>
      </c>
      <c r="N46" s="914">
        <f t="shared" si="30"/>
        <v>142</v>
      </c>
      <c r="O46" s="908">
        <f t="shared" si="31"/>
        <v>1303</v>
      </c>
      <c r="P46" s="908">
        <f t="shared" si="32"/>
        <v>0</v>
      </c>
      <c r="Q46" s="908">
        <f t="shared" si="33"/>
        <v>0</v>
      </c>
      <c r="R46" s="908">
        <f t="shared" si="34"/>
        <v>0</v>
      </c>
      <c r="S46" s="908">
        <f t="shared" si="35"/>
        <v>1303</v>
      </c>
      <c r="T46" s="908">
        <f t="shared" si="36"/>
        <v>1303</v>
      </c>
      <c r="U46" s="908">
        <f t="shared" si="37"/>
        <v>0</v>
      </c>
      <c r="V46" s="916">
        <f t="shared" si="38"/>
        <v>0</v>
      </c>
      <c r="W46" s="908">
        <f t="shared" si="39"/>
        <v>0</v>
      </c>
      <c r="X46" s="918">
        <f t="shared" si="40"/>
        <v>1303</v>
      </c>
      <c r="Y46" s="920">
        <f t="shared" si="41"/>
        <v>54.594080220393998</v>
      </c>
      <c r="Z46" s="920">
        <f t="shared" si="42"/>
        <v>0</v>
      </c>
      <c r="AA46" s="904">
        <f t="shared" si="43"/>
        <v>1</v>
      </c>
      <c r="AB46" s="908">
        <f t="shared" si="44"/>
        <v>0</v>
      </c>
      <c r="AC46" s="908"/>
      <c r="AD46" s="922">
        <f t="shared" si="45"/>
        <v>1303</v>
      </c>
      <c r="AE46" s="922">
        <f t="shared" si="46"/>
        <v>0</v>
      </c>
      <c r="AF46" s="922">
        <f t="shared" si="47"/>
        <v>0</v>
      </c>
      <c r="AG46" s="924">
        <f t="shared" si="48"/>
        <v>1</v>
      </c>
      <c r="AH46" s="922">
        <f t="shared" si="49"/>
        <v>0</v>
      </c>
      <c r="AI46" s="922">
        <f t="shared" si="50"/>
        <v>0</v>
      </c>
      <c r="AJ46" s="1037">
        <f t="shared" si="51"/>
        <v>0</v>
      </c>
    </row>
    <row r="47" spans="1:36" x14ac:dyDescent="0.25">
      <c r="A47" s="902">
        <v>8</v>
      </c>
      <c r="B47" s="904" t="s">
        <v>3675</v>
      </c>
      <c r="C47" s="904" t="s">
        <v>3681</v>
      </c>
      <c r="D47" s="906">
        <v>36296</v>
      </c>
      <c r="E47" s="908">
        <v>12913</v>
      </c>
      <c r="F47" s="908">
        <v>12913</v>
      </c>
      <c r="G47" s="910">
        <v>0.3</v>
      </c>
      <c r="H47" s="910">
        <f t="shared" si="27"/>
        <v>1</v>
      </c>
      <c r="I47" s="904">
        <f t="shared" si="28"/>
        <v>40</v>
      </c>
      <c r="J47" s="912"/>
      <c r="K47" s="904">
        <f t="shared" si="29"/>
        <v>0</v>
      </c>
      <c r="L47" s="904">
        <f t="shared" si="52"/>
        <v>0</v>
      </c>
      <c r="M47" s="904">
        <f t="shared" si="53"/>
        <v>0</v>
      </c>
      <c r="N47" s="914">
        <f t="shared" si="30"/>
        <v>139</v>
      </c>
      <c r="O47" s="908">
        <f t="shared" si="31"/>
        <v>12913</v>
      </c>
      <c r="P47" s="908">
        <f t="shared" si="32"/>
        <v>0</v>
      </c>
      <c r="Q47" s="908">
        <f t="shared" si="33"/>
        <v>0</v>
      </c>
      <c r="R47" s="908">
        <f t="shared" si="34"/>
        <v>0</v>
      </c>
      <c r="S47" s="908">
        <f t="shared" si="35"/>
        <v>12913</v>
      </c>
      <c r="T47" s="908">
        <f t="shared" si="36"/>
        <v>12913</v>
      </c>
      <c r="U47" s="908">
        <f t="shared" si="37"/>
        <v>0</v>
      </c>
      <c r="V47" s="916">
        <f t="shared" si="38"/>
        <v>0</v>
      </c>
      <c r="W47" s="908">
        <f t="shared" si="39"/>
        <v>0</v>
      </c>
      <c r="X47" s="918">
        <f t="shared" si="40"/>
        <v>12913</v>
      </c>
      <c r="Y47" s="920">
        <f t="shared" si="41"/>
        <v>55.941485494403999</v>
      </c>
      <c r="Z47" s="920">
        <f t="shared" si="42"/>
        <v>0</v>
      </c>
      <c r="AA47" s="904">
        <f t="shared" si="43"/>
        <v>1</v>
      </c>
      <c r="AB47" s="908">
        <f t="shared" si="44"/>
        <v>0</v>
      </c>
      <c r="AC47" s="908"/>
      <c r="AD47" s="922">
        <f t="shared" si="45"/>
        <v>12913</v>
      </c>
      <c r="AE47" s="922">
        <f t="shared" si="46"/>
        <v>0</v>
      </c>
      <c r="AF47" s="922">
        <f t="shared" si="47"/>
        <v>0</v>
      </c>
      <c r="AG47" s="924">
        <f t="shared" si="48"/>
        <v>1</v>
      </c>
      <c r="AH47" s="922">
        <f t="shared" si="49"/>
        <v>0</v>
      </c>
      <c r="AI47" s="922">
        <f t="shared" si="50"/>
        <v>0</v>
      </c>
      <c r="AJ47" s="1037">
        <f t="shared" si="51"/>
        <v>0</v>
      </c>
    </row>
    <row r="48" spans="1:36" x14ac:dyDescent="0.25">
      <c r="A48" s="902">
        <v>8</v>
      </c>
      <c r="B48" s="904" t="s">
        <v>3675</v>
      </c>
      <c r="C48" s="904" t="s">
        <v>3682</v>
      </c>
      <c r="D48" s="906">
        <v>36296</v>
      </c>
      <c r="E48" s="908">
        <v>1300</v>
      </c>
      <c r="F48" s="908">
        <v>1300</v>
      </c>
      <c r="G48" s="910">
        <v>0.3</v>
      </c>
      <c r="H48" s="910">
        <f t="shared" si="27"/>
        <v>1</v>
      </c>
      <c r="I48" s="904">
        <f t="shared" si="28"/>
        <v>40</v>
      </c>
      <c r="J48" s="912"/>
      <c r="K48" s="904">
        <f t="shared" si="29"/>
        <v>0</v>
      </c>
      <c r="L48" s="904">
        <f t="shared" si="52"/>
        <v>0</v>
      </c>
      <c r="M48" s="904">
        <f t="shared" si="53"/>
        <v>0</v>
      </c>
      <c r="N48" s="914">
        <f t="shared" si="30"/>
        <v>139</v>
      </c>
      <c r="O48" s="908">
        <f t="shared" si="31"/>
        <v>1300</v>
      </c>
      <c r="P48" s="908">
        <f t="shared" si="32"/>
        <v>0</v>
      </c>
      <c r="Q48" s="908">
        <f t="shared" si="33"/>
        <v>0</v>
      </c>
      <c r="R48" s="908">
        <f t="shared" si="34"/>
        <v>0</v>
      </c>
      <c r="S48" s="908">
        <f t="shared" si="35"/>
        <v>1300</v>
      </c>
      <c r="T48" s="908">
        <f t="shared" si="36"/>
        <v>1300</v>
      </c>
      <c r="U48" s="908">
        <f t="shared" si="37"/>
        <v>0</v>
      </c>
      <c r="V48" s="916">
        <f t="shared" si="38"/>
        <v>0</v>
      </c>
      <c r="W48" s="908">
        <f t="shared" si="39"/>
        <v>0</v>
      </c>
      <c r="X48" s="918">
        <f t="shared" si="40"/>
        <v>1300</v>
      </c>
      <c r="Y48" s="920">
        <f t="shared" si="41"/>
        <v>55.941485494403999</v>
      </c>
      <c r="Z48" s="920">
        <f t="shared" si="42"/>
        <v>0</v>
      </c>
      <c r="AA48" s="904">
        <f t="shared" si="43"/>
        <v>1</v>
      </c>
      <c r="AB48" s="908">
        <f t="shared" si="44"/>
        <v>0</v>
      </c>
      <c r="AC48" s="908"/>
      <c r="AD48" s="922">
        <f t="shared" si="45"/>
        <v>1300</v>
      </c>
      <c r="AE48" s="922">
        <f t="shared" si="46"/>
        <v>0</v>
      </c>
      <c r="AF48" s="922">
        <f t="shared" si="47"/>
        <v>0</v>
      </c>
      <c r="AG48" s="924">
        <f t="shared" si="48"/>
        <v>1</v>
      </c>
      <c r="AH48" s="922">
        <f t="shared" si="49"/>
        <v>0</v>
      </c>
      <c r="AI48" s="922">
        <f t="shared" si="50"/>
        <v>0</v>
      </c>
      <c r="AJ48" s="1037">
        <f t="shared" si="51"/>
        <v>0</v>
      </c>
    </row>
    <row r="49" spans="1:36" x14ac:dyDescent="0.25">
      <c r="A49" s="902">
        <v>8</v>
      </c>
      <c r="B49" s="904" t="s">
        <v>3675</v>
      </c>
      <c r="C49" s="904" t="s">
        <v>3683</v>
      </c>
      <c r="D49" s="906">
        <v>36432</v>
      </c>
      <c r="E49" s="908">
        <v>1738</v>
      </c>
      <c r="F49" s="908">
        <v>1738</v>
      </c>
      <c r="G49" s="910">
        <v>0.3</v>
      </c>
      <c r="H49" s="910">
        <f t="shared" si="27"/>
        <v>1</v>
      </c>
      <c r="I49" s="904">
        <f t="shared" si="28"/>
        <v>40</v>
      </c>
      <c r="J49" s="912"/>
      <c r="K49" s="904">
        <f t="shared" si="29"/>
        <v>0</v>
      </c>
      <c r="L49" s="904">
        <f t="shared" si="52"/>
        <v>0</v>
      </c>
      <c r="M49" s="904">
        <f t="shared" si="53"/>
        <v>0</v>
      </c>
      <c r="N49" s="914">
        <f t="shared" si="30"/>
        <v>135</v>
      </c>
      <c r="O49" s="908">
        <f t="shared" si="31"/>
        <v>1738</v>
      </c>
      <c r="P49" s="908">
        <f t="shared" si="32"/>
        <v>0</v>
      </c>
      <c r="Q49" s="908">
        <f t="shared" si="33"/>
        <v>0</v>
      </c>
      <c r="R49" s="908">
        <f t="shared" si="34"/>
        <v>0</v>
      </c>
      <c r="S49" s="908">
        <f t="shared" si="35"/>
        <v>1738</v>
      </c>
      <c r="T49" s="908">
        <f t="shared" si="36"/>
        <v>1738</v>
      </c>
      <c r="U49" s="908">
        <f t="shared" si="37"/>
        <v>0</v>
      </c>
      <c r="V49" s="916">
        <f t="shared" si="38"/>
        <v>0</v>
      </c>
      <c r="W49" s="908">
        <f t="shared" si="39"/>
        <v>0</v>
      </c>
      <c r="X49" s="918">
        <f t="shared" si="40"/>
        <v>1738</v>
      </c>
      <c r="Y49" s="920">
        <f t="shared" si="41"/>
        <v>57.550997682965999</v>
      </c>
      <c r="Z49" s="920">
        <f t="shared" si="42"/>
        <v>0</v>
      </c>
      <c r="AA49" s="904">
        <f t="shared" si="43"/>
        <v>1</v>
      </c>
      <c r="AB49" s="908">
        <f t="shared" si="44"/>
        <v>0</v>
      </c>
      <c r="AC49" s="908"/>
      <c r="AD49" s="922">
        <f t="shared" si="45"/>
        <v>1738</v>
      </c>
      <c r="AE49" s="922">
        <f t="shared" si="46"/>
        <v>0</v>
      </c>
      <c r="AF49" s="922">
        <f t="shared" si="47"/>
        <v>0</v>
      </c>
      <c r="AG49" s="924">
        <f t="shared" si="48"/>
        <v>1</v>
      </c>
      <c r="AH49" s="922">
        <f t="shared" si="49"/>
        <v>0</v>
      </c>
      <c r="AI49" s="922">
        <f t="shared" si="50"/>
        <v>0</v>
      </c>
      <c r="AJ49" s="1037">
        <f t="shared" si="51"/>
        <v>0</v>
      </c>
    </row>
    <row r="50" spans="1:36" x14ac:dyDescent="0.25">
      <c r="A50" s="902">
        <v>8</v>
      </c>
      <c r="B50" s="904" t="s">
        <v>3675</v>
      </c>
      <c r="C50" s="904" t="s">
        <v>3684</v>
      </c>
      <c r="D50" s="906">
        <v>36495</v>
      </c>
      <c r="E50" s="908">
        <v>1970</v>
      </c>
      <c r="F50" s="908">
        <v>1970</v>
      </c>
      <c r="G50" s="910">
        <v>0.3</v>
      </c>
      <c r="H50" s="910">
        <f t="shared" si="27"/>
        <v>1</v>
      </c>
      <c r="I50" s="904">
        <f t="shared" si="28"/>
        <v>40</v>
      </c>
      <c r="J50" s="912"/>
      <c r="K50" s="904">
        <f t="shared" si="29"/>
        <v>0</v>
      </c>
      <c r="L50" s="904">
        <f t="shared" si="52"/>
        <v>0</v>
      </c>
      <c r="M50" s="904">
        <f t="shared" si="53"/>
        <v>0</v>
      </c>
      <c r="N50" s="914">
        <f t="shared" si="30"/>
        <v>133</v>
      </c>
      <c r="O50" s="908">
        <f t="shared" si="31"/>
        <v>1970</v>
      </c>
      <c r="P50" s="908">
        <f t="shared" si="32"/>
        <v>0</v>
      </c>
      <c r="Q50" s="908">
        <f t="shared" si="33"/>
        <v>0</v>
      </c>
      <c r="R50" s="908">
        <f t="shared" si="34"/>
        <v>0</v>
      </c>
      <c r="S50" s="908">
        <f t="shared" si="35"/>
        <v>1970</v>
      </c>
      <c r="T50" s="908">
        <f t="shared" si="36"/>
        <v>1970</v>
      </c>
      <c r="U50" s="908">
        <f t="shared" si="37"/>
        <v>0</v>
      </c>
      <c r="V50" s="916">
        <f t="shared" si="38"/>
        <v>0</v>
      </c>
      <c r="W50" s="908">
        <f t="shared" si="39"/>
        <v>0</v>
      </c>
      <c r="X50" s="918">
        <f t="shared" si="40"/>
        <v>1970</v>
      </c>
      <c r="Y50" s="920">
        <f t="shared" si="41"/>
        <v>59.015892575148001</v>
      </c>
      <c r="Z50" s="920">
        <f t="shared" si="42"/>
        <v>0</v>
      </c>
      <c r="AA50" s="904">
        <f t="shared" si="43"/>
        <v>1</v>
      </c>
      <c r="AB50" s="908">
        <f t="shared" si="44"/>
        <v>0</v>
      </c>
      <c r="AC50" s="908"/>
      <c r="AD50" s="922">
        <f t="shared" si="45"/>
        <v>1970</v>
      </c>
      <c r="AE50" s="922">
        <f t="shared" si="46"/>
        <v>0</v>
      </c>
      <c r="AF50" s="922">
        <f t="shared" si="47"/>
        <v>0</v>
      </c>
      <c r="AG50" s="924">
        <f t="shared" si="48"/>
        <v>1</v>
      </c>
      <c r="AH50" s="922">
        <f t="shared" si="49"/>
        <v>0</v>
      </c>
      <c r="AI50" s="922">
        <f t="shared" si="50"/>
        <v>0</v>
      </c>
      <c r="AJ50" s="1037">
        <f t="shared" si="51"/>
        <v>0</v>
      </c>
    </row>
    <row r="51" spans="1:36" x14ac:dyDescent="0.25">
      <c r="A51" s="902">
        <v>8</v>
      </c>
      <c r="B51" s="904" t="s">
        <v>3675</v>
      </c>
      <c r="C51" s="904" t="s">
        <v>3685</v>
      </c>
      <c r="D51" s="906">
        <v>36495</v>
      </c>
      <c r="E51" s="908">
        <v>8178</v>
      </c>
      <c r="F51" s="908">
        <v>8178</v>
      </c>
      <c r="G51" s="910">
        <v>0.3</v>
      </c>
      <c r="H51" s="910">
        <f t="shared" si="27"/>
        <v>1</v>
      </c>
      <c r="I51" s="904">
        <f t="shared" si="28"/>
        <v>40</v>
      </c>
      <c r="J51" s="912"/>
      <c r="K51" s="904">
        <f t="shared" si="29"/>
        <v>0</v>
      </c>
      <c r="L51" s="904">
        <f t="shared" si="52"/>
        <v>0</v>
      </c>
      <c r="M51" s="904">
        <f t="shared" si="53"/>
        <v>0</v>
      </c>
      <c r="N51" s="914">
        <f t="shared" si="30"/>
        <v>133</v>
      </c>
      <c r="O51" s="908">
        <f t="shared" si="31"/>
        <v>8178</v>
      </c>
      <c r="P51" s="908">
        <f t="shared" si="32"/>
        <v>0</v>
      </c>
      <c r="Q51" s="908">
        <f t="shared" si="33"/>
        <v>0</v>
      </c>
      <c r="R51" s="908">
        <f t="shared" si="34"/>
        <v>0</v>
      </c>
      <c r="S51" s="908">
        <f t="shared" si="35"/>
        <v>8178</v>
      </c>
      <c r="T51" s="908">
        <f t="shared" si="36"/>
        <v>8178</v>
      </c>
      <c r="U51" s="908">
        <f t="shared" si="37"/>
        <v>0</v>
      </c>
      <c r="V51" s="916">
        <f t="shared" si="38"/>
        <v>0</v>
      </c>
      <c r="W51" s="908">
        <f t="shared" si="39"/>
        <v>0</v>
      </c>
      <c r="X51" s="918">
        <f t="shared" si="40"/>
        <v>8178</v>
      </c>
      <c r="Y51" s="920">
        <f t="shared" si="41"/>
        <v>59.015892575148001</v>
      </c>
      <c r="Z51" s="920">
        <f t="shared" si="42"/>
        <v>0</v>
      </c>
      <c r="AA51" s="904">
        <f t="shared" si="43"/>
        <v>1</v>
      </c>
      <c r="AB51" s="908">
        <f t="shared" si="44"/>
        <v>0</v>
      </c>
      <c r="AC51" s="908"/>
      <c r="AD51" s="922">
        <f t="shared" si="45"/>
        <v>8178</v>
      </c>
      <c r="AE51" s="922">
        <f t="shared" si="46"/>
        <v>0</v>
      </c>
      <c r="AF51" s="922">
        <f t="shared" si="47"/>
        <v>0</v>
      </c>
      <c r="AG51" s="924">
        <f t="shared" si="48"/>
        <v>1</v>
      </c>
      <c r="AH51" s="922">
        <f t="shared" si="49"/>
        <v>0</v>
      </c>
      <c r="AI51" s="922">
        <f t="shared" si="50"/>
        <v>0</v>
      </c>
      <c r="AJ51" s="1037">
        <f t="shared" si="51"/>
        <v>0</v>
      </c>
    </row>
    <row r="52" spans="1:36" x14ac:dyDescent="0.25">
      <c r="A52" s="902">
        <v>8</v>
      </c>
      <c r="B52" s="904" t="s">
        <v>3675</v>
      </c>
      <c r="C52" s="904" t="s">
        <v>3686</v>
      </c>
      <c r="D52" s="906">
        <v>36495</v>
      </c>
      <c r="E52" s="908">
        <v>2938</v>
      </c>
      <c r="F52" s="908">
        <v>2938</v>
      </c>
      <c r="G52" s="910">
        <v>0.3</v>
      </c>
      <c r="H52" s="910">
        <f t="shared" si="27"/>
        <v>1</v>
      </c>
      <c r="I52" s="904">
        <f t="shared" si="28"/>
        <v>40</v>
      </c>
      <c r="J52" s="912"/>
      <c r="K52" s="904">
        <f t="shared" si="29"/>
        <v>0</v>
      </c>
      <c r="L52" s="904">
        <f t="shared" si="52"/>
        <v>0</v>
      </c>
      <c r="M52" s="904">
        <f t="shared" si="53"/>
        <v>0</v>
      </c>
      <c r="N52" s="914">
        <f t="shared" si="30"/>
        <v>133</v>
      </c>
      <c r="O52" s="908">
        <f t="shared" si="31"/>
        <v>2938</v>
      </c>
      <c r="P52" s="908">
        <f t="shared" si="32"/>
        <v>0</v>
      </c>
      <c r="Q52" s="908">
        <f t="shared" si="33"/>
        <v>0</v>
      </c>
      <c r="R52" s="908">
        <f t="shared" si="34"/>
        <v>0</v>
      </c>
      <c r="S52" s="908">
        <f t="shared" si="35"/>
        <v>2938</v>
      </c>
      <c r="T52" s="908">
        <f t="shared" si="36"/>
        <v>2938</v>
      </c>
      <c r="U52" s="908">
        <f t="shared" si="37"/>
        <v>0</v>
      </c>
      <c r="V52" s="916">
        <f t="shared" si="38"/>
        <v>0</v>
      </c>
      <c r="W52" s="908">
        <f t="shared" si="39"/>
        <v>0</v>
      </c>
      <c r="X52" s="918">
        <f t="shared" si="40"/>
        <v>2938</v>
      </c>
      <c r="Y52" s="920">
        <f t="shared" si="41"/>
        <v>59.015892575148001</v>
      </c>
      <c r="Z52" s="920">
        <f t="shared" si="42"/>
        <v>0</v>
      </c>
      <c r="AA52" s="904">
        <f t="shared" si="43"/>
        <v>1</v>
      </c>
      <c r="AB52" s="908">
        <f t="shared" si="44"/>
        <v>0</v>
      </c>
      <c r="AC52" s="908"/>
      <c r="AD52" s="922">
        <f t="shared" si="45"/>
        <v>2938</v>
      </c>
      <c r="AE52" s="922">
        <f t="shared" si="46"/>
        <v>0</v>
      </c>
      <c r="AF52" s="922">
        <f t="shared" si="47"/>
        <v>0</v>
      </c>
      <c r="AG52" s="924">
        <f t="shared" si="48"/>
        <v>1</v>
      </c>
      <c r="AH52" s="922">
        <f t="shared" si="49"/>
        <v>0</v>
      </c>
      <c r="AI52" s="922">
        <f t="shared" si="50"/>
        <v>0</v>
      </c>
      <c r="AJ52" s="1037">
        <f t="shared" si="51"/>
        <v>0</v>
      </c>
    </row>
    <row r="53" spans="1:36" x14ac:dyDescent="0.25">
      <c r="A53" s="902">
        <v>8</v>
      </c>
      <c r="B53" s="904" t="s">
        <v>3675</v>
      </c>
      <c r="C53" s="904" t="s">
        <v>3687</v>
      </c>
      <c r="D53" s="906">
        <v>36678</v>
      </c>
      <c r="E53" s="908">
        <v>6457</v>
      </c>
      <c r="F53" s="908">
        <v>6457</v>
      </c>
      <c r="G53" s="910">
        <v>0.3</v>
      </c>
      <c r="H53" s="910">
        <f t="shared" si="27"/>
        <v>1</v>
      </c>
      <c r="I53" s="904">
        <f t="shared" si="28"/>
        <v>40</v>
      </c>
      <c r="J53" s="912"/>
      <c r="K53" s="904">
        <f t="shared" si="29"/>
        <v>0</v>
      </c>
      <c r="L53" s="904">
        <f t="shared" si="52"/>
        <v>0</v>
      </c>
      <c r="M53" s="904">
        <f t="shared" si="53"/>
        <v>0</v>
      </c>
      <c r="N53" s="914">
        <f t="shared" si="30"/>
        <v>127</v>
      </c>
      <c r="O53" s="908">
        <f t="shared" si="31"/>
        <v>6457</v>
      </c>
      <c r="P53" s="908">
        <f t="shared" si="32"/>
        <v>0</v>
      </c>
      <c r="Q53" s="908">
        <f t="shared" si="33"/>
        <v>0</v>
      </c>
      <c r="R53" s="908">
        <f t="shared" si="34"/>
        <v>0</v>
      </c>
      <c r="S53" s="908">
        <f t="shared" si="35"/>
        <v>6457</v>
      </c>
      <c r="T53" s="908">
        <f t="shared" si="36"/>
        <v>6457</v>
      </c>
      <c r="U53" s="908">
        <f t="shared" si="37"/>
        <v>0</v>
      </c>
      <c r="V53" s="916">
        <f t="shared" si="38"/>
        <v>0</v>
      </c>
      <c r="W53" s="908">
        <f t="shared" si="39"/>
        <v>0</v>
      </c>
      <c r="X53" s="918">
        <f t="shared" si="40"/>
        <v>6457</v>
      </c>
      <c r="Y53" s="920">
        <f t="shared" si="41"/>
        <v>61.609451911207998</v>
      </c>
      <c r="Z53" s="920">
        <f t="shared" si="42"/>
        <v>0</v>
      </c>
      <c r="AA53" s="904">
        <f t="shared" si="43"/>
        <v>1</v>
      </c>
      <c r="AB53" s="908">
        <f t="shared" si="44"/>
        <v>0</v>
      </c>
      <c r="AC53" s="908"/>
      <c r="AD53" s="922">
        <f t="shared" si="45"/>
        <v>6457</v>
      </c>
      <c r="AE53" s="922">
        <f t="shared" si="46"/>
        <v>0</v>
      </c>
      <c r="AF53" s="922">
        <f t="shared" si="47"/>
        <v>0</v>
      </c>
      <c r="AG53" s="924">
        <f t="shared" si="48"/>
        <v>1</v>
      </c>
      <c r="AH53" s="922">
        <f t="shared" si="49"/>
        <v>0</v>
      </c>
      <c r="AI53" s="922">
        <f t="shared" si="50"/>
        <v>0</v>
      </c>
      <c r="AJ53" s="1037">
        <f t="shared" si="51"/>
        <v>0</v>
      </c>
    </row>
    <row r="54" spans="1:36" x14ac:dyDescent="0.25">
      <c r="A54" s="902">
        <v>8</v>
      </c>
      <c r="B54" s="904" t="s">
        <v>3675</v>
      </c>
      <c r="C54" s="904" t="s">
        <v>3688</v>
      </c>
      <c r="D54" s="906">
        <v>36678</v>
      </c>
      <c r="E54" s="908">
        <v>11570</v>
      </c>
      <c r="F54" s="908">
        <v>11570</v>
      </c>
      <c r="G54" s="910">
        <v>0.3</v>
      </c>
      <c r="H54" s="910">
        <f t="shared" si="27"/>
        <v>1</v>
      </c>
      <c r="I54" s="904">
        <f t="shared" si="28"/>
        <v>40</v>
      </c>
      <c r="J54" s="912"/>
      <c r="K54" s="904">
        <f t="shared" si="29"/>
        <v>0</v>
      </c>
      <c r="L54" s="904">
        <f t="shared" si="52"/>
        <v>0</v>
      </c>
      <c r="M54" s="904">
        <f t="shared" si="53"/>
        <v>0</v>
      </c>
      <c r="N54" s="914">
        <f t="shared" si="30"/>
        <v>127</v>
      </c>
      <c r="O54" s="908">
        <f t="shared" si="31"/>
        <v>11570</v>
      </c>
      <c r="P54" s="908">
        <f t="shared" si="32"/>
        <v>0</v>
      </c>
      <c r="Q54" s="908">
        <f t="shared" si="33"/>
        <v>0</v>
      </c>
      <c r="R54" s="908">
        <f t="shared" si="34"/>
        <v>0</v>
      </c>
      <c r="S54" s="908">
        <f t="shared" si="35"/>
        <v>11570</v>
      </c>
      <c r="T54" s="908">
        <f t="shared" si="36"/>
        <v>11570</v>
      </c>
      <c r="U54" s="908">
        <f t="shared" si="37"/>
        <v>0</v>
      </c>
      <c r="V54" s="916">
        <f t="shared" si="38"/>
        <v>0</v>
      </c>
      <c r="W54" s="908">
        <f t="shared" si="39"/>
        <v>0</v>
      </c>
      <c r="X54" s="918">
        <f t="shared" si="40"/>
        <v>11570</v>
      </c>
      <c r="Y54" s="920">
        <f t="shared" si="41"/>
        <v>61.609451911207998</v>
      </c>
      <c r="Z54" s="920">
        <f t="shared" si="42"/>
        <v>0</v>
      </c>
      <c r="AA54" s="904">
        <f t="shared" si="43"/>
        <v>1</v>
      </c>
      <c r="AB54" s="908">
        <f t="shared" si="44"/>
        <v>0</v>
      </c>
      <c r="AC54" s="908"/>
      <c r="AD54" s="922">
        <f t="shared" si="45"/>
        <v>11570</v>
      </c>
      <c r="AE54" s="922">
        <f t="shared" si="46"/>
        <v>0</v>
      </c>
      <c r="AF54" s="922">
        <f t="shared" si="47"/>
        <v>0</v>
      </c>
      <c r="AG54" s="924">
        <f t="shared" si="48"/>
        <v>1</v>
      </c>
      <c r="AH54" s="922">
        <f t="shared" si="49"/>
        <v>0</v>
      </c>
      <c r="AI54" s="922">
        <f t="shared" si="50"/>
        <v>0</v>
      </c>
      <c r="AJ54" s="1037">
        <f t="shared" si="51"/>
        <v>0</v>
      </c>
    </row>
    <row r="55" spans="1:36" x14ac:dyDescent="0.25">
      <c r="A55" s="902">
        <v>8</v>
      </c>
      <c r="B55" s="904" t="s">
        <v>3675</v>
      </c>
      <c r="C55" s="904" t="s">
        <v>3689</v>
      </c>
      <c r="D55" s="906">
        <v>37335</v>
      </c>
      <c r="E55" s="908">
        <v>14742</v>
      </c>
      <c r="F55" s="908">
        <v>14742</v>
      </c>
      <c r="G55" s="910">
        <v>0.3</v>
      </c>
      <c r="H55" s="910">
        <f t="shared" si="27"/>
        <v>1</v>
      </c>
      <c r="I55" s="904">
        <f t="shared" si="28"/>
        <v>40</v>
      </c>
      <c r="J55" s="912"/>
      <c r="K55" s="904">
        <f t="shared" si="29"/>
        <v>0</v>
      </c>
      <c r="L55" s="904">
        <f t="shared" si="52"/>
        <v>0</v>
      </c>
      <c r="M55" s="904">
        <f t="shared" si="53"/>
        <v>0</v>
      </c>
      <c r="N55" s="914">
        <f t="shared" si="30"/>
        <v>105</v>
      </c>
      <c r="O55" s="908">
        <f t="shared" si="31"/>
        <v>14742</v>
      </c>
      <c r="P55" s="908">
        <f t="shared" si="32"/>
        <v>0</v>
      </c>
      <c r="Q55" s="908">
        <f t="shared" si="33"/>
        <v>0</v>
      </c>
      <c r="R55" s="908">
        <f t="shared" si="34"/>
        <v>0</v>
      </c>
      <c r="S55" s="908">
        <f t="shared" si="35"/>
        <v>14742</v>
      </c>
      <c r="T55" s="908">
        <f t="shared" si="36"/>
        <v>14742</v>
      </c>
      <c r="U55" s="908">
        <f t="shared" si="37"/>
        <v>0</v>
      </c>
      <c r="V55" s="916">
        <f t="shared" si="38"/>
        <v>0</v>
      </c>
      <c r="W55" s="908">
        <f t="shared" si="39"/>
        <v>0</v>
      </c>
      <c r="X55" s="918">
        <f t="shared" si="40"/>
        <v>14742</v>
      </c>
      <c r="Y55" s="920">
        <f t="shared" si="41"/>
        <v>68.057434733438001</v>
      </c>
      <c r="Z55" s="920">
        <f t="shared" si="42"/>
        <v>0</v>
      </c>
      <c r="AA55" s="904">
        <f t="shared" si="43"/>
        <v>1</v>
      </c>
      <c r="AB55" s="908">
        <f t="shared" si="44"/>
        <v>0</v>
      </c>
      <c r="AC55" s="908"/>
      <c r="AD55" s="922">
        <f t="shared" si="45"/>
        <v>14742</v>
      </c>
      <c r="AE55" s="922">
        <f t="shared" si="46"/>
        <v>0</v>
      </c>
      <c r="AF55" s="922">
        <f t="shared" si="47"/>
        <v>0</v>
      </c>
      <c r="AG55" s="924">
        <f t="shared" si="48"/>
        <v>1</v>
      </c>
      <c r="AH55" s="922">
        <f t="shared" si="49"/>
        <v>0</v>
      </c>
      <c r="AI55" s="922">
        <f t="shared" si="50"/>
        <v>0</v>
      </c>
      <c r="AJ55" s="1037">
        <f t="shared" si="51"/>
        <v>0</v>
      </c>
    </row>
    <row r="56" spans="1:36" x14ac:dyDescent="0.25">
      <c r="A56" s="902">
        <v>8</v>
      </c>
      <c r="B56" s="904" t="s">
        <v>3675</v>
      </c>
      <c r="C56" s="904" t="s">
        <v>3690</v>
      </c>
      <c r="D56" s="906">
        <v>37335</v>
      </c>
      <c r="E56" s="908">
        <v>2463</v>
      </c>
      <c r="F56" s="908">
        <v>2463</v>
      </c>
      <c r="G56" s="910">
        <v>0.3</v>
      </c>
      <c r="H56" s="910">
        <f t="shared" si="27"/>
        <v>1</v>
      </c>
      <c r="I56" s="904">
        <f t="shared" si="28"/>
        <v>40</v>
      </c>
      <c r="J56" s="912"/>
      <c r="K56" s="904">
        <f t="shared" si="29"/>
        <v>0</v>
      </c>
      <c r="L56" s="904">
        <f t="shared" si="52"/>
        <v>0</v>
      </c>
      <c r="M56" s="904">
        <f t="shared" si="53"/>
        <v>0</v>
      </c>
      <c r="N56" s="914">
        <f t="shared" si="30"/>
        <v>105</v>
      </c>
      <c r="O56" s="908">
        <f t="shared" si="31"/>
        <v>2463</v>
      </c>
      <c r="P56" s="908">
        <f t="shared" si="32"/>
        <v>0</v>
      </c>
      <c r="Q56" s="908">
        <f t="shared" si="33"/>
        <v>0</v>
      </c>
      <c r="R56" s="908">
        <f t="shared" si="34"/>
        <v>0</v>
      </c>
      <c r="S56" s="908">
        <f t="shared" si="35"/>
        <v>2463</v>
      </c>
      <c r="T56" s="908">
        <f t="shared" si="36"/>
        <v>2463</v>
      </c>
      <c r="U56" s="908">
        <f t="shared" si="37"/>
        <v>0</v>
      </c>
      <c r="V56" s="916">
        <f t="shared" si="38"/>
        <v>0</v>
      </c>
      <c r="W56" s="908">
        <f t="shared" si="39"/>
        <v>0</v>
      </c>
      <c r="X56" s="918">
        <f t="shared" si="40"/>
        <v>2463</v>
      </c>
      <c r="Y56" s="920">
        <f t="shared" si="41"/>
        <v>68.057434733438001</v>
      </c>
      <c r="Z56" s="920">
        <f t="shared" si="42"/>
        <v>0</v>
      </c>
      <c r="AA56" s="904">
        <f t="shared" si="43"/>
        <v>1</v>
      </c>
      <c r="AB56" s="908">
        <f t="shared" si="44"/>
        <v>0</v>
      </c>
      <c r="AC56" s="908"/>
      <c r="AD56" s="922">
        <f t="shared" si="45"/>
        <v>2463</v>
      </c>
      <c r="AE56" s="922">
        <f t="shared" si="46"/>
        <v>0</v>
      </c>
      <c r="AF56" s="922">
        <f t="shared" si="47"/>
        <v>0</v>
      </c>
      <c r="AG56" s="924">
        <f t="shared" si="48"/>
        <v>1</v>
      </c>
      <c r="AH56" s="922">
        <f t="shared" si="49"/>
        <v>0</v>
      </c>
      <c r="AI56" s="922">
        <f t="shared" si="50"/>
        <v>0</v>
      </c>
      <c r="AJ56" s="1037">
        <f t="shared" si="51"/>
        <v>0</v>
      </c>
    </row>
    <row r="57" spans="1:36" x14ac:dyDescent="0.25">
      <c r="A57" s="902">
        <v>8</v>
      </c>
      <c r="B57" s="904" t="s">
        <v>3675</v>
      </c>
      <c r="C57" s="904" t="s">
        <v>3691</v>
      </c>
      <c r="D57" s="906">
        <v>37417</v>
      </c>
      <c r="E57" s="908">
        <v>5360</v>
      </c>
      <c r="F57" s="908">
        <v>5360</v>
      </c>
      <c r="G57" s="910">
        <v>0.3</v>
      </c>
      <c r="H57" s="910">
        <f t="shared" si="27"/>
        <v>1</v>
      </c>
      <c r="I57" s="904">
        <f t="shared" si="28"/>
        <v>40</v>
      </c>
      <c r="J57" s="912"/>
      <c r="K57" s="904">
        <f t="shared" si="29"/>
        <v>0</v>
      </c>
      <c r="L57" s="904">
        <f t="shared" si="52"/>
        <v>0</v>
      </c>
      <c r="M57" s="904">
        <f t="shared" si="53"/>
        <v>0</v>
      </c>
      <c r="N57" s="914">
        <f t="shared" si="30"/>
        <v>102</v>
      </c>
      <c r="O57" s="908">
        <f t="shared" si="31"/>
        <v>5360</v>
      </c>
      <c r="P57" s="908">
        <f t="shared" si="32"/>
        <v>0</v>
      </c>
      <c r="Q57" s="908">
        <f t="shared" si="33"/>
        <v>0</v>
      </c>
      <c r="R57" s="908">
        <f t="shared" si="34"/>
        <v>0</v>
      </c>
      <c r="S57" s="908">
        <f t="shared" si="35"/>
        <v>5360</v>
      </c>
      <c r="T57" s="908">
        <f t="shared" si="36"/>
        <v>5360</v>
      </c>
      <c r="U57" s="908">
        <f t="shared" si="37"/>
        <v>0</v>
      </c>
      <c r="V57" s="916">
        <f t="shared" si="38"/>
        <v>0</v>
      </c>
      <c r="W57" s="908">
        <f t="shared" si="39"/>
        <v>0</v>
      </c>
      <c r="X57" s="918">
        <f t="shared" si="40"/>
        <v>5360</v>
      </c>
      <c r="Y57" s="920">
        <f t="shared" si="41"/>
        <v>68.902213711873998</v>
      </c>
      <c r="Z57" s="920">
        <f t="shared" si="42"/>
        <v>0</v>
      </c>
      <c r="AA57" s="904">
        <f t="shared" si="43"/>
        <v>1</v>
      </c>
      <c r="AB57" s="908">
        <f t="shared" si="44"/>
        <v>0</v>
      </c>
      <c r="AC57" s="908"/>
      <c r="AD57" s="922">
        <f t="shared" si="45"/>
        <v>5360</v>
      </c>
      <c r="AE57" s="922">
        <f t="shared" si="46"/>
        <v>0</v>
      </c>
      <c r="AF57" s="922">
        <f t="shared" si="47"/>
        <v>0</v>
      </c>
      <c r="AG57" s="924">
        <f t="shared" si="48"/>
        <v>1</v>
      </c>
      <c r="AH57" s="922">
        <f t="shared" si="49"/>
        <v>0</v>
      </c>
      <c r="AI57" s="922">
        <f t="shared" si="50"/>
        <v>0</v>
      </c>
      <c r="AJ57" s="1037">
        <f t="shared" si="51"/>
        <v>0</v>
      </c>
    </row>
    <row r="58" spans="1:36" x14ac:dyDescent="0.25">
      <c r="A58" s="902">
        <v>8</v>
      </c>
      <c r="B58" s="904" t="s">
        <v>3675</v>
      </c>
      <c r="C58" s="904" t="s">
        <v>3692</v>
      </c>
      <c r="D58" s="906">
        <v>37417</v>
      </c>
      <c r="E58" s="908">
        <v>5360</v>
      </c>
      <c r="F58" s="908">
        <v>5360</v>
      </c>
      <c r="G58" s="910">
        <v>0.3</v>
      </c>
      <c r="H58" s="910">
        <f t="shared" si="27"/>
        <v>1</v>
      </c>
      <c r="I58" s="904">
        <f t="shared" si="28"/>
        <v>40</v>
      </c>
      <c r="J58" s="912"/>
      <c r="K58" s="904">
        <f t="shared" si="29"/>
        <v>0</v>
      </c>
      <c r="L58" s="904">
        <f t="shared" si="52"/>
        <v>0</v>
      </c>
      <c r="M58" s="904">
        <f t="shared" si="53"/>
        <v>0</v>
      </c>
      <c r="N58" s="914">
        <f t="shared" si="30"/>
        <v>102</v>
      </c>
      <c r="O58" s="908">
        <f t="shared" si="31"/>
        <v>5360</v>
      </c>
      <c r="P58" s="908">
        <f t="shared" si="32"/>
        <v>0</v>
      </c>
      <c r="Q58" s="908">
        <f t="shared" si="33"/>
        <v>0</v>
      </c>
      <c r="R58" s="908">
        <f t="shared" si="34"/>
        <v>0</v>
      </c>
      <c r="S58" s="908">
        <f t="shared" si="35"/>
        <v>5360</v>
      </c>
      <c r="T58" s="908">
        <f t="shared" si="36"/>
        <v>5360</v>
      </c>
      <c r="U58" s="908">
        <f t="shared" si="37"/>
        <v>0</v>
      </c>
      <c r="V58" s="916">
        <f t="shared" si="38"/>
        <v>0</v>
      </c>
      <c r="W58" s="908">
        <f t="shared" si="39"/>
        <v>0</v>
      </c>
      <c r="X58" s="918">
        <f t="shared" si="40"/>
        <v>5360</v>
      </c>
      <c r="Y58" s="920">
        <f t="shared" si="41"/>
        <v>68.902213711873998</v>
      </c>
      <c r="Z58" s="920">
        <f t="shared" si="42"/>
        <v>0</v>
      </c>
      <c r="AA58" s="904">
        <f t="shared" si="43"/>
        <v>1</v>
      </c>
      <c r="AB58" s="908">
        <f t="shared" si="44"/>
        <v>0</v>
      </c>
      <c r="AC58" s="908"/>
      <c r="AD58" s="922">
        <f t="shared" si="45"/>
        <v>5360</v>
      </c>
      <c r="AE58" s="922">
        <f t="shared" si="46"/>
        <v>0</v>
      </c>
      <c r="AF58" s="922">
        <f t="shared" si="47"/>
        <v>0</v>
      </c>
      <c r="AG58" s="924">
        <f t="shared" si="48"/>
        <v>1</v>
      </c>
      <c r="AH58" s="922">
        <f t="shared" si="49"/>
        <v>0</v>
      </c>
      <c r="AI58" s="922">
        <f t="shared" si="50"/>
        <v>0</v>
      </c>
      <c r="AJ58" s="1037">
        <f t="shared" si="51"/>
        <v>0</v>
      </c>
    </row>
    <row r="59" spans="1:36" x14ac:dyDescent="0.25">
      <c r="A59" s="902">
        <v>8</v>
      </c>
      <c r="B59" s="904" t="s">
        <v>3675</v>
      </c>
      <c r="C59" s="904" t="s">
        <v>3693</v>
      </c>
      <c r="D59" s="906">
        <v>37484</v>
      </c>
      <c r="E59" s="908">
        <v>6700</v>
      </c>
      <c r="F59" s="908">
        <v>6700</v>
      </c>
      <c r="G59" s="910">
        <v>0.3</v>
      </c>
      <c r="H59" s="910">
        <f t="shared" si="27"/>
        <v>1</v>
      </c>
      <c r="I59" s="904">
        <f t="shared" si="28"/>
        <v>40</v>
      </c>
      <c r="J59" s="912"/>
      <c r="K59" s="904">
        <f t="shared" si="29"/>
        <v>0</v>
      </c>
      <c r="L59" s="904">
        <f t="shared" si="52"/>
        <v>0</v>
      </c>
      <c r="M59" s="904">
        <f t="shared" si="53"/>
        <v>0</v>
      </c>
      <c r="N59" s="914">
        <f t="shared" si="30"/>
        <v>100</v>
      </c>
      <c r="O59" s="908">
        <f t="shared" si="31"/>
        <v>6700</v>
      </c>
      <c r="P59" s="908">
        <f t="shared" si="32"/>
        <v>0</v>
      </c>
      <c r="Q59" s="908">
        <f t="shared" si="33"/>
        <v>0</v>
      </c>
      <c r="R59" s="908">
        <f t="shared" si="34"/>
        <v>0</v>
      </c>
      <c r="S59" s="908">
        <f t="shared" si="35"/>
        <v>6700</v>
      </c>
      <c r="T59" s="908">
        <f t="shared" si="36"/>
        <v>6700</v>
      </c>
      <c r="U59" s="908">
        <f t="shared" si="37"/>
        <v>0</v>
      </c>
      <c r="V59" s="916">
        <f t="shared" si="38"/>
        <v>0</v>
      </c>
      <c r="W59" s="908">
        <f t="shared" si="39"/>
        <v>0</v>
      </c>
      <c r="X59" s="918">
        <f t="shared" si="40"/>
        <v>6700</v>
      </c>
      <c r="Y59" s="920">
        <f t="shared" si="41"/>
        <v>69.362746788218999</v>
      </c>
      <c r="Z59" s="920">
        <f t="shared" si="42"/>
        <v>0</v>
      </c>
      <c r="AA59" s="904">
        <f t="shared" si="43"/>
        <v>1</v>
      </c>
      <c r="AB59" s="908">
        <f t="shared" si="44"/>
        <v>0</v>
      </c>
      <c r="AC59" s="908"/>
      <c r="AD59" s="922">
        <f t="shared" si="45"/>
        <v>6700</v>
      </c>
      <c r="AE59" s="922">
        <f t="shared" si="46"/>
        <v>0</v>
      </c>
      <c r="AF59" s="922">
        <f t="shared" si="47"/>
        <v>0</v>
      </c>
      <c r="AG59" s="924">
        <f t="shared" si="48"/>
        <v>1</v>
      </c>
      <c r="AH59" s="922">
        <f t="shared" si="49"/>
        <v>0</v>
      </c>
      <c r="AI59" s="922">
        <f t="shared" si="50"/>
        <v>0</v>
      </c>
      <c r="AJ59" s="1037">
        <f t="shared" si="51"/>
        <v>0</v>
      </c>
    </row>
    <row r="60" spans="1:36" x14ac:dyDescent="0.25">
      <c r="A60" s="902">
        <v>8</v>
      </c>
      <c r="B60" s="904" t="s">
        <v>3675</v>
      </c>
      <c r="C60" s="904" t="s">
        <v>3694</v>
      </c>
      <c r="D60" s="906">
        <v>38196</v>
      </c>
      <c r="E60" s="908">
        <v>9686.39</v>
      </c>
      <c r="F60" s="908">
        <v>9686.39</v>
      </c>
      <c r="G60" s="910">
        <v>0.3</v>
      </c>
      <c r="H60" s="910">
        <f t="shared" si="27"/>
        <v>1</v>
      </c>
      <c r="I60" s="904">
        <f t="shared" si="28"/>
        <v>40</v>
      </c>
      <c r="J60" s="912"/>
      <c r="K60" s="904">
        <f t="shared" si="29"/>
        <v>0</v>
      </c>
      <c r="L60" s="904">
        <f t="shared" si="52"/>
        <v>0</v>
      </c>
      <c r="M60" s="904">
        <f t="shared" si="53"/>
        <v>0</v>
      </c>
      <c r="N60" s="914">
        <f t="shared" si="30"/>
        <v>77</v>
      </c>
      <c r="O60" s="908">
        <f t="shared" si="31"/>
        <v>9686.39</v>
      </c>
      <c r="P60" s="908">
        <f t="shared" si="32"/>
        <v>0</v>
      </c>
      <c r="Q60" s="908">
        <f t="shared" si="33"/>
        <v>0</v>
      </c>
      <c r="R60" s="908">
        <f t="shared" si="34"/>
        <v>0</v>
      </c>
      <c r="S60" s="908">
        <f t="shared" si="35"/>
        <v>9686.39</v>
      </c>
      <c r="T60" s="908">
        <f t="shared" si="36"/>
        <v>9686.39</v>
      </c>
      <c r="U60" s="908">
        <f t="shared" si="37"/>
        <v>0</v>
      </c>
      <c r="V60" s="916">
        <f t="shared" si="38"/>
        <v>0</v>
      </c>
      <c r="W60" s="908">
        <f t="shared" si="39"/>
        <v>0</v>
      </c>
      <c r="X60" s="918">
        <f t="shared" si="40"/>
        <v>9686.39</v>
      </c>
      <c r="Y60" s="920">
        <f t="shared" si="41"/>
        <v>75.180845855198996</v>
      </c>
      <c r="Z60" s="920">
        <f t="shared" si="42"/>
        <v>0</v>
      </c>
      <c r="AA60" s="904">
        <f t="shared" si="43"/>
        <v>1</v>
      </c>
      <c r="AB60" s="908">
        <f t="shared" si="44"/>
        <v>0</v>
      </c>
      <c r="AC60" s="908"/>
      <c r="AD60" s="922">
        <f t="shared" si="45"/>
        <v>9686.39</v>
      </c>
      <c r="AE60" s="922">
        <f t="shared" si="46"/>
        <v>0</v>
      </c>
      <c r="AF60" s="922">
        <f t="shared" si="47"/>
        <v>0</v>
      </c>
      <c r="AG60" s="924">
        <f t="shared" si="48"/>
        <v>1</v>
      </c>
      <c r="AH60" s="922">
        <f t="shared" si="49"/>
        <v>0</v>
      </c>
      <c r="AI60" s="922">
        <f t="shared" si="50"/>
        <v>0</v>
      </c>
      <c r="AJ60" s="1037">
        <f t="shared" si="51"/>
        <v>0</v>
      </c>
    </row>
    <row r="61" spans="1:36" x14ac:dyDescent="0.25">
      <c r="A61" s="902">
        <v>8</v>
      </c>
      <c r="B61" s="904" t="s">
        <v>3675</v>
      </c>
      <c r="C61" s="904" t="s">
        <v>3695</v>
      </c>
      <c r="D61" s="906">
        <v>38860</v>
      </c>
      <c r="E61" s="908">
        <v>29350.32</v>
      </c>
      <c r="F61" s="908">
        <v>29350.32</v>
      </c>
      <c r="G61" s="910">
        <v>0.3</v>
      </c>
      <c r="H61" s="910">
        <f t="shared" si="27"/>
        <v>1</v>
      </c>
      <c r="I61" s="904">
        <f t="shared" si="28"/>
        <v>40</v>
      </c>
      <c r="J61" s="912"/>
      <c r="K61" s="904">
        <f t="shared" si="29"/>
        <v>0</v>
      </c>
      <c r="L61" s="904">
        <f t="shared" si="52"/>
        <v>0</v>
      </c>
      <c r="M61" s="904">
        <f t="shared" si="53"/>
        <v>0</v>
      </c>
      <c r="N61" s="914">
        <f t="shared" si="30"/>
        <v>55</v>
      </c>
      <c r="O61" s="908">
        <f t="shared" si="31"/>
        <v>29350.32</v>
      </c>
      <c r="P61" s="908">
        <f t="shared" si="32"/>
        <v>0</v>
      </c>
      <c r="Q61" s="908">
        <f t="shared" si="33"/>
        <v>0</v>
      </c>
      <c r="R61" s="908">
        <f t="shared" si="34"/>
        <v>0</v>
      </c>
      <c r="S61" s="908">
        <f t="shared" si="35"/>
        <v>29350.32</v>
      </c>
      <c r="T61" s="908">
        <f t="shared" si="36"/>
        <v>29350.32</v>
      </c>
      <c r="U61" s="908">
        <f t="shared" si="37"/>
        <v>0</v>
      </c>
      <c r="V61" s="916">
        <f t="shared" si="38"/>
        <v>0</v>
      </c>
      <c r="W61" s="908">
        <f t="shared" si="39"/>
        <v>0</v>
      </c>
      <c r="X61" s="918">
        <f t="shared" si="40"/>
        <v>29350.32</v>
      </c>
      <c r="Y61" s="920">
        <f t="shared" si="41"/>
        <v>80.653458655430995</v>
      </c>
      <c r="Z61" s="920">
        <f t="shared" si="42"/>
        <v>0</v>
      </c>
      <c r="AA61" s="904">
        <f t="shared" si="43"/>
        <v>1</v>
      </c>
      <c r="AB61" s="908">
        <f t="shared" si="44"/>
        <v>0</v>
      </c>
      <c r="AC61" s="908"/>
      <c r="AD61" s="922">
        <f t="shared" si="45"/>
        <v>29350.32</v>
      </c>
      <c r="AE61" s="922">
        <f t="shared" si="46"/>
        <v>0</v>
      </c>
      <c r="AF61" s="922">
        <f t="shared" si="47"/>
        <v>0</v>
      </c>
      <c r="AG61" s="924">
        <f t="shared" si="48"/>
        <v>1</v>
      </c>
      <c r="AH61" s="922">
        <f t="shared" si="49"/>
        <v>0</v>
      </c>
      <c r="AI61" s="922">
        <f t="shared" si="50"/>
        <v>0</v>
      </c>
      <c r="AJ61" s="1037">
        <f t="shared" si="51"/>
        <v>0</v>
      </c>
    </row>
    <row r="62" spans="1:36" x14ac:dyDescent="0.25">
      <c r="A62" s="902">
        <v>8</v>
      </c>
      <c r="B62" s="904" t="s">
        <v>3675</v>
      </c>
      <c r="C62" s="904" t="s">
        <v>3696</v>
      </c>
      <c r="D62" s="906">
        <v>38860</v>
      </c>
      <c r="E62" s="908">
        <v>14053.36</v>
      </c>
      <c r="F62" s="908">
        <v>14053.36</v>
      </c>
      <c r="G62" s="910">
        <v>0.3</v>
      </c>
      <c r="H62" s="910">
        <f t="shared" si="27"/>
        <v>1</v>
      </c>
      <c r="I62" s="904">
        <f t="shared" si="28"/>
        <v>40</v>
      </c>
      <c r="J62" s="912"/>
      <c r="K62" s="904">
        <f t="shared" si="29"/>
        <v>0</v>
      </c>
      <c r="L62" s="904">
        <f t="shared" si="52"/>
        <v>0</v>
      </c>
      <c r="M62" s="904">
        <f t="shared" si="53"/>
        <v>0</v>
      </c>
      <c r="N62" s="914">
        <f t="shared" si="30"/>
        <v>55</v>
      </c>
      <c r="O62" s="908">
        <f t="shared" si="31"/>
        <v>14053.36</v>
      </c>
      <c r="P62" s="908">
        <f t="shared" si="32"/>
        <v>0</v>
      </c>
      <c r="Q62" s="908">
        <f t="shared" si="33"/>
        <v>0</v>
      </c>
      <c r="R62" s="908">
        <f t="shared" si="34"/>
        <v>0</v>
      </c>
      <c r="S62" s="908">
        <f t="shared" si="35"/>
        <v>14053.36</v>
      </c>
      <c r="T62" s="908">
        <f t="shared" si="36"/>
        <v>14053.36</v>
      </c>
      <c r="U62" s="908">
        <f t="shared" si="37"/>
        <v>0</v>
      </c>
      <c r="V62" s="916">
        <f t="shared" si="38"/>
        <v>0</v>
      </c>
      <c r="W62" s="908">
        <f t="shared" si="39"/>
        <v>0</v>
      </c>
      <c r="X62" s="918">
        <f t="shared" si="40"/>
        <v>14053.36</v>
      </c>
      <c r="Y62" s="920">
        <f t="shared" si="41"/>
        <v>80.653458655430995</v>
      </c>
      <c r="Z62" s="920">
        <f t="shared" si="42"/>
        <v>0</v>
      </c>
      <c r="AA62" s="904">
        <f t="shared" si="43"/>
        <v>1</v>
      </c>
      <c r="AB62" s="908">
        <f t="shared" si="44"/>
        <v>0</v>
      </c>
      <c r="AC62" s="908"/>
      <c r="AD62" s="922">
        <f t="shared" si="45"/>
        <v>14053.36</v>
      </c>
      <c r="AE62" s="922">
        <f t="shared" si="46"/>
        <v>0</v>
      </c>
      <c r="AF62" s="922">
        <f t="shared" si="47"/>
        <v>0</v>
      </c>
      <c r="AG62" s="924">
        <f t="shared" si="48"/>
        <v>1</v>
      </c>
      <c r="AH62" s="922">
        <f t="shared" si="49"/>
        <v>0</v>
      </c>
      <c r="AI62" s="922">
        <f t="shared" si="50"/>
        <v>0</v>
      </c>
      <c r="AJ62" s="1037">
        <f t="shared" si="51"/>
        <v>0</v>
      </c>
    </row>
    <row r="63" spans="1:36" x14ac:dyDescent="0.25">
      <c r="A63" s="902">
        <v>8</v>
      </c>
      <c r="B63" s="904" t="s">
        <v>3675</v>
      </c>
      <c r="C63" s="904" t="s">
        <v>3697</v>
      </c>
      <c r="D63" s="906">
        <v>39220</v>
      </c>
      <c r="E63" s="908">
        <v>8665.2199999999993</v>
      </c>
      <c r="F63" s="908">
        <v>8665.2199999999993</v>
      </c>
      <c r="G63" s="910">
        <v>0.3</v>
      </c>
      <c r="H63" s="910">
        <f t="shared" si="27"/>
        <v>1</v>
      </c>
      <c r="I63" s="904">
        <f>1/G63*12</f>
        <v>40</v>
      </c>
      <c r="J63" s="912"/>
      <c r="K63" s="904">
        <f t="shared" si="29"/>
        <v>0</v>
      </c>
      <c r="L63" s="904">
        <f t="shared" si="52"/>
        <v>0</v>
      </c>
      <c r="M63" s="904">
        <f t="shared" si="53"/>
        <v>0</v>
      </c>
      <c r="N63" s="914">
        <f t="shared" si="30"/>
        <v>43</v>
      </c>
      <c r="O63" s="908">
        <f t="shared" si="31"/>
        <v>8665.2199999999993</v>
      </c>
      <c r="P63" s="908">
        <f t="shared" si="32"/>
        <v>0</v>
      </c>
      <c r="Q63" s="908">
        <f t="shared" si="33"/>
        <v>0</v>
      </c>
      <c r="R63" s="908">
        <f>IF(O63&gt;E63,0,IF(K63&gt;0,K63*Q63,IF(L63&gt;0,L63*Q63,IF(M63&gt;0,M63*Q63,0))))</f>
        <v>0</v>
      </c>
      <c r="S63" s="908">
        <f t="shared" si="35"/>
        <v>8665.2199999999993</v>
      </c>
      <c r="T63" s="908">
        <f t="shared" si="36"/>
        <v>8665.2199999999993</v>
      </c>
      <c r="U63" s="908">
        <f t="shared" si="37"/>
        <v>0</v>
      </c>
      <c r="V63" s="916">
        <f t="shared" si="38"/>
        <v>0</v>
      </c>
      <c r="W63" s="908">
        <f t="shared" si="39"/>
        <v>0</v>
      </c>
      <c r="X63" s="918">
        <f t="shared" si="40"/>
        <v>8665.2199999999993</v>
      </c>
      <c r="Y63" s="920">
        <f t="shared" si="41"/>
        <v>83.837311137621995</v>
      </c>
      <c r="Z63" s="920">
        <f t="shared" si="42"/>
        <v>0</v>
      </c>
      <c r="AA63" s="904">
        <f t="shared" si="43"/>
        <v>1</v>
      </c>
      <c r="AB63" s="908">
        <f t="shared" si="44"/>
        <v>0</v>
      </c>
      <c r="AC63" s="908"/>
      <c r="AD63" s="922">
        <f t="shared" si="45"/>
        <v>8665.2199999999993</v>
      </c>
      <c r="AE63" s="922">
        <f t="shared" si="46"/>
        <v>0</v>
      </c>
      <c r="AF63" s="922">
        <f t="shared" si="47"/>
        <v>0</v>
      </c>
      <c r="AG63" s="924">
        <f t="shared" si="48"/>
        <v>1</v>
      </c>
      <c r="AH63" s="922">
        <f t="shared" si="49"/>
        <v>0</v>
      </c>
      <c r="AI63" s="922">
        <f t="shared" si="50"/>
        <v>0</v>
      </c>
      <c r="AJ63" s="1037">
        <f t="shared" si="51"/>
        <v>0</v>
      </c>
    </row>
    <row r="64" spans="1:36" x14ac:dyDescent="0.25">
      <c r="A64" s="902">
        <v>8</v>
      </c>
      <c r="B64" s="904" t="s">
        <v>3675</v>
      </c>
      <c r="C64" s="904" t="s">
        <v>3698</v>
      </c>
      <c r="D64" s="906">
        <v>39591</v>
      </c>
      <c r="E64" s="908">
        <v>11139.37</v>
      </c>
      <c r="F64" s="908">
        <v>11139.37</v>
      </c>
      <c r="G64" s="910">
        <v>0.3</v>
      </c>
      <c r="H64" s="910">
        <f t="shared" si="27"/>
        <v>1</v>
      </c>
      <c r="I64" s="904">
        <f t="shared" si="28"/>
        <v>40</v>
      </c>
      <c r="J64" s="912"/>
      <c r="K64" s="904">
        <f t="shared" si="29"/>
        <v>9</v>
      </c>
      <c r="L64" s="904">
        <f t="shared" si="52"/>
        <v>0</v>
      </c>
      <c r="M64" s="904">
        <f t="shared" si="53"/>
        <v>0</v>
      </c>
      <c r="N64" s="914">
        <f t="shared" si="30"/>
        <v>31</v>
      </c>
      <c r="O64" s="908">
        <f t="shared" si="31"/>
        <v>8633.01</v>
      </c>
      <c r="P64" s="908">
        <f t="shared" si="32"/>
        <v>3342</v>
      </c>
      <c r="Q64" s="908">
        <f t="shared" si="33"/>
        <v>278.5</v>
      </c>
      <c r="R64" s="908">
        <f t="shared" si="34"/>
        <v>2506.5</v>
      </c>
      <c r="S64" s="908">
        <f t="shared" si="35"/>
        <v>11139.37</v>
      </c>
      <c r="T64" s="908">
        <f t="shared" si="36"/>
        <v>8633.01</v>
      </c>
      <c r="U64" s="908">
        <f t="shared" si="37"/>
        <v>3342</v>
      </c>
      <c r="V64" s="916">
        <f t="shared" si="38"/>
        <v>278.5</v>
      </c>
      <c r="W64" s="908">
        <f t="shared" si="39"/>
        <v>2506.5</v>
      </c>
      <c r="X64" s="918">
        <f t="shared" si="40"/>
        <v>11139.37</v>
      </c>
      <c r="Y64" s="920">
        <f t="shared" si="41"/>
        <v>87.985215118645002</v>
      </c>
      <c r="Z64" s="920">
        <f t="shared" si="42"/>
        <v>100.041</v>
      </c>
      <c r="AA64" s="904">
        <f t="shared" si="43"/>
        <v>1.137</v>
      </c>
      <c r="AB64" s="908">
        <f t="shared" si="44"/>
        <v>2849.89</v>
      </c>
      <c r="AC64" s="908"/>
      <c r="AD64" s="922">
        <f t="shared" si="45"/>
        <v>11139.37</v>
      </c>
      <c r="AE64" s="922">
        <f t="shared" si="46"/>
        <v>0</v>
      </c>
      <c r="AF64" s="922">
        <f t="shared" si="47"/>
        <v>0</v>
      </c>
      <c r="AG64" s="924">
        <f t="shared" si="48"/>
        <v>1.137</v>
      </c>
      <c r="AH64" s="922">
        <f t="shared" si="49"/>
        <v>0</v>
      </c>
      <c r="AI64" s="922">
        <f t="shared" si="50"/>
        <v>0</v>
      </c>
      <c r="AJ64" s="1037">
        <f t="shared" si="51"/>
        <v>9</v>
      </c>
    </row>
    <row r="65" spans="1:36" x14ac:dyDescent="0.25">
      <c r="A65" s="902">
        <v>8</v>
      </c>
      <c r="B65" s="904" t="s">
        <v>3675</v>
      </c>
      <c r="C65" s="904" t="s">
        <v>3699</v>
      </c>
      <c r="D65" s="906">
        <v>39630</v>
      </c>
      <c r="E65" s="908">
        <v>3873</v>
      </c>
      <c r="F65" s="908">
        <v>3873</v>
      </c>
      <c r="G65" s="910">
        <v>0.3</v>
      </c>
      <c r="H65" s="910">
        <f t="shared" si="27"/>
        <v>1</v>
      </c>
      <c r="I65" s="904">
        <f t="shared" si="28"/>
        <v>40</v>
      </c>
      <c r="J65" s="912"/>
      <c r="K65" s="904">
        <f t="shared" si="29"/>
        <v>10</v>
      </c>
      <c r="L65" s="904">
        <f t="shared" si="52"/>
        <v>0</v>
      </c>
      <c r="M65" s="904">
        <f t="shared" si="53"/>
        <v>0</v>
      </c>
      <c r="N65" s="914">
        <f t="shared" si="30"/>
        <v>30</v>
      </c>
      <c r="O65" s="908">
        <f t="shared" si="31"/>
        <v>2904.75</v>
      </c>
      <c r="P65" s="908">
        <f t="shared" si="32"/>
        <v>1162</v>
      </c>
      <c r="Q65" s="908">
        <f t="shared" si="33"/>
        <v>96.833333333333329</v>
      </c>
      <c r="R65" s="908">
        <f t="shared" si="34"/>
        <v>968.33333333333326</v>
      </c>
      <c r="S65" s="908">
        <f t="shared" si="35"/>
        <v>3873</v>
      </c>
      <c r="T65" s="908">
        <f t="shared" si="36"/>
        <v>2904.75</v>
      </c>
      <c r="U65" s="908">
        <f t="shared" si="37"/>
        <v>1162</v>
      </c>
      <c r="V65" s="916">
        <f t="shared" si="38"/>
        <v>96.833333333333329</v>
      </c>
      <c r="W65" s="908">
        <f t="shared" si="39"/>
        <v>968.33333333333326</v>
      </c>
      <c r="X65" s="918">
        <f t="shared" si="40"/>
        <v>3873</v>
      </c>
      <c r="Y65" s="920">
        <f t="shared" si="41"/>
        <v>88.841690055374002</v>
      </c>
      <c r="Z65" s="920">
        <f t="shared" si="42"/>
        <v>100.041</v>
      </c>
      <c r="AA65" s="904">
        <f t="shared" si="43"/>
        <v>1.1259999999999999</v>
      </c>
      <c r="AB65" s="908">
        <f t="shared" si="44"/>
        <v>1090.3399999999999</v>
      </c>
      <c r="AC65" s="908"/>
      <c r="AD65" s="922">
        <f t="shared" si="45"/>
        <v>3873</v>
      </c>
      <c r="AE65" s="922">
        <f t="shared" si="46"/>
        <v>0</v>
      </c>
      <c r="AF65" s="922">
        <f t="shared" si="47"/>
        <v>0</v>
      </c>
      <c r="AG65" s="924">
        <f t="shared" si="48"/>
        <v>1.1259999999999999</v>
      </c>
      <c r="AH65" s="922">
        <f t="shared" si="49"/>
        <v>0</v>
      </c>
      <c r="AI65" s="922">
        <f t="shared" si="50"/>
        <v>0</v>
      </c>
      <c r="AJ65" s="1037">
        <f t="shared" si="51"/>
        <v>10</v>
      </c>
    </row>
    <row r="66" spans="1:36" x14ac:dyDescent="0.25">
      <c r="A66" s="902">
        <v>8</v>
      </c>
      <c r="B66" s="904" t="s">
        <v>3675</v>
      </c>
      <c r="C66" s="1035" t="s">
        <v>6146</v>
      </c>
      <c r="D66" s="906">
        <v>40578</v>
      </c>
      <c r="E66" s="908">
        <v>3826.72</v>
      </c>
      <c r="F66" s="908">
        <v>3826.72</v>
      </c>
      <c r="G66" s="910">
        <v>0.3</v>
      </c>
      <c r="H66" s="910">
        <f t="shared" si="27"/>
        <v>1</v>
      </c>
      <c r="I66" s="904">
        <f t="shared" si="28"/>
        <v>40</v>
      </c>
      <c r="J66" s="912"/>
      <c r="K66" s="904">
        <f t="shared" si="29"/>
        <v>0</v>
      </c>
      <c r="L66" s="904">
        <f t="shared" si="52"/>
        <v>10</v>
      </c>
      <c r="M66" s="904">
        <f t="shared" si="53"/>
        <v>0</v>
      </c>
      <c r="N66" s="914">
        <f t="shared" si="30"/>
        <v>0</v>
      </c>
      <c r="O66" s="908">
        <f t="shared" si="31"/>
        <v>0</v>
      </c>
      <c r="P66" s="908">
        <f t="shared" si="32"/>
        <v>1148</v>
      </c>
      <c r="Q66" s="908">
        <f t="shared" si="33"/>
        <v>95.666666666666671</v>
      </c>
      <c r="R66" s="908">
        <f t="shared" si="34"/>
        <v>956.66666666666674</v>
      </c>
      <c r="S66" s="908">
        <f t="shared" si="35"/>
        <v>956.66666666666674</v>
      </c>
      <c r="T66" s="908">
        <f t="shared" si="36"/>
        <v>0</v>
      </c>
      <c r="U66" s="908">
        <f t="shared" si="37"/>
        <v>1148</v>
      </c>
      <c r="V66" s="916">
        <f t="shared" si="38"/>
        <v>95.666666666666671</v>
      </c>
      <c r="W66" s="908">
        <f t="shared" si="39"/>
        <v>956.66666666666674</v>
      </c>
      <c r="X66" s="918">
        <f t="shared" si="40"/>
        <v>956.66666666666674</v>
      </c>
      <c r="Y66" s="920">
        <f t="shared" si="41"/>
        <v>100.604</v>
      </c>
      <c r="Z66" s="920">
        <f t="shared" si="42"/>
        <v>100.041</v>
      </c>
      <c r="AA66" s="904">
        <f t="shared" si="43"/>
        <v>1</v>
      </c>
      <c r="AB66" s="908">
        <f t="shared" si="44"/>
        <v>956.67</v>
      </c>
      <c r="AC66" s="908"/>
      <c r="AD66" s="922">
        <f t="shared" si="45"/>
        <v>956.66666666666674</v>
      </c>
      <c r="AE66" s="922">
        <f t="shared" si="46"/>
        <v>0</v>
      </c>
      <c r="AF66" s="922">
        <f t="shared" si="47"/>
        <v>0</v>
      </c>
      <c r="AG66" s="924">
        <f t="shared" si="48"/>
        <v>1</v>
      </c>
      <c r="AH66" s="922">
        <f t="shared" si="49"/>
        <v>0</v>
      </c>
      <c r="AI66" s="922">
        <f t="shared" si="50"/>
        <v>0</v>
      </c>
      <c r="AJ66" s="1037">
        <f t="shared" si="51"/>
        <v>40</v>
      </c>
    </row>
    <row r="67" spans="1:36" x14ac:dyDescent="0.25">
      <c r="A67" s="902">
        <v>8</v>
      </c>
      <c r="B67" s="904" t="s">
        <v>3675</v>
      </c>
      <c r="C67" s="1035" t="s">
        <v>6146</v>
      </c>
      <c r="D67" s="906">
        <v>40578</v>
      </c>
      <c r="E67" s="908">
        <v>3826.72</v>
      </c>
      <c r="F67" s="908">
        <v>3826.72</v>
      </c>
      <c r="G67" s="910">
        <v>0.3</v>
      </c>
      <c r="H67" s="910">
        <f t="shared" si="27"/>
        <v>1</v>
      </c>
      <c r="I67" s="904">
        <f t="shared" si="28"/>
        <v>40</v>
      </c>
      <c r="J67" s="912"/>
      <c r="K67" s="904">
        <f t="shared" si="29"/>
        <v>0</v>
      </c>
      <c r="L67" s="904">
        <f t="shared" si="52"/>
        <v>10</v>
      </c>
      <c r="M67" s="904">
        <f t="shared" si="53"/>
        <v>0</v>
      </c>
      <c r="N67" s="914">
        <f t="shared" si="30"/>
        <v>0</v>
      </c>
      <c r="O67" s="908">
        <f t="shared" si="31"/>
        <v>0</v>
      </c>
      <c r="P67" s="908">
        <f t="shared" si="32"/>
        <v>1148</v>
      </c>
      <c r="Q67" s="908">
        <f t="shared" si="33"/>
        <v>95.666666666666671</v>
      </c>
      <c r="R67" s="908">
        <f t="shared" si="34"/>
        <v>956.66666666666674</v>
      </c>
      <c r="S67" s="908">
        <f t="shared" si="35"/>
        <v>956.66666666666674</v>
      </c>
      <c r="T67" s="908">
        <f t="shared" si="36"/>
        <v>0</v>
      </c>
      <c r="U67" s="908">
        <f t="shared" si="37"/>
        <v>1148</v>
      </c>
      <c r="V67" s="916">
        <f t="shared" si="38"/>
        <v>95.666666666666671</v>
      </c>
      <c r="W67" s="908">
        <f t="shared" si="39"/>
        <v>956.66666666666674</v>
      </c>
      <c r="X67" s="918">
        <f t="shared" si="40"/>
        <v>956.66666666666674</v>
      </c>
      <c r="Y67" s="920">
        <f t="shared" si="41"/>
        <v>100.604</v>
      </c>
      <c r="Z67" s="920">
        <f t="shared" si="42"/>
        <v>100.041</v>
      </c>
      <c r="AA67" s="904">
        <f t="shared" si="43"/>
        <v>1</v>
      </c>
      <c r="AB67" s="908">
        <f t="shared" si="44"/>
        <v>956.67</v>
      </c>
      <c r="AC67" s="908"/>
      <c r="AD67" s="922">
        <f t="shared" si="45"/>
        <v>956.66666666666674</v>
      </c>
      <c r="AE67" s="922">
        <f t="shared" si="46"/>
        <v>0</v>
      </c>
      <c r="AF67" s="922">
        <f t="shared" si="47"/>
        <v>0</v>
      </c>
      <c r="AG67" s="924">
        <f t="shared" si="48"/>
        <v>1</v>
      </c>
      <c r="AH67" s="922">
        <f t="shared" si="49"/>
        <v>0</v>
      </c>
      <c r="AI67" s="922">
        <f t="shared" si="50"/>
        <v>0</v>
      </c>
      <c r="AJ67" s="1037">
        <f t="shared" si="51"/>
        <v>40</v>
      </c>
    </row>
    <row r="68" spans="1:36" x14ac:dyDescent="0.25">
      <c r="A68" s="902">
        <v>8</v>
      </c>
      <c r="B68" s="904" t="s">
        <v>3675</v>
      </c>
      <c r="C68" s="1035" t="s">
        <v>6146</v>
      </c>
      <c r="D68" s="906">
        <v>40578</v>
      </c>
      <c r="E68" s="908">
        <v>3826.72</v>
      </c>
      <c r="F68" s="908">
        <v>3826.72</v>
      </c>
      <c r="G68" s="910">
        <v>0.3</v>
      </c>
      <c r="H68" s="910">
        <f t="shared" si="27"/>
        <v>1</v>
      </c>
      <c r="I68" s="904">
        <f t="shared" si="28"/>
        <v>40</v>
      </c>
      <c r="J68" s="912"/>
      <c r="K68" s="904">
        <f t="shared" si="29"/>
        <v>0</v>
      </c>
      <c r="L68" s="904">
        <f t="shared" si="52"/>
        <v>10</v>
      </c>
      <c r="M68" s="904">
        <f t="shared" si="53"/>
        <v>0</v>
      </c>
      <c r="N68" s="914">
        <f t="shared" si="30"/>
        <v>0</v>
      </c>
      <c r="O68" s="908">
        <f t="shared" si="31"/>
        <v>0</v>
      </c>
      <c r="P68" s="908">
        <f t="shared" si="32"/>
        <v>1148</v>
      </c>
      <c r="Q68" s="908">
        <f t="shared" si="33"/>
        <v>95.666666666666671</v>
      </c>
      <c r="R68" s="908">
        <f t="shared" si="34"/>
        <v>956.66666666666674</v>
      </c>
      <c r="S68" s="908">
        <f t="shared" si="35"/>
        <v>956.66666666666674</v>
      </c>
      <c r="T68" s="908">
        <f t="shared" si="36"/>
        <v>0</v>
      </c>
      <c r="U68" s="908">
        <f t="shared" si="37"/>
        <v>1148</v>
      </c>
      <c r="V68" s="916">
        <f t="shared" si="38"/>
        <v>95.666666666666671</v>
      </c>
      <c r="W68" s="908">
        <f t="shared" si="39"/>
        <v>956.66666666666674</v>
      </c>
      <c r="X68" s="918">
        <f t="shared" si="40"/>
        <v>956.66666666666674</v>
      </c>
      <c r="Y68" s="920">
        <f t="shared" si="41"/>
        <v>100.604</v>
      </c>
      <c r="Z68" s="920">
        <f t="shared" si="42"/>
        <v>100.041</v>
      </c>
      <c r="AA68" s="904">
        <f t="shared" si="43"/>
        <v>1</v>
      </c>
      <c r="AB68" s="908">
        <f t="shared" si="44"/>
        <v>956.67</v>
      </c>
      <c r="AC68" s="908"/>
      <c r="AD68" s="922">
        <f t="shared" si="45"/>
        <v>956.66666666666674</v>
      </c>
      <c r="AE68" s="922">
        <f t="shared" si="46"/>
        <v>0</v>
      </c>
      <c r="AF68" s="922">
        <f t="shared" si="47"/>
        <v>0</v>
      </c>
      <c r="AG68" s="924">
        <f t="shared" si="48"/>
        <v>1</v>
      </c>
      <c r="AH68" s="922">
        <f t="shared" si="49"/>
        <v>0</v>
      </c>
      <c r="AI68" s="922">
        <f t="shared" si="50"/>
        <v>0</v>
      </c>
      <c r="AJ68" s="1037">
        <f t="shared" si="51"/>
        <v>40</v>
      </c>
    </row>
    <row r="69" spans="1:36" x14ac:dyDescent="0.25">
      <c r="A69" s="902">
        <v>8</v>
      </c>
      <c r="B69" s="904" t="s">
        <v>3675</v>
      </c>
      <c r="C69" s="1035" t="s">
        <v>6146</v>
      </c>
      <c r="D69" s="906">
        <v>40578</v>
      </c>
      <c r="E69" s="908">
        <v>3826.72</v>
      </c>
      <c r="F69" s="908">
        <v>3826.72</v>
      </c>
      <c r="G69" s="910">
        <v>0.3</v>
      </c>
      <c r="H69" s="910">
        <f t="shared" si="27"/>
        <v>1</v>
      </c>
      <c r="I69" s="904">
        <f t="shared" si="28"/>
        <v>40</v>
      </c>
      <c r="J69" s="912"/>
      <c r="K69" s="904">
        <f t="shared" si="29"/>
        <v>0</v>
      </c>
      <c r="L69" s="904">
        <f t="shared" si="52"/>
        <v>10</v>
      </c>
      <c r="M69" s="904">
        <f t="shared" si="53"/>
        <v>0</v>
      </c>
      <c r="N69" s="914">
        <f t="shared" si="30"/>
        <v>0</v>
      </c>
      <c r="O69" s="908">
        <f t="shared" si="31"/>
        <v>0</v>
      </c>
      <c r="P69" s="908">
        <f t="shared" si="32"/>
        <v>1148</v>
      </c>
      <c r="Q69" s="908">
        <f t="shared" si="33"/>
        <v>95.666666666666671</v>
      </c>
      <c r="R69" s="908">
        <f t="shared" si="34"/>
        <v>956.66666666666674</v>
      </c>
      <c r="S69" s="908">
        <f t="shared" si="35"/>
        <v>956.66666666666674</v>
      </c>
      <c r="T69" s="908">
        <f t="shared" si="36"/>
        <v>0</v>
      </c>
      <c r="U69" s="908">
        <f t="shared" si="37"/>
        <v>1148</v>
      </c>
      <c r="V69" s="916">
        <f t="shared" si="38"/>
        <v>95.666666666666671</v>
      </c>
      <c r="W69" s="908">
        <f t="shared" si="39"/>
        <v>956.66666666666674</v>
      </c>
      <c r="X69" s="918">
        <f t="shared" si="40"/>
        <v>956.66666666666674</v>
      </c>
      <c r="Y69" s="920">
        <f t="shared" si="41"/>
        <v>100.604</v>
      </c>
      <c r="Z69" s="920">
        <f t="shared" si="42"/>
        <v>100.041</v>
      </c>
      <c r="AA69" s="904">
        <f t="shared" si="43"/>
        <v>1</v>
      </c>
      <c r="AB69" s="908">
        <f t="shared" si="44"/>
        <v>956.67</v>
      </c>
      <c r="AC69" s="908"/>
      <c r="AD69" s="922">
        <f t="shared" si="45"/>
        <v>956.66666666666674</v>
      </c>
      <c r="AE69" s="922">
        <f t="shared" si="46"/>
        <v>0</v>
      </c>
      <c r="AF69" s="922">
        <f t="shared" si="47"/>
        <v>0</v>
      </c>
      <c r="AG69" s="924">
        <f t="shared" si="48"/>
        <v>1</v>
      </c>
      <c r="AH69" s="922">
        <f t="shared" si="49"/>
        <v>0</v>
      </c>
      <c r="AI69" s="922">
        <f t="shared" si="50"/>
        <v>0</v>
      </c>
      <c r="AJ69" s="1037">
        <f t="shared" si="51"/>
        <v>40</v>
      </c>
    </row>
    <row r="70" spans="1:36" x14ac:dyDescent="0.25">
      <c r="A70" s="902">
        <v>8</v>
      </c>
      <c r="B70" s="904" t="s">
        <v>3675</v>
      </c>
      <c r="C70" s="1035" t="s">
        <v>6146</v>
      </c>
      <c r="D70" s="906">
        <v>40578</v>
      </c>
      <c r="E70" s="908">
        <v>3826.72</v>
      </c>
      <c r="F70" s="908">
        <v>3826.72</v>
      </c>
      <c r="G70" s="910">
        <v>0.3</v>
      </c>
      <c r="H70" s="910">
        <f t="shared" si="27"/>
        <v>1</v>
      </c>
      <c r="I70" s="904">
        <f t="shared" si="28"/>
        <v>40</v>
      </c>
      <c r="J70" s="912"/>
      <c r="K70" s="904">
        <f t="shared" ref="K70:K71" si="54">IF(OR(D70&gt;=Inicio,J70&gt;0),0,IF(AJ70&lt;12,AJ70,$I$1))</f>
        <v>0</v>
      </c>
      <c r="L70" s="904">
        <f t="shared" si="52"/>
        <v>10</v>
      </c>
      <c r="M70" s="904">
        <f t="shared" si="53"/>
        <v>0</v>
      </c>
      <c r="N70" s="914">
        <f t="shared" si="30"/>
        <v>0</v>
      </c>
      <c r="O70" s="908">
        <f t="shared" ref="O70:O71" si="55">IF(N70&gt;I70,E70,ROUND((E70*G70/12)*N70,2))</f>
        <v>0</v>
      </c>
      <c r="P70" s="908">
        <f t="shared" ref="P70:P71" si="56">ROUND(IF(F70=O70,0,E70*G70),0)</f>
        <v>1148</v>
      </c>
      <c r="Q70" s="908">
        <f>P70/12</f>
        <v>95.666666666666671</v>
      </c>
      <c r="R70" s="908">
        <f t="shared" ref="R70:R71" si="57">IF(O70&gt;E70,0,IF(K70&gt;0,K70*Q70,IF(L70&gt;0,L70*Q70,IF(M70&gt;0,M70*Q70,0))))</f>
        <v>956.66666666666674</v>
      </c>
      <c r="S70" s="908">
        <f t="shared" ref="S70:S71" si="58">IF(O70+R70&gt;E70,E70,O70+R70)</f>
        <v>956.66666666666674</v>
      </c>
      <c r="T70" s="908">
        <f t="shared" si="36"/>
        <v>0</v>
      </c>
      <c r="U70" s="908">
        <f t="shared" si="37"/>
        <v>1148</v>
      </c>
      <c r="V70" s="916">
        <f>U70/12</f>
        <v>95.666666666666671</v>
      </c>
      <c r="W70" s="908">
        <f t="shared" ref="W70:W71" si="59">IF(K70&gt;0,K70*V70,IF(L70&gt;0,L70*V70,IF(M70&gt;0,M70*V70,0)))</f>
        <v>956.66666666666674</v>
      </c>
      <c r="X70" s="918">
        <f t="shared" ref="X70:X71" si="60">IF(T70+W70&gt;F70,F70,T70+W70)</f>
        <v>956.66666666666674</v>
      </c>
      <c r="Y70" s="920">
        <f t="shared" si="41"/>
        <v>100.604</v>
      </c>
      <c r="Z70" s="920">
        <f t="shared" si="42"/>
        <v>100.041</v>
      </c>
      <c r="AA70" s="904">
        <f t="shared" ref="AA70:AA71" si="61">IFERROR(TRUNC(IF(Z70/Y70&gt;=1,Z70/Y70,1),4),0)</f>
        <v>1</v>
      </c>
      <c r="AB70" s="908">
        <f>ROUND(W70*AA70,2)</f>
        <v>956.67</v>
      </c>
      <c r="AC70" s="908"/>
      <c r="AD70" s="922">
        <f t="shared" si="45"/>
        <v>956.66666666666674</v>
      </c>
      <c r="AE70" s="922">
        <f t="shared" ref="AE70:AE71" si="62">IF(AC70&gt;0,E70-AD70,0)</f>
        <v>0</v>
      </c>
      <c r="AF70" s="922">
        <f>AC70-AE70</f>
        <v>0</v>
      </c>
      <c r="AG70" s="924">
        <f t="shared" si="48"/>
        <v>1</v>
      </c>
      <c r="AH70" s="922">
        <f>ROUND(AE70*AG70,0)</f>
        <v>0</v>
      </c>
      <c r="AI70" s="922">
        <f>AC70-AH70</f>
        <v>0</v>
      </c>
      <c r="AJ70" s="1037">
        <f t="shared" si="51"/>
        <v>40</v>
      </c>
    </row>
    <row r="71" spans="1:36" x14ac:dyDescent="0.25">
      <c r="A71" s="902">
        <v>21</v>
      </c>
      <c r="B71" s="904" t="s">
        <v>3700</v>
      </c>
      <c r="C71" s="904" t="s">
        <v>3701</v>
      </c>
      <c r="D71" s="906">
        <v>37956</v>
      </c>
      <c r="E71" s="908">
        <v>1531870.46</v>
      </c>
      <c r="F71" s="908">
        <v>1531870.46</v>
      </c>
      <c r="G71" s="910">
        <v>0.05</v>
      </c>
      <c r="H71" s="910">
        <f t="shared" si="27"/>
        <v>1</v>
      </c>
      <c r="I71" s="904">
        <f t="shared" si="28"/>
        <v>240</v>
      </c>
      <c r="J71" s="912"/>
      <c r="K71" s="904">
        <f t="shared" si="54"/>
        <v>12</v>
      </c>
      <c r="L71" s="904">
        <f>IF(OR(K71&gt;0,J71&gt;0),0,IF(D71&gt;=Inicio,VLOOKUP(MONTH(D71),TAA,3),0))</f>
        <v>0</v>
      </c>
      <c r="M71" s="904">
        <f t="shared" si="53"/>
        <v>0</v>
      </c>
      <c r="N71" s="914">
        <f t="shared" si="30"/>
        <v>85</v>
      </c>
      <c r="O71" s="908">
        <f t="shared" si="55"/>
        <v>542537.44999999995</v>
      </c>
      <c r="P71" s="908">
        <f t="shared" si="56"/>
        <v>76594</v>
      </c>
      <c r="Q71" s="908">
        <f>P71/12</f>
        <v>6382.833333333333</v>
      </c>
      <c r="R71" s="908">
        <f t="shared" si="57"/>
        <v>76594</v>
      </c>
      <c r="S71" s="908">
        <f t="shared" si="58"/>
        <v>619131.44999999995</v>
      </c>
      <c r="T71" s="908">
        <f t="shared" si="36"/>
        <v>542537.44999999995</v>
      </c>
      <c r="U71" s="908">
        <f t="shared" si="37"/>
        <v>76594</v>
      </c>
      <c r="V71" s="916">
        <f>U71/12</f>
        <v>6382.833333333333</v>
      </c>
      <c r="W71" s="908">
        <f t="shared" si="59"/>
        <v>76594</v>
      </c>
      <c r="X71" s="918">
        <f t="shared" si="60"/>
        <v>619131.44999999995</v>
      </c>
      <c r="Y71" s="920">
        <f t="shared" si="41"/>
        <v>73.783729734575999</v>
      </c>
      <c r="Z71" s="920">
        <f t="shared" si="42"/>
        <v>100.041</v>
      </c>
      <c r="AA71" s="904">
        <f t="shared" si="61"/>
        <v>1.3557999999999999</v>
      </c>
      <c r="AB71" s="908">
        <f>ROUND(W71*AA71,2)</f>
        <v>103846.15</v>
      </c>
      <c r="AC71" s="908"/>
      <c r="AD71" s="922">
        <f t="shared" si="45"/>
        <v>619131.44999999995</v>
      </c>
      <c r="AE71" s="922">
        <f t="shared" si="62"/>
        <v>0</v>
      </c>
      <c r="AF71" s="922">
        <f>AC71-AE71</f>
        <v>0</v>
      </c>
      <c r="AG71" s="924">
        <f t="shared" si="48"/>
        <v>1.3557999999999999</v>
      </c>
      <c r="AH71" s="922">
        <f>ROUND(AE71*AG71,0)</f>
        <v>0</v>
      </c>
      <c r="AI71" s="922">
        <f>AC71-AH71</f>
        <v>0</v>
      </c>
      <c r="AJ71" s="1037">
        <f t="shared" si="51"/>
        <v>155</v>
      </c>
    </row>
    <row r="72" spans="1:36" x14ac:dyDescent="0.25">
      <c r="D72" s="400"/>
      <c r="O72" s="323"/>
      <c r="AC72" s="399"/>
    </row>
    <row r="73" spans="1:36" x14ac:dyDescent="0.25">
      <c r="D73" s="400"/>
      <c r="O73" s="323"/>
      <c r="AC73" s="399"/>
    </row>
    <row r="74" spans="1:36" x14ac:dyDescent="0.25">
      <c r="D74" s="400"/>
      <c r="O74" s="323"/>
      <c r="AC74" s="399"/>
    </row>
    <row r="75" spans="1:36" x14ac:dyDescent="0.25">
      <c r="D75" s="400"/>
      <c r="O75" s="323"/>
      <c r="AC75" s="399"/>
    </row>
    <row r="76" spans="1:36" x14ac:dyDescent="0.25">
      <c r="D76" s="400"/>
      <c r="O76" s="323"/>
      <c r="AC76" s="399"/>
    </row>
    <row r="77" spans="1:36" x14ac:dyDescent="0.25">
      <c r="D77" s="400"/>
      <c r="O77" s="323"/>
      <c r="AC77" s="399"/>
    </row>
    <row r="78" spans="1:36" x14ac:dyDescent="0.25">
      <c r="D78" s="400"/>
      <c r="O78" s="323"/>
      <c r="AC78" s="399"/>
    </row>
    <row r="79" spans="1:36" x14ac:dyDescent="0.25">
      <c r="D79" s="400"/>
      <c r="O79" s="323"/>
      <c r="AC79" s="399"/>
    </row>
    <row r="80" spans="1:36" x14ac:dyDescent="0.25">
      <c r="D80" s="400"/>
      <c r="O80" s="323"/>
      <c r="AC80" s="399"/>
    </row>
    <row r="81" spans="4:29" x14ac:dyDescent="0.25">
      <c r="D81" s="400"/>
      <c r="O81" s="323"/>
      <c r="AC81" s="399"/>
    </row>
    <row r="82" spans="4:29" x14ac:dyDescent="0.25">
      <c r="D82" s="400"/>
      <c r="O82" s="323"/>
      <c r="AC82" s="399"/>
    </row>
    <row r="83" spans="4:29" x14ac:dyDescent="0.25">
      <c r="D83" s="400"/>
      <c r="O83" s="323"/>
    </row>
    <row r="84" spans="4:29" x14ac:dyDescent="0.25">
      <c r="D84" s="400"/>
      <c r="O84" s="323"/>
    </row>
    <row r="85" spans="4:29" x14ac:dyDescent="0.25">
      <c r="D85" s="400"/>
      <c r="O85" s="323"/>
    </row>
    <row r="86" spans="4:29" x14ac:dyDescent="0.25">
      <c r="D86" s="400"/>
      <c r="O86" s="323"/>
    </row>
    <row r="87" spans="4:29" x14ac:dyDescent="0.25">
      <c r="D87" s="400"/>
      <c r="O87" s="323"/>
    </row>
    <row r="88" spans="4:29" x14ac:dyDescent="0.25">
      <c r="D88" s="400"/>
      <c r="O88" s="323"/>
    </row>
    <row r="89" spans="4:29" x14ac:dyDescent="0.25">
      <c r="D89" s="400"/>
      <c r="O89" s="323"/>
    </row>
    <row r="90" spans="4:29" x14ac:dyDescent="0.25">
      <c r="D90" s="400"/>
      <c r="O90" s="323"/>
    </row>
    <row r="91" spans="4:29" x14ac:dyDescent="0.25">
      <c r="D91" s="400"/>
      <c r="O91" s="323"/>
    </row>
    <row r="92" spans="4:29" x14ac:dyDescent="0.25">
      <c r="D92" s="400"/>
      <c r="O92" s="323"/>
    </row>
    <row r="93" spans="4:29" x14ac:dyDescent="0.25">
      <c r="D93" s="400"/>
      <c r="O93" s="323"/>
    </row>
    <row r="94" spans="4:29" x14ac:dyDescent="0.25">
      <c r="D94" s="400"/>
      <c r="O94" s="323"/>
    </row>
    <row r="95" spans="4:29" x14ac:dyDescent="0.25">
      <c r="D95" s="400"/>
      <c r="O95" s="323"/>
    </row>
    <row r="96" spans="4:29" x14ac:dyDescent="0.25">
      <c r="D96" s="400"/>
      <c r="O96" s="323"/>
    </row>
    <row r="97" spans="4:15" x14ac:dyDescent="0.25">
      <c r="D97" s="400"/>
      <c r="O97" s="323"/>
    </row>
    <row r="98" spans="4:15" x14ac:dyDescent="0.25">
      <c r="D98" s="400"/>
      <c r="O98" s="323"/>
    </row>
    <row r="99" spans="4:15" x14ac:dyDescent="0.25">
      <c r="D99" s="400"/>
    </row>
    <row r="100" spans="4:15" x14ac:dyDescent="0.25">
      <c r="D100" s="400"/>
    </row>
    <row r="101" spans="4:15" x14ac:dyDescent="0.25">
      <c r="D101" s="400"/>
    </row>
    <row r="102" spans="4:15" x14ac:dyDescent="0.25">
      <c r="D102" s="400"/>
    </row>
    <row r="103" spans="4:15" x14ac:dyDescent="0.25">
      <c r="D103" s="400"/>
    </row>
  </sheetData>
  <mergeCells count="1">
    <mergeCell ref="K4:M4"/>
  </mergeCells>
  <conditionalFormatting sqref="AC6:AI71">
    <cfRule type="expression" dxfId="142" priority="11" stopIfTrue="1">
      <formula>$AC6&gt;0</formula>
    </cfRule>
  </conditionalFormatting>
  <conditionalFormatting sqref="A6:I71">
    <cfRule type="expression" dxfId="141" priority="7" stopIfTrue="1">
      <formula>$D6&gt;=Inicio</formula>
    </cfRule>
    <cfRule type="expression" dxfId="140" priority="8" stopIfTrue="1">
      <formula>$J6&gt;0</formula>
    </cfRule>
  </conditionalFormatting>
  <conditionalFormatting sqref="J6:J71">
    <cfRule type="expression" dxfId="139" priority="1" stopIfTrue="1">
      <formula>J6&gt;0</formula>
    </cfRule>
  </conditionalFormatting>
  <dataValidations count="1">
    <dataValidation type="whole" allowBlank="1" showInputMessage="1" showErrorMessage="1" errorTitle="No modificar" error="Si se modifica hay error en el calculo de las depreciaciones" sqref="I1">
      <formula1>12</formula1>
      <formula2>12</formula2>
    </dataValidation>
  </dataValidations>
  <pageMargins left="0.7" right="0.7" top="0.75" bottom="0.75" header="0.3" footer="0.3"/>
  <pageSetup orientation="portrait" r:id="rId1"/>
  <drawing r:id="rId2"/>
  <tableParts count="1">
    <tablePart r:id="rId3"/>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2"/>
  <dimension ref="B2:M24"/>
  <sheetViews>
    <sheetView showGridLines="0" topLeftCell="A11" workbookViewId="0">
      <selection activeCell="E33" sqref="E33"/>
    </sheetView>
  </sheetViews>
  <sheetFormatPr baseColWidth="10" defaultRowHeight="15" x14ac:dyDescent="0.25"/>
  <cols>
    <col min="2" max="2" width="13" bestFit="1" customWidth="1"/>
    <col min="4" max="4" width="25.85546875" customWidth="1"/>
  </cols>
  <sheetData>
    <row r="2" spans="2:13" ht="45" x14ac:dyDescent="0.25">
      <c r="B2" s="56" t="s">
        <v>52</v>
      </c>
      <c r="C2" s="56" t="s">
        <v>1551</v>
      </c>
      <c r="D2" s="56" t="s">
        <v>1</v>
      </c>
      <c r="E2" s="57" t="s">
        <v>1106</v>
      </c>
      <c r="F2" s="57" t="s">
        <v>1107</v>
      </c>
      <c r="G2" s="57" t="s">
        <v>1108</v>
      </c>
      <c r="H2" s="57" t="s">
        <v>1109</v>
      </c>
      <c r="I2" s="57" t="s">
        <v>1110</v>
      </c>
      <c r="J2" s="57" t="s">
        <v>1111</v>
      </c>
      <c r="K2" s="58" t="s">
        <v>342</v>
      </c>
      <c r="L2" s="58" t="s">
        <v>1558</v>
      </c>
      <c r="M2" s="58" t="s">
        <v>1559</v>
      </c>
    </row>
    <row r="4" spans="2:13" x14ac:dyDescent="0.25">
      <c r="B4" s="443" t="s">
        <v>5881</v>
      </c>
      <c r="C4" s="397">
        <v>1</v>
      </c>
      <c r="D4" s="201" t="s">
        <v>1112</v>
      </c>
      <c r="E4" s="398">
        <f t="shared" ref="E4:E14" si="0">SUMIF(Codigo,C4,Depreciacion_Actualizada_del_Ejercicio)</f>
        <v>0</v>
      </c>
      <c r="F4" s="398">
        <v>0</v>
      </c>
      <c r="G4" s="398">
        <f t="array" ref="G4">SUM((Codigo=$C4)*(FechaAdq&gt;=Inicio)*(MOI_Deducible))</f>
        <v>0</v>
      </c>
      <c r="H4" s="398">
        <f t="array" ref="H4">SUM((Codigo=C4)*(UtPerdFisc))</f>
        <v>0</v>
      </c>
      <c r="I4" s="398">
        <f t="shared" ref="I4:I14" si="1">G4</f>
        <v>0</v>
      </c>
      <c r="J4" s="398">
        <f t="array" ref="J4">ROUND(SUM((Codigo=$C4)*(PrecVta)),0)</f>
        <v>0</v>
      </c>
      <c r="K4" s="422">
        <f t="array" ref="K4">SUM((Codigo=C4)*(DepCont))</f>
        <v>0</v>
      </c>
      <c r="L4" s="422">
        <f t="array" ref="L4">SUM((Codigo=C4)*(DepContDed))</f>
        <v>0</v>
      </c>
      <c r="M4" s="422">
        <f t="array" ref="M4">SUM((Codigo=C4)*(UtoPerdCont))</f>
        <v>0</v>
      </c>
    </row>
    <row r="5" spans="2:13" ht="23.25" x14ac:dyDescent="0.25">
      <c r="B5" s="443" t="s">
        <v>5882</v>
      </c>
      <c r="C5" s="397"/>
      <c r="D5" s="325" t="s">
        <v>6842</v>
      </c>
      <c r="E5" s="532"/>
      <c r="F5" s="532"/>
      <c r="G5" s="532"/>
      <c r="H5" s="532"/>
      <c r="I5" s="532"/>
      <c r="J5" s="532"/>
      <c r="K5" s="1124"/>
      <c r="L5" s="1124"/>
      <c r="M5" s="1124"/>
    </row>
    <row r="6" spans="2:13" x14ac:dyDescent="0.25">
      <c r="B6" s="443" t="s">
        <v>7010</v>
      </c>
      <c r="C6" s="397">
        <v>2</v>
      </c>
      <c r="D6" s="325" t="s">
        <v>1113</v>
      </c>
      <c r="E6" s="532">
        <f t="shared" ref="E6" si="2">SUMIF(Codigo,C6,Depreciacion_Actualizada_del_Ejercicio)</f>
        <v>0</v>
      </c>
      <c r="F6" s="532">
        <v>0</v>
      </c>
      <c r="G6" s="532">
        <f t="array" ref="G6">SUM((Codigo=$C6)*(FechaAdq&gt;=Inicio)*(MOI_Deducible))</f>
        <v>0</v>
      </c>
      <c r="H6" s="532">
        <f t="array" ref="H6">SUM((Codigo=C6)*(UtPerdFisc))</f>
        <v>0</v>
      </c>
      <c r="I6" s="532">
        <f t="shared" ref="I6" si="3">G6</f>
        <v>0</v>
      </c>
      <c r="J6" s="532">
        <f t="array" ref="J6">ROUND(SUM((Codigo=$C6)*(PrecVta)),0)</f>
        <v>0</v>
      </c>
      <c r="K6" s="1124">
        <f t="array" ref="K6">SUM((Codigo=C6)*(DepCont))</f>
        <v>0</v>
      </c>
      <c r="L6" s="1124">
        <f t="array" ref="L6">SUM((Codigo=C6)*(DepContDed))</f>
        <v>0</v>
      </c>
      <c r="M6" s="1124">
        <f t="array" ref="M6">SUM((Codigo=C6)*(UtoPerdCont))</f>
        <v>0</v>
      </c>
    </row>
    <row r="7" spans="2:13" ht="34.5" x14ac:dyDescent="0.25">
      <c r="B7" s="443" t="s">
        <v>5883</v>
      </c>
      <c r="C7" s="397">
        <v>3</v>
      </c>
      <c r="D7" s="201" t="s">
        <v>6843</v>
      </c>
      <c r="E7" s="398">
        <f t="shared" si="0"/>
        <v>0</v>
      </c>
      <c r="F7" s="398">
        <v>0</v>
      </c>
      <c r="G7" s="398">
        <f t="array" ref="G7">SUM((Codigo=$C7)*(FechaAdq&gt;=Inicio)*(MOI_Deducible))</f>
        <v>0</v>
      </c>
      <c r="H7" s="398">
        <f t="array" ref="H7">SUM((Codigo=C7)*(UtPerdFisc))</f>
        <v>0</v>
      </c>
      <c r="I7" s="398">
        <f t="shared" si="1"/>
        <v>0</v>
      </c>
      <c r="J7" s="398">
        <f t="array" ref="J7">ROUND(SUM((Codigo=$C7)*(PrecVta)),0)</f>
        <v>0</v>
      </c>
      <c r="K7" s="422">
        <f t="array" ref="K7">SUM((Codigo=C7)*(DepCont))</f>
        <v>0</v>
      </c>
      <c r="L7" s="422">
        <f t="array" ref="L7">SUM((Codigo=C7)*(DepContDed))</f>
        <v>0</v>
      </c>
      <c r="M7" s="422">
        <f t="array" ref="M7">SUM((Codigo=C7)*(UtoPerdCont))</f>
        <v>0</v>
      </c>
    </row>
    <row r="8" spans="2:13" ht="34.5" x14ac:dyDescent="0.25">
      <c r="B8" s="443" t="s">
        <v>5884</v>
      </c>
      <c r="C8" s="397">
        <v>4</v>
      </c>
      <c r="D8" s="201" t="s">
        <v>6844</v>
      </c>
      <c r="E8" s="398">
        <f t="shared" si="0"/>
        <v>0</v>
      </c>
      <c r="F8" s="398">
        <v>0</v>
      </c>
      <c r="G8" s="398">
        <f t="array" ref="G8">SUM((Codigo=$C8)*(FechaAdq&gt;=Inicio)*(MOI_Deducible))</f>
        <v>0</v>
      </c>
      <c r="H8" s="398">
        <f t="array" ref="H8">SUM((Codigo=C8)*(UtPerdFisc))</f>
        <v>0</v>
      </c>
      <c r="I8" s="398">
        <f t="shared" si="1"/>
        <v>0</v>
      </c>
      <c r="J8" s="398">
        <f t="array" ref="J8">ROUND(SUM((Codigo=$C8)*(PrecVta)),0)</f>
        <v>0</v>
      </c>
      <c r="K8" s="422">
        <f t="array" ref="K8">SUM((Codigo=C8)*(DepCont))</f>
        <v>0</v>
      </c>
      <c r="L8" s="422">
        <f t="array" ref="L8">SUM((Codigo=C8)*(DepContDed))</f>
        <v>0</v>
      </c>
      <c r="M8" s="422">
        <f t="array" ref="M8">SUM((Codigo=C8)*(UtoPerdCont))</f>
        <v>0</v>
      </c>
    </row>
    <row r="9" spans="2:13" ht="23.25" x14ac:dyDescent="0.25">
      <c r="B9" s="443" t="s">
        <v>5885</v>
      </c>
      <c r="C9" s="397">
        <v>5</v>
      </c>
      <c r="D9" s="201" t="s">
        <v>1114</v>
      </c>
      <c r="E9" s="398">
        <f t="shared" si="0"/>
        <v>17376.350000000002</v>
      </c>
      <c r="F9" s="398">
        <v>0</v>
      </c>
      <c r="G9" s="398">
        <f t="array" ref="G9">SUM((Codigo=$C9)*(FechaAdq&gt;=Inicio)*(MOI_Deducible))</f>
        <v>7698.08</v>
      </c>
      <c r="H9" s="398">
        <f t="array" ref="H9">SUM((Codigo=C9)*(UtPerdFisc))</f>
        <v>0</v>
      </c>
      <c r="I9" s="398">
        <f t="shared" si="1"/>
        <v>7698.08</v>
      </c>
      <c r="J9" s="398">
        <f t="array" ref="J9">ROUND(SUM((Codigo=$C9)*(PrecVta)),0)</f>
        <v>0</v>
      </c>
      <c r="K9" s="422">
        <f t="array" ref="K9">SUM((Codigo=C9)*(DepCont))</f>
        <v>13378.333333333334</v>
      </c>
      <c r="L9" s="422">
        <f t="array" ref="L9">SUM((Codigo=C9)*(DepContDed))</f>
        <v>13378.333333333334</v>
      </c>
      <c r="M9" s="422">
        <f t="array" ref="M9">SUM((Codigo=C9)*(UtoPerdCont))</f>
        <v>0</v>
      </c>
    </row>
    <row r="10" spans="2:13" ht="23.25" x14ac:dyDescent="0.25">
      <c r="B10" s="443" t="s">
        <v>5886</v>
      </c>
      <c r="C10" s="397">
        <v>6</v>
      </c>
      <c r="D10" s="201" t="s">
        <v>1115</v>
      </c>
      <c r="E10" s="398">
        <f t="shared" si="0"/>
        <v>87623.64</v>
      </c>
      <c r="F10" s="398">
        <v>0</v>
      </c>
      <c r="G10" s="398">
        <f t="array" ref="G10">SUM((Codigo=$C10)*(FechaAdq&gt;=Inicio)*(MOI_Deducible))</f>
        <v>0</v>
      </c>
      <c r="H10" s="398">
        <f t="array" ref="H10">SUM((Codigo=C10)*(UtPerdFisc))</f>
        <v>125144.72</v>
      </c>
      <c r="I10" s="398">
        <f t="shared" si="1"/>
        <v>0</v>
      </c>
      <c r="J10" s="398">
        <f t="array" ref="J10">ROUND(SUM((Codigo=$C10)*(PrecVta)),0)</f>
        <v>146552</v>
      </c>
      <c r="K10" s="422">
        <f t="array" ref="K10">SUM((Codigo=C10)*(DepCont))</f>
        <v>75656.666666666672</v>
      </c>
      <c r="L10" s="422">
        <f t="array" ref="L10">SUM((Codigo=C10)*(DepContDed))</f>
        <v>75656.666666666672</v>
      </c>
      <c r="M10" s="422">
        <f t="array" ref="M10">SUM((Codigo=C10)*(UtoPerdCont))</f>
        <v>128614.21666666665</v>
      </c>
    </row>
    <row r="11" spans="2:13" x14ac:dyDescent="0.25">
      <c r="B11" s="443" t="s">
        <v>5887</v>
      </c>
      <c r="C11" s="397">
        <v>7</v>
      </c>
      <c r="D11" s="201" t="s">
        <v>1116</v>
      </c>
      <c r="E11" s="398">
        <f t="shared" si="0"/>
        <v>0</v>
      </c>
      <c r="F11" s="398">
        <v>0</v>
      </c>
      <c r="G11" s="398">
        <f t="array" ref="G11">SUM((Codigo=$C11)*(FechaAdq&gt;=Inicio)*(MOI_Deducible))</f>
        <v>0</v>
      </c>
      <c r="H11" s="398">
        <f t="array" ref="H11">SUM((Codigo=C11)*(UtPerdFisc))</f>
        <v>0</v>
      </c>
      <c r="I11" s="398">
        <f t="shared" si="1"/>
        <v>0</v>
      </c>
      <c r="J11" s="398">
        <f t="array" ref="J11">ROUND(SUM((Codigo=$C11)*(PrecVta)),0)</f>
        <v>0</v>
      </c>
      <c r="K11" s="422">
        <f t="array" ref="K11">SUM((Codigo=C11)*(DepCont))</f>
        <v>0</v>
      </c>
      <c r="L11" s="422">
        <f t="array" ref="L11">SUM((Codigo=C11)*(DepContDed))</f>
        <v>0</v>
      </c>
      <c r="M11" s="422">
        <f t="array" ref="M11">SUM((Codigo=C11)*(UtoPerdCont))</f>
        <v>0</v>
      </c>
    </row>
    <row r="12" spans="2:13" x14ac:dyDescent="0.25">
      <c r="B12" s="443" t="s">
        <v>5888</v>
      </c>
      <c r="C12" s="397">
        <v>8</v>
      </c>
      <c r="D12" s="201" t="s">
        <v>107</v>
      </c>
      <c r="E12" s="398">
        <f t="shared" si="0"/>
        <v>8723.58</v>
      </c>
      <c r="F12" s="398">
        <v>0</v>
      </c>
      <c r="G12" s="398">
        <f t="array" ref="G12">SUM((Codigo=$C12)*(FechaAdq&gt;=Inicio)*(MOI_Deducible))</f>
        <v>19133.599999999999</v>
      </c>
      <c r="H12" s="398">
        <f t="array" ref="H12">SUM((Codigo=C12)*(UtPerdFisc))</f>
        <v>0</v>
      </c>
      <c r="I12" s="398">
        <f t="shared" si="1"/>
        <v>19133.599999999999</v>
      </c>
      <c r="J12" s="398">
        <f t="array" ref="J12">ROUND(SUM((Codigo=$C12)*(PrecVta)),0)</f>
        <v>0</v>
      </c>
      <c r="K12" s="422">
        <f t="array" ref="K12">SUM((Codigo=C12)*(DepCont))</f>
        <v>8258.1666666666679</v>
      </c>
      <c r="L12" s="422">
        <f t="array" ref="L12">SUM((Codigo=C12)*(DepContDed))</f>
        <v>8258.1666666666679</v>
      </c>
      <c r="M12" s="422">
        <f t="array" ref="M12">SUM((Codigo=C12)*(UtoPerdCont))</f>
        <v>0</v>
      </c>
    </row>
    <row r="13" spans="2:13" x14ac:dyDescent="0.25">
      <c r="B13" s="443" t="s">
        <v>5889</v>
      </c>
      <c r="C13" s="397">
        <v>9</v>
      </c>
      <c r="D13" s="201" t="s">
        <v>1117</v>
      </c>
      <c r="E13" s="398">
        <f t="shared" si="0"/>
        <v>0</v>
      </c>
      <c r="F13" s="398">
        <v>0</v>
      </c>
      <c r="G13" s="398">
        <f t="array" ref="G13">SUM((Codigo=$C13)*(FechaAdq&gt;=Inicio)*(MOI_Deducible))</f>
        <v>0</v>
      </c>
      <c r="H13" s="398">
        <f t="array" ref="H13">SUM((Codigo=C13)*(UtPerdFisc))</f>
        <v>0</v>
      </c>
      <c r="I13" s="398">
        <f t="shared" si="1"/>
        <v>0</v>
      </c>
      <c r="J13" s="398">
        <f t="array" ref="J13">ROUND(SUM((Codigo=$C13)*(PrecVta)),0)</f>
        <v>0</v>
      </c>
      <c r="K13" s="422">
        <f t="array" ref="K13">SUM((Codigo=C13)*(DepCont))</f>
        <v>0</v>
      </c>
      <c r="L13" s="422">
        <f t="array" ref="L13">SUM((Codigo=C13)*(DepContDed))</f>
        <v>0</v>
      </c>
      <c r="M13" s="422">
        <f t="array" ref="M13">SUM((Codigo=C13)*(UtoPerdCont))</f>
        <v>0</v>
      </c>
    </row>
    <row r="14" spans="2:13" x14ac:dyDescent="0.25">
      <c r="B14" s="443" t="s">
        <v>5890</v>
      </c>
      <c r="C14" s="397">
        <v>10</v>
      </c>
      <c r="D14" s="201" t="s">
        <v>1118</v>
      </c>
      <c r="E14" s="398">
        <f t="shared" si="0"/>
        <v>0</v>
      </c>
      <c r="F14" s="398">
        <v>0</v>
      </c>
      <c r="G14" s="398">
        <f t="array" ref="G14">SUM((Codigo=$C14)*(FechaAdq&gt;=Inicio)*(MOI_Deducible))</f>
        <v>0</v>
      </c>
      <c r="H14" s="398">
        <f t="array" ref="H14">SUM((Codigo=C14)*(UtPerdFisc))</f>
        <v>0</v>
      </c>
      <c r="I14" s="398">
        <f t="shared" si="1"/>
        <v>0</v>
      </c>
      <c r="J14" s="398">
        <f t="array" ref="J14">ROUND(SUM((Codigo=$C14)*(PrecVta)),0)</f>
        <v>0</v>
      </c>
      <c r="K14" s="422">
        <f t="array" ref="K14">SUM((Codigo=C14)*(DepCont))</f>
        <v>0</v>
      </c>
      <c r="L14" s="422">
        <f t="array" ref="L14">SUM((Codigo=C14)*(DepContDed))</f>
        <v>0</v>
      </c>
      <c r="M14" s="422">
        <f t="array" ref="M14">SUM((Codigo=C14)*(UtoPerdCont))</f>
        <v>0</v>
      </c>
    </row>
    <row r="15" spans="2:13" x14ac:dyDescent="0.25">
      <c r="B15" s="443" t="s">
        <v>5891</v>
      </c>
      <c r="C15" s="397"/>
      <c r="D15" s="125" t="s">
        <v>1119</v>
      </c>
      <c r="E15" s="60">
        <f>SUM(E16)</f>
        <v>0</v>
      </c>
      <c r="F15" s="60">
        <f t="shared" ref="F15:M15" si="4">SUM(F16)</f>
        <v>0</v>
      </c>
      <c r="G15" s="60">
        <f t="shared" si="4"/>
        <v>0</v>
      </c>
      <c r="H15" s="60">
        <f t="shared" si="4"/>
        <v>0</v>
      </c>
      <c r="I15" s="60">
        <f t="shared" si="4"/>
        <v>0</v>
      </c>
      <c r="J15" s="60">
        <f t="shared" si="4"/>
        <v>0</v>
      </c>
      <c r="K15" s="60">
        <f t="shared" si="4"/>
        <v>0</v>
      </c>
      <c r="L15" s="60">
        <f t="shared" si="4"/>
        <v>0</v>
      </c>
      <c r="M15" s="60">
        <f t="shared" si="4"/>
        <v>0</v>
      </c>
    </row>
    <row r="16" spans="2:13" x14ac:dyDescent="0.25">
      <c r="B16" s="443" t="s">
        <v>6845</v>
      </c>
      <c r="C16" s="397">
        <v>11</v>
      </c>
      <c r="D16" s="126" t="s">
        <v>1119</v>
      </c>
      <c r="E16" s="60">
        <f>SUMIF(Codigo,C16,Depreciacion_Actualizada_del_Ejercicio)</f>
        <v>0</v>
      </c>
      <c r="F16" s="60">
        <v>0</v>
      </c>
      <c r="G16" s="60">
        <f t="array" ref="G16">SUM((Codigo=$C16)*(FechaAdq&gt;=Inicio)*(MOI_Deducible))</f>
        <v>0</v>
      </c>
      <c r="H16" s="60">
        <f t="array" ref="H16">SUM((Codigo=C16)*(UtPerdFisc))</f>
        <v>0</v>
      </c>
      <c r="I16" s="60">
        <f>G16</f>
        <v>0</v>
      </c>
      <c r="J16" s="60">
        <f t="array" ref="J16">ROUND(SUM((Codigo=$C16)*(PrecVta)),0)</f>
        <v>0</v>
      </c>
      <c r="K16" s="60">
        <f t="array" ref="K16">SUM((Codigo=C16)*(DepCont))</f>
        <v>0</v>
      </c>
      <c r="L16" s="60">
        <f t="array" ref="L16">SUM((Codigo=C16)*(DepContDed))</f>
        <v>0</v>
      </c>
      <c r="M16" s="60">
        <f t="array" ref="M16">SUM((Codigo=C16)*(UtoPerdCont))</f>
        <v>0</v>
      </c>
    </row>
    <row r="17" spans="2:13" ht="34.5" x14ac:dyDescent="0.25">
      <c r="B17" s="443" t="s">
        <v>5892</v>
      </c>
      <c r="C17" s="397"/>
      <c r="D17" s="201" t="s">
        <v>1120</v>
      </c>
      <c r="E17" s="398">
        <f>SUM(E18)</f>
        <v>103846.15</v>
      </c>
      <c r="F17" s="398">
        <f t="shared" ref="F17:M17" si="5">SUM(F18)</f>
        <v>0</v>
      </c>
      <c r="G17" s="398">
        <f t="shared" si="5"/>
        <v>0</v>
      </c>
      <c r="H17" s="398">
        <f t="shared" si="5"/>
        <v>0</v>
      </c>
      <c r="I17" s="398">
        <f t="shared" si="5"/>
        <v>0</v>
      </c>
      <c r="J17" s="398">
        <f t="shared" si="5"/>
        <v>0</v>
      </c>
      <c r="K17" s="398">
        <f t="shared" si="5"/>
        <v>76594</v>
      </c>
      <c r="L17" s="398">
        <f t="shared" si="5"/>
        <v>76594</v>
      </c>
      <c r="M17" s="398">
        <f t="shared" si="5"/>
        <v>0</v>
      </c>
    </row>
    <row r="18" spans="2:13" ht="23.25" x14ac:dyDescent="0.25">
      <c r="B18" s="443" t="s">
        <v>7011</v>
      </c>
      <c r="C18" s="397">
        <v>21</v>
      </c>
      <c r="D18" s="201" t="s">
        <v>3701</v>
      </c>
      <c r="E18" s="398">
        <f>SUMIF(Codigo,C18,Depreciacion_Actualizada_del_Ejercicio)</f>
        <v>103846.15</v>
      </c>
      <c r="F18" s="398">
        <v>0</v>
      </c>
      <c r="G18" s="398">
        <f t="array" ref="G18">SUM((Codigo=$C18)*(FechaAdq&gt;=Inicio)*(MOI_Deducible))</f>
        <v>0</v>
      </c>
      <c r="H18" s="398">
        <f t="array" ref="H18">SUM((Codigo=C18)*(UtPerdFisc))</f>
        <v>0</v>
      </c>
      <c r="I18" s="398">
        <f>G18</f>
        <v>0</v>
      </c>
      <c r="J18" s="398">
        <f t="array" ref="J18">ROUND(SUM((Codigo=$C18)*(PrecVta)),0)</f>
        <v>0</v>
      </c>
      <c r="K18" s="422">
        <f t="array" ref="K18">SUM((Codigo=C18)*(DepCont))</f>
        <v>76594</v>
      </c>
      <c r="L18" s="422">
        <f t="array" ref="L18">SUM((Codigo=C18)*(DepContDed))</f>
        <v>76594</v>
      </c>
      <c r="M18" s="422">
        <f t="array" ref="M18">SUM((Codigo=C18)*(UtoPerdCont))</f>
        <v>0</v>
      </c>
    </row>
    <row r="19" spans="2:13" x14ac:dyDescent="0.25">
      <c r="B19" s="443" t="s">
        <v>6846</v>
      </c>
      <c r="C19" s="397">
        <v>30</v>
      </c>
      <c r="D19" s="201" t="s">
        <v>102</v>
      </c>
      <c r="E19" s="398">
        <f>SUMIF(Codigo,C19,Depreciacion_Actualizada_del_Ejercicio)</f>
        <v>0</v>
      </c>
      <c r="F19" s="398">
        <v>0</v>
      </c>
      <c r="G19" s="398">
        <f t="array" ref="G19">SUM((Codigo=$C19)*(FechaAdq&gt;=Inicio)*(MOI_Deducible))</f>
        <v>0</v>
      </c>
      <c r="H19" s="398">
        <f t="array" ref="H19">SUM((Codigo=C19)*(UtPerdFisc))</f>
        <v>0</v>
      </c>
      <c r="I19" s="398">
        <f>G19</f>
        <v>0</v>
      </c>
      <c r="J19" s="398">
        <f t="array" ref="J19">ROUND(SUM((Codigo=$C19)*(PrecVta)),0)</f>
        <v>0</v>
      </c>
      <c r="K19" s="422">
        <f t="array" ref="K19">SUM((Codigo=C19)*(DepCont))</f>
        <v>0</v>
      </c>
      <c r="L19" s="422">
        <f t="array" ref="L19">SUM((Codigo=C19)*(DepContDed))</f>
        <v>0</v>
      </c>
      <c r="M19" s="422">
        <f t="array" ref="M19">SUM((Codigo=C19)*(UtoPerdCont))</f>
        <v>0</v>
      </c>
    </row>
    <row r="20" spans="2:13" x14ac:dyDescent="0.25">
      <c r="B20" s="101" t="s">
        <v>55</v>
      </c>
      <c r="C20" s="101"/>
      <c r="D20" s="102" t="s">
        <v>57</v>
      </c>
      <c r="E20" s="103"/>
      <c r="F20" s="103"/>
      <c r="G20" s="103"/>
      <c r="H20" s="103"/>
      <c r="I20" s="103"/>
      <c r="J20" s="103"/>
      <c r="K20" s="104"/>
      <c r="L20" s="104"/>
      <c r="M20" s="104"/>
    </row>
    <row r="21" spans="2:13" x14ac:dyDescent="0.25">
      <c r="B21" s="443" t="s">
        <v>6847</v>
      </c>
      <c r="C21" s="88"/>
      <c r="D21" s="201" t="s">
        <v>210</v>
      </c>
      <c r="E21" s="202">
        <f t="shared" ref="E21:M21" si="6">SUM(E4:E14)+E15+E17+E19</f>
        <v>217569.72</v>
      </c>
      <c r="F21" s="202">
        <f t="shared" si="6"/>
        <v>0</v>
      </c>
      <c r="G21" s="202">
        <f t="shared" si="6"/>
        <v>26831.68</v>
      </c>
      <c r="H21" s="202">
        <f t="shared" si="6"/>
        <v>125144.72</v>
      </c>
      <c r="I21" s="202">
        <f t="shared" si="6"/>
        <v>26831.68</v>
      </c>
      <c r="J21" s="202">
        <f t="shared" si="6"/>
        <v>146552</v>
      </c>
      <c r="K21" s="202">
        <f>SUM(K4:K14)+K15+K17+K19</f>
        <v>173887.16666666669</v>
      </c>
      <c r="L21" s="202">
        <f t="shared" si="6"/>
        <v>173887.16666666669</v>
      </c>
      <c r="M21" s="202">
        <f t="shared" si="6"/>
        <v>128614.21666666665</v>
      </c>
    </row>
    <row r="23" spans="2:13" x14ac:dyDescent="0.25">
      <c r="D23" s="423" t="s">
        <v>1560</v>
      </c>
      <c r="K23" s="1036">
        <f ca="1">'7'!K67+'7'!K71</f>
        <v>173887</v>
      </c>
    </row>
    <row r="24" spans="2:13" x14ac:dyDescent="0.25">
      <c r="D24" s="423" t="s">
        <v>6147</v>
      </c>
      <c r="K24" s="1036">
        <f ca="1">K21-K23</f>
        <v>0.16666666668606922</v>
      </c>
    </row>
  </sheetData>
  <pageMargins left="0.7" right="0.7" top="0.75" bottom="0.75" header="0.3" footer="0.3"/>
  <pageSetup orientation="portrait" r:id="rId1"/>
  <ignoredErrors>
    <ignoredError sqref="E15:F15 G15:L15 E16 M15:M16" formula="1"/>
  </ignoredErrors>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3"/>
  <dimension ref="A1:S253"/>
  <sheetViews>
    <sheetView showGridLines="0" topLeftCell="A63" workbookViewId="0">
      <selection activeCell="A81" sqref="A81"/>
    </sheetView>
  </sheetViews>
  <sheetFormatPr baseColWidth="10" defaultColWidth="0" defaultRowHeight="15" zeroHeight="1" outlineLevelCol="1" x14ac:dyDescent="0.25"/>
  <cols>
    <col min="1" max="1" width="11.42578125" customWidth="1"/>
    <col min="2" max="2" width="22.28515625" bestFit="1" customWidth="1"/>
    <col min="3" max="3" width="37" bestFit="1" customWidth="1"/>
    <col min="4" max="4" width="15.5703125" customWidth="1"/>
    <col min="5" max="5" width="11.42578125" customWidth="1"/>
    <col min="6" max="6" width="16.42578125" customWidth="1"/>
    <col min="7" max="7" width="14.42578125" customWidth="1" outlineLevel="1"/>
    <col min="8" max="9" width="11.42578125" customWidth="1" outlineLevel="1"/>
    <col min="10" max="10" width="10.5703125" customWidth="1" outlineLevel="1"/>
    <col min="11" max="11" width="13.28515625" customWidth="1" outlineLevel="1"/>
    <col min="12" max="12" width="13.140625" customWidth="1" outlineLevel="1"/>
    <col min="13" max="13" width="14.85546875" customWidth="1" outlineLevel="1"/>
    <col min="14" max="14" width="11.5703125" customWidth="1" outlineLevel="1"/>
    <col min="15" max="15" width="13.42578125" customWidth="1" outlineLevel="1"/>
    <col min="16" max="16" width="16.85546875" customWidth="1" outlineLevel="1"/>
    <col min="17" max="17" width="16.28515625" customWidth="1"/>
    <col min="18" max="19" width="11.42578125" customWidth="1"/>
    <col min="20" max="16384" width="11.42578125" hidden="1"/>
  </cols>
  <sheetData>
    <row r="1" spans="1:17" x14ac:dyDescent="0.25"/>
    <row r="2" spans="1:17" x14ac:dyDescent="0.25">
      <c r="A2" t="s">
        <v>2817</v>
      </c>
      <c r="D2" s="364">
        <v>39083</v>
      </c>
      <c r="E2" s="364">
        <v>39447</v>
      </c>
    </row>
    <row r="3" spans="1:17" x14ac:dyDescent="0.25"/>
    <row r="4" spans="1:17" ht="37.5" customHeight="1" x14ac:dyDescent="0.25">
      <c r="A4" s="664" t="s">
        <v>1475</v>
      </c>
      <c r="B4" s="664" t="s">
        <v>1476</v>
      </c>
      <c r="C4" s="664" t="s">
        <v>1289</v>
      </c>
      <c r="D4" s="664" t="s">
        <v>1478</v>
      </c>
      <c r="E4" s="665" t="s">
        <v>1477</v>
      </c>
      <c r="F4" s="665" t="s">
        <v>1481</v>
      </c>
      <c r="G4" s="664" t="s">
        <v>1479</v>
      </c>
      <c r="H4" s="664" t="s">
        <v>1480</v>
      </c>
      <c r="I4" s="664" t="s">
        <v>6154</v>
      </c>
      <c r="J4" s="666" t="s">
        <v>2810</v>
      </c>
      <c r="K4" s="666" t="s">
        <v>2811</v>
      </c>
      <c r="L4" s="666" t="s">
        <v>2812</v>
      </c>
      <c r="M4" s="666" t="s">
        <v>2813</v>
      </c>
      <c r="N4" s="667" t="s">
        <v>2814</v>
      </c>
      <c r="O4" s="667" t="s">
        <v>2815</v>
      </c>
      <c r="P4" s="667" t="s">
        <v>1358</v>
      </c>
      <c r="Q4" s="668" t="s">
        <v>2816</v>
      </c>
    </row>
    <row r="5" spans="1:17" x14ac:dyDescent="0.25">
      <c r="A5" s="669">
        <v>4</v>
      </c>
      <c r="B5" s="669" t="s">
        <v>3637</v>
      </c>
      <c r="C5" s="669" t="s">
        <v>3638</v>
      </c>
      <c r="D5" s="670">
        <v>35643</v>
      </c>
      <c r="E5" s="671">
        <v>42188</v>
      </c>
      <c r="F5" s="671">
        <v>42188</v>
      </c>
      <c r="G5" s="672">
        <v>0.25</v>
      </c>
      <c r="H5" s="672">
        <f>IFERROR(IF(F5/E5&lt;0,0,F5/E5),0)</f>
        <v>1</v>
      </c>
      <c r="I5" s="1042">
        <f t="shared" ref="I5:I57" si="0">1/G5*12</f>
        <v>48</v>
      </c>
      <c r="J5" s="671">
        <f t="shared" ref="J5:J36" si="1">IF(DATEDIF(D5,$E$2,"M")&gt;I5,I5,DATEDIF(D5,$E$2,"M"))</f>
        <v>48</v>
      </c>
      <c r="K5" s="671">
        <f t="shared" ref="K5:K16" si="2">ROUND((F5*G5/12)*J5,0)</f>
        <v>42188</v>
      </c>
      <c r="L5" s="671">
        <f t="shared" ref="L5:L16" si="3">IF(OR(K5&gt;F5,K5&lt;0),F5,K5)</f>
        <v>42188</v>
      </c>
      <c r="M5" s="671">
        <f t="shared" ref="M5:M36" si="4">ROUND(F5-L5,0)</f>
        <v>0</v>
      </c>
      <c r="N5" s="673">
        <f t="shared" ref="N5:N36" si="5">IFERROR(VLOOKUP(D5,INPC,2),0)</f>
        <v>42.334277844055002</v>
      </c>
      <c r="O5" s="673">
        <f>VLOOKUP($E$2,INPC,2)</f>
        <v>86.588098998020996</v>
      </c>
      <c r="P5" s="669">
        <f>IFERROR(TRUNC(O5/N5,4),0)</f>
        <v>2.0453000000000001</v>
      </c>
      <c r="Q5" s="671">
        <f>ROUND(M5*P5,2)</f>
        <v>0</v>
      </c>
    </row>
    <row r="6" spans="1:17" x14ac:dyDescent="0.25">
      <c r="A6" s="687">
        <v>4</v>
      </c>
      <c r="B6" s="687" t="s">
        <v>3637</v>
      </c>
      <c r="C6" s="687" t="s">
        <v>3639</v>
      </c>
      <c r="D6" s="688">
        <v>35791</v>
      </c>
      <c r="E6" s="689">
        <v>71127</v>
      </c>
      <c r="F6" s="689">
        <v>71127</v>
      </c>
      <c r="G6" s="690">
        <v>0.25</v>
      </c>
      <c r="H6" s="690">
        <f t="shared" ref="H6:H16" si="6">IFERROR(IF(F6/E6&lt;0,0,F6/E6),0)</f>
        <v>1</v>
      </c>
      <c r="I6" s="1042">
        <f t="shared" si="0"/>
        <v>48</v>
      </c>
      <c r="J6" s="689">
        <f t="shared" si="1"/>
        <v>48</v>
      </c>
      <c r="K6" s="689">
        <f t="shared" si="2"/>
        <v>71127</v>
      </c>
      <c r="L6" s="689">
        <f t="shared" si="3"/>
        <v>71127</v>
      </c>
      <c r="M6" s="689">
        <f t="shared" si="4"/>
        <v>0</v>
      </c>
      <c r="N6" s="692">
        <f t="shared" si="5"/>
        <v>44.299506554585001</v>
      </c>
      <c r="O6" s="692">
        <f t="shared" ref="O6:O33" si="7">VLOOKUP($E$2,INPC,2)</f>
        <v>86.588098998020996</v>
      </c>
      <c r="P6" s="687">
        <f t="shared" ref="P6:P16" si="8">IFERROR(TRUNC(O6/N6,4),0)</f>
        <v>1.9545999999999999</v>
      </c>
      <c r="Q6" s="671">
        <f t="shared" ref="Q6:Q57" si="9">ROUND(M6*P6,2)</f>
        <v>0</v>
      </c>
    </row>
    <row r="7" spans="1:17" x14ac:dyDescent="0.25">
      <c r="A7" s="687">
        <v>4</v>
      </c>
      <c r="B7" s="687" t="s">
        <v>3637</v>
      </c>
      <c r="C7" s="687" t="s">
        <v>3640</v>
      </c>
      <c r="D7" s="688">
        <v>35796</v>
      </c>
      <c r="E7" s="689">
        <v>3600</v>
      </c>
      <c r="F7" s="689">
        <v>3600</v>
      </c>
      <c r="G7" s="690">
        <v>0.25</v>
      </c>
      <c r="H7" s="690">
        <f t="shared" si="6"/>
        <v>1</v>
      </c>
      <c r="I7" s="1042">
        <f t="shared" si="0"/>
        <v>48</v>
      </c>
      <c r="J7" s="689">
        <f t="shared" si="1"/>
        <v>48</v>
      </c>
      <c r="K7" s="689">
        <f t="shared" si="2"/>
        <v>3600</v>
      </c>
      <c r="L7" s="689">
        <f t="shared" si="3"/>
        <v>3600</v>
      </c>
      <c r="M7" s="689">
        <f t="shared" si="4"/>
        <v>0</v>
      </c>
      <c r="N7" s="692">
        <f t="shared" si="5"/>
        <v>45.263303462448</v>
      </c>
      <c r="O7" s="692">
        <f t="shared" si="7"/>
        <v>86.588098998020996</v>
      </c>
      <c r="P7" s="687">
        <f t="shared" si="8"/>
        <v>1.9129</v>
      </c>
      <c r="Q7" s="671">
        <f t="shared" si="9"/>
        <v>0</v>
      </c>
    </row>
    <row r="8" spans="1:17" x14ac:dyDescent="0.25">
      <c r="A8" s="687">
        <v>4</v>
      </c>
      <c r="B8" s="687" t="s">
        <v>3637</v>
      </c>
      <c r="C8" s="687" t="s">
        <v>3641</v>
      </c>
      <c r="D8" s="688">
        <v>36739</v>
      </c>
      <c r="E8" s="689">
        <v>131913</v>
      </c>
      <c r="F8" s="689">
        <v>131913</v>
      </c>
      <c r="G8" s="690">
        <v>0.25</v>
      </c>
      <c r="H8" s="690">
        <f t="shared" si="6"/>
        <v>1</v>
      </c>
      <c r="I8" s="1042">
        <f t="shared" si="0"/>
        <v>48</v>
      </c>
      <c r="J8" s="689">
        <f t="shared" si="1"/>
        <v>48</v>
      </c>
      <c r="K8" s="689">
        <f t="shared" si="2"/>
        <v>131913</v>
      </c>
      <c r="L8" s="689">
        <f t="shared" si="3"/>
        <v>131913</v>
      </c>
      <c r="M8" s="689">
        <f t="shared" si="4"/>
        <v>0</v>
      </c>
      <c r="N8" s="692">
        <f t="shared" si="5"/>
        <v>62.189640459821</v>
      </c>
      <c r="O8" s="692">
        <f t="shared" si="7"/>
        <v>86.588098998020996</v>
      </c>
      <c r="P8" s="687">
        <f t="shared" si="8"/>
        <v>1.3923000000000001</v>
      </c>
      <c r="Q8" s="671">
        <f t="shared" si="9"/>
        <v>0</v>
      </c>
    </row>
    <row r="9" spans="1:17" x14ac:dyDescent="0.25">
      <c r="A9" s="687">
        <v>4</v>
      </c>
      <c r="B9" s="687" t="s">
        <v>3637</v>
      </c>
      <c r="C9" s="687" t="s">
        <v>3642</v>
      </c>
      <c r="D9" s="688">
        <v>36770</v>
      </c>
      <c r="E9" s="689">
        <v>11130</v>
      </c>
      <c r="F9" s="689">
        <v>11130</v>
      </c>
      <c r="G9" s="690">
        <v>0.25</v>
      </c>
      <c r="H9" s="690">
        <f t="shared" si="6"/>
        <v>1</v>
      </c>
      <c r="I9" s="1042">
        <f t="shared" si="0"/>
        <v>48</v>
      </c>
      <c r="J9" s="689">
        <f t="shared" si="1"/>
        <v>48</v>
      </c>
      <c r="K9" s="689">
        <f t="shared" si="2"/>
        <v>11130</v>
      </c>
      <c r="L9" s="689">
        <f t="shared" si="3"/>
        <v>11130</v>
      </c>
      <c r="M9" s="689">
        <f t="shared" si="4"/>
        <v>0</v>
      </c>
      <c r="N9" s="692">
        <f t="shared" si="5"/>
        <v>62.643933633536001</v>
      </c>
      <c r="O9" s="692">
        <f t="shared" si="7"/>
        <v>86.588098998020996</v>
      </c>
      <c r="P9" s="687">
        <f t="shared" si="8"/>
        <v>1.3822000000000001</v>
      </c>
      <c r="Q9" s="671">
        <f t="shared" si="9"/>
        <v>0</v>
      </c>
    </row>
    <row r="10" spans="1:17" x14ac:dyDescent="0.25">
      <c r="A10" s="687">
        <v>4</v>
      </c>
      <c r="B10" s="687" t="s">
        <v>3637</v>
      </c>
      <c r="C10" s="687" t="s">
        <v>3643</v>
      </c>
      <c r="D10" s="688">
        <v>36770</v>
      </c>
      <c r="E10" s="689">
        <v>16521</v>
      </c>
      <c r="F10" s="689">
        <v>16521</v>
      </c>
      <c r="G10" s="690">
        <v>0.25</v>
      </c>
      <c r="H10" s="690">
        <f t="shared" si="6"/>
        <v>1</v>
      </c>
      <c r="I10" s="1042">
        <f t="shared" si="0"/>
        <v>48</v>
      </c>
      <c r="J10" s="689">
        <f t="shared" si="1"/>
        <v>48</v>
      </c>
      <c r="K10" s="689">
        <f t="shared" si="2"/>
        <v>16521</v>
      </c>
      <c r="L10" s="689">
        <f t="shared" si="3"/>
        <v>16521</v>
      </c>
      <c r="M10" s="689">
        <f t="shared" si="4"/>
        <v>0</v>
      </c>
      <c r="N10" s="692">
        <f t="shared" si="5"/>
        <v>62.643933633536001</v>
      </c>
      <c r="O10" s="692">
        <f t="shared" si="7"/>
        <v>86.588098998020996</v>
      </c>
      <c r="P10" s="687">
        <f t="shared" si="8"/>
        <v>1.3822000000000001</v>
      </c>
      <c r="Q10" s="671">
        <f t="shared" si="9"/>
        <v>0</v>
      </c>
    </row>
    <row r="11" spans="1:17" x14ac:dyDescent="0.25">
      <c r="A11" s="687">
        <v>4</v>
      </c>
      <c r="B11" s="687" t="s">
        <v>3637</v>
      </c>
      <c r="C11" s="687" t="s">
        <v>3644</v>
      </c>
      <c r="D11" s="688">
        <v>37165</v>
      </c>
      <c r="E11" s="689">
        <v>80189</v>
      </c>
      <c r="F11" s="689">
        <v>80189</v>
      </c>
      <c r="G11" s="690">
        <v>0.25</v>
      </c>
      <c r="H11" s="690">
        <f t="shared" si="6"/>
        <v>1</v>
      </c>
      <c r="I11" s="1042">
        <f t="shared" si="0"/>
        <v>48</v>
      </c>
      <c r="J11" s="689">
        <f t="shared" si="1"/>
        <v>48</v>
      </c>
      <c r="K11" s="689">
        <f t="shared" si="2"/>
        <v>80189</v>
      </c>
      <c r="L11" s="689">
        <f t="shared" si="3"/>
        <v>80189</v>
      </c>
      <c r="M11" s="689">
        <f t="shared" si="4"/>
        <v>0</v>
      </c>
      <c r="N11" s="692">
        <f t="shared" si="5"/>
        <v>66.790457310723994</v>
      </c>
      <c r="O11" s="692">
        <f t="shared" si="7"/>
        <v>86.588098998020996</v>
      </c>
      <c r="P11" s="687">
        <f t="shared" si="8"/>
        <v>1.2964</v>
      </c>
      <c r="Q11" s="671">
        <f t="shared" si="9"/>
        <v>0</v>
      </c>
    </row>
    <row r="12" spans="1:17" x14ac:dyDescent="0.25">
      <c r="A12" s="687">
        <v>4</v>
      </c>
      <c r="B12" s="687" t="s">
        <v>3637</v>
      </c>
      <c r="C12" s="687" t="s">
        <v>3645</v>
      </c>
      <c r="D12" s="688">
        <v>37526</v>
      </c>
      <c r="E12" s="689">
        <v>92609</v>
      </c>
      <c r="F12" s="689">
        <v>92609</v>
      </c>
      <c r="G12" s="690">
        <v>0.25</v>
      </c>
      <c r="H12" s="690">
        <f t="shared" si="6"/>
        <v>1</v>
      </c>
      <c r="I12" s="1042">
        <f t="shared" si="0"/>
        <v>48</v>
      </c>
      <c r="J12" s="689">
        <f t="shared" si="1"/>
        <v>48</v>
      </c>
      <c r="K12" s="689">
        <f t="shared" si="2"/>
        <v>92609</v>
      </c>
      <c r="L12" s="689">
        <f t="shared" si="3"/>
        <v>92609</v>
      </c>
      <c r="M12" s="689">
        <f t="shared" si="4"/>
        <v>0</v>
      </c>
      <c r="N12" s="692">
        <f t="shared" si="5"/>
        <v>69.779950763035004</v>
      </c>
      <c r="O12" s="692">
        <f t="shared" si="7"/>
        <v>86.588098998020996</v>
      </c>
      <c r="P12" s="687">
        <f t="shared" si="8"/>
        <v>1.2407999999999999</v>
      </c>
      <c r="Q12" s="671">
        <f t="shared" si="9"/>
        <v>0</v>
      </c>
    </row>
    <row r="13" spans="1:17" x14ac:dyDescent="0.25">
      <c r="A13" s="687">
        <v>4</v>
      </c>
      <c r="B13" s="687" t="s">
        <v>3637</v>
      </c>
      <c r="C13" s="687" t="s">
        <v>3646</v>
      </c>
      <c r="D13" s="688">
        <v>37526</v>
      </c>
      <c r="E13" s="689">
        <v>92609</v>
      </c>
      <c r="F13" s="689">
        <v>92609</v>
      </c>
      <c r="G13" s="690">
        <v>0.25</v>
      </c>
      <c r="H13" s="690">
        <f t="shared" si="6"/>
        <v>1</v>
      </c>
      <c r="I13" s="1042">
        <f t="shared" si="0"/>
        <v>48</v>
      </c>
      <c r="J13" s="689">
        <f t="shared" si="1"/>
        <v>48</v>
      </c>
      <c r="K13" s="689">
        <f t="shared" si="2"/>
        <v>92609</v>
      </c>
      <c r="L13" s="689">
        <f t="shared" si="3"/>
        <v>92609</v>
      </c>
      <c r="M13" s="689">
        <f t="shared" si="4"/>
        <v>0</v>
      </c>
      <c r="N13" s="692">
        <f t="shared" si="5"/>
        <v>69.779950763035004</v>
      </c>
      <c r="O13" s="692">
        <f t="shared" si="7"/>
        <v>86.588098998020996</v>
      </c>
      <c r="P13" s="687">
        <f t="shared" si="8"/>
        <v>1.2407999999999999</v>
      </c>
      <c r="Q13" s="671">
        <f t="shared" si="9"/>
        <v>0</v>
      </c>
    </row>
    <row r="14" spans="1:17" x14ac:dyDescent="0.25">
      <c r="A14" s="687">
        <v>4</v>
      </c>
      <c r="B14" s="687" t="s">
        <v>3637</v>
      </c>
      <c r="C14" s="687" t="s">
        <v>3647</v>
      </c>
      <c r="D14" s="688">
        <v>39294</v>
      </c>
      <c r="E14" s="689">
        <v>287000</v>
      </c>
      <c r="F14" s="689">
        <v>287000</v>
      </c>
      <c r="G14" s="690">
        <v>0.25</v>
      </c>
      <c r="H14" s="690">
        <f t="shared" si="6"/>
        <v>1</v>
      </c>
      <c r="I14" s="1042">
        <f t="shared" si="0"/>
        <v>48</v>
      </c>
      <c r="J14" s="689">
        <f t="shared" si="1"/>
        <v>5</v>
      </c>
      <c r="K14" s="689">
        <f t="shared" si="2"/>
        <v>29896</v>
      </c>
      <c r="L14" s="689">
        <f t="shared" si="3"/>
        <v>29896</v>
      </c>
      <c r="M14" s="689">
        <f t="shared" si="4"/>
        <v>257104</v>
      </c>
      <c r="N14" s="692">
        <f t="shared" si="5"/>
        <v>84.294511526552995</v>
      </c>
      <c r="O14" s="692">
        <f t="shared" si="7"/>
        <v>86.588098998020996</v>
      </c>
      <c r="P14" s="687">
        <f t="shared" si="8"/>
        <v>1.0271999999999999</v>
      </c>
      <c r="Q14" s="671">
        <f t="shared" si="9"/>
        <v>264097.23</v>
      </c>
    </row>
    <row r="15" spans="1:17" x14ac:dyDescent="0.25">
      <c r="A15" s="687">
        <v>3</v>
      </c>
      <c r="B15" s="687" t="s">
        <v>3652</v>
      </c>
      <c r="C15" s="687" t="s">
        <v>3653</v>
      </c>
      <c r="D15" s="688">
        <v>35828</v>
      </c>
      <c r="E15" s="689">
        <v>2030</v>
      </c>
      <c r="F15" s="689">
        <v>2030</v>
      </c>
      <c r="G15" s="690">
        <v>0.1</v>
      </c>
      <c r="H15" s="690">
        <f t="shared" si="6"/>
        <v>1</v>
      </c>
      <c r="I15" s="1042">
        <f t="shared" si="0"/>
        <v>120</v>
      </c>
      <c r="J15" s="689">
        <f t="shared" si="1"/>
        <v>118</v>
      </c>
      <c r="K15" s="689">
        <f t="shared" si="2"/>
        <v>1996</v>
      </c>
      <c r="L15" s="689">
        <f t="shared" si="3"/>
        <v>1996</v>
      </c>
      <c r="M15" s="689">
        <f t="shared" si="4"/>
        <v>34</v>
      </c>
      <c r="N15" s="692">
        <f t="shared" si="5"/>
        <v>46.055737478708998</v>
      </c>
      <c r="O15" s="692">
        <f t="shared" si="7"/>
        <v>86.588098998020996</v>
      </c>
      <c r="P15" s="687">
        <f t="shared" si="8"/>
        <v>1.88</v>
      </c>
      <c r="Q15" s="671">
        <f t="shared" si="9"/>
        <v>63.92</v>
      </c>
    </row>
    <row r="16" spans="1:17" x14ac:dyDescent="0.25">
      <c r="A16" s="687">
        <v>3</v>
      </c>
      <c r="B16" s="687" t="s">
        <v>3652</v>
      </c>
      <c r="C16" s="687" t="s">
        <v>3654</v>
      </c>
      <c r="D16" s="688">
        <v>36008</v>
      </c>
      <c r="E16" s="689">
        <v>7405</v>
      </c>
      <c r="F16" s="689">
        <v>7405</v>
      </c>
      <c r="G16" s="690">
        <v>0.1</v>
      </c>
      <c r="H16" s="690">
        <f t="shared" si="6"/>
        <v>1</v>
      </c>
      <c r="I16" s="1042">
        <f t="shared" si="0"/>
        <v>120</v>
      </c>
      <c r="J16" s="689">
        <f t="shared" si="1"/>
        <v>112</v>
      </c>
      <c r="K16" s="689">
        <f t="shared" si="2"/>
        <v>6911</v>
      </c>
      <c r="L16" s="689">
        <f t="shared" si="3"/>
        <v>6911</v>
      </c>
      <c r="M16" s="689">
        <f t="shared" si="4"/>
        <v>494</v>
      </c>
      <c r="N16" s="692">
        <f t="shared" si="5"/>
        <v>48.894210125988998</v>
      </c>
      <c r="O16" s="692">
        <f t="shared" si="7"/>
        <v>86.588098998020996</v>
      </c>
      <c r="P16" s="687">
        <f t="shared" si="8"/>
        <v>1.7708999999999999</v>
      </c>
      <c r="Q16" s="671">
        <f t="shared" si="9"/>
        <v>874.82</v>
      </c>
    </row>
    <row r="17" spans="1:17" x14ac:dyDescent="0.25">
      <c r="A17" s="687">
        <v>3</v>
      </c>
      <c r="B17" s="687" t="s">
        <v>3652</v>
      </c>
      <c r="C17" s="687" t="s">
        <v>3655</v>
      </c>
      <c r="D17" s="688">
        <v>36211</v>
      </c>
      <c r="E17" s="689">
        <v>2587</v>
      </c>
      <c r="F17" s="689">
        <v>2587</v>
      </c>
      <c r="G17" s="690">
        <v>0.1</v>
      </c>
      <c r="H17" s="690">
        <f t="shared" ref="H17:H31" si="10">IFERROR(IF(F17/E17&lt;0,0,F17/E17),0)</f>
        <v>1</v>
      </c>
      <c r="I17" s="1042">
        <f t="shared" si="0"/>
        <v>120</v>
      </c>
      <c r="J17" s="689">
        <f t="shared" si="1"/>
        <v>106</v>
      </c>
      <c r="K17" s="689">
        <f t="shared" ref="K17:K31" si="11">ROUND((F17*G17/12)*J17,0)</f>
        <v>2285</v>
      </c>
      <c r="L17" s="689">
        <f t="shared" ref="L17:L31" si="12">IF(OR(K17&gt;F17,K17&lt;0),F17,K17)</f>
        <v>2285</v>
      </c>
      <c r="M17" s="689">
        <f t="shared" si="4"/>
        <v>302</v>
      </c>
      <c r="N17" s="692">
        <f t="shared" si="5"/>
        <v>54.594080220393998</v>
      </c>
      <c r="O17" s="692">
        <f t="shared" si="7"/>
        <v>86.588098998020996</v>
      </c>
      <c r="P17" s="687">
        <f t="shared" ref="P17:P31" si="13">IFERROR(TRUNC(O17/N17,4),0)</f>
        <v>1.5860000000000001</v>
      </c>
      <c r="Q17" s="671">
        <f t="shared" si="9"/>
        <v>478.97</v>
      </c>
    </row>
    <row r="18" spans="1:17" x14ac:dyDescent="0.25">
      <c r="A18" s="687">
        <v>3</v>
      </c>
      <c r="B18" s="687" t="s">
        <v>3652</v>
      </c>
      <c r="C18" s="687" t="s">
        <v>3656</v>
      </c>
      <c r="D18" s="688">
        <v>36285</v>
      </c>
      <c r="E18" s="689">
        <v>7696</v>
      </c>
      <c r="F18" s="689">
        <v>7696</v>
      </c>
      <c r="G18" s="690">
        <v>0.1</v>
      </c>
      <c r="H18" s="690">
        <f t="shared" si="10"/>
        <v>1</v>
      </c>
      <c r="I18" s="1042">
        <f t="shared" si="0"/>
        <v>120</v>
      </c>
      <c r="J18" s="689">
        <f t="shared" si="1"/>
        <v>103</v>
      </c>
      <c r="K18" s="689">
        <f t="shared" si="11"/>
        <v>6606</v>
      </c>
      <c r="L18" s="689">
        <f t="shared" si="12"/>
        <v>6606</v>
      </c>
      <c r="M18" s="689">
        <f t="shared" si="4"/>
        <v>1090</v>
      </c>
      <c r="N18" s="692">
        <f t="shared" si="5"/>
        <v>55.941485494403999</v>
      </c>
      <c r="O18" s="692">
        <f t="shared" si="7"/>
        <v>86.588098998020996</v>
      </c>
      <c r="P18" s="687">
        <f t="shared" si="13"/>
        <v>1.5478000000000001</v>
      </c>
      <c r="Q18" s="671">
        <f t="shared" si="9"/>
        <v>1687.1</v>
      </c>
    </row>
    <row r="19" spans="1:17" x14ac:dyDescent="0.25">
      <c r="A19" s="687">
        <v>3</v>
      </c>
      <c r="B19" s="687" t="s">
        <v>3652</v>
      </c>
      <c r="C19" s="687" t="s">
        <v>3657</v>
      </c>
      <c r="D19" s="688">
        <v>37104</v>
      </c>
      <c r="E19" s="689">
        <v>5706</v>
      </c>
      <c r="F19" s="689">
        <v>5706</v>
      </c>
      <c r="G19" s="690">
        <v>0.1</v>
      </c>
      <c r="H19" s="690">
        <f t="shared" si="10"/>
        <v>1</v>
      </c>
      <c r="I19" s="1042">
        <f t="shared" si="0"/>
        <v>120</v>
      </c>
      <c r="J19" s="689">
        <f t="shared" si="1"/>
        <v>76</v>
      </c>
      <c r="K19" s="689">
        <f t="shared" si="11"/>
        <v>3614</v>
      </c>
      <c r="L19" s="689">
        <f t="shared" si="12"/>
        <v>3614</v>
      </c>
      <c r="M19" s="689">
        <f t="shared" si="4"/>
        <v>2092</v>
      </c>
      <c r="N19" s="692">
        <f t="shared" si="5"/>
        <v>65.876712887810001</v>
      </c>
      <c r="O19" s="692">
        <f t="shared" si="7"/>
        <v>86.588098998020996</v>
      </c>
      <c r="P19" s="687">
        <f t="shared" si="13"/>
        <v>1.3143</v>
      </c>
      <c r="Q19" s="671">
        <f t="shared" si="9"/>
        <v>2749.52</v>
      </c>
    </row>
    <row r="20" spans="1:17" x14ac:dyDescent="0.25">
      <c r="A20" s="687">
        <v>3</v>
      </c>
      <c r="B20" s="687" t="s">
        <v>3652</v>
      </c>
      <c r="C20" s="687" t="s">
        <v>3658</v>
      </c>
      <c r="D20" s="688">
        <v>37104</v>
      </c>
      <c r="E20" s="689">
        <v>14993</v>
      </c>
      <c r="F20" s="689">
        <v>14993</v>
      </c>
      <c r="G20" s="690">
        <v>0.1</v>
      </c>
      <c r="H20" s="690">
        <f t="shared" si="10"/>
        <v>1</v>
      </c>
      <c r="I20" s="1042">
        <f t="shared" si="0"/>
        <v>120</v>
      </c>
      <c r="J20" s="689">
        <f t="shared" si="1"/>
        <v>76</v>
      </c>
      <c r="K20" s="689">
        <f t="shared" si="11"/>
        <v>9496</v>
      </c>
      <c r="L20" s="689">
        <f t="shared" si="12"/>
        <v>9496</v>
      </c>
      <c r="M20" s="689">
        <f t="shared" si="4"/>
        <v>5497</v>
      </c>
      <c r="N20" s="692">
        <f t="shared" si="5"/>
        <v>65.876712887810001</v>
      </c>
      <c r="O20" s="692">
        <f t="shared" si="7"/>
        <v>86.588098998020996</v>
      </c>
      <c r="P20" s="687">
        <f t="shared" si="13"/>
        <v>1.3143</v>
      </c>
      <c r="Q20" s="671">
        <f t="shared" si="9"/>
        <v>7224.71</v>
      </c>
    </row>
    <row r="21" spans="1:17" x14ac:dyDescent="0.25">
      <c r="A21" s="687">
        <v>3</v>
      </c>
      <c r="B21" s="687" t="s">
        <v>3652</v>
      </c>
      <c r="C21" s="687" t="s">
        <v>3659</v>
      </c>
      <c r="D21" s="688">
        <v>37043</v>
      </c>
      <c r="E21" s="689">
        <v>7825</v>
      </c>
      <c r="F21" s="689">
        <v>7825</v>
      </c>
      <c r="G21" s="690">
        <v>0.1</v>
      </c>
      <c r="H21" s="690">
        <f t="shared" si="10"/>
        <v>1</v>
      </c>
      <c r="I21" s="1042">
        <f t="shared" si="0"/>
        <v>120</v>
      </c>
      <c r="J21" s="689">
        <f t="shared" si="1"/>
        <v>78</v>
      </c>
      <c r="K21" s="689">
        <f t="shared" si="11"/>
        <v>5086</v>
      </c>
      <c r="L21" s="689">
        <f t="shared" si="12"/>
        <v>5086</v>
      </c>
      <c r="M21" s="689">
        <f t="shared" si="4"/>
        <v>2739</v>
      </c>
      <c r="N21" s="692">
        <f t="shared" si="5"/>
        <v>65.659309337783995</v>
      </c>
      <c r="O21" s="692">
        <f t="shared" si="7"/>
        <v>86.588098998020996</v>
      </c>
      <c r="P21" s="687">
        <f t="shared" si="13"/>
        <v>1.3187</v>
      </c>
      <c r="Q21" s="671">
        <f t="shared" si="9"/>
        <v>3611.92</v>
      </c>
    </row>
    <row r="22" spans="1:17" x14ac:dyDescent="0.25">
      <c r="A22" s="687">
        <v>3</v>
      </c>
      <c r="B22" s="687" t="s">
        <v>3652</v>
      </c>
      <c r="C22" s="687" t="s">
        <v>3660</v>
      </c>
      <c r="D22" s="688">
        <v>37104</v>
      </c>
      <c r="E22" s="689">
        <v>3045</v>
      </c>
      <c r="F22" s="689">
        <v>3045</v>
      </c>
      <c r="G22" s="690">
        <v>0.1</v>
      </c>
      <c r="H22" s="690">
        <f t="shared" si="10"/>
        <v>1</v>
      </c>
      <c r="I22" s="1042">
        <f t="shared" si="0"/>
        <v>120</v>
      </c>
      <c r="J22" s="689">
        <f t="shared" si="1"/>
        <v>76</v>
      </c>
      <c r="K22" s="689">
        <f t="shared" si="11"/>
        <v>1929</v>
      </c>
      <c r="L22" s="689">
        <f t="shared" si="12"/>
        <v>1929</v>
      </c>
      <c r="M22" s="689">
        <f t="shared" si="4"/>
        <v>1116</v>
      </c>
      <c r="N22" s="692">
        <f t="shared" si="5"/>
        <v>65.876712887810001</v>
      </c>
      <c r="O22" s="692">
        <f t="shared" si="7"/>
        <v>86.588098998020996</v>
      </c>
      <c r="P22" s="687">
        <f t="shared" si="13"/>
        <v>1.3143</v>
      </c>
      <c r="Q22" s="671">
        <f t="shared" si="9"/>
        <v>1466.76</v>
      </c>
    </row>
    <row r="23" spans="1:17" x14ac:dyDescent="0.25">
      <c r="A23" s="687">
        <v>3</v>
      </c>
      <c r="B23" s="687" t="s">
        <v>3652</v>
      </c>
      <c r="C23" s="687" t="s">
        <v>3661</v>
      </c>
      <c r="D23" s="688">
        <v>37043</v>
      </c>
      <c r="E23" s="689">
        <v>3277</v>
      </c>
      <c r="F23" s="689">
        <v>3277</v>
      </c>
      <c r="G23" s="690">
        <v>0.1</v>
      </c>
      <c r="H23" s="690">
        <f t="shared" si="10"/>
        <v>1</v>
      </c>
      <c r="I23" s="1042">
        <f t="shared" si="0"/>
        <v>120</v>
      </c>
      <c r="J23" s="689">
        <f t="shared" si="1"/>
        <v>78</v>
      </c>
      <c r="K23" s="689">
        <f t="shared" si="11"/>
        <v>2130</v>
      </c>
      <c r="L23" s="689">
        <f t="shared" si="12"/>
        <v>2130</v>
      </c>
      <c r="M23" s="689">
        <f t="shared" si="4"/>
        <v>1147</v>
      </c>
      <c r="N23" s="692">
        <f t="shared" si="5"/>
        <v>65.659309337783995</v>
      </c>
      <c r="O23" s="692">
        <f t="shared" si="7"/>
        <v>86.588098998020996</v>
      </c>
      <c r="P23" s="687">
        <f t="shared" si="13"/>
        <v>1.3187</v>
      </c>
      <c r="Q23" s="671">
        <f t="shared" si="9"/>
        <v>1512.55</v>
      </c>
    </row>
    <row r="24" spans="1:17" x14ac:dyDescent="0.25">
      <c r="A24" s="687">
        <v>3</v>
      </c>
      <c r="B24" s="687" t="s">
        <v>3652</v>
      </c>
      <c r="C24" s="687" t="s">
        <v>3662</v>
      </c>
      <c r="D24" s="688">
        <v>37165</v>
      </c>
      <c r="E24" s="689">
        <v>8443</v>
      </c>
      <c r="F24" s="689">
        <v>8443</v>
      </c>
      <c r="G24" s="690">
        <v>0.1</v>
      </c>
      <c r="H24" s="690">
        <f t="shared" si="10"/>
        <v>1</v>
      </c>
      <c r="I24" s="1042">
        <f t="shared" si="0"/>
        <v>120</v>
      </c>
      <c r="J24" s="689">
        <f t="shared" si="1"/>
        <v>74</v>
      </c>
      <c r="K24" s="689">
        <f t="shared" si="11"/>
        <v>5207</v>
      </c>
      <c r="L24" s="689">
        <f t="shared" si="12"/>
        <v>5207</v>
      </c>
      <c r="M24" s="689">
        <f t="shared" si="4"/>
        <v>3236</v>
      </c>
      <c r="N24" s="692">
        <f t="shared" si="5"/>
        <v>66.790457310723994</v>
      </c>
      <c r="O24" s="692">
        <f t="shared" si="7"/>
        <v>86.588098998020996</v>
      </c>
      <c r="P24" s="687">
        <f t="shared" si="13"/>
        <v>1.2964</v>
      </c>
      <c r="Q24" s="671">
        <f t="shared" si="9"/>
        <v>4195.1499999999996</v>
      </c>
    </row>
    <row r="25" spans="1:17" x14ac:dyDescent="0.25">
      <c r="A25" s="687">
        <v>3</v>
      </c>
      <c r="B25" s="687" t="s">
        <v>3652</v>
      </c>
      <c r="C25" s="687" t="s">
        <v>3663</v>
      </c>
      <c r="D25" s="688">
        <v>37104</v>
      </c>
      <c r="E25" s="689">
        <v>2463</v>
      </c>
      <c r="F25" s="689">
        <v>2463</v>
      </c>
      <c r="G25" s="690">
        <v>0.1</v>
      </c>
      <c r="H25" s="690">
        <f t="shared" si="10"/>
        <v>1</v>
      </c>
      <c r="I25" s="1042">
        <f t="shared" si="0"/>
        <v>120</v>
      </c>
      <c r="J25" s="689">
        <f t="shared" si="1"/>
        <v>76</v>
      </c>
      <c r="K25" s="689">
        <f t="shared" si="11"/>
        <v>1560</v>
      </c>
      <c r="L25" s="689">
        <f t="shared" si="12"/>
        <v>1560</v>
      </c>
      <c r="M25" s="689">
        <f t="shared" si="4"/>
        <v>903</v>
      </c>
      <c r="N25" s="692">
        <f t="shared" si="5"/>
        <v>65.876712887810001</v>
      </c>
      <c r="O25" s="692">
        <f t="shared" si="7"/>
        <v>86.588098998020996</v>
      </c>
      <c r="P25" s="687">
        <f t="shared" si="13"/>
        <v>1.3143</v>
      </c>
      <c r="Q25" s="671">
        <f t="shared" si="9"/>
        <v>1186.81</v>
      </c>
    </row>
    <row r="26" spans="1:17" x14ac:dyDescent="0.25">
      <c r="A26" s="687">
        <v>3</v>
      </c>
      <c r="B26" s="687" t="s">
        <v>3652</v>
      </c>
      <c r="C26" s="687" t="s">
        <v>3664</v>
      </c>
      <c r="D26" s="688">
        <v>37104</v>
      </c>
      <c r="E26" s="689">
        <v>1738</v>
      </c>
      <c r="F26" s="689">
        <v>1738</v>
      </c>
      <c r="G26" s="690">
        <v>0.1</v>
      </c>
      <c r="H26" s="690">
        <f t="shared" si="10"/>
        <v>1</v>
      </c>
      <c r="I26" s="1042">
        <f t="shared" si="0"/>
        <v>120</v>
      </c>
      <c r="J26" s="689">
        <f t="shared" si="1"/>
        <v>76</v>
      </c>
      <c r="K26" s="689">
        <f t="shared" si="11"/>
        <v>1101</v>
      </c>
      <c r="L26" s="689">
        <f t="shared" si="12"/>
        <v>1101</v>
      </c>
      <c r="M26" s="689">
        <f t="shared" si="4"/>
        <v>637</v>
      </c>
      <c r="N26" s="692">
        <f t="shared" si="5"/>
        <v>65.876712887810001</v>
      </c>
      <c r="O26" s="692">
        <f t="shared" si="7"/>
        <v>86.588098998020996</v>
      </c>
      <c r="P26" s="687">
        <f t="shared" si="13"/>
        <v>1.3143</v>
      </c>
      <c r="Q26" s="671">
        <f t="shared" si="9"/>
        <v>837.21</v>
      </c>
    </row>
    <row r="27" spans="1:17" x14ac:dyDescent="0.25">
      <c r="A27" s="687">
        <v>3</v>
      </c>
      <c r="B27" s="687" t="s">
        <v>3652</v>
      </c>
      <c r="C27" s="687" t="s">
        <v>3665</v>
      </c>
      <c r="D27" s="688">
        <v>37104</v>
      </c>
      <c r="E27" s="689">
        <v>11018</v>
      </c>
      <c r="F27" s="689">
        <v>11018</v>
      </c>
      <c r="G27" s="690">
        <v>0.1</v>
      </c>
      <c r="H27" s="690">
        <f t="shared" si="10"/>
        <v>1</v>
      </c>
      <c r="I27" s="1042">
        <f t="shared" si="0"/>
        <v>120</v>
      </c>
      <c r="J27" s="689">
        <f t="shared" si="1"/>
        <v>76</v>
      </c>
      <c r="K27" s="689">
        <f t="shared" si="11"/>
        <v>6978</v>
      </c>
      <c r="L27" s="689">
        <f t="shared" si="12"/>
        <v>6978</v>
      </c>
      <c r="M27" s="689">
        <f t="shared" si="4"/>
        <v>4040</v>
      </c>
      <c r="N27" s="692">
        <f t="shared" si="5"/>
        <v>65.876712887810001</v>
      </c>
      <c r="O27" s="692">
        <f t="shared" si="7"/>
        <v>86.588098998020996</v>
      </c>
      <c r="P27" s="687">
        <f t="shared" si="13"/>
        <v>1.3143</v>
      </c>
      <c r="Q27" s="671">
        <f t="shared" si="9"/>
        <v>5309.77</v>
      </c>
    </row>
    <row r="28" spans="1:17" x14ac:dyDescent="0.25">
      <c r="A28" s="687">
        <v>3</v>
      </c>
      <c r="B28" s="687" t="s">
        <v>3652</v>
      </c>
      <c r="C28" s="687" t="s">
        <v>3666</v>
      </c>
      <c r="D28" s="688">
        <v>37104</v>
      </c>
      <c r="E28" s="689">
        <v>756</v>
      </c>
      <c r="F28" s="689">
        <v>756</v>
      </c>
      <c r="G28" s="690">
        <v>0.1</v>
      </c>
      <c r="H28" s="690">
        <f t="shared" si="10"/>
        <v>1</v>
      </c>
      <c r="I28" s="1042">
        <f t="shared" si="0"/>
        <v>120</v>
      </c>
      <c r="J28" s="689">
        <f t="shared" si="1"/>
        <v>76</v>
      </c>
      <c r="K28" s="689">
        <f t="shared" si="11"/>
        <v>479</v>
      </c>
      <c r="L28" s="689">
        <f t="shared" si="12"/>
        <v>479</v>
      </c>
      <c r="M28" s="689">
        <f t="shared" si="4"/>
        <v>277</v>
      </c>
      <c r="N28" s="692">
        <f t="shared" si="5"/>
        <v>65.876712887810001</v>
      </c>
      <c r="O28" s="692">
        <f t="shared" si="7"/>
        <v>86.588098998020996</v>
      </c>
      <c r="P28" s="687">
        <f t="shared" si="13"/>
        <v>1.3143</v>
      </c>
      <c r="Q28" s="671">
        <f t="shared" si="9"/>
        <v>364.06</v>
      </c>
    </row>
    <row r="29" spans="1:17" x14ac:dyDescent="0.25">
      <c r="A29" s="687">
        <v>3</v>
      </c>
      <c r="B29" s="687" t="s">
        <v>3652</v>
      </c>
      <c r="C29" s="687" t="s">
        <v>3667</v>
      </c>
      <c r="D29" s="688">
        <v>37309</v>
      </c>
      <c r="E29" s="689">
        <v>748</v>
      </c>
      <c r="F29" s="689">
        <v>748</v>
      </c>
      <c r="G29" s="690">
        <v>0.1</v>
      </c>
      <c r="H29" s="690">
        <f t="shared" si="10"/>
        <v>1</v>
      </c>
      <c r="I29" s="1042">
        <f t="shared" si="0"/>
        <v>120</v>
      </c>
      <c r="J29" s="689">
        <f t="shared" si="1"/>
        <v>70</v>
      </c>
      <c r="K29" s="689">
        <f t="shared" si="11"/>
        <v>436</v>
      </c>
      <c r="L29" s="689">
        <f t="shared" si="12"/>
        <v>436</v>
      </c>
      <c r="M29" s="689">
        <f t="shared" si="4"/>
        <v>312</v>
      </c>
      <c r="N29" s="692">
        <f t="shared" si="5"/>
        <v>67.711079179107998</v>
      </c>
      <c r="O29" s="692">
        <f t="shared" si="7"/>
        <v>86.588098998020996</v>
      </c>
      <c r="P29" s="687">
        <f t="shared" si="13"/>
        <v>1.2786999999999999</v>
      </c>
      <c r="Q29" s="671">
        <f t="shared" si="9"/>
        <v>398.95</v>
      </c>
    </row>
    <row r="30" spans="1:17" x14ac:dyDescent="0.25">
      <c r="A30" s="687">
        <v>3</v>
      </c>
      <c r="B30" s="687" t="s">
        <v>3652</v>
      </c>
      <c r="C30" s="687" t="s">
        <v>3668</v>
      </c>
      <c r="D30" s="688">
        <v>37483</v>
      </c>
      <c r="E30" s="689">
        <v>3390</v>
      </c>
      <c r="F30" s="689">
        <v>3390</v>
      </c>
      <c r="G30" s="690">
        <v>0.1</v>
      </c>
      <c r="H30" s="690">
        <f t="shared" si="10"/>
        <v>1</v>
      </c>
      <c r="I30" s="1042">
        <f t="shared" si="0"/>
        <v>120</v>
      </c>
      <c r="J30" s="689">
        <f t="shared" si="1"/>
        <v>64</v>
      </c>
      <c r="K30" s="689">
        <f t="shared" si="11"/>
        <v>1808</v>
      </c>
      <c r="L30" s="689">
        <f t="shared" si="12"/>
        <v>1808</v>
      </c>
      <c r="M30" s="689">
        <f t="shared" si="4"/>
        <v>1582</v>
      </c>
      <c r="N30" s="692">
        <f t="shared" si="5"/>
        <v>69.362746788218999</v>
      </c>
      <c r="O30" s="692">
        <f t="shared" si="7"/>
        <v>86.588098998020996</v>
      </c>
      <c r="P30" s="687">
        <f t="shared" si="13"/>
        <v>1.2483</v>
      </c>
      <c r="Q30" s="671">
        <f t="shared" si="9"/>
        <v>1974.81</v>
      </c>
    </row>
    <row r="31" spans="1:17" x14ac:dyDescent="0.25">
      <c r="A31" s="687">
        <v>3</v>
      </c>
      <c r="B31" s="687" t="s">
        <v>3652</v>
      </c>
      <c r="C31" s="687" t="s">
        <v>3669</v>
      </c>
      <c r="D31" s="688">
        <v>37495</v>
      </c>
      <c r="E31" s="689">
        <v>8343</v>
      </c>
      <c r="F31" s="689">
        <v>8343</v>
      </c>
      <c r="G31" s="690">
        <v>0.1</v>
      </c>
      <c r="H31" s="690">
        <f t="shared" si="10"/>
        <v>1</v>
      </c>
      <c r="I31" s="1042">
        <f t="shared" si="0"/>
        <v>120</v>
      </c>
      <c r="J31" s="689">
        <f t="shared" si="1"/>
        <v>64</v>
      </c>
      <c r="K31" s="689">
        <f t="shared" si="11"/>
        <v>4450</v>
      </c>
      <c r="L31" s="689">
        <f t="shared" si="12"/>
        <v>4450</v>
      </c>
      <c r="M31" s="689">
        <f t="shared" si="4"/>
        <v>3893</v>
      </c>
      <c r="N31" s="692">
        <f t="shared" si="5"/>
        <v>69.362746788218999</v>
      </c>
      <c r="O31" s="692">
        <f t="shared" si="7"/>
        <v>86.588098998020996</v>
      </c>
      <c r="P31" s="687">
        <f t="shared" si="13"/>
        <v>1.2483</v>
      </c>
      <c r="Q31" s="671">
        <f t="shared" si="9"/>
        <v>4859.63</v>
      </c>
    </row>
    <row r="32" spans="1:17" x14ac:dyDescent="0.25">
      <c r="A32" s="687">
        <v>3</v>
      </c>
      <c r="B32" s="687" t="s">
        <v>3652</v>
      </c>
      <c r="C32" s="687" t="s">
        <v>3670</v>
      </c>
      <c r="D32" s="688">
        <v>38232</v>
      </c>
      <c r="E32" s="689">
        <v>7030</v>
      </c>
      <c r="F32" s="689">
        <v>7030</v>
      </c>
      <c r="G32" s="690">
        <v>0.1</v>
      </c>
      <c r="H32" s="690">
        <f t="shared" ref="H32:H44" si="14">IFERROR(IF(F32/E32&lt;0,0,F32/E32),0)</f>
        <v>1</v>
      </c>
      <c r="I32" s="1042">
        <f t="shared" si="0"/>
        <v>120</v>
      </c>
      <c r="J32" s="689">
        <f t="shared" si="1"/>
        <v>39</v>
      </c>
      <c r="K32" s="689">
        <f t="shared" ref="K32:K58" si="15">ROUND((F32*G32/12)*J32,0)</f>
        <v>2285</v>
      </c>
      <c r="L32" s="689">
        <f t="shared" ref="L32:L58" si="16">IF(OR(K32&gt;F32,K32&lt;0),F32,K32)</f>
        <v>2285</v>
      </c>
      <c r="M32" s="689">
        <f t="shared" si="4"/>
        <v>4745</v>
      </c>
      <c r="N32" s="692">
        <f t="shared" si="5"/>
        <v>76.270403343148999</v>
      </c>
      <c r="O32" s="692">
        <f t="shared" si="7"/>
        <v>86.588098998020996</v>
      </c>
      <c r="P32" s="687">
        <f t="shared" ref="P32:P44" si="17">IFERROR(TRUNC(O32/N32,4),0)</f>
        <v>1.1352</v>
      </c>
      <c r="Q32" s="671">
        <f t="shared" si="9"/>
        <v>5386.52</v>
      </c>
    </row>
    <row r="33" spans="1:17" x14ac:dyDescent="0.25">
      <c r="A33" s="687">
        <v>3</v>
      </c>
      <c r="B33" s="687" t="s">
        <v>3652</v>
      </c>
      <c r="C33" s="687" t="s">
        <v>3671</v>
      </c>
      <c r="D33" s="688">
        <v>38211</v>
      </c>
      <c r="E33" s="689">
        <v>5229.619999999999</v>
      </c>
      <c r="F33" s="689">
        <v>5229.619999999999</v>
      </c>
      <c r="G33" s="690">
        <v>0.1</v>
      </c>
      <c r="H33" s="690">
        <f t="shared" si="14"/>
        <v>1</v>
      </c>
      <c r="I33" s="1042">
        <f t="shared" si="0"/>
        <v>120</v>
      </c>
      <c r="J33" s="689">
        <f t="shared" si="1"/>
        <v>40</v>
      </c>
      <c r="K33" s="689">
        <f t="shared" si="15"/>
        <v>1743</v>
      </c>
      <c r="L33" s="689">
        <f t="shared" si="16"/>
        <v>1743</v>
      </c>
      <c r="M33" s="689">
        <f t="shared" si="4"/>
        <v>3487</v>
      </c>
      <c r="N33" s="692">
        <f t="shared" si="5"/>
        <v>75.644942177597997</v>
      </c>
      <c r="O33" s="692">
        <f t="shared" si="7"/>
        <v>86.588098998020996</v>
      </c>
      <c r="P33" s="687">
        <f t="shared" si="17"/>
        <v>1.1446000000000001</v>
      </c>
      <c r="Q33" s="671">
        <f t="shared" si="9"/>
        <v>3991.22</v>
      </c>
    </row>
    <row r="34" spans="1:17" x14ac:dyDescent="0.25">
      <c r="A34" s="687">
        <v>3</v>
      </c>
      <c r="B34" s="687" t="s">
        <v>3652</v>
      </c>
      <c r="C34" s="687" t="s">
        <v>3672</v>
      </c>
      <c r="D34" s="688">
        <v>38860</v>
      </c>
      <c r="E34" s="689">
        <v>32197.81</v>
      </c>
      <c r="F34" s="689">
        <v>32197.81</v>
      </c>
      <c r="G34" s="690">
        <v>0.1</v>
      </c>
      <c r="H34" s="690">
        <f t="shared" si="14"/>
        <v>1</v>
      </c>
      <c r="I34" s="1042">
        <f t="shared" si="0"/>
        <v>120</v>
      </c>
      <c r="J34" s="689">
        <f t="shared" si="1"/>
        <v>19</v>
      </c>
      <c r="K34" s="689">
        <f t="shared" si="15"/>
        <v>5098</v>
      </c>
      <c r="L34" s="689">
        <f t="shared" si="16"/>
        <v>5098</v>
      </c>
      <c r="M34" s="689">
        <f t="shared" si="4"/>
        <v>27100</v>
      </c>
      <c r="N34" s="692">
        <f t="shared" si="5"/>
        <v>80.653458655430995</v>
      </c>
      <c r="O34" s="692">
        <f t="shared" ref="O34:O56" si="18">VLOOKUP($E$2,INPC,2)</f>
        <v>86.588098998020996</v>
      </c>
      <c r="P34" s="687">
        <f t="shared" si="17"/>
        <v>1.0734999999999999</v>
      </c>
      <c r="Q34" s="671">
        <f t="shared" si="9"/>
        <v>29091.85</v>
      </c>
    </row>
    <row r="35" spans="1:17" x14ac:dyDescent="0.25">
      <c r="A35" s="687">
        <v>6</v>
      </c>
      <c r="B35" s="687" t="s">
        <v>3675</v>
      </c>
      <c r="C35" s="687" t="s">
        <v>3676</v>
      </c>
      <c r="D35" s="688">
        <v>35674</v>
      </c>
      <c r="E35" s="689">
        <v>10303</v>
      </c>
      <c r="F35" s="689">
        <v>10303</v>
      </c>
      <c r="G35" s="690">
        <v>0.3</v>
      </c>
      <c r="H35" s="690">
        <f t="shared" si="14"/>
        <v>1</v>
      </c>
      <c r="I35" s="1042">
        <f t="shared" si="0"/>
        <v>40</v>
      </c>
      <c r="J35" s="689">
        <f t="shared" si="1"/>
        <v>40</v>
      </c>
      <c r="K35" s="689">
        <f t="shared" si="15"/>
        <v>10303</v>
      </c>
      <c r="L35" s="689">
        <f t="shared" si="16"/>
        <v>10303</v>
      </c>
      <c r="M35" s="689">
        <f t="shared" si="4"/>
        <v>0</v>
      </c>
      <c r="N35" s="692">
        <f t="shared" si="5"/>
        <v>42.861548309462002</v>
      </c>
      <c r="O35" s="692">
        <f t="shared" si="18"/>
        <v>86.588098998020996</v>
      </c>
      <c r="P35" s="687">
        <f t="shared" si="17"/>
        <v>2.0200999999999998</v>
      </c>
      <c r="Q35" s="671">
        <f t="shared" si="9"/>
        <v>0</v>
      </c>
    </row>
    <row r="36" spans="1:17" x14ac:dyDescent="0.25">
      <c r="A36" s="687">
        <v>6</v>
      </c>
      <c r="B36" s="687" t="s">
        <v>3675</v>
      </c>
      <c r="C36" s="687" t="s">
        <v>3677</v>
      </c>
      <c r="D36" s="688">
        <v>35737</v>
      </c>
      <c r="E36" s="689">
        <v>10912</v>
      </c>
      <c r="F36" s="689">
        <v>10912</v>
      </c>
      <c r="G36" s="690">
        <v>0.3</v>
      </c>
      <c r="H36" s="690">
        <f t="shared" si="14"/>
        <v>1</v>
      </c>
      <c r="I36" s="1042">
        <f t="shared" si="0"/>
        <v>40</v>
      </c>
      <c r="J36" s="689">
        <f t="shared" si="1"/>
        <v>40</v>
      </c>
      <c r="K36" s="689">
        <f t="shared" si="15"/>
        <v>10912</v>
      </c>
      <c r="L36" s="689">
        <f t="shared" si="16"/>
        <v>10912</v>
      </c>
      <c r="M36" s="689">
        <f t="shared" si="4"/>
        <v>0</v>
      </c>
      <c r="N36" s="692">
        <f t="shared" si="5"/>
        <v>43.687414321475003</v>
      </c>
      <c r="O36" s="692">
        <f t="shared" si="18"/>
        <v>86.588098998020996</v>
      </c>
      <c r="P36" s="687">
        <f t="shared" si="17"/>
        <v>1.9819</v>
      </c>
      <c r="Q36" s="671">
        <f t="shared" si="9"/>
        <v>0</v>
      </c>
    </row>
    <row r="37" spans="1:17" x14ac:dyDescent="0.25">
      <c r="A37" s="687">
        <v>6</v>
      </c>
      <c r="B37" s="687" t="s">
        <v>3675</v>
      </c>
      <c r="C37" s="687" t="s">
        <v>3678</v>
      </c>
      <c r="D37" s="688">
        <v>35737</v>
      </c>
      <c r="E37" s="689">
        <v>4923</v>
      </c>
      <c r="F37" s="689">
        <v>4923</v>
      </c>
      <c r="G37" s="690">
        <v>0.3</v>
      </c>
      <c r="H37" s="690">
        <f t="shared" si="14"/>
        <v>1</v>
      </c>
      <c r="I37" s="1042">
        <f t="shared" si="0"/>
        <v>40</v>
      </c>
      <c r="J37" s="689">
        <f t="shared" ref="J37:J58" si="19">IF(DATEDIF(D37,$E$2,"M")&gt;I37,I37,DATEDIF(D37,$E$2,"M"))</f>
        <v>40</v>
      </c>
      <c r="K37" s="689">
        <f t="shared" si="15"/>
        <v>4923</v>
      </c>
      <c r="L37" s="689">
        <f t="shared" si="16"/>
        <v>4923</v>
      </c>
      <c r="M37" s="689">
        <f t="shared" ref="M37:M58" si="20">ROUND(F37-L37,0)</f>
        <v>0</v>
      </c>
      <c r="N37" s="692">
        <f t="shared" ref="N37:N58" si="21">IFERROR(VLOOKUP(D37,INPC,2),0)</f>
        <v>43.687414321475003</v>
      </c>
      <c r="O37" s="692">
        <f t="shared" si="18"/>
        <v>86.588098998020996</v>
      </c>
      <c r="P37" s="687">
        <f t="shared" si="17"/>
        <v>1.9819</v>
      </c>
      <c r="Q37" s="671">
        <f t="shared" si="9"/>
        <v>0</v>
      </c>
    </row>
    <row r="38" spans="1:17" x14ac:dyDescent="0.25">
      <c r="A38" s="687">
        <v>6</v>
      </c>
      <c r="B38" s="687" t="s">
        <v>3675</v>
      </c>
      <c r="C38" s="687" t="s">
        <v>3679</v>
      </c>
      <c r="D38" s="688">
        <v>35864</v>
      </c>
      <c r="E38" s="689">
        <v>13251</v>
      </c>
      <c r="F38" s="689">
        <v>13251</v>
      </c>
      <c r="G38" s="690">
        <v>0.3</v>
      </c>
      <c r="H38" s="690">
        <f t="shared" si="14"/>
        <v>1</v>
      </c>
      <c r="I38" s="1042">
        <f t="shared" si="0"/>
        <v>40</v>
      </c>
      <c r="J38" s="689">
        <f t="shared" si="19"/>
        <v>40</v>
      </c>
      <c r="K38" s="689">
        <f t="shared" si="15"/>
        <v>13251</v>
      </c>
      <c r="L38" s="689">
        <f t="shared" si="16"/>
        <v>13251</v>
      </c>
      <c r="M38" s="689">
        <f t="shared" si="20"/>
        <v>0</v>
      </c>
      <c r="N38" s="692">
        <f t="shared" si="21"/>
        <v>46.595234496217998</v>
      </c>
      <c r="O38" s="692">
        <f t="shared" si="18"/>
        <v>86.588098998020996</v>
      </c>
      <c r="P38" s="687">
        <f t="shared" si="17"/>
        <v>1.8583000000000001</v>
      </c>
      <c r="Q38" s="671">
        <f t="shared" si="9"/>
        <v>0</v>
      </c>
    </row>
    <row r="39" spans="1:17" x14ac:dyDescent="0.25">
      <c r="A39" s="687">
        <v>6</v>
      </c>
      <c r="B39" s="687" t="s">
        <v>3675</v>
      </c>
      <c r="C39" s="687" t="s">
        <v>3680</v>
      </c>
      <c r="D39" s="688">
        <v>36199</v>
      </c>
      <c r="E39" s="689">
        <v>1303</v>
      </c>
      <c r="F39" s="689">
        <v>1303</v>
      </c>
      <c r="G39" s="690">
        <v>0.3</v>
      </c>
      <c r="H39" s="690">
        <f t="shared" si="14"/>
        <v>1</v>
      </c>
      <c r="I39" s="1042">
        <f t="shared" si="0"/>
        <v>40</v>
      </c>
      <c r="J39" s="689">
        <f t="shared" si="19"/>
        <v>40</v>
      </c>
      <c r="K39" s="689">
        <f t="shared" si="15"/>
        <v>1303</v>
      </c>
      <c r="L39" s="689">
        <f t="shared" si="16"/>
        <v>1303</v>
      </c>
      <c r="M39" s="689">
        <f t="shared" si="20"/>
        <v>0</v>
      </c>
      <c r="N39" s="692">
        <f t="shared" si="21"/>
        <v>54.594080220393998</v>
      </c>
      <c r="O39" s="692">
        <f t="shared" si="18"/>
        <v>86.588098998020996</v>
      </c>
      <c r="P39" s="687">
        <f t="shared" si="17"/>
        <v>1.5860000000000001</v>
      </c>
      <c r="Q39" s="671">
        <f t="shared" si="9"/>
        <v>0</v>
      </c>
    </row>
    <row r="40" spans="1:17" x14ac:dyDescent="0.25">
      <c r="A40" s="687">
        <v>6</v>
      </c>
      <c r="B40" s="687" t="s">
        <v>3675</v>
      </c>
      <c r="C40" s="687" t="s">
        <v>3681</v>
      </c>
      <c r="D40" s="688">
        <v>36296</v>
      </c>
      <c r="E40" s="689">
        <v>12913</v>
      </c>
      <c r="F40" s="689">
        <v>12913</v>
      </c>
      <c r="G40" s="690">
        <v>0.3</v>
      </c>
      <c r="H40" s="690">
        <f t="shared" si="14"/>
        <v>1</v>
      </c>
      <c r="I40" s="1042">
        <f t="shared" si="0"/>
        <v>40</v>
      </c>
      <c r="J40" s="689">
        <f t="shared" si="19"/>
        <v>40</v>
      </c>
      <c r="K40" s="689">
        <f t="shared" si="15"/>
        <v>12913</v>
      </c>
      <c r="L40" s="689">
        <f t="shared" si="16"/>
        <v>12913</v>
      </c>
      <c r="M40" s="689">
        <f t="shared" si="20"/>
        <v>0</v>
      </c>
      <c r="N40" s="692">
        <f t="shared" si="21"/>
        <v>55.941485494403999</v>
      </c>
      <c r="O40" s="692">
        <f t="shared" si="18"/>
        <v>86.588098998020996</v>
      </c>
      <c r="P40" s="687">
        <f t="shared" si="17"/>
        <v>1.5478000000000001</v>
      </c>
      <c r="Q40" s="671">
        <f t="shared" si="9"/>
        <v>0</v>
      </c>
    </row>
    <row r="41" spans="1:17" x14ac:dyDescent="0.25">
      <c r="A41" s="687">
        <v>6</v>
      </c>
      <c r="B41" s="687" t="s">
        <v>3675</v>
      </c>
      <c r="C41" s="687" t="s">
        <v>3682</v>
      </c>
      <c r="D41" s="688">
        <v>36296</v>
      </c>
      <c r="E41" s="689">
        <v>1300</v>
      </c>
      <c r="F41" s="689">
        <v>1300</v>
      </c>
      <c r="G41" s="690">
        <v>0.3</v>
      </c>
      <c r="H41" s="690">
        <f t="shared" si="14"/>
        <v>1</v>
      </c>
      <c r="I41" s="1042">
        <f t="shared" si="0"/>
        <v>40</v>
      </c>
      <c r="J41" s="689">
        <f t="shared" si="19"/>
        <v>40</v>
      </c>
      <c r="K41" s="689">
        <f t="shared" si="15"/>
        <v>1300</v>
      </c>
      <c r="L41" s="689">
        <f t="shared" si="16"/>
        <v>1300</v>
      </c>
      <c r="M41" s="689">
        <f t="shared" si="20"/>
        <v>0</v>
      </c>
      <c r="N41" s="692">
        <f t="shared" si="21"/>
        <v>55.941485494403999</v>
      </c>
      <c r="O41" s="692">
        <f t="shared" si="18"/>
        <v>86.588098998020996</v>
      </c>
      <c r="P41" s="687">
        <f t="shared" si="17"/>
        <v>1.5478000000000001</v>
      </c>
      <c r="Q41" s="671">
        <f t="shared" si="9"/>
        <v>0</v>
      </c>
    </row>
    <row r="42" spans="1:17" x14ac:dyDescent="0.25">
      <c r="A42" s="687">
        <v>6</v>
      </c>
      <c r="B42" s="687" t="s">
        <v>3675</v>
      </c>
      <c r="C42" s="687" t="s">
        <v>3683</v>
      </c>
      <c r="D42" s="688">
        <v>36432</v>
      </c>
      <c r="E42" s="689">
        <v>1738</v>
      </c>
      <c r="F42" s="689">
        <v>1738</v>
      </c>
      <c r="G42" s="690">
        <v>0.3</v>
      </c>
      <c r="H42" s="690">
        <f t="shared" si="14"/>
        <v>1</v>
      </c>
      <c r="I42" s="1042">
        <f t="shared" si="0"/>
        <v>40</v>
      </c>
      <c r="J42" s="689">
        <f t="shared" si="19"/>
        <v>40</v>
      </c>
      <c r="K42" s="689">
        <f t="shared" si="15"/>
        <v>1738</v>
      </c>
      <c r="L42" s="689">
        <f t="shared" si="16"/>
        <v>1738</v>
      </c>
      <c r="M42" s="689">
        <f t="shared" si="20"/>
        <v>0</v>
      </c>
      <c r="N42" s="692">
        <f t="shared" si="21"/>
        <v>57.550997682965999</v>
      </c>
      <c r="O42" s="692">
        <f t="shared" si="18"/>
        <v>86.588098998020996</v>
      </c>
      <c r="P42" s="687">
        <f t="shared" si="17"/>
        <v>1.5044999999999999</v>
      </c>
      <c r="Q42" s="671">
        <f t="shared" si="9"/>
        <v>0</v>
      </c>
    </row>
    <row r="43" spans="1:17" x14ac:dyDescent="0.25">
      <c r="A43" s="687">
        <v>6</v>
      </c>
      <c r="B43" s="687" t="s">
        <v>3675</v>
      </c>
      <c r="C43" s="687" t="s">
        <v>3684</v>
      </c>
      <c r="D43" s="688">
        <v>36495</v>
      </c>
      <c r="E43" s="689">
        <v>1970</v>
      </c>
      <c r="F43" s="689">
        <v>1970</v>
      </c>
      <c r="G43" s="690">
        <v>0.3</v>
      </c>
      <c r="H43" s="690">
        <f t="shared" si="14"/>
        <v>1</v>
      </c>
      <c r="I43" s="1042">
        <f t="shared" si="0"/>
        <v>40</v>
      </c>
      <c r="J43" s="689">
        <f t="shared" si="19"/>
        <v>40</v>
      </c>
      <c r="K43" s="689">
        <f t="shared" si="15"/>
        <v>1970</v>
      </c>
      <c r="L43" s="689">
        <f t="shared" si="16"/>
        <v>1970</v>
      </c>
      <c r="M43" s="689">
        <f t="shared" si="20"/>
        <v>0</v>
      </c>
      <c r="N43" s="692">
        <f t="shared" si="21"/>
        <v>59.015892575148001</v>
      </c>
      <c r="O43" s="692">
        <f t="shared" si="18"/>
        <v>86.588098998020996</v>
      </c>
      <c r="P43" s="687">
        <f t="shared" si="17"/>
        <v>1.4671000000000001</v>
      </c>
      <c r="Q43" s="671">
        <f t="shared" si="9"/>
        <v>0</v>
      </c>
    </row>
    <row r="44" spans="1:17" x14ac:dyDescent="0.25">
      <c r="A44" s="687">
        <v>6</v>
      </c>
      <c r="B44" s="687" t="s">
        <v>3675</v>
      </c>
      <c r="C44" s="687" t="s">
        <v>3685</v>
      </c>
      <c r="D44" s="688">
        <v>36495</v>
      </c>
      <c r="E44" s="689">
        <v>8178</v>
      </c>
      <c r="F44" s="689">
        <v>8178</v>
      </c>
      <c r="G44" s="690">
        <v>0.3</v>
      </c>
      <c r="H44" s="690">
        <f t="shared" si="14"/>
        <v>1</v>
      </c>
      <c r="I44" s="1042">
        <f t="shared" si="0"/>
        <v>40</v>
      </c>
      <c r="J44" s="689">
        <f t="shared" si="19"/>
        <v>40</v>
      </c>
      <c r="K44" s="689">
        <f t="shared" si="15"/>
        <v>8178</v>
      </c>
      <c r="L44" s="689">
        <f t="shared" si="16"/>
        <v>8178</v>
      </c>
      <c r="M44" s="689">
        <f t="shared" si="20"/>
        <v>0</v>
      </c>
      <c r="N44" s="692">
        <f t="shared" si="21"/>
        <v>59.015892575148001</v>
      </c>
      <c r="O44" s="692">
        <f t="shared" si="18"/>
        <v>86.588098998020996</v>
      </c>
      <c r="P44" s="687">
        <f t="shared" si="17"/>
        <v>1.4671000000000001</v>
      </c>
      <c r="Q44" s="671">
        <f t="shared" si="9"/>
        <v>0</v>
      </c>
    </row>
    <row r="45" spans="1:17" x14ac:dyDescent="0.25">
      <c r="A45" s="687">
        <v>6</v>
      </c>
      <c r="B45" s="687" t="s">
        <v>3675</v>
      </c>
      <c r="C45" s="687" t="s">
        <v>3686</v>
      </c>
      <c r="D45" s="688">
        <v>36495</v>
      </c>
      <c r="E45" s="689">
        <v>2938</v>
      </c>
      <c r="F45" s="689">
        <v>2938</v>
      </c>
      <c r="G45" s="690">
        <v>0.3</v>
      </c>
      <c r="H45" s="690">
        <f t="shared" ref="H45:H56" si="22">IFERROR(IF(F45/E45&lt;0,0,F45/E45),0)</f>
        <v>1</v>
      </c>
      <c r="I45" s="1042">
        <f t="shared" si="0"/>
        <v>40</v>
      </c>
      <c r="J45" s="689">
        <f t="shared" si="19"/>
        <v>40</v>
      </c>
      <c r="K45" s="689">
        <f t="shared" si="15"/>
        <v>2938</v>
      </c>
      <c r="L45" s="689">
        <f t="shared" si="16"/>
        <v>2938</v>
      </c>
      <c r="M45" s="689">
        <f t="shared" si="20"/>
        <v>0</v>
      </c>
      <c r="N45" s="692">
        <f t="shared" si="21"/>
        <v>59.015892575148001</v>
      </c>
      <c r="O45" s="692">
        <f t="shared" si="18"/>
        <v>86.588098998020996</v>
      </c>
      <c r="P45" s="687">
        <f t="shared" ref="P45:P56" si="23">IFERROR(TRUNC(O45/N45,4),0)</f>
        <v>1.4671000000000001</v>
      </c>
      <c r="Q45" s="671">
        <f t="shared" si="9"/>
        <v>0</v>
      </c>
    </row>
    <row r="46" spans="1:17" x14ac:dyDescent="0.25">
      <c r="A46" s="687">
        <v>6</v>
      </c>
      <c r="B46" s="687" t="s">
        <v>3675</v>
      </c>
      <c r="C46" s="687" t="s">
        <v>3687</v>
      </c>
      <c r="D46" s="688">
        <v>36678</v>
      </c>
      <c r="E46" s="689">
        <v>6457</v>
      </c>
      <c r="F46" s="689">
        <v>6457</v>
      </c>
      <c r="G46" s="690">
        <v>0.3</v>
      </c>
      <c r="H46" s="690">
        <f t="shared" si="22"/>
        <v>1</v>
      </c>
      <c r="I46" s="1042">
        <f t="shared" si="0"/>
        <v>40</v>
      </c>
      <c r="J46" s="689">
        <f t="shared" si="19"/>
        <v>40</v>
      </c>
      <c r="K46" s="689">
        <f t="shared" si="15"/>
        <v>6457</v>
      </c>
      <c r="L46" s="689">
        <f t="shared" si="16"/>
        <v>6457</v>
      </c>
      <c r="M46" s="689">
        <f t="shared" si="20"/>
        <v>0</v>
      </c>
      <c r="N46" s="692">
        <f t="shared" si="21"/>
        <v>61.609451911207998</v>
      </c>
      <c r="O46" s="692">
        <f t="shared" si="18"/>
        <v>86.588098998020996</v>
      </c>
      <c r="P46" s="687">
        <f t="shared" si="23"/>
        <v>1.4054</v>
      </c>
      <c r="Q46" s="671">
        <f t="shared" si="9"/>
        <v>0</v>
      </c>
    </row>
    <row r="47" spans="1:17" x14ac:dyDescent="0.25">
      <c r="A47" s="687">
        <v>6</v>
      </c>
      <c r="B47" s="687" t="s">
        <v>3675</v>
      </c>
      <c r="C47" s="687" t="s">
        <v>3688</v>
      </c>
      <c r="D47" s="688">
        <v>36678</v>
      </c>
      <c r="E47" s="689">
        <v>11570</v>
      </c>
      <c r="F47" s="689">
        <v>11570</v>
      </c>
      <c r="G47" s="690">
        <v>0.3</v>
      </c>
      <c r="H47" s="690">
        <f t="shared" si="22"/>
        <v>1</v>
      </c>
      <c r="I47" s="1042">
        <f t="shared" si="0"/>
        <v>40</v>
      </c>
      <c r="J47" s="689">
        <f t="shared" si="19"/>
        <v>40</v>
      </c>
      <c r="K47" s="689">
        <f t="shared" si="15"/>
        <v>11570</v>
      </c>
      <c r="L47" s="689">
        <f t="shared" si="16"/>
        <v>11570</v>
      </c>
      <c r="M47" s="689">
        <f t="shared" si="20"/>
        <v>0</v>
      </c>
      <c r="N47" s="692">
        <f t="shared" si="21"/>
        <v>61.609451911207998</v>
      </c>
      <c r="O47" s="692">
        <f t="shared" si="18"/>
        <v>86.588098998020996</v>
      </c>
      <c r="P47" s="687">
        <f t="shared" si="23"/>
        <v>1.4054</v>
      </c>
      <c r="Q47" s="671">
        <f t="shared" si="9"/>
        <v>0</v>
      </c>
    </row>
    <row r="48" spans="1:17" x14ac:dyDescent="0.25">
      <c r="A48" s="687">
        <v>6</v>
      </c>
      <c r="B48" s="687" t="s">
        <v>3675</v>
      </c>
      <c r="C48" s="687" t="s">
        <v>3689</v>
      </c>
      <c r="D48" s="688">
        <v>37335</v>
      </c>
      <c r="E48" s="689">
        <v>14742</v>
      </c>
      <c r="F48" s="689">
        <v>14742</v>
      </c>
      <c r="G48" s="690">
        <v>0.3</v>
      </c>
      <c r="H48" s="690">
        <f t="shared" si="22"/>
        <v>1</v>
      </c>
      <c r="I48" s="1042">
        <f t="shared" si="0"/>
        <v>40</v>
      </c>
      <c r="J48" s="689">
        <f t="shared" si="19"/>
        <v>40</v>
      </c>
      <c r="K48" s="689">
        <f t="shared" si="15"/>
        <v>14742</v>
      </c>
      <c r="L48" s="689">
        <f t="shared" si="16"/>
        <v>14742</v>
      </c>
      <c r="M48" s="689">
        <f t="shared" si="20"/>
        <v>0</v>
      </c>
      <c r="N48" s="692">
        <f t="shared" si="21"/>
        <v>68.057434733438001</v>
      </c>
      <c r="O48" s="692">
        <f t="shared" si="18"/>
        <v>86.588098998020996</v>
      </c>
      <c r="P48" s="687">
        <f t="shared" si="23"/>
        <v>1.2722</v>
      </c>
      <c r="Q48" s="671">
        <f t="shared" si="9"/>
        <v>0</v>
      </c>
    </row>
    <row r="49" spans="1:19" x14ac:dyDescent="0.25">
      <c r="A49" s="687">
        <v>6</v>
      </c>
      <c r="B49" s="687" t="s">
        <v>3675</v>
      </c>
      <c r="C49" s="687" t="s">
        <v>3690</v>
      </c>
      <c r="D49" s="688">
        <v>37335</v>
      </c>
      <c r="E49" s="689">
        <v>2463</v>
      </c>
      <c r="F49" s="689">
        <v>2463</v>
      </c>
      <c r="G49" s="690">
        <v>0.3</v>
      </c>
      <c r="H49" s="690">
        <f t="shared" si="22"/>
        <v>1</v>
      </c>
      <c r="I49" s="1042">
        <f t="shared" si="0"/>
        <v>40</v>
      </c>
      <c r="J49" s="689">
        <f t="shared" si="19"/>
        <v>40</v>
      </c>
      <c r="K49" s="689">
        <f t="shared" si="15"/>
        <v>2463</v>
      </c>
      <c r="L49" s="689">
        <f t="shared" si="16"/>
        <v>2463</v>
      </c>
      <c r="M49" s="689">
        <f t="shared" si="20"/>
        <v>0</v>
      </c>
      <c r="N49" s="692">
        <f t="shared" si="21"/>
        <v>68.057434733438001</v>
      </c>
      <c r="O49" s="692">
        <f t="shared" si="18"/>
        <v>86.588098998020996</v>
      </c>
      <c r="P49" s="687">
        <f t="shared" si="23"/>
        <v>1.2722</v>
      </c>
      <c r="Q49" s="671">
        <f t="shared" si="9"/>
        <v>0</v>
      </c>
    </row>
    <row r="50" spans="1:19" x14ac:dyDescent="0.25">
      <c r="A50" s="687">
        <v>6</v>
      </c>
      <c r="B50" s="687" t="s">
        <v>3675</v>
      </c>
      <c r="C50" s="687" t="s">
        <v>3691</v>
      </c>
      <c r="D50" s="688">
        <v>37417</v>
      </c>
      <c r="E50" s="689">
        <v>5360</v>
      </c>
      <c r="F50" s="689">
        <v>5360</v>
      </c>
      <c r="G50" s="690">
        <v>0.3</v>
      </c>
      <c r="H50" s="690">
        <f t="shared" si="22"/>
        <v>1</v>
      </c>
      <c r="I50" s="1042">
        <f t="shared" si="0"/>
        <v>40</v>
      </c>
      <c r="J50" s="689">
        <f t="shared" si="19"/>
        <v>40</v>
      </c>
      <c r="K50" s="689">
        <f t="shared" si="15"/>
        <v>5360</v>
      </c>
      <c r="L50" s="689">
        <f t="shared" si="16"/>
        <v>5360</v>
      </c>
      <c r="M50" s="689">
        <f t="shared" si="20"/>
        <v>0</v>
      </c>
      <c r="N50" s="692">
        <f t="shared" si="21"/>
        <v>68.902213711873998</v>
      </c>
      <c r="O50" s="692">
        <f t="shared" si="18"/>
        <v>86.588098998020996</v>
      </c>
      <c r="P50" s="687">
        <f t="shared" si="23"/>
        <v>1.2565999999999999</v>
      </c>
      <c r="Q50" s="671">
        <f t="shared" si="9"/>
        <v>0</v>
      </c>
    </row>
    <row r="51" spans="1:19" x14ac:dyDescent="0.25">
      <c r="A51" s="687">
        <v>6</v>
      </c>
      <c r="B51" s="687" t="s">
        <v>3675</v>
      </c>
      <c r="C51" s="687" t="s">
        <v>3692</v>
      </c>
      <c r="D51" s="688">
        <v>37417</v>
      </c>
      <c r="E51" s="689">
        <v>5360</v>
      </c>
      <c r="F51" s="689">
        <v>5360</v>
      </c>
      <c r="G51" s="690">
        <v>0.3</v>
      </c>
      <c r="H51" s="690">
        <f t="shared" si="22"/>
        <v>1</v>
      </c>
      <c r="I51" s="1042">
        <f t="shared" si="0"/>
        <v>40</v>
      </c>
      <c r="J51" s="689">
        <f t="shared" si="19"/>
        <v>40</v>
      </c>
      <c r="K51" s="689">
        <f t="shared" si="15"/>
        <v>5360</v>
      </c>
      <c r="L51" s="689">
        <f t="shared" si="16"/>
        <v>5360</v>
      </c>
      <c r="M51" s="689">
        <f t="shared" si="20"/>
        <v>0</v>
      </c>
      <c r="N51" s="692">
        <f t="shared" si="21"/>
        <v>68.902213711873998</v>
      </c>
      <c r="O51" s="692">
        <f t="shared" si="18"/>
        <v>86.588098998020996</v>
      </c>
      <c r="P51" s="687">
        <f t="shared" si="23"/>
        <v>1.2565999999999999</v>
      </c>
      <c r="Q51" s="671">
        <f t="shared" si="9"/>
        <v>0</v>
      </c>
    </row>
    <row r="52" spans="1:19" x14ac:dyDescent="0.25">
      <c r="A52" s="687">
        <v>6</v>
      </c>
      <c r="B52" s="687" t="s">
        <v>3675</v>
      </c>
      <c r="C52" s="687" t="s">
        <v>3693</v>
      </c>
      <c r="D52" s="688">
        <v>37484</v>
      </c>
      <c r="E52" s="689">
        <v>6700</v>
      </c>
      <c r="F52" s="689">
        <v>6700</v>
      </c>
      <c r="G52" s="690">
        <v>0.3</v>
      </c>
      <c r="H52" s="690">
        <f t="shared" si="22"/>
        <v>1</v>
      </c>
      <c r="I52" s="1042">
        <f t="shared" si="0"/>
        <v>40</v>
      </c>
      <c r="J52" s="689">
        <f t="shared" si="19"/>
        <v>40</v>
      </c>
      <c r="K52" s="689">
        <f t="shared" si="15"/>
        <v>6700</v>
      </c>
      <c r="L52" s="689">
        <f t="shared" si="16"/>
        <v>6700</v>
      </c>
      <c r="M52" s="689">
        <f t="shared" si="20"/>
        <v>0</v>
      </c>
      <c r="N52" s="692">
        <f t="shared" si="21"/>
        <v>69.362746788218999</v>
      </c>
      <c r="O52" s="692">
        <f t="shared" si="18"/>
        <v>86.588098998020996</v>
      </c>
      <c r="P52" s="687">
        <f t="shared" si="23"/>
        <v>1.2483</v>
      </c>
      <c r="Q52" s="671">
        <f t="shared" si="9"/>
        <v>0</v>
      </c>
    </row>
    <row r="53" spans="1:19" x14ac:dyDescent="0.25">
      <c r="A53" s="687">
        <v>6</v>
      </c>
      <c r="B53" s="687" t="s">
        <v>3675</v>
      </c>
      <c r="C53" s="687" t="s">
        <v>3694</v>
      </c>
      <c r="D53" s="688">
        <v>38196</v>
      </c>
      <c r="E53" s="689">
        <v>9686.39</v>
      </c>
      <c r="F53" s="689">
        <v>9686.39</v>
      </c>
      <c r="G53" s="690">
        <v>0.3</v>
      </c>
      <c r="H53" s="690">
        <f t="shared" si="22"/>
        <v>1</v>
      </c>
      <c r="I53" s="1042">
        <f t="shared" si="0"/>
        <v>40</v>
      </c>
      <c r="J53" s="689">
        <f t="shared" si="19"/>
        <v>40</v>
      </c>
      <c r="K53" s="689">
        <f t="shared" si="15"/>
        <v>9686</v>
      </c>
      <c r="L53" s="689">
        <f t="shared" si="16"/>
        <v>9686</v>
      </c>
      <c r="M53" s="689">
        <f t="shared" si="20"/>
        <v>0</v>
      </c>
      <c r="N53" s="692">
        <f t="shared" si="21"/>
        <v>75.180845855198996</v>
      </c>
      <c r="O53" s="692">
        <f t="shared" si="18"/>
        <v>86.588098998020996</v>
      </c>
      <c r="P53" s="687">
        <f t="shared" si="23"/>
        <v>1.1516999999999999</v>
      </c>
      <c r="Q53" s="671">
        <f t="shared" si="9"/>
        <v>0</v>
      </c>
    </row>
    <row r="54" spans="1:19" x14ac:dyDescent="0.25">
      <c r="A54" s="687">
        <v>6</v>
      </c>
      <c r="B54" s="687" t="s">
        <v>3675</v>
      </c>
      <c r="C54" s="687" t="s">
        <v>3695</v>
      </c>
      <c r="D54" s="688">
        <v>38860</v>
      </c>
      <c r="E54" s="689">
        <v>29350.32</v>
      </c>
      <c r="F54" s="689">
        <v>29350.32</v>
      </c>
      <c r="G54" s="690">
        <v>0.3</v>
      </c>
      <c r="H54" s="690">
        <f t="shared" si="22"/>
        <v>1</v>
      </c>
      <c r="I54" s="1042">
        <f t="shared" si="0"/>
        <v>40</v>
      </c>
      <c r="J54" s="689">
        <f t="shared" si="19"/>
        <v>19</v>
      </c>
      <c r="K54" s="689">
        <f t="shared" si="15"/>
        <v>13941</v>
      </c>
      <c r="L54" s="689">
        <f t="shared" si="16"/>
        <v>13941</v>
      </c>
      <c r="M54" s="689">
        <f t="shared" si="20"/>
        <v>15409</v>
      </c>
      <c r="N54" s="692">
        <f t="shared" si="21"/>
        <v>80.653458655430995</v>
      </c>
      <c r="O54" s="692">
        <f t="shared" si="18"/>
        <v>86.588098998020996</v>
      </c>
      <c r="P54" s="687">
        <f t="shared" si="23"/>
        <v>1.0734999999999999</v>
      </c>
      <c r="Q54" s="671">
        <f t="shared" si="9"/>
        <v>16541.560000000001</v>
      </c>
    </row>
    <row r="55" spans="1:19" x14ac:dyDescent="0.25">
      <c r="A55" s="687">
        <v>6</v>
      </c>
      <c r="B55" s="687" t="s">
        <v>3675</v>
      </c>
      <c r="C55" s="687" t="s">
        <v>3696</v>
      </c>
      <c r="D55" s="688">
        <v>38860</v>
      </c>
      <c r="E55" s="689">
        <v>14053.36</v>
      </c>
      <c r="F55" s="689">
        <v>14053.36</v>
      </c>
      <c r="G55" s="690">
        <v>0.3</v>
      </c>
      <c r="H55" s="690">
        <f t="shared" si="22"/>
        <v>1</v>
      </c>
      <c r="I55" s="1042">
        <f t="shared" si="0"/>
        <v>40</v>
      </c>
      <c r="J55" s="689">
        <f t="shared" si="19"/>
        <v>19</v>
      </c>
      <c r="K55" s="689">
        <f t="shared" si="15"/>
        <v>6675</v>
      </c>
      <c r="L55" s="689">
        <f t="shared" si="16"/>
        <v>6675</v>
      </c>
      <c r="M55" s="689">
        <f t="shared" si="20"/>
        <v>7378</v>
      </c>
      <c r="N55" s="692">
        <f t="shared" si="21"/>
        <v>80.653458655430995</v>
      </c>
      <c r="O55" s="692">
        <f t="shared" si="18"/>
        <v>86.588098998020996</v>
      </c>
      <c r="P55" s="687">
        <f t="shared" si="23"/>
        <v>1.0734999999999999</v>
      </c>
      <c r="Q55" s="671">
        <f t="shared" si="9"/>
        <v>7920.28</v>
      </c>
    </row>
    <row r="56" spans="1:19" x14ac:dyDescent="0.25">
      <c r="A56" s="687">
        <v>6</v>
      </c>
      <c r="B56" s="687" t="s">
        <v>3675</v>
      </c>
      <c r="C56" s="687" t="s">
        <v>3697</v>
      </c>
      <c r="D56" s="688">
        <v>39220</v>
      </c>
      <c r="E56" s="689">
        <v>8665.2199999999993</v>
      </c>
      <c r="F56" s="689">
        <v>8665.2199999999993</v>
      </c>
      <c r="G56" s="690">
        <v>0.3</v>
      </c>
      <c r="H56" s="690">
        <f t="shared" si="22"/>
        <v>1</v>
      </c>
      <c r="I56" s="1042">
        <f t="shared" si="0"/>
        <v>40</v>
      </c>
      <c r="J56" s="689">
        <f t="shared" si="19"/>
        <v>7</v>
      </c>
      <c r="K56" s="689">
        <f t="shared" si="15"/>
        <v>1516</v>
      </c>
      <c r="L56" s="689">
        <f t="shared" si="16"/>
        <v>1516</v>
      </c>
      <c r="M56" s="689">
        <f t="shared" si="20"/>
        <v>7149</v>
      </c>
      <c r="N56" s="692">
        <f t="shared" si="21"/>
        <v>83.837311137621995</v>
      </c>
      <c r="O56" s="692">
        <f t="shared" si="18"/>
        <v>86.588098998020996</v>
      </c>
      <c r="P56" s="687">
        <f t="shared" si="23"/>
        <v>1.0327999999999999</v>
      </c>
      <c r="Q56" s="671">
        <f t="shared" si="9"/>
        <v>7383.49</v>
      </c>
    </row>
    <row r="57" spans="1:19" x14ac:dyDescent="0.25">
      <c r="A57" s="687">
        <v>21</v>
      </c>
      <c r="B57" s="687" t="s">
        <v>3700</v>
      </c>
      <c r="C57" s="687" t="s">
        <v>3701</v>
      </c>
      <c r="D57" s="688">
        <v>37956</v>
      </c>
      <c r="E57" s="689">
        <v>1531870.46</v>
      </c>
      <c r="F57" s="689">
        <v>1531870.46</v>
      </c>
      <c r="G57" s="690">
        <v>0.05</v>
      </c>
      <c r="H57" s="690">
        <f t="shared" ref="H57" si="24">IFERROR(IF(F57/E57&lt;0,0,F57/E57),0)</f>
        <v>1</v>
      </c>
      <c r="I57" s="1042">
        <f t="shared" si="0"/>
        <v>240</v>
      </c>
      <c r="J57" s="689">
        <f t="shared" si="19"/>
        <v>48</v>
      </c>
      <c r="K57" s="689">
        <f t="shared" si="15"/>
        <v>306374</v>
      </c>
      <c r="L57" s="689">
        <f t="shared" si="16"/>
        <v>306374</v>
      </c>
      <c r="M57" s="689">
        <f t="shared" si="20"/>
        <v>1225496</v>
      </c>
      <c r="N57" s="692">
        <f t="shared" si="21"/>
        <v>73.783729734575999</v>
      </c>
      <c r="O57" s="692">
        <f t="shared" ref="O57" si="25">VLOOKUP($E$2,INPC,2)</f>
        <v>86.588098998020996</v>
      </c>
      <c r="P57" s="687">
        <f t="shared" ref="P57" si="26">IFERROR(TRUNC(O57/N57,4),0)</f>
        <v>1.1735</v>
      </c>
      <c r="Q57" s="671">
        <f t="shared" si="9"/>
        <v>1438119.56</v>
      </c>
    </row>
    <row r="58" spans="1:19" x14ac:dyDescent="0.25">
      <c r="A58" s="687" t="s">
        <v>210</v>
      </c>
      <c r="B58" s="687"/>
      <c r="C58" s="687"/>
      <c r="D58" s="688"/>
      <c r="E58" s="689"/>
      <c r="F58" s="689"/>
      <c r="G58" s="690"/>
      <c r="H58" s="690">
        <f>IFERROR(IF(F58/E58&lt;0,0,F58/E58),0)</f>
        <v>0</v>
      </c>
      <c r="I58" s="690"/>
      <c r="J58" s="691">
        <f t="shared" si="19"/>
        <v>0</v>
      </c>
      <c r="K58" s="689">
        <f t="shared" si="15"/>
        <v>0</v>
      </c>
      <c r="L58" s="689">
        <f t="shared" si="16"/>
        <v>0</v>
      </c>
      <c r="M58" s="689">
        <f t="shared" si="20"/>
        <v>0</v>
      </c>
      <c r="N58" s="692">
        <f t="shared" si="21"/>
        <v>0</v>
      </c>
      <c r="O58" s="692">
        <f>VLOOKUP($E$2,INPC,2)</f>
        <v>86.588098998020996</v>
      </c>
      <c r="P58" s="693">
        <f>IFERROR(TRUNC(O58/N58,4),0)</f>
        <v>0</v>
      </c>
      <c r="Q58" s="689">
        <f>SUBTOTAL(109,Q5:Q57)</f>
        <v>1811328.37</v>
      </c>
    </row>
    <row r="59" spans="1:19" x14ac:dyDescent="0.25">
      <c r="A59" s="674" t="s">
        <v>2818</v>
      </c>
      <c r="B59" s="675" t="s">
        <v>7061</v>
      </c>
      <c r="C59" s="676"/>
      <c r="D59" s="677"/>
      <c r="E59" s="677"/>
      <c r="F59" s="677"/>
      <c r="G59" s="677"/>
      <c r="H59" s="677"/>
      <c r="I59" s="677"/>
      <c r="J59" s="677"/>
      <c r="K59" s="677"/>
      <c r="L59" s="677"/>
      <c r="M59" s="677"/>
      <c r="N59" s="678"/>
      <c r="O59" s="678"/>
      <c r="P59" s="678"/>
      <c r="Q59" s="679">
        <v>0.17499999999999999</v>
      </c>
    </row>
    <row r="60" spans="1:19" x14ac:dyDescent="0.25">
      <c r="A60" s="674" t="s">
        <v>2819</v>
      </c>
      <c r="B60" s="675" t="s">
        <v>927</v>
      </c>
      <c r="C60" s="676"/>
      <c r="D60" s="677"/>
      <c r="E60" s="677"/>
      <c r="F60" s="677"/>
      <c r="G60" s="677"/>
      <c r="H60" s="677"/>
      <c r="I60" s="677"/>
      <c r="J60" s="677"/>
      <c r="K60" s="677"/>
      <c r="L60" s="677"/>
      <c r="M60" s="677"/>
      <c r="N60" s="678"/>
      <c r="O60" s="678"/>
      <c r="P60" s="678"/>
      <c r="Q60" s="680">
        <f>ROUND(Q58*Q59,2)</f>
        <v>316982.46000000002</v>
      </c>
    </row>
    <row r="61" spans="1:19" x14ac:dyDescent="0.25">
      <c r="A61" s="674" t="s">
        <v>2818</v>
      </c>
      <c r="B61" s="676" t="s">
        <v>2820</v>
      </c>
      <c r="C61" s="676"/>
      <c r="D61" s="677"/>
      <c r="E61" s="677"/>
      <c r="F61" s="677"/>
      <c r="G61" s="677"/>
      <c r="H61" s="677"/>
      <c r="I61" s="677"/>
      <c r="J61" s="677"/>
      <c r="K61" s="677"/>
      <c r="L61" s="677"/>
      <c r="M61" s="677"/>
      <c r="N61" s="678"/>
      <c r="O61" s="678"/>
      <c r="P61" s="678"/>
      <c r="Q61" s="678">
        <f>TRUNC(VLOOKUP(DATE(2010,12,1),INPC,2)/VLOOKUP(DATE(2007,12,1),INPC,2),4)</f>
        <v>1.1518999999999999</v>
      </c>
    </row>
    <row r="62" spans="1:19" x14ac:dyDescent="0.25">
      <c r="A62" s="674" t="s">
        <v>2819</v>
      </c>
      <c r="B62" s="676" t="s">
        <v>2821</v>
      </c>
      <c r="C62" s="676"/>
      <c r="D62" s="677"/>
      <c r="E62" s="677"/>
      <c r="F62" s="677"/>
      <c r="G62" s="677"/>
      <c r="H62" s="677"/>
      <c r="I62" s="677"/>
      <c r="J62" s="677"/>
      <c r="K62" s="677"/>
      <c r="L62" s="677"/>
      <c r="M62" s="677"/>
      <c r="N62" s="678"/>
      <c r="O62" s="678"/>
      <c r="P62" s="678"/>
      <c r="Q62" s="680">
        <f>Q60*Q61</f>
        <v>365132.09567399998</v>
      </c>
    </row>
    <row r="63" spans="1:19" x14ac:dyDescent="0.25">
      <c r="A63" s="674" t="s">
        <v>2818</v>
      </c>
      <c r="B63" s="676" t="s">
        <v>7062</v>
      </c>
      <c r="C63" s="676"/>
      <c r="D63" s="677"/>
      <c r="E63" s="677"/>
      <c r="F63" s="677"/>
      <c r="G63" s="677"/>
      <c r="H63" s="677"/>
      <c r="I63" s="677"/>
      <c r="J63" s="677"/>
      <c r="K63" s="677"/>
      <c r="L63" s="677"/>
      <c r="M63" s="677"/>
      <c r="N63" s="678"/>
      <c r="O63" s="678"/>
      <c r="P63" s="678"/>
      <c r="Q63" s="680">
        <v>0.05</v>
      </c>
      <c r="S63" s="323"/>
    </row>
    <row r="64" spans="1:19" x14ac:dyDescent="0.25">
      <c r="A64" s="674" t="s">
        <v>2819</v>
      </c>
      <c r="B64" s="676" t="s">
        <v>2821</v>
      </c>
      <c r="C64" s="676"/>
      <c r="D64" s="677"/>
      <c r="E64" s="677"/>
      <c r="F64" s="677"/>
      <c r="G64" s="677"/>
      <c r="H64" s="677"/>
      <c r="I64" s="677"/>
      <c r="J64" s="677"/>
      <c r="K64" s="677"/>
      <c r="L64" s="677"/>
      <c r="M64" s="677"/>
      <c r="N64" s="678"/>
      <c r="O64" s="678"/>
      <c r="P64" s="678"/>
      <c r="Q64" s="681">
        <f>+Q62*Q63</f>
        <v>18256.604783700001</v>
      </c>
      <c r="S64" s="323"/>
    </row>
    <row r="65" spans="1:17" x14ac:dyDescent="0.25">
      <c r="A65" s="674"/>
      <c r="B65" s="676"/>
      <c r="C65" s="676"/>
      <c r="D65" s="677"/>
      <c r="E65" s="677"/>
      <c r="F65" s="677"/>
      <c r="G65" s="677"/>
      <c r="H65" s="677"/>
      <c r="I65" s="677"/>
      <c r="J65" s="677"/>
      <c r="K65" s="677"/>
      <c r="L65" s="677"/>
      <c r="M65" s="677"/>
      <c r="N65" s="678"/>
      <c r="O65" s="678"/>
      <c r="P65" s="678"/>
      <c r="Q65" s="680"/>
    </row>
    <row r="66" spans="1:17" x14ac:dyDescent="0.25">
      <c r="A66" s="674" t="s">
        <v>2818</v>
      </c>
      <c r="B66" s="676" t="s">
        <v>7063</v>
      </c>
      <c r="C66" s="676"/>
      <c r="D66" s="677"/>
      <c r="E66" s="677"/>
      <c r="F66" s="677"/>
      <c r="G66" s="677"/>
      <c r="H66" s="677"/>
      <c r="I66" s="677"/>
      <c r="J66" s="677"/>
      <c r="K66" s="677"/>
      <c r="L66" s="677"/>
      <c r="M66" s="677"/>
      <c r="N66" s="678"/>
      <c r="O66" s="678"/>
      <c r="P66" s="678"/>
      <c r="Q66" s="678">
        <f>TRUNC(VLOOKUP(DATE(2011,6,1),INPC,2)/VLOOKUP(DATE(2007,12,1),INPC,2),4)</f>
        <v>1.1553</v>
      </c>
    </row>
    <row r="67" spans="1:17" x14ac:dyDescent="0.25">
      <c r="A67" s="674"/>
      <c r="B67" s="676"/>
      <c r="C67" s="676"/>
      <c r="D67" s="677"/>
      <c r="E67" s="677"/>
      <c r="F67" s="677"/>
      <c r="G67" s="677"/>
      <c r="H67" s="677"/>
      <c r="I67" s="677"/>
      <c r="J67" s="677"/>
      <c r="K67" s="677"/>
      <c r="L67" s="677"/>
      <c r="M67" s="677"/>
      <c r="N67" s="678"/>
      <c r="O67" s="678"/>
      <c r="P67" s="678"/>
      <c r="Q67" s="680">
        <f>+Q60*Q66</f>
        <v>366209.83603800001</v>
      </c>
    </row>
    <row r="68" spans="1:17" x14ac:dyDescent="0.25">
      <c r="A68" s="674" t="s">
        <v>2818</v>
      </c>
      <c r="B68" s="676" t="s">
        <v>7062</v>
      </c>
      <c r="C68" s="676"/>
      <c r="D68" s="677"/>
      <c r="E68" s="677"/>
      <c r="F68" s="677"/>
      <c r="G68" s="677"/>
      <c r="H68" s="677"/>
      <c r="I68" s="677"/>
      <c r="J68" s="677"/>
      <c r="K68" s="677"/>
      <c r="L68" s="677"/>
      <c r="M68" s="677"/>
      <c r="N68" s="678"/>
      <c r="O68" s="678"/>
      <c r="P68" s="678"/>
      <c r="Q68" s="680">
        <v>0.05</v>
      </c>
    </row>
    <row r="69" spans="1:17" x14ac:dyDescent="0.25">
      <c r="A69" s="674" t="s">
        <v>2819</v>
      </c>
      <c r="B69" s="676" t="s">
        <v>2821</v>
      </c>
      <c r="C69" s="676"/>
      <c r="D69" s="677"/>
      <c r="E69" s="677"/>
      <c r="F69" s="677"/>
      <c r="G69" s="677"/>
      <c r="H69" s="677"/>
      <c r="I69" s="677"/>
      <c r="J69" s="677"/>
      <c r="K69" s="677"/>
      <c r="L69" s="677"/>
      <c r="M69" s="677"/>
      <c r="N69" s="678"/>
      <c r="O69" s="678"/>
      <c r="P69" s="678"/>
      <c r="Q69" s="682">
        <f>+Q67*Q68</f>
        <v>18310.4918019</v>
      </c>
    </row>
    <row r="70" spans="1:17" x14ac:dyDescent="0.25">
      <c r="A70" s="663"/>
      <c r="B70" s="663"/>
      <c r="C70" s="663"/>
      <c r="D70" s="663"/>
      <c r="E70" s="663"/>
      <c r="F70" s="663"/>
      <c r="G70" s="663"/>
      <c r="H70" s="663"/>
      <c r="I70" s="663"/>
      <c r="J70" s="663"/>
      <c r="K70" s="663"/>
      <c r="L70" s="663"/>
      <c r="M70" s="663"/>
      <c r="N70" s="683"/>
      <c r="O70" s="683"/>
      <c r="P70" s="683"/>
      <c r="Q70" s="684"/>
    </row>
    <row r="71" spans="1:17" x14ac:dyDescent="0.25">
      <c r="A71" s="663"/>
      <c r="B71" s="663"/>
      <c r="C71" s="663"/>
      <c r="D71" s="663"/>
      <c r="E71" s="663"/>
      <c r="F71" s="663"/>
      <c r="G71" s="663"/>
      <c r="H71" s="663"/>
      <c r="I71" s="663"/>
      <c r="J71" s="663"/>
      <c r="K71" s="663"/>
      <c r="L71" s="663"/>
      <c r="M71" s="663"/>
      <c r="N71" s="683"/>
      <c r="O71" s="683"/>
      <c r="P71" s="683"/>
      <c r="Q71" s="684"/>
    </row>
    <row r="72" spans="1:17" x14ac:dyDescent="0.25">
      <c r="A72" s="663"/>
      <c r="B72" s="663"/>
      <c r="C72" s="663"/>
      <c r="D72" s="663"/>
      <c r="E72" s="663"/>
      <c r="F72" s="663"/>
      <c r="G72" s="663"/>
      <c r="H72" s="663"/>
      <c r="I72" s="663"/>
      <c r="J72" s="663"/>
      <c r="K72" s="663"/>
      <c r="L72" s="663"/>
      <c r="M72" s="663"/>
      <c r="N72" s="683"/>
      <c r="O72" s="683"/>
      <c r="P72" s="683"/>
      <c r="Q72" s="684"/>
    </row>
    <row r="73" spans="1:17" x14ac:dyDescent="0.25">
      <c r="A73" s="663"/>
      <c r="B73" s="663"/>
      <c r="C73" s="663"/>
      <c r="D73" s="663"/>
      <c r="E73" s="663"/>
      <c r="F73" s="663"/>
      <c r="G73" s="663"/>
      <c r="H73" s="663"/>
      <c r="I73" s="663"/>
      <c r="J73" s="663"/>
      <c r="K73" s="663"/>
      <c r="L73" s="663"/>
      <c r="M73" s="663"/>
      <c r="N73" s="683"/>
      <c r="O73" s="683"/>
      <c r="P73" s="683"/>
      <c r="Q73" s="684"/>
    </row>
    <row r="74" spans="1:17" x14ac:dyDescent="0.25">
      <c r="A74" s="685"/>
      <c r="B74" s="686" t="s">
        <v>2823</v>
      </c>
      <c r="C74" s="686"/>
      <c r="D74" s="686"/>
      <c r="E74" s="686"/>
      <c r="F74" s="677"/>
      <c r="G74" s="677"/>
      <c r="H74" s="677"/>
      <c r="I74" s="677"/>
      <c r="J74" s="677"/>
      <c r="K74" s="677"/>
      <c r="L74" s="677"/>
      <c r="M74" s="677"/>
      <c r="N74" s="678"/>
      <c r="O74" s="678"/>
      <c r="P74" s="678"/>
      <c r="Q74" s="680">
        <v>0</v>
      </c>
    </row>
    <row r="75" spans="1:17" x14ac:dyDescent="0.25">
      <c r="A75" s="685" t="s">
        <v>2818</v>
      </c>
      <c r="B75" s="686" t="s">
        <v>7061</v>
      </c>
      <c r="C75" s="686"/>
      <c r="D75" s="686"/>
      <c r="E75" s="686"/>
      <c r="F75" s="677"/>
      <c r="G75" s="677"/>
      <c r="H75" s="677"/>
      <c r="I75" s="677"/>
      <c r="J75" s="677"/>
      <c r="K75" s="677"/>
      <c r="L75" s="677"/>
      <c r="M75" s="677"/>
      <c r="N75" s="678"/>
      <c r="O75" s="678"/>
      <c r="P75" s="678"/>
      <c r="Q75" s="678">
        <v>0.17499999999999999</v>
      </c>
    </row>
    <row r="76" spans="1:17" x14ac:dyDescent="0.25">
      <c r="A76" s="685" t="s">
        <v>2819</v>
      </c>
      <c r="B76" s="686" t="s">
        <v>2824</v>
      </c>
      <c r="C76" s="686"/>
      <c r="D76" s="686"/>
      <c r="E76" s="686"/>
      <c r="F76" s="677"/>
      <c r="G76" s="677"/>
      <c r="H76" s="677"/>
      <c r="I76" s="677"/>
      <c r="J76" s="677"/>
      <c r="K76" s="677"/>
      <c r="L76" s="677"/>
      <c r="M76" s="677"/>
      <c r="N76" s="678"/>
      <c r="O76" s="678"/>
      <c r="P76" s="678"/>
      <c r="Q76" s="680">
        <f>ROUND(Q74*Q75,2)</f>
        <v>0</v>
      </c>
    </row>
    <row r="77" spans="1:17" x14ac:dyDescent="0.25">
      <c r="A77" s="685" t="s">
        <v>2818</v>
      </c>
      <c r="B77" s="686" t="s">
        <v>2825</v>
      </c>
      <c r="C77" s="686"/>
      <c r="D77" s="686"/>
      <c r="E77" s="686"/>
      <c r="F77" s="677"/>
      <c r="G77" s="677"/>
      <c r="H77" s="677"/>
      <c r="I77" s="677"/>
      <c r="J77" s="677"/>
      <c r="K77" s="677"/>
      <c r="L77" s="677"/>
      <c r="M77" s="677"/>
      <c r="N77" s="678"/>
      <c r="O77" s="678"/>
      <c r="P77" s="678"/>
      <c r="Q77" s="680">
        <v>0.06</v>
      </c>
    </row>
    <row r="78" spans="1:17" x14ac:dyDescent="0.25">
      <c r="A78" s="685" t="s">
        <v>2819</v>
      </c>
      <c r="B78" s="686" t="s">
        <v>7064</v>
      </c>
      <c r="C78" s="686"/>
      <c r="D78" s="686"/>
      <c r="E78" s="686"/>
      <c r="F78" s="677"/>
      <c r="G78" s="677"/>
      <c r="H78" s="677"/>
      <c r="I78" s="677"/>
      <c r="J78" s="677"/>
      <c r="K78" s="677"/>
      <c r="L78" s="677"/>
      <c r="M78" s="677"/>
      <c r="N78" s="678"/>
      <c r="O78" s="678"/>
      <c r="P78" s="678"/>
      <c r="Q78" s="680">
        <f>ROUND(Q76*Q77,0)</f>
        <v>0</v>
      </c>
    </row>
    <row r="79" spans="1:17" x14ac:dyDescent="0.25">
      <c r="A79" s="685" t="s">
        <v>2818</v>
      </c>
      <c r="B79" s="686" t="s">
        <v>878</v>
      </c>
      <c r="C79" s="686"/>
      <c r="D79" s="686"/>
      <c r="E79" s="686"/>
      <c r="F79" s="677"/>
      <c r="G79" s="677"/>
      <c r="H79" s="677"/>
      <c r="I79" s="677"/>
      <c r="J79" s="677"/>
      <c r="K79" s="677"/>
      <c r="L79" s="677"/>
      <c r="M79" s="677"/>
      <c r="N79" s="678"/>
      <c r="O79" s="678"/>
      <c r="P79" s="678"/>
      <c r="Q79" s="678">
        <f>TRUNC(VLOOKUP(DATE(2010,12,1),INPC,2)/VLOOKUP(DATE(2007,12,1),INPC,2),4)</f>
        <v>1.1518999999999999</v>
      </c>
    </row>
    <row r="80" spans="1:17" x14ac:dyDescent="0.25">
      <c r="A80" s="685" t="s">
        <v>2819</v>
      </c>
      <c r="B80" s="686" t="s">
        <v>2826</v>
      </c>
      <c r="C80" s="686"/>
      <c r="D80" s="686"/>
      <c r="E80" s="686"/>
      <c r="F80" s="677"/>
      <c r="G80" s="677"/>
      <c r="H80" s="677"/>
      <c r="I80" s="677"/>
      <c r="J80" s="677"/>
      <c r="K80" s="677"/>
      <c r="L80" s="677"/>
      <c r="M80" s="677"/>
      <c r="N80" s="678"/>
      <c r="O80" s="678"/>
      <c r="P80" s="678"/>
      <c r="Q80" s="680">
        <f>ROUND(Q78*Q79,0)</f>
        <v>0</v>
      </c>
    </row>
    <row r="81" spans="1:17" x14ac:dyDescent="0.25">
      <c r="A81" s="685"/>
      <c r="B81" s="686"/>
      <c r="C81" s="686"/>
      <c r="D81" s="686"/>
      <c r="E81" s="686"/>
      <c r="F81" s="677"/>
      <c r="G81" s="677"/>
      <c r="H81" s="677"/>
      <c r="I81" s="677"/>
      <c r="J81" s="677"/>
      <c r="K81" s="677"/>
      <c r="L81" s="677"/>
      <c r="M81" s="677"/>
      <c r="N81" s="678"/>
      <c r="O81" s="678"/>
      <c r="P81" s="678"/>
      <c r="Q81" s="680"/>
    </row>
    <row r="82" spans="1:17" x14ac:dyDescent="0.25">
      <c r="A82" s="685" t="s">
        <v>2818</v>
      </c>
      <c r="B82" s="686" t="s">
        <v>2822</v>
      </c>
      <c r="C82" s="686"/>
      <c r="D82" s="686"/>
      <c r="E82" s="686"/>
      <c r="F82" s="677"/>
      <c r="G82" s="677"/>
      <c r="H82" s="677"/>
      <c r="I82" s="677"/>
      <c r="J82" s="677"/>
      <c r="K82" s="677"/>
      <c r="L82" s="677"/>
      <c r="M82" s="677"/>
      <c r="N82" s="678"/>
      <c r="O82" s="678"/>
      <c r="P82" s="678"/>
      <c r="Q82" s="678">
        <f>TRUNC(VLOOKUP(DATE(2011,6,1),INPC,2)/VLOOKUP(DATE(2007,12,1),INPC,2),4)</f>
        <v>1.1553</v>
      </c>
    </row>
    <row r="83" spans="1:17" x14ac:dyDescent="0.25">
      <c r="A83" s="685"/>
      <c r="B83" s="686"/>
      <c r="C83" s="686"/>
      <c r="D83" s="686"/>
      <c r="E83" s="686"/>
      <c r="F83" s="677"/>
      <c r="G83" s="677"/>
      <c r="H83" s="677"/>
      <c r="I83" s="677"/>
      <c r="J83" s="677"/>
      <c r="K83" s="677"/>
      <c r="L83" s="677"/>
      <c r="M83" s="677"/>
      <c r="N83" s="678"/>
      <c r="O83" s="678"/>
      <c r="P83" s="678"/>
      <c r="Q83" s="680">
        <f>+Q76*Q82</f>
        <v>0</v>
      </c>
    </row>
    <row r="84" spans="1:17" x14ac:dyDescent="0.25">
      <c r="A84" s="685" t="s">
        <v>2818</v>
      </c>
      <c r="B84" s="686" t="s">
        <v>7062</v>
      </c>
      <c r="C84" s="686"/>
      <c r="D84" s="686"/>
      <c r="E84" s="686"/>
      <c r="F84" s="677"/>
      <c r="G84" s="677"/>
      <c r="H84" s="677"/>
      <c r="I84" s="677"/>
      <c r="J84" s="677"/>
      <c r="K84" s="677"/>
      <c r="L84" s="677"/>
      <c r="M84" s="677"/>
      <c r="N84" s="678"/>
      <c r="O84" s="678"/>
      <c r="P84" s="678"/>
      <c r="Q84" s="680">
        <v>0.06</v>
      </c>
    </row>
    <row r="85" spans="1:17" x14ac:dyDescent="0.25">
      <c r="A85" s="685" t="s">
        <v>2819</v>
      </c>
      <c r="B85" s="686" t="s">
        <v>2821</v>
      </c>
      <c r="C85" s="686"/>
      <c r="D85" s="686"/>
      <c r="E85" s="686"/>
      <c r="F85" s="677"/>
      <c r="G85" s="677"/>
      <c r="H85" s="677"/>
      <c r="I85" s="677"/>
      <c r="J85" s="677"/>
      <c r="K85" s="677"/>
      <c r="L85" s="677"/>
      <c r="M85" s="677"/>
      <c r="N85" s="678"/>
      <c r="O85" s="678"/>
      <c r="P85" s="678"/>
      <c r="Q85" s="682">
        <f>+Q83*Q84</f>
        <v>0</v>
      </c>
    </row>
    <row r="86" spans="1:17" x14ac:dyDescent="0.25"/>
    <row r="87" spans="1:17" x14ac:dyDescent="0.25"/>
    <row r="88" spans="1:17" x14ac:dyDescent="0.25"/>
    <row r="89" spans="1:17" x14ac:dyDescent="0.25"/>
    <row r="90" spans="1:17" x14ac:dyDescent="0.25"/>
    <row r="91" spans="1:17" x14ac:dyDescent="0.25"/>
    <row r="92" spans="1:17" x14ac:dyDescent="0.25"/>
    <row r="93" spans="1:17" hidden="1" x14ac:dyDescent="0.25"/>
    <row r="94" spans="1:17" hidden="1" x14ac:dyDescent="0.25"/>
    <row r="95" spans="1:17" hidden="1" x14ac:dyDescent="0.25"/>
    <row r="96" spans="1:17"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sheetData>
  <conditionalFormatting sqref="A58:I58 A5:J57">
    <cfRule type="expression" dxfId="99" priority="93" stopIfTrue="1">
      <formula>$D5&gt;=Inicio</formula>
    </cfRule>
  </conditionalFormatting>
  <pageMargins left="0.7" right="0.7" top="0.75" bottom="0.75" header="0.3" footer="0.3"/>
  <drawing r:id="rId1"/>
  <tableParts count="1">
    <tablePart r:id="rId2"/>
  </tableParts>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54"/>
  <dimension ref="A3:N81"/>
  <sheetViews>
    <sheetView showGridLines="0" topLeftCell="A59" workbookViewId="0">
      <selection activeCell="B59" sqref="B59"/>
    </sheetView>
  </sheetViews>
  <sheetFormatPr baseColWidth="10" defaultRowHeight="15" outlineLevelRow="1" outlineLevelCol="1" x14ac:dyDescent="0.25"/>
  <cols>
    <col min="1" max="1" width="49.140625" bestFit="1" customWidth="1"/>
    <col min="2" max="2" width="21.7109375" bestFit="1" customWidth="1"/>
    <col min="7" max="12" width="11.42578125" customWidth="1" outlineLevel="1"/>
  </cols>
  <sheetData>
    <row r="3" spans="1:12" x14ac:dyDescent="0.25">
      <c r="A3" s="315" t="s">
        <v>1448</v>
      </c>
      <c r="B3" s="315">
        <v>2011</v>
      </c>
      <c r="C3" s="315">
        <v>2010</v>
      </c>
      <c r="D3" s="315">
        <v>2009</v>
      </c>
      <c r="E3" s="315">
        <v>2008</v>
      </c>
      <c r="F3" s="315">
        <v>2007</v>
      </c>
      <c r="G3" s="315">
        <v>2006</v>
      </c>
      <c r="H3" s="315">
        <v>2005</v>
      </c>
      <c r="I3" s="315">
        <v>2004</v>
      </c>
      <c r="J3" s="315">
        <v>2003</v>
      </c>
      <c r="K3" s="315">
        <v>2002</v>
      </c>
      <c r="L3" s="315">
        <v>2001</v>
      </c>
    </row>
    <row r="4" spans="1:12" x14ac:dyDescent="0.25">
      <c r="A4" s="315" t="s">
        <v>1461</v>
      </c>
      <c r="B4" s="1021">
        <f ca="1">IF('19'!C36&gt;0,'19'!C36,-'19'!C35)</f>
        <v>10502601</v>
      </c>
      <c r="C4" s="315"/>
      <c r="D4" s="315"/>
      <c r="E4" s="315"/>
      <c r="F4" s="315"/>
      <c r="G4" s="315"/>
      <c r="H4" s="315"/>
      <c r="I4" s="315"/>
      <c r="J4" s="315"/>
      <c r="K4" s="315"/>
      <c r="L4" s="315"/>
    </row>
    <row r="5" spans="1:12" x14ac:dyDescent="0.25">
      <c r="A5" s="315" t="s">
        <v>1449</v>
      </c>
      <c r="B5" s="315"/>
      <c r="C5" s="315"/>
      <c r="D5" s="315"/>
      <c r="E5" s="315"/>
      <c r="F5" s="315"/>
      <c r="G5" s="315"/>
      <c r="H5" s="315"/>
      <c r="I5" s="315"/>
      <c r="J5" s="315"/>
      <c r="K5" s="315"/>
      <c r="L5" s="315"/>
    </row>
    <row r="6" spans="1:12" x14ac:dyDescent="0.25">
      <c r="A6" s="315" t="s">
        <v>1450</v>
      </c>
      <c r="B6" s="315">
        <f ca="1">IF(B4&gt;0,B4-B5,0)</f>
        <v>10502601</v>
      </c>
      <c r="C6" s="315">
        <f t="shared" ref="C6:L6" si="0">IF(C4&gt;0,C4-C5,0)</f>
        <v>0</v>
      </c>
      <c r="D6" s="315">
        <f t="shared" si="0"/>
        <v>0</v>
      </c>
      <c r="E6" s="315">
        <f t="shared" si="0"/>
        <v>0</v>
      </c>
      <c r="F6" s="315">
        <f t="shared" si="0"/>
        <v>0</v>
      </c>
      <c r="G6" s="315">
        <f t="shared" si="0"/>
        <v>0</v>
      </c>
      <c r="H6" s="315">
        <f t="shared" si="0"/>
        <v>0</v>
      </c>
      <c r="I6" s="315">
        <f t="shared" si="0"/>
        <v>0</v>
      </c>
      <c r="J6" s="315">
        <f t="shared" si="0"/>
        <v>0</v>
      </c>
      <c r="K6" s="315">
        <f t="shared" si="0"/>
        <v>0</v>
      </c>
      <c r="L6" s="315">
        <f t="shared" si="0"/>
        <v>0</v>
      </c>
    </row>
    <row r="8" spans="1:12" x14ac:dyDescent="0.25">
      <c r="A8" s="315" t="s">
        <v>1451</v>
      </c>
      <c r="B8" s="1021">
        <f ca="1">'19'!G151</f>
        <v>87663904.329999998</v>
      </c>
      <c r="C8" s="315"/>
      <c r="D8" s="315"/>
      <c r="E8" s="315"/>
      <c r="F8" s="315"/>
      <c r="G8" s="315"/>
      <c r="H8" s="315"/>
      <c r="I8" s="315"/>
      <c r="J8" s="315"/>
      <c r="K8" s="315"/>
      <c r="L8" s="315"/>
    </row>
    <row r="9" spans="1:12" x14ac:dyDescent="0.25">
      <c r="A9" s="315" t="s">
        <v>1452</v>
      </c>
      <c r="B9" s="1021">
        <f>'19'!C50</f>
        <v>0</v>
      </c>
      <c r="C9" s="315"/>
      <c r="D9" s="315"/>
      <c r="E9" s="315"/>
      <c r="F9" s="315"/>
      <c r="G9" s="315"/>
      <c r="H9" s="315"/>
      <c r="I9" s="315"/>
      <c r="J9" s="315"/>
      <c r="K9" s="315"/>
      <c r="L9" s="315"/>
    </row>
    <row r="10" spans="1:12" x14ac:dyDescent="0.25">
      <c r="A10" s="315" t="s">
        <v>1453</v>
      </c>
      <c r="B10" s="1021">
        <f>'19'!C59</f>
        <v>531126</v>
      </c>
      <c r="C10" s="315"/>
      <c r="D10" s="315"/>
      <c r="E10" s="315"/>
      <c r="F10" s="315"/>
      <c r="G10" s="315"/>
      <c r="H10" s="315"/>
      <c r="I10" s="315"/>
      <c r="J10" s="315"/>
      <c r="K10" s="315"/>
      <c r="L10" s="315"/>
    </row>
    <row r="11" spans="1:12" x14ac:dyDescent="0.25">
      <c r="A11" s="318" t="s">
        <v>1454</v>
      </c>
      <c r="B11" s="1021">
        <f ca="1">ROUND(B8-B9,0)</f>
        <v>87663904</v>
      </c>
      <c r="C11" s="1021">
        <f t="shared" ref="C11:L11" si="1">ROUND(C8-C9-C10,0)</f>
        <v>0</v>
      </c>
      <c r="D11" s="1021">
        <f t="shared" si="1"/>
        <v>0</v>
      </c>
      <c r="E11" s="1021">
        <f t="shared" si="1"/>
        <v>0</v>
      </c>
      <c r="F11" s="1021">
        <f t="shared" si="1"/>
        <v>0</v>
      </c>
      <c r="G11" s="1021">
        <f t="shared" si="1"/>
        <v>0</v>
      </c>
      <c r="H11" s="1021">
        <f t="shared" si="1"/>
        <v>0</v>
      </c>
      <c r="I11" s="1021">
        <f t="shared" si="1"/>
        <v>0</v>
      </c>
      <c r="J11" s="1021">
        <f t="shared" si="1"/>
        <v>0</v>
      </c>
      <c r="K11" s="1021">
        <f t="shared" si="1"/>
        <v>0</v>
      </c>
      <c r="L11" s="1021">
        <f t="shared" si="1"/>
        <v>0</v>
      </c>
    </row>
    <row r="13" spans="1:12" x14ac:dyDescent="0.25">
      <c r="A13" s="315" t="s">
        <v>1455</v>
      </c>
      <c r="B13" s="324">
        <f ca="1">IF(B4&gt;0,B4,0)</f>
        <v>10502601</v>
      </c>
      <c r="C13" s="315"/>
      <c r="D13" s="315"/>
      <c r="E13" s="315"/>
      <c r="F13" s="315"/>
      <c r="G13" s="315"/>
      <c r="H13" s="315"/>
      <c r="I13" s="315"/>
      <c r="J13" s="315"/>
      <c r="K13" s="315"/>
      <c r="L13" s="315"/>
    </row>
    <row r="14" spans="1:12" x14ac:dyDescent="0.25">
      <c r="A14" s="315" t="s">
        <v>1456</v>
      </c>
      <c r="B14" s="324">
        <f ca="1">IF(B4&lt;0,-B4,0)</f>
        <v>0</v>
      </c>
      <c r="C14" s="315"/>
      <c r="D14" s="315"/>
      <c r="E14" s="315"/>
      <c r="F14" s="315"/>
      <c r="G14" s="315"/>
      <c r="H14" s="315"/>
      <c r="I14" s="315"/>
      <c r="J14" s="315"/>
      <c r="K14" s="315"/>
      <c r="L14" s="315"/>
    </row>
    <row r="15" spans="1:12" x14ac:dyDescent="0.25">
      <c r="A15" s="315" t="s">
        <v>1453</v>
      </c>
      <c r="B15" s="324">
        <f>B10</f>
        <v>531126</v>
      </c>
      <c r="C15" s="315"/>
      <c r="D15" s="315"/>
      <c r="E15" s="315"/>
      <c r="F15" s="315"/>
      <c r="G15" s="315"/>
      <c r="H15" s="315"/>
      <c r="I15" s="315"/>
      <c r="J15" s="315"/>
      <c r="K15" s="315"/>
      <c r="L15" s="315"/>
    </row>
    <row r="16" spans="1:12" x14ac:dyDescent="0.25">
      <c r="A16" s="315" t="s">
        <v>1457</v>
      </c>
      <c r="B16" s="324">
        <f ca="1">ROUND(B13-B14,0)</f>
        <v>10502601</v>
      </c>
      <c r="C16" s="315"/>
      <c r="D16" s="315"/>
      <c r="E16" s="315"/>
      <c r="F16" s="315"/>
      <c r="G16" s="315"/>
      <c r="H16" s="315"/>
      <c r="I16" s="315"/>
      <c r="J16" s="315"/>
      <c r="K16" s="315"/>
      <c r="L16" s="315"/>
    </row>
    <row r="17" spans="1:14" x14ac:dyDescent="0.25">
      <c r="A17" s="315" t="s">
        <v>1458</v>
      </c>
      <c r="B17" s="324"/>
      <c r="C17" s="315"/>
      <c r="D17" s="315"/>
      <c r="E17" s="315"/>
      <c r="F17" s="315"/>
      <c r="G17" s="315"/>
      <c r="H17" s="315"/>
      <c r="I17" s="315"/>
      <c r="J17" s="315"/>
      <c r="K17" s="315"/>
      <c r="L17" s="315"/>
    </row>
    <row r="18" spans="1:14" x14ac:dyDescent="0.25">
      <c r="A18" s="315" t="s">
        <v>1459</v>
      </c>
      <c r="B18" s="324"/>
      <c r="C18" s="315"/>
      <c r="D18" s="315"/>
      <c r="E18" s="315"/>
      <c r="F18" s="315"/>
      <c r="G18" s="315"/>
      <c r="H18" s="315"/>
      <c r="I18" s="315"/>
      <c r="J18" s="315"/>
      <c r="K18" s="315"/>
      <c r="L18" s="315"/>
    </row>
    <row r="19" spans="1:14" x14ac:dyDescent="0.25">
      <c r="A19" s="318" t="s">
        <v>1457</v>
      </c>
      <c r="B19" s="324">
        <f ca="1">B16+B17+B18</f>
        <v>10502601</v>
      </c>
      <c r="C19" s="315"/>
      <c r="D19" s="315"/>
      <c r="E19" s="315"/>
      <c r="F19" s="315"/>
      <c r="G19" s="315"/>
      <c r="H19" s="315"/>
      <c r="I19" s="315"/>
      <c r="J19" s="315"/>
      <c r="K19" s="315"/>
      <c r="L19" s="315"/>
    </row>
    <row r="21" spans="1:14" x14ac:dyDescent="0.25">
      <c r="A21" s="318" t="s">
        <v>1460</v>
      </c>
      <c r="B21" s="351">
        <f ca="1">IFERROR(TRUNC(IF(B19/B11&lt;0,0,B19/B11),4),0)</f>
        <v>0.1198</v>
      </c>
      <c r="C21" s="351">
        <f t="shared" ref="C21:L21" si="2">IFERROR(TRUNC(IF(C19/C11&lt;0,0,C19/C11),4),0)</f>
        <v>0</v>
      </c>
      <c r="D21" s="351">
        <f t="shared" si="2"/>
        <v>0</v>
      </c>
      <c r="E21" s="351">
        <f t="shared" si="2"/>
        <v>0</v>
      </c>
      <c r="F21" s="351">
        <f t="shared" si="2"/>
        <v>0</v>
      </c>
      <c r="G21" s="351">
        <f t="shared" si="2"/>
        <v>0</v>
      </c>
      <c r="H21" s="351">
        <f t="shared" si="2"/>
        <v>0</v>
      </c>
      <c r="I21" s="351">
        <f t="shared" si="2"/>
        <v>0</v>
      </c>
      <c r="J21" s="351">
        <f t="shared" si="2"/>
        <v>0</v>
      </c>
      <c r="K21" s="351">
        <f t="shared" si="2"/>
        <v>0</v>
      </c>
      <c r="L21" s="351">
        <f t="shared" si="2"/>
        <v>0</v>
      </c>
      <c r="N21" s="352">
        <f ca="1">IF(B21&gt;0,B21,IF(C21&gt;0,C21,IF(D21&gt;0,D21,IF(E21&gt;0,E21,IF(F21,F21,0)))))</f>
        <v>0.1198</v>
      </c>
    </row>
    <row r="23" spans="1:14" x14ac:dyDescent="0.25">
      <c r="A23" s="318" t="s">
        <v>1462</v>
      </c>
      <c r="B23" s="315">
        <f ca="1">IF(B4&lt;0,-B4,0)</f>
        <v>0</v>
      </c>
      <c r="C23" s="315">
        <f t="shared" ref="C23:L23" si="3">IF(C4&lt;0,-C4,0)</f>
        <v>0</v>
      </c>
      <c r="D23" s="315">
        <f t="shared" si="3"/>
        <v>0</v>
      </c>
      <c r="E23" s="315">
        <f t="shared" si="3"/>
        <v>0</v>
      </c>
      <c r="F23" s="315">
        <f t="shared" si="3"/>
        <v>0</v>
      </c>
      <c r="G23" s="315">
        <f t="shared" si="3"/>
        <v>0</v>
      </c>
      <c r="H23" s="315">
        <f t="shared" si="3"/>
        <v>0</v>
      </c>
      <c r="I23" s="315">
        <f t="shared" si="3"/>
        <v>0</v>
      </c>
      <c r="J23" s="315">
        <f t="shared" si="3"/>
        <v>0</v>
      </c>
      <c r="K23" s="315">
        <f t="shared" si="3"/>
        <v>0</v>
      </c>
      <c r="L23" s="315">
        <f t="shared" si="3"/>
        <v>0</v>
      </c>
    </row>
    <row r="24" spans="1:14" x14ac:dyDescent="0.25">
      <c r="A24" s="353" t="s">
        <v>1463</v>
      </c>
      <c r="B24" s="353">
        <f t="shared" ref="B24:L24" si="4">VLOOKUP(DATE(B3,12,1),INPC,2)</f>
        <v>103.551</v>
      </c>
      <c r="C24" s="353">
        <f t="shared" si="4"/>
        <v>99.742092088296005</v>
      </c>
      <c r="D24" s="353">
        <f t="shared" si="4"/>
        <v>95.536951859487999</v>
      </c>
      <c r="E24" s="353">
        <f t="shared" si="4"/>
        <v>92.240695661768001</v>
      </c>
      <c r="F24" s="353">
        <f t="shared" si="4"/>
        <v>86.588098998020996</v>
      </c>
      <c r="G24" s="353">
        <f t="shared" si="4"/>
        <v>83.451138863411998</v>
      </c>
      <c r="H24" s="353">
        <f t="shared" si="4"/>
        <v>80.200395826581001</v>
      </c>
      <c r="I24" s="353">
        <f t="shared" si="4"/>
        <v>77.613731182722006</v>
      </c>
      <c r="J24" s="353">
        <f t="shared" si="4"/>
        <v>73.783729734575999</v>
      </c>
      <c r="K24" s="353">
        <f t="shared" si="4"/>
        <v>70.961913759455996</v>
      </c>
      <c r="L24" s="353">
        <f t="shared" si="4"/>
        <v>67.134902470813003</v>
      </c>
    </row>
    <row r="25" spans="1:14" x14ac:dyDescent="0.25">
      <c r="A25" s="353" t="s">
        <v>1562</v>
      </c>
      <c r="B25" s="353">
        <f t="shared" ref="B25:L25" si="5">VLOOKUP(DATE(B3,7,1),INPC,2)</f>
        <v>100.521</v>
      </c>
      <c r="C25" s="353">
        <f t="shared" si="5"/>
        <v>97.077503396246996</v>
      </c>
      <c r="D25" s="353">
        <f t="shared" si="5"/>
        <v>93.671601856384996</v>
      </c>
      <c r="E25" s="353">
        <f t="shared" si="5"/>
        <v>88.841690055374002</v>
      </c>
      <c r="F25" s="353">
        <f t="shared" si="5"/>
        <v>84.294511526552995</v>
      </c>
      <c r="G25" s="353">
        <f t="shared" si="5"/>
        <v>80.944467047781998</v>
      </c>
      <c r="H25" s="353">
        <f t="shared" si="5"/>
        <v>78.538475860784999</v>
      </c>
      <c r="I25" s="353">
        <f t="shared" si="5"/>
        <v>75.180845855198996</v>
      </c>
      <c r="J25" s="353">
        <f t="shared" si="5"/>
        <v>71.951480212118994</v>
      </c>
      <c r="K25" s="353">
        <f t="shared" si="5"/>
        <v>69.100011723086993</v>
      </c>
      <c r="L25" s="353">
        <f t="shared" si="5"/>
        <v>65.488710598360001</v>
      </c>
    </row>
    <row r="26" spans="1:14" x14ac:dyDescent="0.25">
      <c r="A26" s="353" t="s">
        <v>1358</v>
      </c>
      <c r="B26" s="353">
        <f>TRUNC(B24/B25,4)</f>
        <v>1.0301</v>
      </c>
      <c r="C26" s="353">
        <f t="shared" ref="C26:L26" si="6">TRUNC(C24/C25,4)</f>
        <v>1.0274000000000001</v>
      </c>
      <c r="D26" s="353">
        <f t="shared" si="6"/>
        <v>1.0199</v>
      </c>
      <c r="E26" s="353">
        <f t="shared" si="6"/>
        <v>1.0382</v>
      </c>
      <c r="F26" s="353">
        <f t="shared" si="6"/>
        <v>1.0271999999999999</v>
      </c>
      <c r="G26" s="353">
        <f t="shared" si="6"/>
        <v>1.0308999999999999</v>
      </c>
      <c r="H26" s="353">
        <f t="shared" si="6"/>
        <v>1.0210999999999999</v>
      </c>
      <c r="I26" s="353">
        <f t="shared" si="6"/>
        <v>1.0323</v>
      </c>
      <c r="J26" s="353">
        <f t="shared" si="6"/>
        <v>1.0254000000000001</v>
      </c>
      <c r="K26" s="353">
        <f t="shared" si="6"/>
        <v>1.0268999999999999</v>
      </c>
      <c r="L26" s="353">
        <f t="shared" si="6"/>
        <v>1.0250999999999999</v>
      </c>
    </row>
    <row r="27" spans="1:14" x14ac:dyDescent="0.25">
      <c r="A27" s="354" t="s">
        <v>1464</v>
      </c>
      <c r="B27" s="354">
        <f ca="1">ROUND(B23*B26,0)</f>
        <v>0</v>
      </c>
      <c r="C27" s="354">
        <f t="shared" ref="C27:L27" si="7">ROUND(C23*C26,0)</f>
        <v>0</v>
      </c>
      <c r="D27" s="354">
        <f t="shared" si="7"/>
        <v>0</v>
      </c>
      <c r="E27" s="354">
        <f t="shared" si="7"/>
        <v>0</v>
      </c>
      <c r="F27" s="354">
        <f t="shared" si="7"/>
        <v>0</v>
      </c>
      <c r="G27" s="354">
        <f t="shared" si="7"/>
        <v>0</v>
      </c>
      <c r="H27" s="354">
        <f t="shared" si="7"/>
        <v>0</v>
      </c>
      <c r="I27" s="354">
        <f t="shared" si="7"/>
        <v>0</v>
      </c>
      <c r="J27" s="354">
        <f t="shared" si="7"/>
        <v>0</v>
      </c>
      <c r="K27" s="354">
        <f t="shared" si="7"/>
        <v>0</v>
      </c>
      <c r="L27" s="354">
        <f t="shared" si="7"/>
        <v>0</v>
      </c>
    </row>
    <row r="29" spans="1:14" outlineLevel="1" x14ac:dyDescent="0.25">
      <c r="A29" s="353" t="s">
        <v>1465</v>
      </c>
      <c r="B29" s="353">
        <f>B24</f>
        <v>103.551</v>
      </c>
      <c r="C29" s="353">
        <f t="shared" ref="C29:L29" si="8">C24</f>
        <v>99.742092088296005</v>
      </c>
      <c r="D29" s="353">
        <f t="shared" si="8"/>
        <v>95.536951859487999</v>
      </c>
      <c r="E29" s="353">
        <f t="shared" si="8"/>
        <v>92.240695661768001</v>
      </c>
      <c r="F29" s="353">
        <f t="shared" si="8"/>
        <v>86.588098998020996</v>
      </c>
      <c r="G29" s="353">
        <f t="shared" si="8"/>
        <v>83.451138863411998</v>
      </c>
      <c r="H29" s="353">
        <f t="shared" si="8"/>
        <v>80.200395826581001</v>
      </c>
      <c r="I29" s="353">
        <f t="shared" si="8"/>
        <v>77.613731182722006</v>
      </c>
      <c r="J29" s="353">
        <f t="shared" si="8"/>
        <v>73.783729734575999</v>
      </c>
      <c r="K29" s="353">
        <f t="shared" si="8"/>
        <v>70.961913759455996</v>
      </c>
      <c r="L29" s="353">
        <f t="shared" si="8"/>
        <v>67.134902470813003</v>
      </c>
    </row>
    <row r="30" spans="1:14" outlineLevel="1" x14ac:dyDescent="0.25">
      <c r="A30" s="353" t="s">
        <v>1466</v>
      </c>
      <c r="B30" s="358">
        <f t="shared" ref="B30:L30" si="9">VLOOKUP(DATE(B33,6,1),INPC,2)</f>
        <v>100.041</v>
      </c>
      <c r="C30" s="353">
        <f t="shared" si="9"/>
        <v>96.867177425471994</v>
      </c>
      <c r="D30" s="353">
        <f t="shared" si="9"/>
        <v>93.417141911415001</v>
      </c>
      <c r="E30" s="353">
        <f t="shared" si="9"/>
        <v>88.349320405756998</v>
      </c>
      <c r="F30" s="353">
        <f t="shared" si="9"/>
        <v>83.937991766254996</v>
      </c>
      <c r="G30" s="353">
        <f t="shared" si="9"/>
        <v>80.723107583458003</v>
      </c>
      <c r="H30" s="353">
        <f t="shared" si="9"/>
        <v>78.232296414803997</v>
      </c>
      <c r="I30" s="353">
        <f t="shared" si="9"/>
        <v>74.984311751359996</v>
      </c>
      <c r="J30" s="353">
        <f t="shared" si="9"/>
        <v>71.847351616751993</v>
      </c>
      <c r="K30" s="353">
        <f t="shared" si="9"/>
        <v>68.902213711873998</v>
      </c>
      <c r="L30" s="353">
        <f t="shared" si="9"/>
        <v>65.659309337783995</v>
      </c>
    </row>
    <row r="31" spans="1:14" outlineLevel="1" x14ac:dyDescent="0.25">
      <c r="A31" s="357" t="s">
        <v>1358</v>
      </c>
      <c r="B31" s="360">
        <f>TRUNC(IF(B30/B29&lt;1,1,B30/B29),4)</f>
        <v>1</v>
      </c>
      <c r="C31" s="360">
        <f t="shared" ref="C31:L31" si="10">TRUNC(IF(C30/C29&lt;1,1,C30/C29),4)</f>
        <v>1</v>
      </c>
      <c r="D31" s="360">
        <f t="shared" si="10"/>
        <v>1</v>
      </c>
      <c r="E31" s="360">
        <f t="shared" si="10"/>
        <v>1</v>
      </c>
      <c r="F31" s="360">
        <f t="shared" si="10"/>
        <v>1</v>
      </c>
      <c r="G31" s="360">
        <f t="shared" si="10"/>
        <v>1</v>
      </c>
      <c r="H31" s="360">
        <f t="shared" si="10"/>
        <v>1</v>
      </c>
      <c r="I31" s="360">
        <f t="shared" si="10"/>
        <v>1</v>
      </c>
      <c r="J31" s="360">
        <f t="shared" si="10"/>
        <v>1</v>
      </c>
      <c r="K31" s="360">
        <f t="shared" si="10"/>
        <v>1</v>
      </c>
      <c r="L31" s="360">
        <f t="shared" si="10"/>
        <v>1</v>
      </c>
    </row>
    <row r="32" spans="1:14" outlineLevel="1" x14ac:dyDescent="0.25">
      <c r="A32" s="315" t="s">
        <v>1469</v>
      </c>
      <c r="B32" s="359">
        <f ca="1">ROUND(B27*B31,0)</f>
        <v>0</v>
      </c>
      <c r="C32" s="359">
        <f t="shared" ref="C32:L32" si="11">ROUND(C27*C31,0)</f>
        <v>0</v>
      </c>
      <c r="D32" s="359">
        <f t="shared" si="11"/>
        <v>0</v>
      </c>
      <c r="E32" s="359">
        <f t="shared" si="11"/>
        <v>0</v>
      </c>
      <c r="F32" s="359">
        <f t="shared" si="11"/>
        <v>0</v>
      </c>
      <c r="G32" s="359">
        <f t="shared" si="11"/>
        <v>0</v>
      </c>
      <c r="H32" s="359">
        <f t="shared" si="11"/>
        <v>0</v>
      </c>
      <c r="I32" s="359">
        <f t="shared" si="11"/>
        <v>0</v>
      </c>
      <c r="J32" s="359">
        <f t="shared" si="11"/>
        <v>0</v>
      </c>
      <c r="K32" s="359">
        <f t="shared" si="11"/>
        <v>0</v>
      </c>
      <c r="L32" s="359">
        <f t="shared" si="11"/>
        <v>0</v>
      </c>
    </row>
    <row r="33" spans="1:12" outlineLevel="1" x14ac:dyDescent="0.25">
      <c r="A33" s="318" t="s">
        <v>1467</v>
      </c>
      <c r="B33" s="355">
        <v>2011</v>
      </c>
      <c r="C33" s="355">
        <v>2010</v>
      </c>
      <c r="D33" s="355">
        <v>2009</v>
      </c>
      <c r="E33" s="355">
        <v>2008</v>
      </c>
      <c r="F33" s="355">
        <v>2007</v>
      </c>
      <c r="G33" s="355">
        <v>2006</v>
      </c>
      <c r="H33" s="355">
        <v>2005</v>
      </c>
      <c r="I33" s="355">
        <v>2004</v>
      </c>
      <c r="J33" s="355">
        <v>2003</v>
      </c>
      <c r="K33" s="355">
        <v>2002</v>
      </c>
      <c r="L33" s="355">
        <v>2001</v>
      </c>
    </row>
    <row r="34" spans="1:12" outlineLevel="1" x14ac:dyDescent="0.25">
      <c r="A34" s="318" t="s">
        <v>1468</v>
      </c>
      <c r="B34" s="361">
        <v>0</v>
      </c>
      <c r="C34" s="361">
        <v>0</v>
      </c>
      <c r="D34" s="361">
        <v>0</v>
      </c>
      <c r="E34" s="361">
        <v>0</v>
      </c>
      <c r="F34" s="361">
        <v>0</v>
      </c>
      <c r="G34" s="361">
        <v>0</v>
      </c>
      <c r="H34" s="361">
        <v>0</v>
      </c>
      <c r="I34" s="361">
        <v>0</v>
      </c>
      <c r="J34" s="361">
        <v>0</v>
      </c>
      <c r="K34" s="361">
        <v>0</v>
      </c>
      <c r="L34" s="361">
        <v>0</v>
      </c>
    </row>
    <row r="35" spans="1:12" outlineLevel="1" x14ac:dyDescent="0.25">
      <c r="A35" s="318" t="s">
        <v>1470</v>
      </c>
      <c r="B35" s="361">
        <f ca="1">B32-B34</f>
        <v>0</v>
      </c>
      <c r="C35" s="361">
        <f t="shared" ref="C35:L35" si="12">C32-C34</f>
        <v>0</v>
      </c>
      <c r="D35" s="361">
        <f t="shared" si="12"/>
        <v>0</v>
      </c>
      <c r="E35" s="361">
        <f t="shared" si="12"/>
        <v>0</v>
      </c>
      <c r="F35" s="361">
        <f t="shared" si="12"/>
        <v>0</v>
      </c>
      <c r="G35" s="361">
        <f t="shared" si="12"/>
        <v>0</v>
      </c>
      <c r="H35" s="361">
        <f t="shared" si="12"/>
        <v>0</v>
      </c>
      <c r="I35" s="361">
        <f t="shared" si="12"/>
        <v>0</v>
      </c>
      <c r="J35" s="361">
        <f t="shared" si="12"/>
        <v>0</v>
      </c>
      <c r="K35" s="361">
        <f t="shared" si="12"/>
        <v>0</v>
      </c>
      <c r="L35" s="361">
        <f t="shared" si="12"/>
        <v>0</v>
      </c>
    </row>
    <row r="37" spans="1:12" outlineLevel="1" x14ac:dyDescent="0.25">
      <c r="A37" s="353" t="s">
        <v>1465</v>
      </c>
      <c r="B37" s="353">
        <f>B30</f>
        <v>100.041</v>
      </c>
      <c r="C37" s="353">
        <f t="shared" ref="C37:L37" si="13">C30</f>
        <v>96.867177425471994</v>
      </c>
      <c r="D37" s="353">
        <f t="shared" si="13"/>
        <v>93.417141911415001</v>
      </c>
      <c r="E37" s="353">
        <f t="shared" si="13"/>
        <v>88.349320405756998</v>
      </c>
      <c r="F37" s="353">
        <f t="shared" si="13"/>
        <v>83.937991766254996</v>
      </c>
      <c r="G37" s="353">
        <f t="shared" si="13"/>
        <v>80.723107583458003</v>
      </c>
      <c r="H37" s="353">
        <f t="shared" si="13"/>
        <v>78.232296414803997</v>
      </c>
      <c r="I37" s="353">
        <f t="shared" si="13"/>
        <v>74.984311751359996</v>
      </c>
      <c r="J37" s="353">
        <f t="shared" si="13"/>
        <v>71.847351616751993</v>
      </c>
      <c r="K37" s="353">
        <f t="shared" si="13"/>
        <v>68.902213711873998</v>
      </c>
      <c r="L37" s="353">
        <f t="shared" si="13"/>
        <v>65.659309337783995</v>
      </c>
    </row>
    <row r="38" spans="1:12" outlineLevel="1" x14ac:dyDescent="0.25">
      <c r="A38" s="353" t="s">
        <v>1466</v>
      </c>
      <c r="B38" s="358">
        <f t="shared" ref="B38:L38" si="14">VLOOKUP(DATE(B41,6,1),INPC,2)</f>
        <v>100.041</v>
      </c>
      <c r="C38" s="353">
        <f t="shared" si="14"/>
        <v>96.867177425471994</v>
      </c>
      <c r="D38" s="353">
        <f t="shared" si="14"/>
        <v>93.417141911415001</v>
      </c>
      <c r="E38" s="353">
        <f t="shared" si="14"/>
        <v>88.349320405756998</v>
      </c>
      <c r="F38" s="353">
        <f t="shared" si="14"/>
        <v>83.937991766254996</v>
      </c>
      <c r="G38" s="353">
        <f t="shared" si="14"/>
        <v>80.723107583458003</v>
      </c>
      <c r="H38" s="353">
        <f t="shared" si="14"/>
        <v>78.232296414803997</v>
      </c>
      <c r="I38" s="353">
        <f t="shared" si="14"/>
        <v>74.984311751359996</v>
      </c>
      <c r="J38" s="353">
        <f t="shared" si="14"/>
        <v>71.847351616751993</v>
      </c>
      <c r="K38" s="353">
        <f t="shared" si="14"/>
        <v>68.902213711873998</v>
      </c>
      <c r="L38" s="353">
        <f t="shared" si="14"/>
        <v>65.659309337783995</v>
      </c>
    </row>
    <row r="39" spans="1:12" outlineLevel="1" x14ac:dyDescent="0.25">
      <c r="A39" s="357" t="s">
        <v>1358</v>
      </c>
      <c r="B39" s="360">
        <f t="shared" ref="B39:L39" si="15">TRUNC(IF(B38/B37&lt;1,1,B38/B37),4)</f>
        <v>1</v>
      </c>
      <c r="C39" s="360">
        <f t="shared" si="15"/>
        <v>1</v>
      </c>
      <c r="D39" s="360">
        <f t="shared" si="15"/>
        <v>1</v>
      </c>
      <c r="E39" s="360">
        <f t="shared" si="15"/>
        <v>1</v>
      </c>
      <c r="F39" s="360">
        <f t="shared" si="15"/>
        <v>1</v>
      </c>
      <c r="G39" s="360">
        <f t="shared" si="15"/>
        <v>1</v>
      </c>
      <c r="H39" s="360">
        <f t="shared" si="15"/>
        <v>1</v>
      </c>
      <c r="I39" s="360">
        <f t="shared" si="15"/>
        <v>1</v>
      </c>
      <c r="J39" s="360">
        <f t="shared" si="15"/>
        <v>1</v>
      </c>
      <c r="K39" s="360">
        <f t="shared" si="15"/>
        <v>1</v>
      </c>
      <c r="L39" s="360">
        <f t="shared" si="15"/>
        <v>1</v>
      </c>
    </row>
    <row r="40" spans="1:12" outlineLevel="1" x14ac:dyDescent="0.25">
      <c r="A40" s="315" t="s">
        <v>1469</v>
      </c>
      <c r="B40" s="359">
        <f ca="1">ROUND(B35*B39,0)</f>
        <v>0</v>
      </c>
      <c r="C40" s="359">
        <f t="shared" ref="C40:L40" si="16">ROUND(C35*C39,0)</f>
        <v>0</v>
      </c>
      <c r="D40" s="359">
        <f t="shared" si="16"/>
        <v>0</v>
      </c>
      <c r="E40" s="359">
        <f t="shared" si="16"/>
        <v>0</v>
      </c>
      <c r="F40" s="359">
        <f t="shared" si="16"/>
        <v>0</v>
      </c>
      <c r="G40" s="359">
        <f t="shared" si="16"/>
        <v>0</v>
      </c>
      <c r="H40" s="359">
        <f t="shared" si="16"/>
        <v>0</v>
      </c>
      <c r="I40" s="359">
        <f t="shared" si="16"/>
        <v>0</v>
      </c>
      <c r="J40" s="359">
        <f t="shared" si="16"/>
        <v>0</v>
      </c>
      <c r="K40" s="359">
        <f t="shared" si="16"/>
        <v>0</v>
      </c>
      <c r="L40" s="359">
        <f t="shared" si="16"/>
        <v>0</v>
      </c>
    </row>
    <row r="41" spans="1:12" outlineLevel="1" x14ac:dyDescent="0.25">
      <c r="A41" s="318" t="s">
        <v>1467</v>
      </c>
      <c r="B41" s="355">
        <v>2011</v>
      </c>
      <c r="C41" s="355">
        <v>2010</v>
      </c>
      <c r="D41" s="355">
        <v>2009</v>
      </c>
      <c r="E41" s="355">
        <v>2008</v>
      </c>
      <c r="F41" s="355">
        <v>2007</v>
      </c>
      <c r="G41" s="355">
        <v>2006</v>
      </c>
      <c r="H41" s="355">
        <v>2005</v>
      </c>
      <c r="I41" s="355">
        <v>2004</v>
      </c>
      <c r="J41" s="355">
        <v>2003</v>
      </c>
      <c r="K41" s="355">
        <v>2002</v>
      </c>
      <c r="L41" s="355">
        <v>2001</v>
      </c>
    </row>
    <row r="42" spans="1:12" outlineLevel="1" x14ac:dyDescent="0.25">
      <c r="A42" s="318" t="s">
        <v>1468</v>
      </c>
      <c r="B42" s="361">
        <v>0</v>
      </c>
      <c r="C42" s="361">
        <v>0</v>
      </c>
      <c r="D42" s="361">
        <v>0</v>
      </c>
      <c r="E42" s="361">
        <v>0</v>
      </c>
      <c r="F42" s="361">
        <v>0</v>
      </c>
      <c r="G42" s="361">
        <v>0</v>
      </c>
      <c r="H42" s="361">
        <v>0</v>
      </c>
      <c r="I42" s="361">
        <v>0</v>
      </c>
      <c r="J42" s="361">
        <v>0</v>
      </c>
      <c r="K42" s="361">
        <v>0</v>
      </c>
      <c r="L42" s="361">
        <v>0</v>
      </c>
    </row>
    <row r="43" spans="1:12" outlineLevel="1" x14ac:dyDescent="0.25">
      <c r="A43" s="318" t="s">
        <v>1470</v>
      </c>
      <c r="B43" s="361">
        <f t="shared" ref="B43:L43" ca="1" si="17">B40-B42</f>
        <v>0</v>
      </c>
      <c r="C43" s="361">
        <f t="shared" si="17"/>
        <v>0</v>
      </c>
      <c r="D43" s="361">
        <f t="shared" si="17"/>
        <v>0</v>
      </c>
      <c r="E43" s="361">
        <f t="shared" si="17"/>
        <v>0</v>
      </c>
      <c r="F43" s="361">
        <f t="shared" si="17"/>
        <v>0</v>
      </c>
      <c r="G43" s="361">
        <f t="shared" si="17"/>
        <v>0</v>
      </c>
      <c r="H43" s="361">
        <f t="shared" si="17"/>
        <v>0</v>
      </c>
      <c r="I43" s="361">
        <f t="shared" si="17"/>
        <v>0</v>
      </c>
      <c r="J43" s="361">
        <f t="shared" si="17"/>
        <v>0</v>
      </c>
      <c r="K43" s="361">
        <f t="shared" si="17"/>
        <v>0</v>
      </c>
      <c r="L43" s="361">
        <f t="shared" si="17"/>
        <v>0</v>
      </c>
    </row>
    <row r="45" spans="1:12" outlineLevel="1" x14ac:dyDescent="0.25">
      <c r="A45" s="353" t="s">
        <v>1465</v>
      </c>
      <c r="B45" s="353">
        <f>B38</f>
        <v>100.041</v>
      </c>
      <c r="C45" s="353">
        <f t="shared" ref="C45:L45" si="18">C38</f>
        <v>96.867177425471994</v>
      </c>
      <c r="D45" s="353">
        <f t="shared" si="18"/>
        <v>93.417141911415001</v>
      </c>
      <c r="E45" s="353">
        <f t="shared" si="18"/>
        <v>88.349320405756998</v>
      </c>
      <c r="F45" s="353">
        <f t="shared" si="18"/>
        <v>83.937991766254996</v>
      </c>
      <c r="G45" s="353">
        <f t="shared" si="18"/>
        <v>80.723107583458003</v>
      </c>
      <c r="H45" s="353">
        <f t="shared" si="18"/>
        <v>78.232296414803997</v>
      </c>
      <c r="I45" s="353">
        <f t="shared" si="18"/>
        <v>74.984311751359996</v>
      </c>
      <c r="J45" s="353">
        <f t="shared" si="18"/>
        <v>71.847351616751993</v>
      </c>
      <c r="K45" s="353">
        <f t="shared" si="18"/>
        <v>68.902213711873998</v>
      </c>
      <c r="L45" s="353">
        <f t="shared" si="18"/>
        <v>65.659309337783995</v>
      </c>
    </row>
    <row r="46" spans="1:12" outlineLevel="1" x14ac:dyDescent="0.25">
      <c r="A46" s="353" t="s">
        <v>1466</v>
      </c>
      <c r="B46" s="358">
        <f t="shared" ref="B46:L46" si="19">VLOOKUP(DATE(B49,6,1),INPC,2)</f>
        <v>100.041</v>
      </c>
      <c r="C46" s="353">
        <f t="shared" si="19"/>
        <v>96.867177425471994</v>
      </c>
      <c r="D46" s="353">
        <f t="shared" si="19"/>
        <v>93.417141911415001</v>
      </c>
      <c r="E46" s="353">
        <f t="shared" si="19"/>
        <v>88.349320405756998</v>
      </c>
      <c r="F46" s="353">
        <f t="shared" si="19"/>
        <v>83.937991766254996</v>
      </c>
      <c r="G46" s="353">
        <f t="shared" si="19"/>
        <v>80.723107583458003</v>
      </c>
      <c r="H46" s="353">
        <f t="shared" si="19"/>
        <v>78.232296414803997</v>
      </c>
      <c r="I46" s="353">
        <f t="shared" si="19"/>
        <v>74.984311751359996</v>
      </c>
      <c r="J46" s="353">
        <f t="shared" si="19"/>
        <v>71.847351616751993</v>
      </c>
      <c r="K46" s="353">
        <f t="shared" si="19"/>
        <v>68.902213711873998</v>
      </c>
      <c r="L46" s="353">
        <f t="shared" si="19"/>
        <v>65.659309337783995</v>
      </c>
    </row>
    <row r="47" spans="1:12" outlineLevel="1" x14ac:dyDescent="0.25">
      <c r="A47" s="357" t="s">
        <v>1358</v>
      </c>
      <c r="B47" s="360">
        <f t="shared" ref="B47:L47" si="20">TRUNC(IF(B46/B45&lt;1,1,B46/B45),4)</f>
        <v>1</v>
      </c>
      <c r="C47" s="360">
        <f t="shared" si="20"/>
        <v>1</v>
      </c>
      <c r="D47" s="360">
        <f t="shared" si="20"/>
        <v>1</v>
      </c>
      <c r="E47" s="360">
        <f t="shared" si="20"/>
        <v>1</v>
      </c>
      <c r="F47" s="360">
        <f t="shared" si="20"/>
        <v>1</v>
      </c>
      <c r="G47" s="360">
        <f t="shared" si="20"/>
        <v>1</v>
      </c>
      <c r="H47" s="360">
        <f t="shared" si="20"/>
        <v>1</v>
      </c>
      <c r="I47" s="360">
        <f t="shared" si="20"/>
        <v>1</v>
      </c>
      <c r="J47" s="360">
        <f t="shared" si="20"/>
        <v>1</v>
      </c>
      <c r="K47" s="360">
        <f t="shared" si="20"/>
        <v>1</v>
      </c>
      <c r="L47" s="360">
        <f t="shared" si="20"/>
        <v>1</v>
      </c>
    </row>
    <row r="48" spans="1:12" outlineLevel="1" x14ac:dyDescent="0.25">
      <c r="A48" s="315" t="s">
        <v>1469</v>
      </c>
      <c r="B48" s="359">
        <f t="shared" ref="B48:L48" ca="1" si="21">ROUND(B43*B47,0)</f>
        <v>0</v>
      </c>
      <c r="C48" s="359">
        <f t="shared" si="21"/>
        <v>0</v>
      </c>
      <c r="D48" s="359">
        <f t="shared" si="21"/>
        <v>0</v>
      </c>
      <c r="E48" s="359">
        <f t="shared" si="21"/>
        <v>0</v>
      </c>
      <c r="F48" s="359">
        <f t="shared" si="21"/>
        <v>0</v>
      </c>
      <c r="G48" s="359">
        <f t="shared" si="21"/>
        <v>0</v>
      </c>
      <c r="H48" s="359">
        <f t="shared" si="21"/>
        <v>0</v>
      </c>
      <c r="I48" s="359">
        <f t="shared" si="21"/>
        <v>0</v>
      </c>
      <c r="J48" s="359">
        <f t="shared" si="21"/>
        <v>0</v>
      </c>
      <c r="K48" s="359">
        <f t="shared" si="21"/>
        <v>0</v>
      </c>
      <c r="L48" s="359">
        <f t="shared" si="21"/>
        <v>0</v>
      </c>
    </row>
    <row r="49" spans="1:12" outlineLevel="1" x14ac:dyDescent="0.25">
      <c r="A49" s="318" t="s">
        <v>1467</v>
      </c>
      <c r="B49" s="355">
        <v>2011</v>
      </c>
      <c r="C49" s="355">
        <v>2010</v>
      </c>
      <c r="D49" s="355">
        <v>2009</v>
      </c>
      <c r="E49" s="355">
        <v>2008</v>
      </c>
      <c r="F49" s="355">
        <v>2007</v>
      </c>
      <c r="G49" s="355">
        <v>2006</v>
      </c>
      <c r="H49" s="355">
        <v>2005</v>
      </c>
      <c r="I49" s="355">
        <v>2004</v>
      </c>
      <c r="J49" s="355">
        <v>2003</v>
      </c>
      <c r="K49" s="355">
        <v>2002</v>
      </c>
      <c r="L49" s="355">
        <v>2001</v>
      </c>
    </row>
    <row r="50" spans="1:12" outlineLevel="1" x14ac:dyDescent="0.25">
      <c r="A50" s="318" t="s">
        <v>1468</v>
      </c>
      <c r="B50" s="361">
        <v>0</v>
      </c>
      <c r="C50" s="361">
        <v>0</v>
      </c>
      <c r="D50" s="361">
        <v>0</v>
      </c>
      <c r="E50" s="361">
        <v>0</v>
      </c>
      <c r="F50" s="361">
        <v>0</v>
      </c>
      <c r="G50" s="361">
        <v>0</v>
      </c>
      <c r="H50" s="361">
        <v>0</v>
      </c>
      <c r="I50" s="361">
        <v>0</v>
      </c>
      <c r="J50" s="361">
        <v>0</v>
      </c>
      <c r="K50" s="361">
        <v>0</v>
      </c>
      <c r="L50" s="361">
        <v>0</v>
      </c>
    </row>
    <row r="51" spans="1:12" outlineLevel="1" x14ac:dyDescent="0.25">
      <c r="A51" s="318" t="s">
        <v>1470</v>
      </c>
      <c r="B51" s="361">
        <f t="shared" ref="B51:L51" ca="1" si="22">B48-B50</f>
        <v>0</v>
      </c>
      <c r="C51" s="361">
        <f t="shared" si="22"/>
        <v>0</v>
      </c>
      <c r="D51" s="361">
        <f t="shared" si="22"/>
        <v>0</v>
      </c>
      <c r="E51" s="361">
        <f t="shared" si="22"/>
        <v>0</v>
      </c>
      <c r="F51" s="361">
        <f t="shared" si="22"/>
        <v>0</v>
      </c>
      <c r="G51" s="361">
        <f t="shared" si="22"/>
        <v>0</v>
      </c>
      <c r="H51" s="361">
        <f t="shared" si="22"/>
        <v>0</v>
      </c>
      <c r="I51" s="361">
        <f t="shared" si="22"/>
        <v>0</v>
      </c>
      <c r="J51" s="361">
        <f t="shared" si="22"/>
        <v>0</v>
      </c>
      <c r="K51" s="361">
        <f t="shared" si="22"/>
        <v>0</v>
      </c>
      <c r="L51" s="361">
        <f t="shared" si="22"/>
        <v>0</v>
      </c>
    </row>
    <row r="53" spans="1:12" outlineLevel="1" x14ac:dyDescent="0.25">
      <c r="A53" s="353" t="s">
        <v>1465</v>
      </c>
      <c r="B53" s="353">
        <f>B46</f>
        <v>100.041</v>
      </c>
      <c r="C53" s="353">
        <f t="shared" ref="C53:L53" si="23">C46</f>
        <v>96.867177425471994</v>
      </c>
      <c r="D53" s="353">
        <f t="shared" si="23"/>
        <v>93.417141911415001</v>
      </c>
      <c r="E53" s="353">
        <f t="shared" si="23"/>
        <v>88.349320405756998</v>
      </c>
      <c r="F53" s="353">
        <f t="shared" si="23"/>
        <v>83.937991766254996</v>
      </c>
      <c r="G53" s="353">
        <f t="shared" si="23"/>
        <v>80.723107583458003</v>
      </c>
      <c r="H53" s="353">
        <f t="shared" si="23"/>
        <v>78.232296414803997</v>
      </c>
      <c r="I53" s="353">
        <f t="shared" si="23"/>
        <v>74.984311751359996</v>
      </c>
      <c r="J53" s="353">
        <f t="shared" si="23"/>
        <v>71.847351616751993</v>
      </c>
      <c r="K53" s="353">
        <f t="shared" si="23"/>
        <v>68.902213711873998</v>
      </c>
      <c r="L53" s="353">
        <f t="shared" si="23"/>
        <v>65.659309337783995</v>
      </c>
    </row>
    <row r="54" spans="1:12" outlineLevel="1" x14ac:dyDescent="0.25">
      <c r="A54" s="353" t="s">
        <v>1466</v>
      </c>
      <c r="B54" s="358">
        <f t="shared" ref="B54:L54" si="24">VLOOKUP(DATE(B57,6,1),INPC,2)</f>
        <v>100.041</v>
      </c>
      <c r="C54" s="353">
        <f t="shared" si="24"/>
        <v>96.867177425471994</v>
      </c>
      <c r="D54" s="353">
        <f t="shared" si="24"/>
        <v>93.417141911415001</v>
      </c>
      <c r="E54" s="353">
        <f t="shared" si="24"/>
        <v>88.349320405756998</v>
      </c>
      <c r="F54" s="353">
        <f t="shared" si="24"/>
        <v>83.937991766254996</v>
      </c>
      <c r="G54" s="353">
        <f t="shared" si="24"/>
        <v>80.723107583458003</v>
      </c>
      <c r="H54" s="353">
        <f t="shared" si="24"/>
        <v>78.232296414803997</v>
      </c>
      <c r="I54" s="353">
        <f t="shared" si="24"/>
        <v>74.984311751359996</v>
      </c>
      <c r="J54" s="353">
        <f t="shared" si="24"/>
        <v>71.847351616751993</v>
      </c>
      <c r="K54" s="353">
        <f t="shared" si="24"/>
        <v>68.902213711873998</v>
      </c>
      <c r="L54" s="353">
        <f t="shared" si="24"/>
        <v>65.659309337783995</v>
      </c>
    </row>
    <row r="55" spans="1:12" outlineLevel="1" x14ac:dyDescent="0.25">
      <c r="A55" s="357" t="s">
        <v>1358</v>
      </c>
      <c r="B55" s="360">
        <f t="shared" ref="B55:L55" si="25">TRUNC(IF(B54/B53&lt;1,1,B54/B53),4)</f>
        <v>1</v>
      </c>
      <c r="C55" s="360">
        <f t="shared" si="25"/>
        <v>1</v>
      </c>
      <c r="D55" s="360">
        <f t="shared" si="25"/>
        <v>1</v>
      </c>
      <c r="E55" s="360">
        <f t="shared" si="25"/>
        <v>1</v>
      </c>
      <c r="F55" s="360">
        <f t="shared" si="25"/>
        <v>1</v>
      </c>
      <c r="G55" s="360">
        <f t="shared" si="25"/>
        <v>1</v>
      </c>
      <c r="H55" s="360">
        <f t="shared" si="25"/>
        <v>1</v>
      </c>
      <c r="I55" s="360">
        <f t="shared" si="25"/>
        <v>1</v>
      </c>
      <c r="J55" s="360">
        <f t="shared" si="25"/>
        <v>1</v>
      </c>
      <c r="K55" s="360">
        <f t="shared" si="25"/>
        <v>1</v>
      </c>
      <c r="L55" s="360">
        <f t="shared" si="25"/>
        <v>1</v>
      </c>
    </row>
    <row r="56" spans="1:12" outlineLevel="1" x14ac:dyDescent="0.25">
      <c r="A56" s="315" t="s">
        <v>1469</v>
      </c>
      <c r="B56" s="359">
        <f t="shared" ref="B56:L56" ca="1" si="26">ROUND(B51*B55,0)</f>
        <v>0</v>
      </c>
      <c r="C56" s="359">
        <f t="shared" si="26"/>
        <v>0</v>
      </c>
      <c r="D56" s="359">
        <f t="shared" si="26"/>
        <v>0</v>
      </c>
      <c r="E56" s="359">
        <f t="shared" si="26"/>
        <v>0</v>
      </c>
      <c r="F56" s="359">
        <f t="shared" si="26"/>
        <v>0</v>
      </c>
      <c r="G56" s="359">
        <f t="shared" si="26"/>
        <v>0</v>
      </c>
      <c r="H56" s="359">
        <f t="shared" si="26"/>
        <v>0</v>
      </c>
      <c r="I56" s="359">
        <f t="shared" si="26"/>
        <v>0</v>
      </c>
      <c r="J56" s="359">
        <f t="shared" si="26"/>
        <v>0</v>
      </c>
      <c r="K56" s="359">
        <f t="shared" si="26"/>
        <v>0</v>
      </c>
      <c r="L56" s="359">
        <f t="shared" si="26"/>
        <v>0</v>
      </c>
    </row>
    <row r="57" spans="1:12" outlineLevel="1" x14ac:dyDescent="0.25">
      <c r="A57" s="318" t="s">
        <v>1467</v>
      </c>
      <c r="B57" s="355">
        <v>2011</v>
      </c>
      <c r="C57" s="355">
        <v>2010</v>
      </c>
      <c r="D57" s="355">
        <v>2009</v>
      </c>
      <c r="E57" s="355">
        <v>2008</v>
      </c>
      <c r="F57" s="355">
        <v>2007</v>
      </c>
      <c r="G57" s="355">
        <v>2006</v>
      </c>
      <c r="H57" s="355">
        <v>2005</v>
      </c>
      <c r="I57" s="355">
        <v>2004</v>
      </c>
      <c r="J57" s="355">
        <v>2003</v>
      </c>
      <c r="K57" s="355">
        <v>2002</v>
      </c>
      <c r="L57" s="355">
        <v>2001</v>
      </c>
    </row>
    <row r="58" spans="1:12" outlineLevel="1" x14ac:dyDescent="0.25">
      <c r="A58" s="318" t="s">
        <v>1468</v>
      </c>
      <c r="B58" s="361">
        <v>0</v>
      </c>
      <c r="C58" s="361">
        <v>0</v>
      </c>
      <c r="D58" s="361">
        <v>0</v>
      </c>
      <c r="E58" s="361">
        <v>0</v>
      </c>
      <c r="F58" s="361">
        <v>0</v>
      </c>
      <c r="G58" s="361">
        <v>0</v>
      </c>
      <c r="H58" s="361">
        <v>0</v>
      </c>
      <c r="I58" s="361">
        <v>0</v>
      </c>
      <c r="J58" s="361">
        <v>0</v>
      </c>
      <c r="K58" s="361">
        <v>0</v>
      </c>
      <c r="L58" s="361">
        <v>0</v>
      </c>
    </row>
    <row r="59" spans="1:12" outlineLevel="1" x14ac:dyDescent="0.25">
      <c r="A59" s="318" t="s">
        <v>1470</v>
      </c>
      <c r="B59" s="361">
        <f t="shared" ref="B59:L59" ca="1" si="27">B56-B58</f>
        <v>0</v>
      </c>
      <c r="C59" s="361">
        <f t="shared" si="27"/>
        <v>0</v>
      </c>
      <c r="D59" s="361">
        <f t="shared" si="27"/>
        <v>0</v>
      </c>
      <c r="E59" s="361">
        <f t="shared" si="27"/>
        <v>0</v>
      </c>
      <c r="F59" s="361">
        <f t="shared" si="27"/>
        <v>0</v>
      </c>
      <c r="G59" s="361">
        <f t="shared" si="27"/>
        <v>0</v>
      </c>
      <c r="H59" s="361">
        <f t="shared" si="27"/>
        <v>0</v>
      </c>
      <c r="I59" s="361">
        <f t="shared" si="27"/>
        <v>0</v>
      </c>
      <c r="J59" s="361">
        <f t="shared" si="27"/>
        <v>0</v>
      </c>
      <c r="K59" s="361">
        <f t="shared" si="27"/>
        <v>0</v>
      </c>
      <c r="L59" s="361">
        <f t="shared" si="27"/>
        <v>0</v>
      </c>
    </row>
    <row r="61" spans="1:12" outlineLevel="1" x14ac:dyDescent="0.25">
      <c r="A61" s="353" t="s">
        <v>1465</v>
      </c>
      <c r="B61" s="353">
        <f>B54</f>
        <v>100.041</v>
      </c>
      <c r="C61" s="353">
        <f t="shared" ref="C61:L61" si="28">C54</f>
        <v>96.867177425471994</v>
      </c>
      <c r="D61" s="353">
        <f t="shared" si="28"/>
        <v>93.417141911415001</v>
      </c>
      <c r="E61" s="353">
        <f t="shared" si="28"/>
        <v>88.349320405756998</v>
      </c>
      <c r="F61" s="353">
        <f t="shared" si="28"/>
        <v>83.937991766254996</v>
      </c>
      <c r="G61" s="353">
        <f t="shared" si="28"/>
        <v>80.723107583458003</v>
      </c>
      <c r="H61" s="353">
        <f t="shared" si="28"/>
        <v>78.232296414803997</v>
      </c>
      <c r="I61" s="353">
        <f t="shared" si="28"/>
        <v>74.984311751359996</v>
      </c>
      <c r="J61" s="353">
        <f t="shared" si="28"/>
        <v>71.847351616751993</v>
      </c>
      <c r="K61" s="353">
        <f t="shared" si="28"/>
        <v>68.902213711873998</v>
      </c>
      <c r="L61" s="353">
        <f t="shared" si="28"/>
        <v>65.659309337783995</v>
      </c>
    </row>
    <row r="62" spans="1:12" outlineLevel="1" x14ac:dyDescent="0.25">
      <c r="A62" s="353" t="s">
        <v>1466</v>
      </c>
      <c r="B62" s="358">
        <f t="shared" ref="B62:L62" si="29">VLOOKUP(DATE(B65,6,1),INPC,2)</f>
        <v>100.041</v>
      </c>
      <c r="C62" s="353">
        <f t="shared" si="29"/>
        <v>96.867177425471994</v>
      </c>
      <c r="D62" s="353">
        <f t="shared" si="29"/>
        <v>93.417141911415001</v>
      </c>
      <c r="E62" s="353">
        <f t="shared" si="29"/>
        <v>88.349320405756998</v>
      </c>
      <c r="F62" s="353">
        <f t="shared" si="29"/>
        <v>83.937991766254996</v>
      </c>
      <c r="G62" s="353">
        <f t="shared" si="29"/>
        <v>80.723107583458003</v>
      </c>
      <c r="H62" s="353">
        <f t="shared" si="29"/>
        <v>78.232296414803997</v>
      </c>
      <c r="I62" s="353">
        <f t="shared" si="29"/>
        <v>74.984311751359996</v>
      </c>
      <c r="J62" s="353">
        <f t="shared" si="29"/>
        <v>71.847351616751993</v>
      </c>
      <c r="K62" s="353">
        <f t="shared" si="29"/>
        <v>68.902213711873998</v>
      </c>
      <c r="L62" s="353">
        <f t="shared" si="29"/>
        <v>65.659309337783995</v>
      </c>
    </row>
    <row r="63" spans="1:12" outlineLevel="1" x14ac:dyDescent="0.25">
      <c r="A63" s="357" t="s">
        <v>1358</v>
      </c>
      <c r="B63" s="360">
        <f t="shared" ref="B63:L63" si="30">TRUNC(IF(B62/B61&lt;1,1,B62/B61),4)</f>
        <v>1</v>
      </c>
      <c r="C63" s="360">
        <f t="shared" si="30"/>
        <v>1</v>
      </c>
      <c r="D63" s="360">
        <f t="shared" si="30"/>
        <v>1</v>
      </c>
      <c r="E63" s="360">
        <f t="shared" si="30"/>
        <v>1</v>
      </c>
      <c r="F63" s="360">
        <f t="shared" si="30"/>
        <v>1</v>
      </c>
      <c r="G63" s="360">
        <f t="shared" si="30"/>
        <v>1</v>
      </c>
      <c r="H63" s="360">
        <f t="shared" si="30"/>
        <v>1</v>
      </c>
      <c r="I63" s="360">
        <f t="shared" si="30"/>
        <v>1</v>
      </c>
      <c r="J63" s="360">
        <f t="shared" si="30"/>
        <v>1</v>
      </c>
      <c r="K63" s="360">
        <f t="shared" si="30"/>
        <v>1</v>
      </c>
      <c r="L63" s="360">
        <f t="shared" si="30"/>
        <v>1</v>
      </c>
    </row>
    <row r="64" spans="1:12" outlineLevel="1" x14ac:dyDescent="0.25">
      <c r="A64" s="315" t="s">
        <v>1469</v>
      </c>
      <c r="B64" s="359">
        <f t="shared" ref="B64:L64" ca="1" si="31">ROUND(B59*B63,0)</f>
        <v>0</v>
      </c>
      <c r="C64" s="359">
        <f t="shared" si="31"/>
        <v>0</v>
      </c>
      <c r="D64" s="359">
        <f t="shared" si="31"/>
        <v>0</v>
      </c>
      <c r="E64" s="359">
        <f t="shared" si="31"/>
        <v>0</v>
      </c>
      <c r="F64" s="359">
        <f t="shared" si="31"/>
        <v>0</v>
      </c>
      <c r="G64" s="359">
        <f t="shared" si="31"/>
        <v>0</v>
      </c>
      <c r="H64" s="359">
        <f t="shared" si="31"/>
        <v>0</v>
      </c>
      <c r="I64" s="359">
        <f t="shared" si="31"/>
        <v>0</v>
      </c>
      <c r="J64" s="359">
        <f t="shared" si="31"/>
        <v>0</v>
      </c>
      <c r="K64" s="359">
        <f t="shared" si="31"/>
        <v>0</v>
      </c>
      <c r="L64" s="359">
        <f t="shared" si="31"/>
        <v>0</v>
      </c>
    </row>
    <row r="65" spans="1:12" outlineLevel="1" x14ac:dyDescent="0.25">
      <c r="A65" s="318" t="s">
        <v>1467</v>
      </c>
      <c r="B65" s="355">
        <v>2011</v>
      </c>
      <c r="C65" s="355">
        <v>2010</v>
      </c>
      <c r="D65" s="355">
        <v>2009</v>
      </c>
      <c r="E65" s="355">
        <v>2008</v>
      </c>
      <c r="F65" s="355">
        <v>2007</v>
      </c>
      <c r="G65" s="355">
        <v>2006</v>
      </c>
      <c r="H65" s="355">
        <v>2005</v>
      </c>
      <c r="I65" s="355">
        <v>2004</v>
      </c>
      <c r="J65" s="355">
        <v>2003</v>
      </c>
      <c r="K65" s="355">
        <v>2002</v>
      </c>
      <c r="L65" s="355">
        <v>2001</v>
      </c>
    </row>
    <row r="66" spans="1:12" outlineLevel="1" x14ac:dyDescent="0.25">
      <c r="A66" s="318" t="s">
        <v>1468</v>
      </c>
      <c r="B66" s="361">
        <v>0</v>
      </c>
      <c r="C66" s="361">
        <v>0</v>
      </c>
      <c r="D66" s="361">
        <v>0</v>
      </c>
      <c r="E66" s="361">
        <v>0</v>
      </c>
      <c r="F66" s="361">
        <v>0</v>
      </c>
      <c r="G66" s="361">
        <v>0</v>
      </c>
      <c r="H66" s="361">
        <v>0</v>
      </c>
      <c r="I66" s="361">
        <v>0</v>
      </c>
      <c r="J66" s="361">
        <v>0</v>
      </c>
      <c r="K66" s="361">
        <v>0</v>
      </c>
      <c r="L66" s="361">
        <v>0</v>
      </c>
    </row>
    <row r="67" spans="1:12" outlineLevel="1" x14ac:dyDescent="0.25">
      <c r="A67" s="318" t="s">
        <v>1470</v>
      </c>
      <c r="B67" s="361">
        <f t="shared" ref="B67:L67" ca="1" si="32">B64-B66</f>
        <v>0</v>
      </c>
      <c r="C67" s="361">
        <f t="shared" si="32"/>
        <v>0</v>
      </c>
      <c r="D67" s="361">
        <f t="shared" si="32"/>
        <v>0</v>
      </c>
      <c r="E67" s="361">
        <f t="shared" si="32"/>
        <v>0</v>
      </c>
      <c r="F67" s="361">
        <f t="shared" si="32"/>
        <v>0</v>
      </c>
      <c r="G67" s="361">
        <f t="shared" si="32"/>
        <v>0</v>
      </c>
      <c r="H67" s="361">
        <f t="shared" si="32"/>
        <v>0</v>
      </c>
      <c r="I67" s="361">
        <f t="shared" si="32"/>
        <v>0</v>
      </c>
      <c r="J67" s="361">
        <f t="shared" si="32"/>
        <v>0</v>
      </c>
      <c r="K67" s="361">
        <f t="shared" si="32"/>
        <v>0</v>
      </c>
      <c r="L67" s="361">
        <f t="shared" si="32"/>
        <v>0</v>
      </c>
    </row>
    <row r="69" spans="1:12" outlineLevel="1" x14ac:dyDescent="0.25">
      <c r="A69" s="353" t="s">
        <v>1465</v>
      </c>
      <c r="B69" s="353">
        <f>B62</f>
        <v>100.041</v>
      </c>
      <c r="C69" s="353">
        <f t="shared" ref="C69:L69" si="33">C62</f>
        <v>96.867177425471994</v>
      </c>
      <c r="D69" s="353">
        <f t="shared" si="33"/>
        <v>93.417141911415001</v>
      </c>
      <c r="E69" s="353">
        <f t="shared" si="33"/>
        <v>88.349320405756998</v>
      </c>
      <c r="F69" s="353">
        <f t="shared" si="33"/>
        <v>83.937991766254996</v>
      </c>
      <c r="G69" s="353">
        <f t="shared" si="33"/>
        <v>80.723107583458003</v>
      </c>
      <c r="H69" s="353">
        <f t="shared" si="33"/>
        <v>78.232296414803997</v>
      </c>
      <c r="I69" s="353">
        <f t="shared" si="33"/>
        <v>74.984311751359996</v>
      </c>
      <c r="J69" s="353">
        <f t="shared" si="33"/>
        <v>71.847351616751993</v>
      </c>
      <c r="K69" s="353">
        <f t="shared" si="33"/>
        <v>68.902213711873998</v>
      </c>
      <c r="L69" s="353">
        <f t="shared" si="33"/>
        <v>65.659309337783995</v>
      </c>
    </row>
    <row r="70" spans="1:12" outlineLevel="1" x14ac:dyDescent="0.25">
      <c r="A70" s="353" t="s">
        <v>1466</v>
      </c>
      <c r="B70" s="358">
        <f>VLOOKUP(DATE(B73,6,1),INPC,2)</f>
        <v>100.041</v>
      </c>
      <c r="C70" s="353">
        <f t="shared" ref="C70:L70" si="34">VLOOKUP(DATE(C73,6,1),INPC,2)</f>
        <v>96.867177425471994</v>
      </c>
      <c r="D70" s="353">
        <f t="shared" si="34"/>
        <v>93.417141911415001</v>
      </c>
      <c r="E70" s="353">
        <f t="shared" si="34"/>
        <v>88.349320405756998</v>
      </c>
      <c r="F70" s="353">
        <f t="shared" si="34"/>
        <v>83.937991766254996</v>
      </c>
      <c r="G70" s="353">
        <f t="shared" si="34"/>
        <v>80.723107583458003</v>
      </c>
      <c r="H70" s="353">
        <f t="shared" si="34"/>
        <v>78.232296414803997</v>
      </c>
      <c r="I70" s="353">
        <f t="shared" si="34"/>
        <v>74.984311751359996</v>
      </c>
      <c r="J70" s="353">
        <f t="shared" si="34"/>
        <v>71.847351616751993</v>
      </c>
      <c r="K70" s="353">
        <f t="shared" si="34"/>
        <v>68.902213711873998</v>
      </c>
      <c r="L70" s="353">
        <f t="shared" si="34"/>
        <v>65.659309337783995</v>
      </c>
    </row>
    <row r="71" spans="1:12" outlineLevel="1" x14ac:dyDescent="0.25">
      <c r="A71" s="357" t="s">
        <v>1358</v>
      </c>
      <c r="B71" s="360">
        <f t="shared" ref="B71:L71" si="35">TRUNC(IF(B70/B69&lt;1,1,B70/B69),4)</f>
        <v>1</v>
      </c>
      <c r="C71" s="360">
        <f t="shared" si="35"/>
        <v>1</v>
      </c>
      <c r="D71" s="360">
        <f t="shared" si="35"/>
        <v>1</v>
      </c>
      <c r="E71" s="360">
        <f t="shared" si="35"/>
        <v>1</v>
      </c>
      <c r="F71" s="360">
        <f t="shared" si="35"/>
        <v>1</v>
      </c>
      <c r="G71" s="360">
        <f t="shared" si="35"/>
        <v>1</v>
      </c>
      <c r="H71" s="360">
        <f t="shared" si="35"/>
        <v>1</v>
      </c>
      <c r="I71" s="360">
        <f t="shared" si="35"/>
        <v>1</v>
      </c>
      <c r="J71" s="360">
        <f t="shared" si="35"/>
        <v>1</v>
      </c>
      <c r="K71" s="360">
        <f t="shared" si="35"/>
        <v>1</v>
      </c>
      <c r="L71" s="360">
        <f t="shared" si="35"/>
        <v>1</v>
      </c>
    </row>
    <row r="72" spans="1:12" outlineLevel="1" x14ac:dyDescent="0.25">
      <c r="A72" s="315" t="s">
        <v>1469</v>
      </c>
      <c r="B72" s="359">
        <f t="shared" ref="B72:L72" ca="1" si="36">ROUND(B67*B71,0)</f>
        <v>0</v>
      </c>
      <c r="C72" s="359">
        <f t="shared" si="36"/>
        <v>0</v>
      </c>
      <c r="D72" s="359">
        <f t="shared" si="36"/>
        <v>0</v>
      </c>
      <c r="E72" s="359">
        <f t="shared" si="36"/>
        <v>0</v>
      </c>
      <c r="F72" s="359">
        <f t="shared" si="36"/>
        <v>0</v>
      </c>
      <c r="G72" s="359">
        <f t="shared" si="36"/>
        <v>0</v>
      </c>
      <c r="H72" s="359">
        <f t="shared" si="36"/>
        <v>0</v>
      </c>
      <c r="I72" s="359">
        <f t="shared" si="36"/>
        <v>0</v>
      </c>
      <c r="J72" s="359">
        <f t="shared" si="36"/>
        <v>0</v>
      </c>
      <c r="K72" s="359">
        <f t="shared" si="36"/>
        <v>0</v>
      </c>
      <c r="L72" s="359">
        <f t="shared" si="36"/>
        <v>0</v>
      </c>
    </row>
    <row r="73" spans="1:12" outlineLevel="1" x14ac:dyDescent="0.25">
      <c r="A73" s="318" t="s">
        <v>1467</v>
      </c>
      <c r="B73" s="355">
        <v>2011</v>
      </c>
      <c r="C73" s="355">
        <v>2010</v>
      </c>
      <c r="D73" s="355">
        <v>2009</v>
      </c>
      <c r="E73" s="355">
        <v>2008</v>
      </c>
      <c r="F73" s="355">
        <v>2007</v>
      </c>
      <c r="G73" s="355">
        <v>2006</v>
      </c>
      <c r="H73" s="355">
        <v>2005</v>
      </c>
      <c r="I73" s="355">
        <v>2004</v>
      </c>
      <c r="J73" s="355">
        <v>2003</v>
      </c>
      <c r="K73" s="355">
        <v>2002</v>
      </c>
      <c r="L73" s="355">
        <v>2001</v>
      </c>
    </row>
    <row r="74" spans="1:12" outlineLevel="1" x14ac:dyDescent="0.25">
      <c r="A74" s="318" t="s">
        <v>1468</v>
      </c>
      <c r="B74" s="361"/>
      <c r="C74" s="361">
        <v>0</v>
      </c>
      <c r="D74" s="361">
        <v>0</v>
      </c>
      <c r="E74" s="361">
        <v>0</v>
      </c>
      <c r="F74" s="361">
        <v>0</v>
      </c>
      <c r="G74" s="361">
        <v>0</v>
      </c>
      <c r="H74" s="361">
        <v>0</v>
      </c>
      <c r="I74" s="361">
        <v>0</v>
      </c>
      <c r="J74" s="361">
        <v>0</v>
      </c>
      <c r="K74" s="361">
        <v>0</v>
      </c>
      <c r="L74" s="361">
        <v>0</v>
      </c>
    </row>
    <row r="75" spans="1:12" outlineLevel="1" x14ac:dyDescent="0.25">
      <c r="A75" s="318" t="s">
        <v>1470</v>
      </c>
      <c r="B75" s="361">
        <f t="shared" ref="B75:L75" ca="1" si="37">B72-B74</f>
        <v>0</v>
      </c>
      <c r="C75" s="361">
        <f t="shared" si="37"/>
        <v>0</v>
      </c>
      <c r="D75" s="361">
        <f t="shared" si="37"/>
        <v>0</v>
      </c>
      <c r="E75" s="361">
        <f t="shared" si="37"/>
        <v>0</v>
      </c>
      <c r="F75" s="361">
        <f t="shared" si="37"/>
        <v>0</v>
      </c>
      <c r="G75" s="361">
        <f t="shared" si="37"/>
        <v>0</v>
      </c>
      <c r="H75" s="361">
        <f t="shared" si="37"/>
        <v>0</v>
      </c>
      <c r="I75" s="361">
        <f t="shared" si="37"/>
        <v>0</v>
      </c>
      <c r="J75" s="361">
        <f t="shared" si="37"/>
        <v>0</v>
      </c>
      <c r="K75" s="361">
        <f t="shared" si="37"/>
        <v>0</v>
      </c>
      <c r="L75" s="361">
        <f t="shared" si="37"/>
        <v>0</v>
      </c>
    </row>
    <row r="77" spans="1:12" x14ac:dyDescent="0.25">
      <c r="A77" s="356" t="s">
        <v>4299</v>
      </c>
    </row>
    <row r="78" spans="1:12" x14ac:dyDescent="0.25">
      <c r="A78" s="362" t="s">
        <v>1471</v>
      </c>
      <c r="B78" s="363">
        <f ca="1">IF(B14&lt;0,-B14,0)</f>
        <v>0</v>
      </c>
      <c r="C78" s="363">
        <f t="shared" ref="C78:L78" si="38">IF(C14&lt;0,-C14,0)</f>
        <v>0</v>
      </c>
      <c r="D78" s="363">
        <f t="shared" si="38"/>
        <v>0</v>
      </c>
      <c r="E78" s="363">
        <f t="shared" si="38"/>
        <v>0</v>
      </c>
      <c r="F78" s="363">
        <f t="shared" si="38"/>
        <v>0</v>
      </c>
      <c r="G78" s="363">
        <f t="shared" si="38"/>
        <v>0</v>
      </c>
      <c r="H78" s="363">
        <f t="shared" si="38"/>
        <v>0</v>
      </c>
      <c r="I78" s="363">
        <f t="shared" si="38"/>
        <v>0</v>
      </c>
      <c r="J78" s="363">
        <f t="shared" si="38"/>
        <v>0</v>
      </c>
      <c r="K78" s="363">
        <f t="shared" si="38"/>
        <v>0</v>
      </c>
      <c r="L78" s="363">
        <f t="shared" si="38"/>
        <v>0</v>
      </c>
    </row>
    <row r="79" spans="1:12" x14ac:dyDescent="0.25">
      <c r="A79" s="362" t="s">
        <v>1472</v>
      </c>
      <c r="B79" s="363">
        <f ca="1">IF(B75&gt;0,B75,IF(B67&gt;0,B67,IF(B59&gt;0,B59,IF(B51&gt;0,B51,IF(B43&gt;0,B43,IF(B35&gt;0,B35,IF(B27&gt;0,B27,0)))))))+B80</f>
        <v>0</v>
      </c>
      <c r="C79" s="363">
        <f t="shared" ref="C79:L79" si="39">IF(C75&gt;0,C75,IF(C67&gt;0,C67,IF(C59&gt;0,C59,IF(C51&gt;0,C51,IF(C43&gt;0,C43,IF(C35&gt;0,C35,IF(C27&gt;0,C27,0)))))))+C80</f>
        <v>0</v>
      </c>
      <c r="D79" s="363">
        <f t="shared" si="39"/>
        <v>0</v>
      </c>
      <c r="E79" s="363">
        <f t="shared" si="39"/>
        <v>0</v>
      </c>
      <c r="F79" s="363">
        <f t="shared" si="39"/>
        <v>0</v>
      </c>
      <c r="G79" s="363">
        <f t="shared" si="39"/>
        <v>0</v>
      </c>
      <c r="H79" s="363">
        <f t="shared" si="39"/>
        <v>0</v>
      </c>
      <c r="I79" s="363">
        <f t="shared" si="39"/>
        <v>0</v>
      </c>
      <c r="J79" s="363">
        <f t="shared" si="39"/>
        <v>0</v>
      </c>
      <c r="K79" s="363">
        <f t="shared" si="39"/>
        <v>0</v>
      </c>
      <c r="L79" s="363">
        <f t="shared" si="39"/>
        <v>0</v>
      </c>
    </row>
    <row r="80" spans="1:12" x14ac:dyDescent="0.25">
      <c r="A80" s="362" t="s">
        <v>1473</v>
      </c>
      <c r="B80" s="363">
        <f>IF(B33=$B$3,B34,0)+IF(B41=$B$3,B42,0)+IF(B49=$B$3,B50,0)+IF(B57=$B$3,B58,0)+IF(B65=$B$3,B66,0)+IF(B73=$B$3,B74,0)</f>
        <v>0</v>
      </c>
      <c r="C80" s="363">
        <f t="shared" ref="C80:L80" si="40">IF(C33=$B$3,C34,0)+IF(C41=$B$3,C42,0)+IF(C49=$B$3,C50,0)+IF(C57=$B$3,C58,0)+IF(C65=$B$3,C66,0)+IF(C73=$B$3,C74,0)</f>
        <v>0</v>
      </c>
      <c r="D80" s="363">
        <f t="shared" si="40"/>
        <v>0</v>
      </c>
      <c r="E80" s="363">
        <f t="shared" si="40"/>
        <v>0</v>
      </c>
      <c r="F80" s="363">
        <f t="shared" si="40"/>
        <v>0</v>
      </c>
      <c r="G80" s="363">
        <f t="shared" si="40"/>
        <v>0</v>
      </c>
      <c r="H80" s="363">
        <f t="shared" si="40"/>
        <v>0</v>
      </c>
      <c r="I80" s="363">
        <f t="shared" si="40"/>
        <v>0</v>
      </c>
      <c r="J80" s="363">
        <f t="shared" si="40"/>
        <v>0</v>
      </c>
      <c r="K80" s="363">
        <f t="shared" si="40"/>
        <v>0</v>
      </c>
      <c r="L80" s="363">
        <f t="shared" si="40"/>
        <v>0</v>
      </c>
    </row>
    <row r="81" spans="1:12" x14ac:dyDescent="0.25">
      <c r="A81" s="362" t="s">
        <v>1474</v>
      </c>
      <c r="B81" s="363">
        <f ca="1">B79-B80</f>
        <v>0</v>
      </c>
      <c r="C81" s="363">
        <f>C79-C80</f>
        <v>0</v>
      </c>
      <c r="D81" s="363">
        <f>D79-D80</f>
        <v>0</v>
      </c>
      <c r="E81" s="363">
        <f>E79-E80</f>
        <v>0</v>
      </c>
      <c r="F81" s="363">
        <f>F79-F80</f>
        <v>0</v>
      </c>
      <c r="G81" s="363">
        <f t="shared" ref="G81:L81" si="41">G79-G80</f>
        <v>0</v>
      </c>
      <c r="H81" s="363">
        <f t="shared" si="41"/>
        <v>0</v>
      </c>
      <c r="I81" s="363">
        <f t="shared" si="41"/>
        <v>0</v>
      </c>
      <c r="J81" s="363">
        <f t="shared" si="41"/>
        <v>0</v>
      </c>
      <c r="K81" s="363">
        <f t="shared" si="41"/>
        <v>0</v>
      </c>
      <c r="L81" s="363">
        <f t="shared" si="41"/>
        <v>0</v>
      </c>
    </row>
  </sheetData>
  <pageMargins left="0.7" right="0.7" top="0.75" bottom="0.75" header="0.3" footer="0.3"/>
  <pageSetup orientation="portrait" r:id="rId1"/>
  <drawing r:id="rId2"/>
  <legacyDrawing r:id="rId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5"/>
  <dimension ref="A1:N37"/>
  <sheetViews>
    <sheetView showGridLines="0" topLeftCell="A4" workbookViewId="0">
      <selection activeCell="I34" sqref="I34"/>
    </sheetView>
  </sheetViews>
  <sheetFormatPr baseColWidth="10" defaultRowHeight="12" x14ac:dyDescent="0.2"/>
  <cols>
    <col min="1" max="1" width="39.28515625" style="209" bestFit="1" customWidth="1"/>
    <col min="2" max="16384" width="11.42578125" style="209"/>
  </cols>
  <sheetData>
    <row r="1" spans="1:14" x14ac:dyDescent="0.2">
      <c r="A1" s="333"/>
      <c r="B1" s="334"/>
      <c r="C1" s="335"/>
      <c r="D1" s="335"/>
      <c r="E1" s="335"/>
    </row>
    <row r="2" spans="1:14" x14ac:dyDescent="0.2">
      <c r="A2" s="336" t="s">
        <v>1436</v>
      </c>
      <c r="B2" s="334"/>
      <c r="C2" s="335"/>
      <c r="D2" s="335"/>
      <c r="E2" s="335"/>
    </row>
    <row r="3" spans="1:14" x14ac:dyDescent="0.2">
      <c r="A3" s="337"/>
      <c r="B3" s="334"/>
      <c r="C3" s="335"/>
      <c r="D3" s="335"/>
      <c r="E3" s="335"/>
    </row>
    <row r="5" spans="1:14" x14ac:dyDescent="0.2">
      <c r="A5" s="338" t="s">
        <v>1437</v>
      </c>
    </row>
    <row r="6" spans="1:14" x14ac:dyDescent="0.2">
      <c r="A6" s="339" t="s">
        <v>1</v>
      </c>
      <c r="B6" s="339" t="s">
        <v>597</v>
      </c>
      <c r="C6" s="339" t="s">
        <v>598</v>
      </c>
      <c r="D6" s="339" t="s">
        <v>599</v>
      </c>
      <c r="E6" s="339" t="s">
        <v>600</v>
      </c>
      <c r="F6" s="339" t="s">
        <v>601</v>
      </c>
      <c r="G6" s="339" t="s">
        <v>602</v>
      </c>
      <c r="H6" s="339" t="s">
        <v>603</v>
      </c>
      <c r="I6" s="339" t="s">
        <v>604</v>
      </c>
      <c r="J6" s="339" t="s">
        <v>605</v>
      </c>
      <c r="K6" s="339" t="s">
        <v>606</v>
      </c>
      <c r="L6" s="339" t="s">
        <v>607</v>
      </c>
      <c r="M6" s="339" t="s">
        <v>608</v>
      </c>
      <c r="N6" s="339" t="s">
        <v>210</v>
      </c>
    </row>
    <row r="7" spans="1:14" x14ac:dyDescent="0.2">
      <c r="A7" s="211" t="s">
        <v>1294</v>
      </c>
      <c r="B7" s="225">
        <v>2399012.37</v>
      </c>
      <c r="C7" s="225">
        <v>2392855.89</v>
      </c>
      <c r="D7" s="225">
        <v>1192371</v>
      </c>
      <c r="E7" s="225">
        <v>1197491.3999999999</v>
      </c>
      <c r="F7" s="225">
        <v>2049744.18</v>
      </c>
      <c r="G7" s="225">
        <v>5008508.4000000004</v>
      </c>
      <c r="H7" s="225">
        <v>6322566.1900000004</v>
      </c>
      <c r="I7" s="225">
        <v>6570619.1299999999</v>
      </c>
      <c r="J7" s="225">
        <v>8790543.8499999996</v>
      </c>
      <c r="K7" s="225">
        <v>5596546.3799999999</v>
      </c>
      <c r="L7" s="225">
        <v>5495674.2300000004</v>
      </c>
      <c r="M7" s="225">
        <v>5440904.4399999995</v>
      </c>
      <c r="N7" s="225">
        <f>SUM(B7:M7)</f>
        <v>52456837.459999993</v>
      </c>
    </row>
    <row r="8" spans="1:14" x14ac:dyDescent="0.2">
      <c r="A8" s="211" t="s">
        <v>1295</v>
      </c>
      <c r="B8" s="225">
        <v>1042435.94</v>
      </c>
      <c r="C8" s="225">
        <v>1045141.97</v>
      </c>
      <c r="D8" s="225">
        <v>1049277.98</v>
      </c>
      <c r="E8" s="225">
        <v>49563.95</v>
      </c>
      <c r="F8" s="225">
        <v>49609.99</v>
      </c>
      <c r="G8" s="225">
        <v>49682.34</v>
      </c>
      <c r="H8" s="225">
        <v>49729.41</v>
      </c>
      <c r="I8" s="225">
        <v>49777.86</v>
      </c>
      <c r="J8" s="225">
        <v>750985.16</v>
      </c>
      <c r="K8" s="225">
        <v>1754144.98</v>
      </c>
      <c r="L8" s="225">
        <v>804133.62</v>
      </c>
      <c r="M8" s="225">
        <v>807120.95000000007</v>
      </c>
      <c r="N8" s="225">
        <f>SUM(B8:M8)</f>
        <v>7501604.1500000004</v>
      </c>
    </row>
    <row r="9" spans="1:14" x14ac:dyDescent="0.2">
      <c r="A9" s="211" t="s">
        <v>67</v>
      </c>
      <c r="B9" s="225">
        <v>28021239.979999997</v>
      </c>
      <c r="C9" s="225">
        <v>28937919.830000002</v>
      </c>
      <c r="D9" s="225">
        <v>29359294.050000001</v>
      </c>
      <c r="E9" s="225">
        <v>34752567.810000002</v>
      </c>
      <c r="F9" s="225">
        <v>41918725.379999995</v>
      </c>
      <c r="G9" s="225">
        <v>38249622.189999998</v>
      </c>
      <c r="H9" s="225">
        <v>42961533.269999996</v>
      </c>
      <c r="I9" s="225">
        <v>42027303.369999997</v>
      </c>
      <c r="J9" s="225">
        <v>41726127.109999999</v>
      </c>
      <c r="K9" s="225">
        <v>39571520.420000002</v>
      </c>
      <c r="L9" s="225">
        <v>43607455.969999999</v>
      </c>
      <c r="M9" s="225">
        <v>37780124.230000012</v>
      </c>
      <c r="N9" s="225">
        <f t="shared" ref="N9:N11" si="0">SUM(B9:M9)</f>
        <v>448913433.61000001</v>
      </c>
    </row>
    <row r="10" spans="1:14" x14ac:dyDescent="0.2">
      <c r="A10" s="211" t="s">
        <v>1296</v>
      </c>
      <c r="B10" s="225">
        <v>0</v>
      </c>
      <c r="C10" s="225">
        <v>0</v>
      </c>
      <c r="D10" s="225">
        <v>0</v>
      </c>
      <c r="E10" s="225">
        <v>0</v>
      </c>
      <c r="F10" s="225">
        <v>0</v>
      </c>
      <c r="G10" s="225">
        <v>0</v>
      </c>
      <c r="H10" s="225">
        <v>0</v>
      </c>
      <c r="I10" s="225">
        <v>0</v>
      </c>
      <c r="J10" s="225">
        <v>0</v>
      </c>
      <c r="K10" s="225">
        <v>0</v>
      </c>
      <c r="L10" s="225">
        <v>0</v>
      </c>
      <c r="M10" s="225">
        <v>0</v>
      </c>
      <c r="N10" s="225">
        <f t="shared" si="0"/>
        <v>0</v>
      </c>
    </row>
    <row r="11" spans="1:14" x14ac:dyDescent="0.2">
      <c r="A11" s="211" t="s">
        <v>74</v>
      </c>
      <c r="B11" s="225">
        <v>356874.83</v>
      </c>
      <c r="C11" s="225">
        <v>356874.83</v>
      </c>
      <c r="D11" s="225">
        <v>356874.83</v>
      </c>
      <c r="E11" s="225">
        <v>356874.83</v>
      </c>
      <c r="F11" s="225">
        <v>361874.83</v>
      </c>
      <c r="G11" s="225">
        <v>361874.83</v>
      </c>
      <c r="H11" s="225">
        <v>361874.83</v>
      </c>
      <c r="I11" s="225">
        <v>361874.83</v>
      </c>
      <c r="J11" s="225">
        <v>361874.83</v>
      </c>
      <c r="K11" s="225">
        <v>361874.83</v>
      </c>
      <c r="L11" s="225">
        <v>368834.83</v>
      </c>
      <c r="M11" s="225">
        <v>376184.83</v>
      </c>
      <c r="N11" s="225">
        <f t="shared" si="0"/>
        <v>4343767.96</v>
      </c>
    </row>
    <row r="12" spans="1:14" x14ac:dyDescent="0.2">
      <c r="A12" s="211"/>
      <c r="B12" s="225"/>
      <c r="C12" s="225"/>
      <c r="D12" s="225"/>
      <c r="E12" s="225"/>
      <c r="F12" s="225"/>
      <c r="G12" s="225"/>
      <c r="H12" s="225"/>
      <c r="I12" s="225"/>
      <c r="J12" s="225"/>
      <c r="K12" s="225"/>
      <c r="L12" s="225"/>
      <c r="M12" s="225"/>
      <c r="N12" s="225">
        <f>SUM(B12:M12)</f>
        <v>0</v>
      </c>
    </row>
    <row r="13" spans="1:14" x14ac:dyDescent="0.2">
      <c r="A13" s="211" t="s">
        <v>210</v>
      </c>
      <c r="B13" s="225">
        <f>SUM(B7:B12)</f>
        <v>31819563.119999994</v>
      </c>
      <c r="C13" s="225">
        <f t="shared" ref="C13:N13" si="1">SUM(C7:C12)</f>
        <v>32732792.52</v>
      </c>
      <c r="D13" s="225">
        <f t="shared" si="1"/>
        <v>31957817.859999999</v>
      </c>
      <c r="E13" s="225">
        <f t="shared" si="1"/>
        <v>36356497.990000002</v>
      </c>
      <c r="F13" s="225">
        <f t="shared" si="1"/>
        <v>44379954.379999995</v>
      </c>
      <c r="G13" s="225">
        <f t="shared" si="1"/>
        <v>43669687.759999998</v>
      </c>
      <c r="H13" s="225">
        <f t="shared" si="1"/>
        <v>49695703.699999996</v>
      </c>
      <c r="I13" s="225">
        <f t="shared" si="1"/>
        <v>49009575.189999998</v>
      </c>
      <c r="J13" s="225">
        <f t="shared" si="1"/>
        <v>51629530.949999996</v>
      </c>
      <c r="K13" s="225">
        <f t="shared" si="1"/>
        <v>47284086.609999999</v>
      </c>
      <c r="L13" s="225">
        <f t="shared" si="1"/>
        <v>50276098.649999999</v>
      </c>
      <c r="M13" s="225">
        <f t="shared" si="1"/>
        <v>44404334.45000001</v>
      </c>
      <c r="N13" s="225">
        <f t="shared" si="1"/>
        <v>513215643.18000001</v>
      </c>
    </row>
    <row r="14" spans="1:14" x14ac:dyDescent="0.2">
      <c r="L14" s="333" t="s">
        <v>1438</v>
      </c>
      <c r="M14" s="340"/>
      <c r="N14" s="341">
        <v>12</v>
      </c>
    </row>
    <row r="15" spans="1:14" x14ac:dyDescent="0.2">
      <c r="L15" s="337" t="s">
        <v>1439</v>
      </c>
      <c r="M15" s="342"/>
      <c r="N15" s="343">
        <f>ROUND(N13/N14,0)</f>
        <v>42767970</v>
      </c>
    </row>
    <row r="18" spans="1:14" x14ac:dyDescent="0.2">
      <c r="A18" s="338" t="s">
        <v>1440</v>
      </c>
    </row>
    <row r="19" spans="1:14" x14ac:dyDescent="0.2">
      <c r="A19" s="339" t="s">
        <v>1</v>
      </c>
      <c r="B19" s="339" t="s">
        <v>597</v>
      </c>
      <c r="C19" s="339" t="s">
        <v>598</v>
      </c>
      <c r="D19" s="339" t="s">
        <v>599</v>
      </c>
      <c r="E19" s="339" t="s">
        <v>600</v>
      </c>
      <c r="F19" s="339" t="s">
        <v>601</v>
      </c>
      <c r="G19" s="339" t="s">
        <v>602</v>
      </c>
      <c r="H19" s="339" t="s">
        <v>603</v>
      </c>
      <c r="I19" s="339" t="s">
        <v>604</v>
      </c>
      <c r="J19" s="339" t="s">
        <v>605</v>
      </c>
      <c r="K19" s="339" t="s">
        <v>606</v>
      </c>
      <c r="L19" s="339" t="s">
        <v>607</v>
      </c>
      <c r="M19" s="339" t="s">
        <v>608</v>
      </c>
      <c r="N19" s="339" t="s">
        <v>210</v>
      </c>
    </row>
    <row r="20" spans="1:14" x14ac:dyDescent="0.2">
      <c r="A20" s="211" t="s">
        <v>1297</v>
      </c>
      <c r="B20" s="225">
        <v>12799186.16</v>
      </c>
      <c r="C20" s="225">
        <v>14782686.24</v>
      </c>
      <c r="D20" s="225">
        <v>13272287.810000001</v>
      </c>
      <c r="E20" s="225">
        <v>11317307.890000001</v>
      </c>
      <c r="F20" s="225">
        <v>12136686.039999999</v>
      </c>
      <c r="G20" s="225">
        <v>11362935.75</v>
      </c>
      <c r="H20" s="225">
        <v>14222174.66</v>
      </c>
      <c r="I20" s="225">
        <v>13929875.59</v>
      </c>
      <c r="J20" s="225">
        <v>14970993.470000001</v>
      </c>
      <c r="K20" s="225">
        <v>14901466.34</v>
      </c>
      <c r="L20" s="225">
        <v>15434038.82</v>
      </c>
      <c r="M20" s="225">
        <v>17578863.850000001</v>
      </c>
      <c r="N20" s="225">
        <f>SUM(B20:M20)</f>
        <v>166708502.62</v>
      </c>
    </row>
    <row r="21" spans="1:14" x14ac:dyDescent="0.2">
      <c r="A21" s="211" t="s">
        <v>1264</v>
      </c>
      <c r="B21" s="225">
        <v>11814666.16</v>
      </c>
      <c r="C21" s="225">
        <v>12477643.310000001</v>
      </c>
      <c r="D21" s="225">
        <v>12773038.539999999</v>
      </c>
      <c r="E21" s="225">
        <v>12569628.960000001</v>
      </c>
      <c r="F21" s="225">
        <v>12574562.41</v>
      </c>
      <c r="G21" s="225">
        <v>12507721.41</v>
      </c>
      <c r="H21" s="225">
        <v>12511271.17</v>
      </c>
      <c r="I21" s="225">
        <v>12162994.32</v>
      </c>
      <c r="J21" s="225">
        <v>12161983.33</v>
      </c>
      <c r="K21" s="225">
        <v>12162396.449999999</v>
      </c>
      <c r="L21" s="225">
        <v>12171237.08</v>
      </c>
      <c r="M21" s="225">
        <v>10068606.160000002</v>
      </c>
      <c r="N21" s="225">
        <f t="shared" ref="N21:N26" si="2">SUM(B21:M21)</f>
        <v>145955749.30000001</v>
      </c>
    </row>
    <row r="22" spans="1:14" x14ac:dyDescent="0.2">
      <c r="A22" s="211" t="s">
        <v>1263</v>
      </c>
      <c r="B22" s="225">
        <v>1414719.39</v>
      </c>
      <c r="C22" s="225">
        <v>1382290.86</v>
      </c>
      <c r="D22" s="225">
        <v>1234230.79</v>
      </c>
      <c r="E22" s="225">
        <v>1140205.1499999999</v>
      </c>
      <c r="F22" s="225">
        <v>2045712.37</v>
      </c>
      <c r="G22" s="225">
        <v>1952231.01</v>
      </c>
      <c r="H22" s="225">
        <v>1841278.04</v>
      </c>
      <c r="I22" s="225">
        <v>1731333.81</v>
      </c>
      <c r="J22" s="225">
        <v>1618765.02</v>
      </c>
      <c r="K22" s="225">
        <v>374875.8</v>
      </c>
      <c r="L22" s="225">
        <v>314320.24</v>
      </c>
      <c r="M22" s="225">
        <v>873545.94000000006</v>
      </c>
      <c r="N22" s="225">
        <f t="shared" si="2"/>
        <v>15923508.42</v>
      </c>
    </row>
    <row r="23" spans="1:14" x14ac:dyDescent="0.2">
      <c r="A23" s="211" t="s">
        <v>3532</v>
      </c>
      <c r="B23" s="225">
        <v>1922345</v>
      </c>
      <c r="C23" s="225">
        <v>1922345</v>
      </c>
      <c r="D23" s="225">
        <v>1922345</v>
      </c>
      <c r="E23" s="225">
        <v>1922345</v>
      </c>
      <c r="F23" s="225">
        <v>1793065.94</v>
      </c>
      <c r="G23" s="225">
        <v>1672796.64</v>
      </c>
      <c r="H23" s="225">
        <v>1666769.8</v>
      </c>
      <c r="I23" s="225">
        <v>1666769.8</v>
      </c>
      <c r="J23" s="225">
        <v>1666769.8</v>
      </c>
      <c r="K23" s="225">
        <v>1666769.8</v>
      </c>
      <c r="L23" s="225">
        <v>1666769.8</v>
      </c>
      <c r="M23" s="225">
        <v>2696076.29</v>
      </c>
      <c r="N23" s="225">
        <f t="shared" si="2"/>
        <v>22185167.870000001</v>
      </c>
    </row>
    <row r="24" spans="1:14" x14ac:dyDescent="0.2">
      <c r="A24" s="211" t="s">
        <v>1266</v>
      </c>
      <c r="B24" s="225">
        <v>181548.49</v>
      </c>
      <c r="C24" s="225">
        <v>248436.53</v>
      </c>
      <c r="D24" s="225">
        <v>315648.69999999995</v>
      </c>
      <c r="E24" s="225">
        <v>383015.83999999997</v>
      </c>
      <c r="F24" s="225">
        <v>460715.23</v>
      </c>
      <c r="G24" s="225">
        <v>536427.55000000005</v>
      </c>
      <c r="H24" s="225">
        <v>589346.51</v>
      </c>
      <c r="I24" s="225">
        <v>647791.12000000011</v>
      </c>
      <c r="J24" s="225">
        <v>687015.64</v>
      </c>
      <c r="K24" s="225">
        <v>872220.12</v>
      </c>
      <c r="L24" s="225">
        <v>990692.96</v>
      </c>
      <c r="M24" s="225">
        <v>24300.239999999998</v>
      </c>
      <c r="N24" s="225">
        <f t="shared" si="2"/>
        <v>5937158.9299999997</v>
      </c>
    </row>
    <row r="25" spans="1:14" x14ac:dyDescent="0.2">
      <c r="A25" s="211" t="s">
        <v>6160</v>
      </c>
      <c r="B25" s="225">
        <v>45750</v>
      </c>
      <c r="C25" s="225">
        <v>45750</v>
      </c>
      <c r="D25" s="225">
        <v>50750</v>
      </c>
      <c r="E25" s="225">
        <v>52385.599999999999</v>
      </c>
      <c r="F25" s="225">
        <v>52385.599999999999</v>
      </c>
      <c r="G25" s="225">
        <v>55985.599999999999</v>
      </c>
      <c r="H25" s="225">
        <v>61425.599999999999</v>
      </c>
      <c r="I25" s="225">
        <v>67925.600000000006</v>
      </c>
      <c r="J25" s="225">
        <v>88925.6</v>
      </c>
      <c r="K25" s="225">
        <v>94875.6</v>
      </c>
      <c r="L25" s="225">
        <v>124685.6</v>
      </c>
      <c r="M25" s="225">
        <v>689445.6</v>
      </c>
      <c r="N25" s="225">
        <f t="shared" si="2"/>
        <v>1430290.4</v>
      </c>
    </row>
    <row r="26" spans="1:14" x14ac:dyDescent="0.2">
      <c r="A26" s="211"/>
      <c r="B26" s="225"/>
      <c r="C26" s="225"/>
      <c r="D26" s="225"/>
      <c r="E26" s="225"/>
      <c r="F26" s="225"/>
      <c r="G26" s="225"/>
      <c r="H26" s="225"/>
      <c r="I26" s="225"/>
      <c r="J26" s="225"/>
      <c r="K26" s="225"/>
      <c r="L26" s="225"/>
      <c r="M26" s="225"/>
      <c r="N26" s="225">
        <f t="shared" si="2"/>
        <v>0</v>
      </c>
    </row>
    <row r="27" spans="1:14" x14ac:dyDescent="0.2">
      <c r="A27" s="211" t="s">
        <v>210</v>
      </c>
      <c r="B27" s="225">
        <f t="shared" ref="B27:N27" si="3">SUM(B20:B26)</f>
        <v>28178215.199999999</v>
      </c>
      <c r="C27" s="225">
        <f t="shared" si="3"/>
        <v>30859151.940000001</v>
      </c>
      <c r="D27" s="225">
        <f t="shared" si="3"/>
        <v>29568300.84</v>
      </c>
      <c r="E27" s="225">
        <f t="shared" si="3"/>
        <v>27384888.440000001</v>
      </c>
      <c r="F27" s="225">
        <f t="shared" si="3"/>
        <v>29063127.590000004</v>
      </c>
      <c r="G27" s="225">
        <f t="shared" si="3"/>
        <v>28088097.960000005</v>
      </c>
      <c r="H27" s="225">
        <f t="shared" si="3"/>
        <v>30892265.780000001</v>
      </c>
      <c r="I27" s="225">
        <f t="shared" si="3"/>
        <v>30206690.240000002</v>
      </c>
      <c r="J27" s="225">
        <f t="shared" si="3"/>
        <v>31194452.860000003</v>
      </c>
      <c r="K27" s="225">
        <f t="shared" si="3"/>
        <v>30072604.110000003</v>
      </c>
      <c r="L27" s="225">
        <f t="shared" si="3"/>
        <v>30701744.5</v>
      </c>
      <c r="M27" s="225">
        <f t="shared" si="3"/>
        <v>31930838.080000006</v>
      </c>
      <c r="N27" s="225">
        <f t="shared" si="3"/>
        <v>358140377.54000002</v>
      </c>
    </row>
    <row r="28" spans="1:14" x14ac:dyDescent="0.2">
      <c r="L28" s="333" t="s">
        <v>1438</v>
      </c>
      <c r="M28" s="340"/>
      <c r="N28" s="341">
        <v>12</v>
      </c>
    </row>
    <row r="29" spans="1:14" x14ac:dyDescent="0.2">
      <c r="L29" s="337" t="s">
        <v>1439</v>
      </c>
      <c r="M29" s="342"/>
      <c r="N29" s="343">
        <f>ROUND(N27/N28,0)</f>
        <v>29845031</v>
      </c>
    </row>
    <row r="32" spans="1:14" x14ac:dyDescent="0.2">
      <c r="G32" s="344" t="s">
        <v>1441</v>
      </c>
      <c r="H32" s="344"/>
      <c r="I32" s="344" t="s">
        <v>1442</v>
      </c>
    </row>
    <row r="33" spans="7:14" x14ac:dyDescent="0.2">
      <c r="G33" s="345">
        <v>40543</v>
      </c>
      <c r="H33" s="344"/>
      <c r="I33" s="345">
        <v>40908</v>
      </c>
      <c r="K33" s="333" t="s">
        <v>1444</v>
      </c>
      <c r="L33" s="340"/>
      <c r="M33" s="340"/>
      <c r="N33" s="346">
        <f>N15</f>
        <v>42767970</v>
      </c>
    </row>
    <row r="34" spans="7:14" x14ac:dyDescent="0.2">
      <c r="K34" s="336" t="s">
        <v>1445</v>
      </c>
      <c r="L34" s="347"/>
      <c r="M34" s="347"/>
      <c r="N34" s="348">
        <f>N29</f>
        <v>29845031</v>
      </c>
    </row>
    <row r="35" spans="7:14" x14ac:dyDescent="0.2">
      <c r="K35" s="336" t="s">
        <v>1447</v>
      </c>
      <c r="L35" s="347"/>
      <c r="M35" s="347"/>
      <c r="N35" s="349">
        <f>TRUNC((VLOOKUP(I33,INPC,2)/VLOOKUP(G33,INPC,2))-1,4)</f>
        <v>3.8100000000000002E-2</v>
      </c>
    </row>
    <row r="36" spans="7:14" x14ac:dyDescent="0.2">
      <c r="K36" s="336" t="s">
        <v>1443</v>
      </c>
      <c r="L36" s="347"/>
      <c r="M36" s="347"/>
      <c r="N36" s="348">
        <f>IF(N33-N34&lt;0,(N34-N33)*N35,0)</f>
        <v>0</v>
      </c>
    </row>
    <row r="37" spans="7:14" x14ac:dyDescent="0.2">
      <c r="K37" s="337" t="s">
        <v>1446</v>
      </c>
      <c r="L37" s="342"/>
      <c r="M37" s="342"/>
      <c r="N37" s="350">
        <f>IF(N33-N34&gt;0,(N33-N34)*N35,0)</f>
        <v>492363.97590000002</v>
      </c>
    </row>
  </sheetData>
  <pageMargins left="0.7" right="0.7" top="0.75" bottom="0.75" header="0.3" footer="0.3"/>
  <pageSetup orientation="portrait" r:id="rId1"/>
  <drawing r:id="rId2"/>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56"/>
  <dimension ref="A1:BM158"/>
  <sheetViews>
    <sheetView tabSelected="1" topLeftCell="N1" workbookViewId="0">
      <selection activeCell="R8" sqref="R8"/>
    </sheetView>
  </sheetViews>
  <sheetFormatPr baseColWidth="10" defaultColWidth="0" defaultRowHeight="12.75" outlineLevelCol="1" x14ac:dyDescent="0.2"/>
  <cols>
    <col min="1" max="1" width="14.85546875" style="283" customWidth="1"/>
    <col min="2" max="2" width="17.42578125" style="283" customWidth="1"/>
    <col min="3" max="3" width="26.28515625" style="283" customWidth="1"/>
    <col min="4" max="6" width="11.42578125" style="283" customWidth="1"/>
    <col min="7" max="7" width="14" style="283" customWidth="1"/>
    <col min="8" max="8" width="15" style="283" customWidth="1" outlineLevel="1"/>
    <col min="9" max="11" width="11.42578125" style="283" customWidth="1" outlineLevel="1"/>
    <col min="12" max="12" width="11.42578125" style="283" customWidth="1"/>
    <col min="13" max="13" width="12.85546875" style="283" customWidth="1"/>
    <col min="14" max="15" width="16.5703125" style="312" customWidth="1"/>
    <col min="16" max="16" width="12.85546875" style="283" customWidth="1"/>
    <col min="17" max="20" width="11.42578125" style="283" customWidth="1"/>
    <col min="21" max="21" width="11.85546875" style="289" customWidth="1"/>
    <col min="22" max="22" width="11.42578125" style="283" customWidth="1"/>
    <col min="23" max="23" width="12.42578125" style="283" customWidth="1"/>
    <col min="24" max="24" width="11.42578125" style="283" customWidth="1"/>
    <col min="25" max="25" width="13" style="283" customWidth="1"/>
    <col min="26" max="26" width="11.42578125" style="283" customWidth="1"/>
    <col min="27" max="27" width="15.140625" style="283" customWidth="1"/>
    <col min="28" max="28" width="12.140625" style="283" customWidth="1"/>
    <col min="29" max="33" width="11.42578125" style="283" customWidth="1"/>
    <col min="34" max="65" width="0" style="283" hidden="1" customWidth="1"/>
    <col min="66" max="16384" width="11.42578125" style="283" hidden="1"/>
  </cols>
  <sheetData>
    <row r="1" spans="1:64" ht="52.5" customHeight="1" x14ac:dyDescent="0.2">
      <c r="A1" s="280"/>
      <c r="B1" s="281" t="s">
        <v>1289</v>
      </c>
      <c r="C1" s="281" t="s">
        <v>1338</v>
      </c>
      <c r="D1" s="281" t="s">
        <v>1339</v>
      </c>
      <c r="E1" s="281" t="s">
        <v>1364</v>
      </c>
      <c r="F1" s="281" t="s">
        <v>1341</v>
      </c>
      <c r="G1" s="281" t="s">
        <v>1342</v>
      </c>
      <c r="H1" s="281" t="s">
        <v>1340</v>
      </c>
      <c r="I1" s="281" t="s">
        <v>1336</v>
      </c>
      <c r="J1" s="281" t="s">
        <v>1337</v>
      </c>
      <c r="K1" s="281" t="s">
        <v>3705</v>
      </c>
      <c r="L1" s="281" t="s">
        <v>1343</v>
      </c>
      <c r="M1" s="281" t="s">
        <v>1344</v>
      </c>
      <c r="N1" s="310" t="s">
        <v>1345</v>
      </c>
      <c r="O1" s="310" t="s">
        <v>6144</v>
      </c>
      <c r="P1" s="281" t="s">
        <v>1359</v>
      </c>
      <c r="Q1" s="281" t="s">
        <v>1360</v>
      </c>
      <c r="R1" s="281" t="s">
        <v>1346</v>
      </c>
      <c r="S1" s="281" t="s">
        <v>1348</v>
      </c>
      <c r="T1" s="281" t="s">
        <v>1347</v>
      </c>
      <c r="U1" s="282" t="s">
        <v>1349</v>
      </c>
      <c r="V1" s="281" t="s">
        <v>1350</v>
      </c>
      <c r="W1" s="281" t="s">
        <v>1358</v>
      </c>
      <c r="X1" s="281" t="s">
        <v>1351</v>
      </c>
      <c r="Y1" s="281" t="s">
        <v>1352</v>
      </c>
      <c r="Z1" s="281" t="s">
        <v>1353</v>
      </c>
      <c r="AA1" s="281" t="s">
        <v>1354</v>
      </c>
      <c r="AB1" s="281" t="s">
        <v>1362</v>
      </c>
      <c r="AC1" s="281" t="s">
        <v>1363</v>
      </c>
      <c r="AD1" s="281" t="s">
        <v>1434</v>
      </c>
      <c r="AE1" s="281" t="s">
        <v>1435</v>
      </c>
      <c r="AF1" s="280"/>
    </row>
    <row r="2" spans="1:64" x14ac:dyDescent="0.2">
      <c r="B2" s="284" t="s">
        <v>1334</v>
      </c>
      <c r="C2" s="285"/>
      <c r="D2" s="285"/>
      <c r="E2" s="303"/>
      <c r="F2" s="285"/>
      <c r="G2" s="285"/>
      <c r="H2" s="285"/>
      <c r="I2" s="285"/>
      <c r="J2" s="285"/>
      <c r="K2" s="332">
        <f>D2-F2-G2-H2</f>
        <v>0</v>
      </c>
      <c r="L2" s="285"/>
      <c r="M2" s="1031"/>
      <c r="N2" s="311"/>
      <c r="O2" s="311"/>
      <c r="P2" s="285"/>
      <c r="Q2" s="285"/>
      <c r="R2" s="302"/>
      <c r="S2" s="298">
        <v>40226</v>
      </c>
      <c r="T2" s="298">
        <f ca="1">TODAY()</f>
        <v>41343</v>
      </c>
      <c r="U2" s="301">
        <f>VLOOKUP((DATE(YEAR(S2),MONTH(S2),1)-1),INPC,2)</f>
        <v>96.575479439774</v>
      </c>
      <c r="V2" s="301">
        <f ca="1">VLOOKUP((DATE(YEAR(T2),MONTH(T2),1)-1),INPC,2)</f>
        <v>103.551</v>
      </c>
      <c r="W2" s="299">
        <f ca="1">IF(TRUNC(V2/U2,4)&lt;1,1,TRUNC(V2/U2,4))</f>
        <v>1.0722</v>
      </c>
      <c r="X2" s="300">
        <f ca="1">IF(T2&lt;=S2,0,VLOOKUP(T2,Rec,3)-VLOOKUP(EOMONTH(S2,-1),Rec,3))/100</f>
        <v>0.25990000000002511</v>
      </c>
      <c r="Y2" s="301">
        <f ca="1">ROUND(R2*W2,0)-R2</f>
        <v>0</v>
      </c>
      <c r="Z2" s="301">
        <f ca="1">ROUND((R2+Y2)*X2,0)</f>
        <v>0</v>
      </c>
      <c r="AA2" s="301">
        <f ca="1">R2+Y2+Z2</f>
        <v>0</v>
      </c>
      <c r="AB2" s="285"/>
      <c r="AC2" s="285"/>
      <c r="AD2" s="285"/>
      <c r="AE2" s="285"/>
      <c r="AF2" s="285"/>
    </row>
    <row r="3" spans="1:64" x14ac:dyDescent="0.2">
      <c r="B3" s="286" t="s">
        <v>1335</v>
      </c>
      <c r="C3" s="285"/>
      <c r="D3" s="285"/>
      <c r="E3" s="303"/>
      <c r="F3" s="285"/>
      <c r="G3" s="285"/>
      <c r="H3" s="285"/>
      <c r="I3" s="285"/>
      <c r="J3" s="285"/>
      <c r="K3" s="332">
        <f>D3-F3-G3-H3</f>
        <v>0</v>
      </c>
      <c r="L3" s="285"/>
      <c r="M3" s="1031"/>
      <c r="N3" s="311"/>
      <c r="O3" s="311"/>
      <c r="P3" s="285"/>
      <c r="Q3" s="285"/>
      <c r="R3" s="302"/>
      <c r="S3" s="298">
        <v>40226</v>
      </c>
      <c r="T3" s="298">
        <f ca="1">TODAY()</f>
        <v>41343</v>
      </c>
      <c r="U3" s="301">
        <f>VLOOKUP((DATE(YEAR(S3),MONTH(S3),1)-1),INPC,2)</f>
        <v>96.575479439774</v>
      </c>
      <c r="V3" s="301">
        <f ca="1">VLOOKUP((DATE(YEAR(T3),MONTH(T3),1)-1),INPC,2)</f>
        <v>103.551</v>
      </c>
      <c r="W3" s="299">
        <f ca="1">IF(TRUNC(V3/U3,4)&lt;1,1,TRUNC(V3/U3,4))</f>
        <v>1.0722</v>
      </c>
      <c r="X3" s="300">
        <f ca="1">IF(T3&lt;=S3,0,VLOOKUP(T3,Rec,3)-VLOOKUP(EOMONTH(S3,-1),Rec,3))/100</f>
        <v>0.25990000000002511</v>
      </c>
      <c r="Y3" s="301">
        <f ca="1">ROUND(R3*W3,0)-R3</f>
        <v>0</v>
      </c>
      <c r="Z3" s="301">
        <f ca="1">ROUND((R3+Y3)*X3,0)</f>
        <v>0</v>
      </c>
      <c r="AA3" s="301">
        <f ca="1">R3+Y3+Z3</f>
        <v>0</v>
      </c>
      <c r="AB3" s="285"/>
      <c r="AC3" s="285"/>
      <c r="AD3" s="285"/>
      <c r="AE3" s="285"/>
      <c r="AF3" s="285"/>
    </row>
    <row r="4" spans="1:64" x14ac:dyDescent="0.2">
      <c r="B4" s="286" t="s">
        <v>1355</v>
      </c>
      <c r="C4" s="287"/>
      <c r="D4" s="287"/>
      <c r="E4" s="287"/>
      <c r="F4" s="287"/>
      <c r="G4" s="287"/>
      <c r="H4" s="287"/>
      <c r="I4" s="287"/>
      <c r="J4" s="287"/>
      <c r="K4" s="287"/>
      <c r="L4" s="285"/>
      <c r="M4" s="1031"/>
      <c r="N4" s="311"/>
      <c r="O4" s="311"/>
      <c r="P4" s="285"/>
      <c r="Q4" s="285"/>
      <c r="R4" s="287"/>
      <c r="S4" s="287"/>
      <c r="T4" s="287"/>
      <c r="U4" s="288"/>
      <c r="V4" s="287"/>
      <c r="W4" s="287"/>
      <c r="X4" s="287"/>
      <c r="Y4" s="287"/>
      <c r="Z4" s="287"/>
      <c r="AA4" s="287"/>
      <c r="AB4" s="287"/>
      <c r="AC4" s="287"/>
      <c r="AD4" s="287"/>
      <c r="AE4" s="287"/>
      <c r="AF4" s="287"/>
    </row>
    <row r="5" spans="1:64" x14ac:dyDescent="0.2">
      <c r="A5" s="283">
        <v>1</v>
      </c>
      <c r="B5" s="283">
        <v>2</v>
      </c>
      <c r="C5" s="283">
        <v>3</v>
      </c>
      <c r="D5" s="283">
        <v>4</v>
      </c>
      <c r="E5" s="283">
        <v>5</v>
      </c>
      <c r="F5" s="283">
        <v>6</v>
      </c>
      <c r="G5" s="283">
        <v>7</v>
      </c>
      <c r="H5" s="283">
        <v>8</v>
      </c>
      <c r="I5" s="283">
        <v>9</v>
      </c>
      <c r="J5" s="283">
        <v>10</v>
      </c>
      <c r="K5" s="283">
        <v>11</v>
      </c>
      <c r="L5" s="283">
        <v>12</v>
      </c>
      <c r="M5" s="283">
        <v>13</v>
      </c>
      <c r="N5" s="283">
        <v>14</v>
      </c>
      <c r="O5" s="283">
        <v>15</v>
      </c>
      <c r="P5" s="283">
        <v>16</v>
      </c>
      <c r="Q5" s="283">
        <v>17</v>
      </c>
      <c r="R5" s="283">
        <v>18</v>
      </c>
      <c r="S5" s="283">
        <v>19</v>
      </c>
      <c r="T5" s="283">
        <v>20</v>
      </c>
      <c r="U5" s="283">
        <v>21</v>
      </c>
      <c r="V5" s="283">
        <v>22</v>
      </c>
      <c r="W5" s="283">
        <v>23</v>
      </c>
      <c r="X5" s="283">
        <v>24</v>
      </c>
      <c r="Y5" s="283">
        <v>25</v>
      </c>
      <c r="Z5" s="283">
        <v>26</v>
      </c>
      <c r="AA5" s="283">
        <v>27</v>
      </c>
      <c r="AB5" s="283">
        <v>28</v>
      </c>
      <c r="AC5" s="283">
        <v>29</v>
      </c>
      <c r="AD5" s="283">
        <v>30</v>
      </c>
      <c r="AE5" s="283">
        <v>31</v>
      </c>
      <c r="AF5" s="283">
        <v>32</v>
      </c>
    </row>
    <row r="6" spans="1:64" x14ac:dyDescent="0.2">
      <c r="A6" s="1022" t="s">
        <v>5018</v>
      </c>
      <c r="B6" s="85" t="s">
        <v>1361</v>
      </c>
      <c r="C6" s="290" t="s">
        <v>597</v>
      </c>
      <c r="D6" s="291">
        <v>136459</v>
      </c>
      <c r="E6" s="304"/>
      <c r="F6" s="291">
        <f>PagProv!C31+PagProv!C32</f>
        <v>32357</v>
      </c>
      <c r="G6" s="291">
        <v>0</v>
      </c>
      <c r="H6" s="291">
        <v>0</v>
      </c>
      <c r="I6" s="292"/>
      <c r="J6" s="293"/>
      <c r="K6" s="332">
        <f t="shared" ref="K6:K17" si="0">D6-F6-G6-H6</f>
        <v>104102</v>
      </c>
      <c r="L6" s="285" t="s">
        <v>1357</v>
      </c>
      <c r="M6" s="1031">
        <v>41131</v>
      </c>
      <c r="N6" s="1030" t="s">
        <v>6235</v>
      </c>
      <c r="O6" s="1032" t="s">
        <v>6247</v>
      </c>
      <c r="P6" s="285"/>
      <c r="Q6" s="285"/>
      <c r="R6" s="302">
        <v>1000</v>
      </c>
      <c r="S6" s="298">
        <v>40591</v>
      </c>
      <c r="T6" s="298">
        <f ca="1">TODAY()</f>
        <v>41343</v>
      </c>
      <c r="U6" s="301">
        <f t="shared" ref="U6:U17" si="1">VLOOKUP((DATE(YEAR(S6),MONTH(S6),1)-1),INPC,2)</f>
        <v>100.22799999999999</v>
      </c>
      <c r="V6" s="301">
        <f t="shared" ref="V6:V17" ca="1" si="2">VLOOKUP((DATE(YEAR(T6),MONTH(T6),1)-1),INPC,2)</f>
        <v>103.551</v>
      </c>
      <c r="W6" s="299">
        <f t="shared" ref="W6:W17" ca="1" si="3">IF(TRUNC(V6/U6,4)&lt;1,1,TRUNC(V6/U6,4))</f>
        <v>1.0330999999999999</v>
      </c>
      <c r="X6" s="300">
        <f t="shared" ref="X6:X17" ca="1" si="4">IF(T6&lt;=S6,0,VLOOKUP(T6,Rec,3)-VLOOKUP(EOMONTH(S6,-1),Rec,3))/100</f>
        <v>0.12430000000001201</v>
      </c>
      <c r="Y6" s="301">
        <f ca="1">ROUND(R6*W6,0)-R6</f>
        <v>33</v>
      </c>
      <c r="Z6" s="301">
        <f ca="1">ROUND((R6+Y6)*X6,0)</f>
        <v>128</v>
      </c>
      <c r="AA6" s="301">
        <f ca="1">R6+Y6+Z6</f>
        <v>1161</v>
      </c>
      <c r="AB6" s="285"/>
      <c r="AC6" s="285"/>
      <c r="AD6" s="332">
        <f>IF(IF(PagProv!C$26&gt;0,PagProv!C$26,0)&gt;0,IF(PagProv!C$26&gt;0,PagProv!C$26,0),0)</f>
        <v>154727</v>
      </c>
      <c r="AE6" s="332">
        <f>ABS(IF(PagProv!C$43&lt;0,PagProv!C$43,0))</f>
        <v>0</v>
      </c>
      <c r="AF6" s="285"/>
      <c r="BL6" s="283" t="s">
        <v>1356</v>
      </c>
    </row>
    <row r="7" spans="1:64" x14ac:dyDescent="0.2">
      <c r="A7" s="1022" t="s">
        <v>5019</v>
      </c>
      <c r="B7" s="85" t="s">
        <v>1361</v>
      </c>
      <c r="C7" s="290" t="s">
        <v>598</v>
      </c>
      <c r="D7" s="291">
        <v>101722</v>
      </c>
      <c r="E7" s="304"/>
      <c r="F7" s="291">
        <f>PagProv!D31+PagProv!D32</f>
        <v>19684</v>
      </c>
      <c r="G7" s="291">
        <v>0</v>
      </c>
      <c r="H7" s="291">
        <v>0</v>
      </c>
      <c r="I7" s="292"/>
      <c r="J7" s="293"/>
      <c r="K7" s="332">
        <f t="shared" si="0"/>
        <v>82038</v>
      </c>
      <c r="L7" s="285" t="s">
        <v>1357</v>
      </c>
      <c r="M7" s="1031">
        <v>41131</v>
      </c>
      <c r="N7" s="1030" t="s">
        <v>6236</v>
      </c>
      <c r="O7" s="1032" t="s">
        <v>6247</v>
      </c>
      <c r="P7" s="285"/>
      <c r="Q7" s="285"/>
      <c r="R7" s="302"/>
      <c r="S7" s="298">
        <v>40619</v>
      </c>
      <c r="T7" s="298">
        <f t="shared" ref="T7:T17" ca="1" si="5">TODAY()</f>
        <v>41343</v>
      </c>
      <c r="U7" s="301">
        <f t="shared" si="1"/>
        <v>100.604</v>
      </c>
      <c r="V7" s="301">
        <f t="shared" ca="1" si="2"/>
        <v>103.551</v>
      </c>
      <c r="W7" s="299">
        <f t="shared" ca="1" si="3"/>
        <v>1.0291999999999999</v>
      </c>
      <c r="X7" s="300">
        <f t="shared" ca="1" si="4"/>
        <v>0.11300000000001091</v>
      </c>
      <c r="Y7" s="301">
        <f t="shared" ref="Y7:Y17" ca="1" si="6">ROUND(R7*W7,0)-R7</f>
        <v>0</v>
      </c>
      <c r="Z7" s="301">
        <f t="shared" ref="Z7:Z17" ca="1" si="7">ROUND((R7+Y7)*X7,0)</f>
        <v>0</v>
      </c>
      <c r="AA7" s="301">
        <f t="shared" ref="AA7:AA17" ca="1" si="8">R7+Y7+Z7</f>
        <v>0</v>
      </c>
      <c r="AB7" s="285"/>
      <c r="AC7" s="285"/>
      <c r="AD7" s="332">
        <f>IF(IF(PagProv!D$26&gt;0,PagProv!D$26,0)-PagProv!C26&gt;0,IF(PagProv!D$26&gt;0,PagProv!D$26,0)-PagProv!C26,0)</f>
        <v>140797</v>
      </c>
      <c r="AE7" s="332">
        <f>ABS(IF(PagProv!D$43&lt;0,PagProv!D$43,0))</f>
        <v>0</v>
      </c>
      <c r="AF7" s="285"/>
      <c r="BL7" s="283" t="s">
        <v>1357</v>
      </c>
    </row>
    <row r="8" spans="1:64" x14ac:dyDescent="0.2">
      <c r="A8" s="1022" t="s">
        <v>5020</v>
      </c>
      <c r="B8" s="85" t="s">
        <v>1361</v>
      </c>
      <c r="C8" s="290" t="s">
        <v>599</v>
      </c>
      <c r="D8" s="291">
        <v>268167</v>
      </c>
      <c r="E8" s="304"/>
      <c r="F8" s="291">
        <f>PagProv!E31+PagProv!E32</f>
        <v>47946</v>
      </c>
      <c r="G8" s="291">
        <v>0</v>
      </c>
      <c r="H8" s="291">
        <v>0</v>
      </c>
      <c r="I8" s="292"/>
      <c r="J8" s="293"/>
      <c r="K8" s="332">
        <f t="shared" si="0"/>
        <v>220221</v>
      </c>
      <c r="L8" s="285" t="s">
        <v>1356</v>
      </c>
      <c r="M8" s="1031">
        <v>40652</v>
      </c>
      <c r="N8" s="1030" t="s">
        <v>6237</v>
      </c>
      <c r="O8" s="1032" t="s">
        <v>3706</v>
      </c>
      <c r="P8" s="285"/>
      <c r="Q8" s="285"/>
      <c r="R8" s="302"/>
      <c r="S8" s="298">
        <v>40650</v>
      </c>
      <c r="T8" s="298">
        <f t="shared" ca="1" si="5"/>
        <v>41343</v>
      </c>
      <c r="U8" s="301">
        <f t="shared" si="1"/>
        <v>100.797</v>
      </c>
      <c r="V8" s="301">
        <f t="shared" ca="1" si="2"/>
        <v>103.551</v>
      </c>
      <c r="W8" s="299">
        <f t="shared" ca="1" si="3"/>
        <v>1.0273000000000001</v>
      </c>
      <c r="X8" s="300">
        <f ca="1">IF(T8&lt;=S8,0,VLOOKUP(T8,Rec,3)-VLOOKUP(EOMONTH(S8,-1),Rec,3))/100</f>
        <v>0.10170000000000982</v>
      </c>
      <c r="Y8" s="301">
        <f t="shared" ca="1" si="6"/>
        <v>0</v>
      </c>
      <c r="Z8" s="301">
        <f t="shared" ca="1" si="7"/>
        <v>0</v>
      </c>
      <c r="AA8" s="301">
        <f t="shared" ca="1" si="8"/>
        <v>0</v>
      </c>
      <c r="AB8" s="285"/>
      <c r="AC8" s="285"/>
      <c r="AD8" s="332">
        <f>IF(IF(PagProv!E$26&gt;0,PagProv!E$26,0)-PagProv!D26&gt;0,IF(PagProv!E$26&gt;0,PagProv!E$26,0)-PagProv!D26,0)</f>
        <v>156392</v>
      </c>
      <c r="AE8" s="332">
        <f>ABS(IF(PagProv!E$43&lt;0,PagProv!E$43,0))</f>
        <v>0</v>
      </c>
      <c r="AF8" s="285"/>
    </row>
    <row r="9" spans="1:64" x14ac:dyDescent="0.2">
      <c r="A9" s="1022" t="s">
        <v>5021</v>
      </c>
      <c r="B9" s="85" t="s">
        <v>1361</v>
      </c>
      <c r="C9" s="290" t="s">
        <v>600</v>
      </c>
      <c r="D9" s="291">
        <v>409839</v>
      </c>
      <c r="E9" s="304"/>
      <c r="F9" s="291">
        <f>PagProv!F31+PagProv!F32</f>
        <v>58674</v>
      </c>
      <c r="G9" s="291">
        <v>0</v>
      </c>
      <c r="H9" s="291">
        <v>351165</v>
      </c>
      <c r="I9" s="292"/>
      <c r="J9" s="293"/>
      <c r="K9" s="332">
        <f t="shared" si="0"/>
        <v>0</v>
      </c>
      <c r="L9" s="285" t="s">
        <v>1356</v>
      </c>
      <c r="M9" s="1031">
        <v>40680</v>
      </c>
      <c r="N9" s="1030" t="s">
        <v>6238</v>
      </c>
      <c r="O9" s="1032" t="s">
        <v>3706</v>
      </c>
      <c r="P9" s="285"/>
      <c r="Q9" s="285"/>
      <c r="R9" s="302"/>
      <c r="S9" s="298">
        <v>40680</v>
      </c>
      <c r="T9" s="298">
        <f t="shared" ca="1" si="5"/>
        <v>41343</v>
      </c>
      <c r="U9" s="301">
        <f t="shared" si="1"/>
        <v>100.789</v>
      </c>
      <c r="V9" s="301">
        <f t="shared" ca="1" si="2"/>
        <v>103.551</v>
      </c>
      <c r="W9" s="299">
        <f t="shared" ca="1" si="3"/>
        <v>1.0274000000000001</v>
      </c>
      <c r="X9" s="300">
        <f t="shared" ca="1" si="4"/>
        <v>9.0400000000008737E-2</v>
      </c>
      <c r="Y9" s="301">
        <f t="shared" ca="1" si="6"/>
        <v>0</v>
      </c>
      <c r="Z9" s="301">
        <f t="shared" ca="1" si="7"/>
        <v>0</v>
      </c>
      <c r="AA9" s="301">
        <f t="shared" ca="1" si="8"/>
        <v>0</v>
      </c>
      <c r="AB9" s="285"/>
      <c r="AC9" s="285"/>
      <c r="AD9" s="332">
        <f>IF(IF(PagProv!F$26&gt;0,PagProv!F$26,0)-PagProv!E26&gt;0,IF(PagProv!F$26&gt;0,PagProv!F$26,0)-PagProv!E26,0)</f>
        <v>362194</v>
      </c>
      <c r="AE9" s="332">
        <f>ABS(IF(PagProv!F$43&lt;0,PagProv!F$43,0))</f>
        <v>0</v>
      </c>
      <c r="AF9" s="285"/>
    </row>
    <row r="10" spans="1:64" x14ac:dyDescent="0.2">
      <c r="A10" s="1022" t="s">
        <v>5022</v>
      </c>
      <c r="B10" s="85" t="s">
        <v>1361</v>
      </c>
      <c r="C10" s="290" t="s">
        <v>601</v>
      </c>
      <c r="D10" s="291">
        <v>508234</v>
      </c>
      <c r="E10" s="304"/>
      <c r="F10" s="291">
        <f>PagProv!G31+PagProv!G32</f>
        <v>39406</v>
      </c>
      <c r="G10" s="291">
        <v>0</v>
      </c>
      <c r="H10" s="291">
        <v>468828</v>
      </c>
      <c r="I10" s="292"/>
      <c r="J10" s="293"/>
      <c r="K10" s="332">
        <f t="shared" si="0"/>
        <v>0</v>
      </c>
      <c r="L10" s="285" t="s">
        <v>1356</v>
      </c>
      <c r="M10" s="1031">
        <v>40711</v>
      </c>
      <c r="N10" s="1030" t="s">
        <v>6239</v>
      </c>
      <c r="O10" s="1032" t="s">
        <v>3706</v>
      </c>
      <c r="P10" s="285"/>
      <c r="Q10" s="285"/>
      <c r="R10" s="302"/>
      <c r="S10" s="298">
        <v>40711</v>
      </c>
      <c r="T10" s="298">
        <f t="shared" ca="1" si="5"/>
        <v>41343</v>
      </c>
      <c r="U10" s="301">
        <f t="shared" si="1"/>
        <v>100.04600000000001</v>
      </c>
      <c r="V10" s="301">
        <f t="shared" ca="1" si="2"/>
        <v>103.551</v>
      </c>
      <c r="W10" s="299">
        <f t="shared" ca="1" si="3"/>
        <v>1.0349999999999999</v>
      </c>
      <c r="X10" s="300">
        <f t="shared" ca="1" si="4"/>
        <v>7.9100000000007636E-2</v>
      </c>
      <c r="Y10" s="301">
        <f t="shared" ca="1" si="6"/>
        <v>0</v>
      </c>
      <c r="Z10" s="301">
        <f t="shared" ca="1" si="7"/>
        <v>0</v>
      </c>
      <c r="AA10" s="301">
        <f t="shared" ca="1" si="8"/>
        <v>0</v>
      </c>
      <c r="AB10" s="285"/>
      <c r="AC10" s="285"/>
      <c r="AD10" s="332">
        <f>IF(IF(PagProv!G$26&gt;0,PagProv!G$26,0)-PagProv!F26&gt;0,IF(PagProv!G$26&gt;0,PagProv!G$26,0)-PagProv!F26,0)</f>
        <v>470757</v>
      </c>
      <c r="AE10" s="332">
        <f>ABS(IF(PagProv!G$43&lt;0,PagProv!G$43,0))</f>
        <v>0</v>
      </c>
      <c r="AF10" s="285"/>
    </row>
    <row r="11" spans="1:64" x14ac:dyDescent="0.2">
      <c r="A11" s="1022" t="s">
        <v>5023</v>
      </c>
      <c r="B11" s="85" t="s">
        <v>1361</v>
      </c>
      <c r="C11" s="290" t="s">
        <v>602</v>
      </c>
      <c r="D11" s="291">
        <v>262488</v>
      </c>
      <c r="E11" s="304"/>
      <c r="F11" s="291">
        <f>PagProv!H31+PagProv!H32</f>
        <v>40064</v>
      </c>
      <c r="G11" s="291">
        <v>0</v>
      </c>
      <c r="H11" s="291">
        <v>0</v>
      </c>
      <c r="I11" s="292"/>
      <c r="J11" s="293"/>
      <c r="K11" s="332">
        <f t="shared" si="0"/>
        <v>222424</v>
      </c>
      <c r="L11" s="285" t="s">
        <v>1356</v>
      </c>
      <c r="M11" s="1031">
        <v>40743</v>
      </c>
      <c r="N11" s="1030" t="s">
        <v>6240</v>
      </c>
      <c r="O11" s="1032" t="s">
        <v>3706</v>
      </c>
      <c r="P11" s="285"/>
      <c r="Q11" s="285"/>
      <c r="R11" s="302"/>
      <c r="S11" s="298">
        <v>40741</v>
      </c>
      <c r="T11" s="298">
        <f t="shared" ca="1" si="5"/>
        <v>41343</v>
      </c>
      <c r="U11" s="301">
        <f t="shared" si="1"/>
        <v>100.041</v>
      </c>
      <c r="V11" s="301">
        <f t="shared" ca="1" si="2"/>
        <v>103.551</v>
      </c>
      <c r="W11" s="299">
        <f t="shared" ca="1" si="3"/>
        <v>1.0349999999999999</v>
      </c>
      <c r="X11" s="300">
        <f t="shared" ca="1" si="4"/>
        <v>6.7800000000006549E-2</v>
      </c>
      <c r="Y11" s="301">
        <f t="shared" ca="1" si="6"/>
        <v>0</v>
      </c>
      <c r="Z11" s="301">
        <f t="shared" ca="1" si="7"/>
        <v>0</v>
      </c>
      <c r="AA11" s="301">
        <f t="shared" ca="1" si="8"/>
        <v>0</v>
      </c>
      <c r="AB11" s="285"/>
      <c r="AC11" s="285"/>
      <c r="AD11" s="332">
        <f>IF(IF(PagProv!H$26&gt;0,PagProv!H$26,0)-PagProv!G26&gt;0,IF(PagProv!H$26&gt;0,PagProv!H$26,0)-PagProv!G26,0)</f>
        <v>187871</v>
      </c>
      <c r="AE11" s="332">
        <f>ABS(IF(PagProv!H$43&lt;0,PagProv!H$43,0))</f>
        <v>0</v>
      </c>
      <c r="AF11" s="285"/>
    </row>
    <row r="12" spans="1:64" x14ac:dyDescent="0.2">
      <c r="A12" s="1022" t="s">
        <v>5024</v>
      </c>
      <c r="B12" s="85" t="s">
        <v>1361</v>
      </c>
      <c r="C12" s="290" t="s">
        <v>603</v>
      </c>
      <c r="D12" s="291">
        <v>453787</v>
      </c>
      <c r="E12" s="304"/>
      <c r="F12" s="291">
        <f>PagProv!I31+PagProv!I32</f>
        <v>77991</v>
      </c>
      <c r="G12" s="291">
        <v>0</v>
      </c>
      <c r="H12" s="291">
        <v>0</v>
      </c>
      <c r="I12" s="292"/>
      <c r="J12" s="293"/>
      <c r="K12" s="332">
        <f t="shared" si="0"/>
        <v>375796</v>
      </c>
      <c r="L12" s="285" t="s">
        <v>1356</v>
      </c>
      <c r="M12" s="1031">
        <v>40772</v>
      </c>
      <c r="N12" s="1030" t="s">
        <v>6241</v>
      </c>
      <c r="O12" s="1032" t="s">
        <v>6247</v>
      </c>
      <c r="P12" s="285"/>
      <c r="Q12" s="285"/>
      <c r="R12" s="302"/>
      <c r="S12" s="298">
        <v>40772</v>
      </c>
      <c r="T12" s="298">
        <f t="shared" ca="1" si="5"/>
        <v>41343</v>
      </c>
      <c r="U12" s="301">
        <f t="shared" si="1"/>
        <v>100.521</v>
      </c>
      <c r="V12" s="301">
        <f t="shared" ca="1" si="2"/>
        <v>103.551</v>
      </c>
      <c r="W12" s="299">
        <f t="shared" ca="1" si="3"/>
        <v>1.0301</v>
      </c>
      <c r="X12" s="300">
        <f t="shared" ca="1" si="4"/>
        <v>5.6500000000005456E-2</v>
      </c>
      <c r="Y12" s="301">
        <f t="shared" ca="1" si="6"/>
        <v>0</v>
      </c>
      <c r="Z12" s="301">
        <f t="shared" ca="1" si="7"/>
        <v>0</v>
      </c>
      <c r="AA12" s="301">
        <f t="shared" ca="1" si="8"/>
        <v>0</v>
      </c>
      <c r="AB12" s="285"/>
      <c r="AC12" s="285"/>
      <c r="AD12" s="332">
        <f>IF(IF(PagProv!I$26&gt;0,PagProv!I$26,0)-PagProv!H26&gt;0,IF(PagProv!I$26&gt;0,PagProv!I$26,0)-PagProv!H26,0)</f>
        <v>459633</v>
      </c>
      <c r="AE12" s="332">
        <f>ABS(IF(PagProv!I$43&lt;0,PagProv!I$43,0))</f>
        <v>0</v>
      </c>
      <c r="AF12" s="285"/>
    </row>
    <row r="13" spans="1:64" x14ac:dyDescent="0.2">
      <c r="A13" s="1022" t="s">
        <v>5025</v>
      </c>
      <c r="B13" s="85" t="s">
        <v>1361</v>
      </c>
      <c r="C13" s="290" t="s">
        <v>604</v>
      </c>
      <c r="D13" s="291">
        <v>33809</v>
      </c>
      <c r="E13" s="304"/>
      <c r="F13" s="291">
        <f>PagProv!J31+PagProv!J32</f>
        <v>33809</v>
      </c>
      <c r="G13" s="291">
        <v>0</v>
      </c>
      <c r="H13" s="291">
        <v>0</v>
      </c>
      <c r="I13" s="292"/>
      <c r="J13" s="293"/>
      <c r="K13" s="332">
        <f t="shared" si="0"/>
        <v>0</v>
      </c>
      <c r="L13" s="285" t="s">
        <v>1356</v>
      </c>
      <c r="M13" s="1031">
        <v>40800</v>
      </c>
      <c r="N13" s="1030" t="s">
        <v>6242</v>
      </c>
      <c r="O13" s="1032" t="s">
        <v>6145</v>
      </c>
      <c r="P13" s="285"/>
      <c r="Q13" s="285"/>
      <c r="R13" s="302"/>
      <c r="S13" s="298">
        <v>40803</v>
      </c>
      <c r="T13" s="298">
        <f t="shared" ca="1" si="5"/>
        <v>41343</v>
      </c>
      <c r="U13" s="301">
        <f t="shared" si="1"/>
        <v>100.68</v>
      </c>
      <c r="V13" s="301">
        <f t="shared" ca="1" si="2"/>
        <v>103.551</v>
      </c>
      <c r="W13" s="299">
        <f t="shared" ca="1" si="3"/>
        <v>1.0285</v>
      </c>
      <c r="X13" s="300">
        <f t="shared" ca="1" si="4"/>
        <v>4.5200000000004369E-2</v>
      </c>
      <c r="Y13" s="301">
        <f t="shared" ca="1" si="6"/>
        <v>0</v>
      </c>
      <c r="Z13" s="301">
        <f t="shared" ca="1" si="7"/>
        <v>0</v>
      </c>
      <c r="AA13" s="301">
        <f t="shared" ca="1" si="8"/>
        <v>0</v>
      </c>
      <c r="AB13" s="285"/>
      <c r="AC13" s="285"/>
      <c r="AD13" s="332">
        <f>IF(IF(PagProv!J$26&gt;0,PagProv!J$26,0)-PagProv!I26&gt;0,IF(PagProv!J$26&gt;0,PagProv!J$26,0)-PagProv!I26,0)</f>
        <v>238536</v>
      </c>
      <c r="AE13" s="332">
        <f>ABS(IF(PagProv!J$43&lt;0,PagProv!J$43,0))</f>
        <v>0</v>
      </c>
      <c r="AF13" s="285"/>
    </row>
    <row r="14" spans="1:64" x14ac:dyDescent="0.2">
      <c r="A14" s="1022" t="s">
        <v>5026</v>
      </c>
      <c r="B14" s="85" t="s">
        <v>1361</v>
      </c>
      <c r="C14" s="290" t="s">
        <v>605</v>
      </c>
      <c r="D14" s="291">
        <v>320480</v>
      </c>
      <c r="E14" s="304"/>
      <c r="F14" s="291">
        <f>PagProv!K31+PagProv!K32</f>
        <v>53296</v>
      </c>
      <c r="G14" s="291">
        <v>0</v>
      </c>
      <c r="H14" s="291">
        <v>267184</v>
      </c>
      <c r="I14" s="292"/>
      <c r="J14" s="293"/>
      <c r="K14" s="332">
        <f t="shared" si="0"/>
        <v>0</v>
      </c>
      <c r="L14" s="285" t="s">
        <v>1356</v>
      </c>
      <c r="M14" s="1031">
        <v>40834</v>
      </c>
      <c r="N14" s="1030" t="s">
        <v>6243</v>
      </c>
      <c r="O14" s="1032" t="s">
        <v>6247</v>
      </c>
      <c r="P14" s="285"/>
      <c r="Q14" s="285"/>
      <c r="R14" s="302"/>
      <c r="S14" s="298">
        <v>40833</v>
      </c>
      <c r="T14" s="298">
        <f t="shared" ca="1" si="5"/>
        <v>41343</v>
      </c>
      <c r="U14" s="301">
        <f t="shared" si="1"/>
        <v>100.92700000000001</v>
      </c>
      <c r="V14" s="301">
        <f t="shared" ca="1" si="2"/>
        <v>103.551</v>
      </c>
      <c r="W14" s="299">
        <f t="shared" ca="1" si="3"/>
        <v>1.0259</v>
      </c>
      <c r="X14" s="300">
        <f t="shared" ca="1" si="4"/>
        <v>3.3900000000003275E-2</v>
      </c>
      <c r="Y14" s="301">
        <f t="shared" ca="1" si="6"/>
        <v>0</v>
      </c>
      <c r="Z14" s="301">
        <f t="shared" ca="1" si="7"/>
        <v>0</v>
      </c>
      <c r="AA14" s="301">
        <f t="shared" ca="1" si="8"/>
        <v>0</v>
      </c>
      <c r="AB14" s="285"/>
      <c r="AC14" s="285"/>
      <c r="AD14" s="332">
        <f>IF(IF(PagProv!K$26&gt;0,PagProv!K$26,0)-PagProv!J26&gt;0,IF(PagProv!K$26&gt;0,PagProv!K$26,0)-PagProv!J26,0)</f>
        <v>313847</v>
      </c>
      <c r="AE14" s="332">
        <f>ABS(IF(PagProv!K$43&lt;0,PagProv!K$43,0))</f>
        <v>0</v>
      </c>
      <c r="AF14" s="285"/>
    </row>
    <row r="15" spans="1:64" x14ac:dyDescent="0.2">
      <c r="A15" s="1022" t="s">
        <v>5027</v>
      </c>
      <c r="B15" s="85" t="s">
        <v>1361</v>
      </c>
      <c r="C15" s="290" t="s">
        <v>606</v>
      </c>
      <c r="D15" s="291">
        <v>134013</v>
      </c>
      <c r="E15" s="304"/>
      <c r="F15" s="291">
        <f>PagProv!L31+PagProv!L32</f>
        <v>17486</v>
      </c>
      <c r="G15" s="291">
        <v>0</v>
      </c>
      <c r="H15" s="291">
        <v>0</v>
      </c>
      <c r="I15" s="292"/>
      <c r="J15" s="293"/>
      <c r="K15" s="332">
        <f t="shared" si="0"/>
        <v>116527</v>
      </c>
      <c r="L15" s="285" t="s">
        <v>1356</v>
      </c>
      <c r="M15" s="1031">
        <v>40898</v>
      </c>
      <c r="N15" s="1030" t="s">
        <v>6244</v>
      </c>
      <c r="O15" s="1032" t="s">
        <v>3706</v>
      </c>
      <c r="P15" s="285"/>
      <c r="Q15" s="285"/>
      <c r="R15" s="302"/>
      <c r="S15" s="298">
        <v>40864</v>
      </c>
      <c r="T15" s="298">
        <f t="shared" ca="1" si="5"/>
        <v>41343</v>
      </c>
      <c r="U15" s="301">
        <f t="shared" si="1"/>
        <v>101.608</v>
      </c>
      <c r="V15" s="301">
        <f t="shared" ca="1" si="2"/>
        <v>103.551</v>
      </c>
      <c r="W15" s="299">
        <f t="shared" ca="1" si="3"/>
        <v>1.0190999999999999</v>
      </c>
      <c r="X15" s="300">
        <f t="shared" ca="1" si="4"/>
        <v>2.2600000000002184E-2</v>
      </c>
      <c r="Y15" s="301">
        <f t="shared" ca="1" si="6"/>
        <v>0</v>
      </c>
      <c r="Z15" s="301">
        <f t="shared" ca="1" si="7"/>
        <v>0</v>
      </c>
      <c r="AA15" s="301">
        <f t="shared" ca="1" si="8"/>
        <v>0</v>
      </c>
      <c r="AB15" s="285"/>
      <c r="AC15" s="285"/>
      <c r="AD15" s="332">
        <f>IF(IF(PagProv!L$26&gt;0,PagProv!L$26,0)-PagProv!K26&gt;0,IF(PagProv!L$26&gt;0,PagProv!L$26,0)-PagProv!K26,0)</f>
        <v>136199</v>
      </c>
      <c r="AE15" s="332">
        <f>ABS(IF(PagProv!L$43&lt;0,PagProv!L$43,0))</f>
        <v>0</v>
      </c>
      <c r="AF15" s="285"/>
    </row>
    <row r="16" spans="1:64" x14ac:dyDescent="0.2">
      <c r="A16" s="1022" t="s">
        <v>5028</v>
      </c>
      <c r="B16" s="85" t="s">
        <v>1361</v>
      </c>
      <c r="C16" s="290" t="s">
        <v>607</v>
      </c>
      <c r="D16" s="291">
        <v>269083</v>
      </c>
      <c r="E16" s="304"/>
      <c r="F16" s="291">
        <f>PagProv!M31+PagProv!M32</f>
        <v>46064</v>
      </c>
      <c r="G16" s="291">
        <v>0</v>
      </c>
      <c r="H16" s="291">
        <v>0</v>
      </c>
      <c r="I16" s="292"/>
      <c r="J16" s="293"/>
      <c r="K16" s="332">
        <f t="shared" si="0"/>
        <v>223019</v>
      </c>
      <c r="L16" s="285" t="s">
        <v>1356</v>
      </c>
      <c r="M16" s="1031">
        <v>40897</v>
      </c>
      <c r="N16" s="1030" t="s">
        <v>6245</v>
      </c>
      <c r="O16" s="1032" t="s">
        <v>3706</v>
      </c>
      <c r="P16" s="285"/>
      <c r="Q16" s="285"/>
      <c r="R16" s="302"/>
      <c r="S16" s="298">
        <v>40894</v>
      </c>
      <c r="T16" s="298">
        <f t="shared" ca="1" si="5"/>
        <v>41343</v>
      </c>
      <c r="U16" s="301">
        <f t="shared" si="1"/>
        <v>102.70699999999999</v>
      </c>
      <c r="V16" s="301">
        <f t="shared" ca="1" si="2"/>
        <v>103.551</v>
      </c>
      <c r="W16" s="299">
        <f t="shared" ca="1" si="3"/>
        <v>1.0082</v>
      </c>
      <c r="X16" s="300">
        <f t="shared" ca="1" si="4"/>
        <v>1.1300000000001092E-2</v>
      </c>
      <c r="Y16" s="301">
        <f t="shared" ca="1" si="6"/>
        <v>0</v>
      </c>
      <c r="Z16" s="301">
        <f t="shared" ca="1" si="7"/>
        <v>0</v>
      </c>
      <c r="AA16" s="301">
        <f t="shared" ca="1" si="8"/>
        <v>0</v>
      </c>
      <c r="AB16" s="285"/>
      <c r="AC16" s="285"/>
      <c r="AD16" s="332">
        <f>IF(IF(PagProv!M$26&gt;0,PagProv!M$26,0)-PagProv!L26&gt;0,IF(PagProv!M$26&gt;0,PagProv!M$26,0)-PagProv!L26,0)</f>
        <v>326222</v>
      </c>
      <c r="AE16" s="332">
        <f>ABS(IF(PagProv!M$43&lt;0,PagProv!M$43,0))</f>
        <v>0</v>
      </c>
      <c r="AF16" s="285"/>
    </row>
    <row r="17" spans="1:32" x14ac:dyDescent="0.2">
      <c r="A17" s="1022" t="s">
        <v>5029</v>
      </c>
      <c r="B17" s="85" t="s">
        <v>1361</v>
      </c>
      <c r="C17" s="290" t="s">
        <v>608</v>
      </c>
      <c r="D17" s="291">
        <v>461051</v>
      </c>
      <c r="E17" s="304"/>
      <c r="F17" s="291">
        <f>PagProv!N31+PagProv!N32</f>
        <v>63154</v>
      </c>
      <c r="G17" s="291">
        <v>0</v>
      </c>
      <c r="H17" s="291">
        <v>256442</v>
      </c>
      <c r="I17" s="292"/>
      <c r="J17" s="293"/>
      <c r="K17" s="332">
        <f t="shared" si="0"/>
        <v>141455</v>
      </c>
      <c r="L17" s="285" t="s">
        <v>1356</v>
      </c>
      <c r="M17" s="1031">
        <v>40925</v>
      </c>
      <c r="N17" s="1030" t="s">
        <v>6246</v>
      </c>
      <c r="O17" s="1032" t="s">
        <v>3706</v>
      </c>
      <c r="P17" s="285"/>
      <c r="Q17" s="285"/>
      <c r="R17" s="302"/>
      <c r="S17" s="298">
        <v>40560</v>
      </c>
      <c r="T17" s="298">
        <f t="shared" ca="1" si="5"/>
        <v>41343</v>
      </c>
      <c r="U17" s="301">
        <f t="shared" si="1"/>
        <v>99.742092088296005</v>
      </c>
      <c r="V17" s="301">
        <f t="shared" ca="1" si="2"/>
        <v>103.551</v>
      </c>
      <c r="W17" s="299">
        <f t="shared" ca="1" si="3"/>
        <v>1.0381</v>
      </c>
      <c r="X17" s="300">
        <f t="shared" ca="1" si="4"/>
        <v>0.1356000000000131</v>
      </c>
      <c r="Y17" s="301">
        <f t="shared" ca="1" si="6"/>
        <v>0</v>
      </c>
      <c r="Z17" s="301">
        <f t="shared" ca="1" si="7"/>
        <v>0</v>
      </c>
      <c r="AA17" s="301">
        <f t="shared" ca="1" si="8"/>
        <v>0</v>
      </c>
      <c r="AB17" s="285"/>
      <c r="AC17" s="285"/>
      <c r="AD17" s="332">
        <f>IF(IF(PagProv!N$26&gt;0,PagProv!N$26,0)-PagProv!M26&gt;0,IF(PagProv!N$26&gt;0,PagProv!N$26,0)-PagProv!M26,0)</f>
        <v>252498</v>
      </c>
      <c r="AE17" s="332">
        <f>ABS(IF(PagProv!N$43&lt;0,PagProv!N$43,0))</f>
        <v>0</v>
      </c>
      <c r="AF17" s="285"/>
    </row>
    <row r="18" spans="1:32" x14ac:dyDescent="0.2">
      <c r="A18" s="1023" t="s">
        <v>55</v>
      </c>
      <c r="B18" s="87"/>
      <c r="C18" s="71" t="s">
        <v>57</v>
      </c>
      <c r="D18" s="72"/>
      <c r="E18" s="72"/>
      <c r="F18" s="72"/>
      <c r="G18" s="72"/>
      <c r="H18" s="72"/>
      <c r="I18" s="73"/>
      <c r="J18" s="74"/>
      <c r="K18" s="925"/>
      <c r="AD18" s="1044"/>
      <c r="AE18" s="1044"/>
    </row>
    <row r="19" spans="1:32" ht="25.5" x14ac:dyDescent="0.2">
      <c r="A19" s="1022" t="s">
        <v>5030</v>
      </c>
      <c r="B19" s="85"/>
      <c r="C19" s="294" t="s">
        <v>609</v>
      </c>
      <c r="D19" s="295">
        <f>SUM(D6:D18)</f>
        <v>3359132</v>
      </c>
      <c r="E19" s="305"/>
      <c r="F19" s="295">
        <f>SUM(F6:F18)</f>
        <v>529931</v>
      </c>
      <c r="G19" s="295">
        <f>SUM(G6:G18)</f>
        <v>0</v>
      </c>
      <c r="H19" s="295">
        <f>SUM(H6:H18)</f>
        <v>1343619</v>
      </c>
      <c r="I19" s="295"/>
      <c r="J19" s="295"/>
      <c r="K19" s="926"/>
    </row>
    <row r="20" spans="1:32" x14ac:dyDescent="0.2">
      <c r="A20" s="1024" t="s">
        <v>55</v>
      </c>
      <c r="B20" s="86"/>
      <c r="C20" s="76" t="s">
        <v>57</v>
      </c>
      <c r="D20" s="77"/>
      <c r="E20" s="77"/>
      <c r="F20" s="77"/>
      <c r="G20" s="77"/>
      <c r="H20" s="77"/>
      <c r="I20" s="78"/>
      <c r="J20" s="79"/>
      <c r="K20" s="925"/>
    </row>
    <row r="21" spans="1:32" x14ac:dyDescent="0.2">
      <c r="A21" s="1022" t="s">
        <v>5044</v>
      </c>
      <c r="B21" s="85" t="s">
        <v>1318</v>
      </c>
      <c r="C21" s="290" t="s">
        <v>597</v>
      </c>
      <c r="D21" s="291">
        <v>0</v>
      </c>
      <c r="E21" s="304"/>
      <c r="F21" s="304"/>
      <c r="G21" s="304"/>
      <c r="H21" s="291">
        <v>0</v>
      </c>
      <c r="I21" s="292"/>
      <c r="J21" s="293"/>
      <c r="K21" s="332">
        <f t="shared" ref="K21:K32" si="9">D21-F21-G21-H21</f>
        <v>0</v>
      </c>
      <c r="L21" s="285" t="s">
        <v>1356</v>
      </c>
      <c r="M21" s="1031">
        <v>40857</v>
      </c>
      <c r="N21" s="1030" t="s">
        <v>6248</v>
      </c>
      <c r="O21" s="1032" t="s">
        <v>6145</v>
      </c>
      <c r="P21" s="285"/>
      <c r="Q21" s="285"/>
      <c r="R21" s="302"/>
      <c r="S21" s="298">
        <v>40591</v>
      </c>
      <c r="T21" s="298">
        <f ca="1">TODAY()</f>
        <v>41343</v>
      </c>
      <c r="U21" s="301">
        <f t="shared" ref="U21:U32" si="10">VLOOKUP((DATE(YEAR(S21),MONTH(S21),1)-1),INPC,2)</f>
        <v>100.22799999999999</v>
      </c>
      <c r="V21" s="301">
        <f t="shared" ref="V21:V32" ca="1" si="11">VLOOKUP((DATE(YEAR(T21),MONTH(T21),1)-1),INPC,2)</f>
        <v>103.551</v>
      </c>
      <c r="W21" s="299">
        <f t="shared" ref="W21:W32" ca="1" si="12">IF(TRUNC(V21/U21,4)&lt;1,1,TRUNC(V21/U21,4))</f>
        <v>1.0330999999999999</v>
      </c>
      <c r="X21" s="300">
        <f t="shared" ref="X21:X32" ca="1" si="13">IF(T21&lt;=S21,0,VLOOKUP(T21,Rec,3)-VLOOKUP(EOMONTH(S21,-1),Rec,3))/100</f>
        <v>0.12430000000001201</v>
      </c>
      <c r="Y21" s="301">
        <f ca="1">ROUND(R21*W21,0)-R21</f>
        <v>0</v>
      </c>
      <c r="Z21" s="301">
        <f ca="1">ROUND((R21+Y21)*X21,0)</f>
        <v>0</v>
      </c>
      <c r="AA21" s="301">
        <f ca="1">R21+Y21+Z21</f>
        <v>0</v>
      </c>
      <c r="AB21" s="285"/>
      <c r="AC21" s="285"/>
      <c r="AD21" s="332">
        <f>IF(PagProv!C$154&gt;0,PagProv!C$154,0)</f>
        <v>0</v>
      </c>
      <c r="AE21" s="332">
        <f>ABS(IF(PagProv!C$154&lt;0,PagProv!C$154,0))</f>
        <v>0</v>
      </c>
      <c r="AF21" s="285"/>
    </row>
    <row r="22" spans="1:32" x14ac:dyDescent="0.2">
      <c r="A22" s="1022" t="s">
        <v>5045</v>
      </c>
      <c r="B22" s="85" t="s">
        <v>1318</v>
      </c>
      <c r="C22" s="290" t="s">
        <v>598</v>
      </c>
      <c r="D22" s="291">
        <v>0</v>
      </c>
      <c r="E22" s="304"/>
      <c r="F22" s="304"/>
      <c r="G22" s="304"/>
      <c r="H22" s="291">
        <v>0</v>
      </c>
      <c r="I22" s="292"/>
      <c r="J22" s="293"/>
      <c r="K22" s="332">
        <f t="shared" si="9"/>
        <v>0</v>
      </c>
      <c r="L22" s="285" t="s">
        <v>1356</v>
      </c>
      <c r="M22" s="1031">
        <v>40660</v>
      </c>
      <c r="N22" s="1030" t="s">
        <v>6249</v>
      </c>
      <c r="O22" s="1032" t="s">
        <v>6145</v>
      </c>
      <c r="P22" s="285"/>
      <c r="Q22" s="285"/>
      <c r="R22" s="302"/>
      <c r="S22" s="298">
        <v>40619</v>
      </c>
      <c r="T22" s="298">
        <f t="shared" ref="T22:T32" ca="1" si="14">TODAY()</f>
        <v>41343</v>
      </c>
      <c r="U22" s="301">
        <f t="shared" si="10"/>
        <v>100.604</v>
      </c>
      <c r="V22" s="301">
        <f t="shared" ca="1" si="11"/>
        <v>103.551</v>
      </c>
      <c r="W22" s="299">
        <f t="shared" ca="1" si="12"/>
        <v>1.0291999999999999</v>
      </c>
      <c r="X22" s="300">
        <f t="shared" ca="1" si="13"/>
        <v>0.11300000000001091</v>
      </c>
      <c r="Y22" s="301">
        <f t="shared" ref="Y22:Y32" ca="1" si="15">ROUND(R22*W22,0)-R22</f>
        <v>0</v>
      </c>
      <c r="Z22" s="301">
        <f t="shared" ref="Z22:Z32" ca="1" si="16">ROUND((R22+Y22)*X22,0)</f>
        <v>0</v>
      </c>
      <c r="AA22" s="301">
        <f t="shared" ref="AA22:AA32" ca="1" si="17">R22+Y22+Z22</f>
        <v>0</v>
      </c>
      <c r="AB22" s="285"/>
      <c r="AC22" s="285"/>
      <c r="AD22" s="332">
        <f>IF(PagProv!D$154&gt;0,PagProv!D$154,0)</f>
        <v>0</v>
      </c>
      <c r="AE22" s="332">
        <f>ABS(IF(PagProv!D$154&lt;0,PagProv!D$154,0))</f>
        <v>0</v>
      </c>
      <c r="AF22" s="285"/>
    </row>
    <row r="23" spans="1:32" x14ac:dyDescent="0.2">
      <c r="A23" s="1022" t="s">
        <v>5046</v>
      </c>
      <c r="B23" s="85" t="s">
        <v>1318</v>
      </c>
      <c r="C23" s="290" t="s">
        <v>599</v>
      </c>
      <c r="D23" s="291">
        <v>0</v>
      </c>
      <c r="E23" s="304"/>
      <c r="F23" s="304"/>
      <c r="G23" s="304"/>
      <c r="H23" s="291">
        <v>0</v>
      </c>
      <c r="I23" s="292"/>
      <c r="J23" s="293"/>
      <c r="K23" s="332">
        <f t="shared" si="9"/>
        <v>0</v>
      </c>
      <c r="L23" s="285" t="s">
        <v>1356</v>
      </c>
      <c r="M23" s="1031">
        <v>40660</v>
      </c>
      <c r="N23" s="1030" t="s">
        <v>6250</v>
      </c>
      <c r="O23" s="1032" t="s">
        <v>6145</v>
      </c>
      <c r="P23" s="285"/>
      <c r="Q23" s="285"/>
      <c r="R23" s="302"/>
      <c r="S23" s="298">
        <v>40650</v>
      </c>
      <c r="T23" s="298">
        <f t="shared" ca="1" si="14"/>
        <v>41343</v>
      </c>
      <c r="U23" s="301">
        <f t="shared" si="10"/>
        <v>100.797</v>
      </c>
      <c r="V23" s="301">
        <f t="shared" ca="1" si="11"/>
        <v>103.551</v>
      </c>
      <c r="W23" s="299">
        <f t="shared" ca="1" si="12"/>
        <v>1.0273000000000001</v>
      </c>
      <c r="X23" s="300">
        <f t="shared" ca="1" si="13"/>
        <v>0.10170000000000982</v>
      </c>
      <c r="Y23" s="301">
        <f t="shared" ca="1" si="15"/>
        <v>0</v>
      </c>
      <c r="Z23" s="301">
        <f t="shared" ca="1" si="16"/>
        <v>0</v>
      </c>
      <c r="AA23" s="301">
        <f t="shared" ca="1" si="17"/>
        <v>0</v>
      </c>
      <c r="AB23" s="285"/>
      <c r="AC23" s="285"/>
      <c r="AD23" s="332">
        <f>IF(PagProv!E$154&gt;0,PagProv!E$154,0)</f>
        <v>0</v>
      </c>
      <c r="AE23" s="332">
        <f>ABS(IF(PagProv!E$154&lt;0,PagProv!E$154,0))</f>
        <v>0</v>
      </c>
      <c r="AF23" s="285"/>
    </row>
    <row r="24" spans="1:32" x14ac:dyDescent="0.2">
      <c r="A24" s="1022" t="s">
        <v>5047</v>
      </c>
      <c r="B24" s="85" t="s">
        <v>1318</v>
      </c>
      <c r="C24" s="290" t="s">
        <v>600</v>
      </c>
      <c r="D24" s="291">
        <v>0</v>
      </c>
      <c r="E24" s="304"/>
      <c r="F24" s="304"/>
      <c r="G24" s="304"/>
      <c r="H24" s="291">
        <v>0</v>
      </c>
      <c r="I24" s="292"/>
      <c r="J24" s="293"/>
      <c r="K24" s="332">
        <f t="shared" si="9"/>
        <v>0</v>
      </c>
      <c r="L24" s="285" t="s">
        <v>1356</v>
      </c>
      <c r="M24" s="1031">
        <v>40680</v>
      </c>
      <c r="N24" s="1030" t="s">
        <v>6251</v>
      </c>
      <c r="O24" s="1032" t="s">
        <v>6145</v>
      </c>
      <c r="P24" s="285"/>
      <c r="Q24" s="285"/>
      <c r="R24" s="302"/>
      <c r="S24" s="298">
        <v>40680</v>
      </c>
      <c r="T24" s="298">
        <f t="shared" ca="1" si="14"/>
        <v>41343</v>
      </c>
      <c r="U24" s="301">
        <f t="shared" si="10"/>
        <v>100.789</v>
      </c>
      <c r="V24" s="301">
        <f t="shared" ca="1" si="11"/>
        <v>103.551</v>
      </c>
      <c r="W24" s="299">
        <f t="shared" ca="1" si="12"/>
        <v>1.0274000000000001</v>
      </c>
      <c r="X24" s="300">
        <f t="shared" ca="1" si="13"/>
        <v>9.0400000000008737E-2</v>
      </c>
      <c r="Y24" s="301">
        <f t="shared" ca="1" si="15"/>
        <v>0</v>
      </c>
      <c r="Z24" s="301">
        <f t="shared" ca="1" si="16"/>
        <v>0</v>
      </c>
      <c r="AA24" s="301">
        <f t="shared" ca="1" si="17"/>
        <v>0</v>
      </c>
      <c r="AB24" s="285"/>
      <c r="AC24" s="285"/>
      <c r="AD24" s="332">
        <f>IF(PagProv!F$154&gt;0,PagProv!F$154,0)</f>
        <v>0</v>
      </c>
      <c r="AE24" s="332">
        <f>ABS(IF(PagProv!F$154&lt;0,PagProv!F$154,0))</f>
        <v>0</v>
      </c>
      <c r="AF24" s="285"/>
    </row>
    <row r="25" spans="1:32" x14ac:dyDescent="0.2">
      <c r="A25" s="1022" t="s">
        <v>5048</v>
      </c>
      <c r="B25" s="85" t="s">
        <v>1318</v>
      </c>
      <c r="C25" s="290" t="s">
        <v>601</v>
      </c>
      <c r="D25" s="291">
        <v>0</v>
      </c>
      <c r="E25" s="304"/>
      <c r="F25" s="304"/>
      <c r="G25" s="304"/>
      <c r="H25" s="291">
        <v>0</v>
      </c>
      <c r="I25" s="292"/>
      <c r="J25" s="293"/>
      <c r="K25" s="332">
        <f t="shared" si="9"/>
        <v>0</v>
      </c>
      <c r="L25" s="285" t="s">
        <v>1356</v>
      </c>
      <c r="M25" s="1031">
        <v>40712</v>
      </c>
      <c r="N25" s="1030" t="s">
        <v>6252</v>
      </c>
      <c r="O25" s="1032" t="s">
        <v>6145</v>
      </c>
      <c r="P25" s="285"/>
      <c r="Q25" s="285"/>
      <c r="R25" s="302"/>
      <c r="S25" s="298">
        <v>40711</v>
      </c>
      <c r="T25" s="298">
        <f t="shared" ca="1" si="14"/>
        <v>41343</v>
      </c>
      <c r="U25" s="301">
        <f t="shared" si="10"/>
        <v>100.04600000000001</v>
      </c>
      <c r="V25" s="301">
        <f t="shared" ca="1" si="11"/>
        <v>103.551</v>
      </c>
      <c r="W25" s="299">
        <f t="shared" ca="1" si="12"/>
        <v>1.0349999999999999</v>
      </c>
      <c r="X25" s="300">
        <f t="shared" ca="1" si="13"/>
        <v>7.9100000000007636E-2</v>
      </c>
      <c r="Y25" s="301">
        <f t="shared" ca="1" si="15"/>
        <v>0</v>
      </c>
      <c r="Z25" s="301">
        <f t="shared" ca="1" si="16"/>
        <v>0</v>
      </c>
      <c r="AA25" s="301">
        <f t="shared" ca="1" si="17"/>
        <v>0</v>
      </c>
      <c r="AB25" s="285"/>
      <c r="AC25" s="285"/>
      <c r="AD25" s="332">
        <f>IF(PagProv!G$154&gt;0,PagProv!G$154,0)</f>
        <v>0</v>
      </c>
      <c r="AE25" s="332">
        <f>ABS(IF(PagProv!G$154&lt;0,PagProv!G$154,0))</f>
        <v>0</v>
      </c>
      <c r="AF25" s="285"/>
    </row>
    <row r="26" spans="1:32" x14ac:dyDescent="0.2">
      <c r="A26" s="1022" t="s">
        <v>5049</v>
      </c>
      <c r="B26" s="85" t="s">
        <v>1318</v>
      </c>
      <c r="C26" s="290" t="s">
        <v>602</v>
      </c>
      <c r="D26" s="291">
        <v>0</v>
      </c>
      <c r="E26" s="304"/>
      <c r="F26" s="304"/>
      <c r="G26" s="304"/>
      <c r="H26" s="291">
        <v>0</v>
      </c>
      <c r="I26" s="292"/>
      <c r="J26" s="293"/>
      <c r="K26" s="332">
        <f t="shared" si="9"/>
        <v>0</v>
      </c>
      <c r="L26" s="285" t="s">
        <v>1356</v>
      </c>
      <c r="M26" s="1031">
        <v>40743</v>
      </c>
      <c r="N26" s="1030" t="s">
        <v>6253</v>
      </c>
      <c r="O26" s="1032" t="s">
        <v>6145</v>
      </c>
      <c r="P26" s="285"/>
      <c r="Q26" s="285"/>
      <c r="R26" s="302"/>
      <c r="S26" s="298">
        <v>40741</v>
      </c>
      <c r="T26" s="298">
        <f t="shared" ca="1" si="14"/>
        <v>41343</v>
      </c>
      <c r="U26" s="301">
        <f t="shared" si="10"/>
        <v>100.041</v>
      </c>
      <c r="V26" s="301">
        <f t="shared" ca="1" si="11"/>
        <v>103.551</v>
      </c>
      <c r="W26" s="299">
        <f t="shared" ca="1" si="12"/>
        <v>1.0349999999999999</v>
      </c>
      <c r="X26" s="300">
        <f t="shared" ca="1" si="13"/>
        <v>6.7800000000006549E-2</v>
      </c>
      <c r="Y26" s="301">
        <f t="shared" ca="1" si="15"/>
        <v>0</v>
      </c>
      <c r="Z26" s="301">
        <f t="shared" ca="1" si="16"/>
        <v>0</v>
      </c>
      <c r="AA26" s="301">
        <f t="shared" ca="1" si="17"/>
        <v>0</v>
      </c>
      <c r="AB26" s="285"/>
      <c r="AC26" s="285"/>
      <c r="AD26" s="332">
        <f>IF(PagProv!H$154&gt;0,PagProv!H$154,0)</f>
        <v>0</v>
      </c>
      <c r="AE26" s="332">
        <f>ABS(IF(PagProv!H$154&lt;0,PagProv!H$154,0))</f>
        <v>0</v>
      </c>
      <c r="AF26" s="285"/>
    </row>
    <row r="27" spans="1:32" x14ac:dyDescent="0.2">
      <c r="A27" s="1022" t="s">
        <v>5050</v>
      </c>
      <c r="B27" s="85" t="s">
        <v>1318</v>
      </c>
      <c r="C27" s="290" t="s">
        <v>603</v>
      </c>
      <c r="D27" s="291">
        <v>0</v>
      </c>
      <c r="E27" s="304"/>
      <c r="F27" s="304"/>
      <c r="G27" s="304"/>
      <c r="H27" s="291">
        <v>0</v>
      </c>
      <c r="I27" s="292"/>
      <c r="J27" s="293"/>
      <c r="K27" s="332">
        <f t="shared" si="9"/>
        <v>0</v>
      </c>
      <c r="L27" s="285" t="s">
        <v>1356</v>
      </c>
      <c r="M27" s="1031">
        <v>40837</v>
      </c>
      <c r="N27" s="1030" t="s">
        <v>6254</v>
      </c>
      <c r="O27" s="1032" t="s">
        <v>6145</v>
      </c>
      <c r="P27" s="285"/>
      <c r="Q27" s="285"/>
      <c r="R27" s="302"/>
      <c r="S27" s="298">
        <v>40772</v>
      </c>
      <c r="T27" s="298">
        <f t="shared" ca="1" si="14"/>
        <v>41343</v>
      </c>
      <c r="U27" s="301">
        <f t="shared" si="10"/>
        <v>100.521</v>
      </c>
      <c r="V27" s="301">
        <f t="shared" ca="1" si="11"/>
        <v>103.551</v>
      </c>
      <c r="W27" s="299">
        <f t="shared" ca="1" si="12"/>
        <v>1.0301</v>
      </c>
      <c r="X27" s="300">
        <f t="shared" ca="1" si="13"/>
        <v>5.6500000000005456E-2</v>
      </c>
      <c r="Y27" s="301">
        <f t="shared" ca="1" si="15"/>
        <v>0</v>
      </c>
      <c r="Z27" s="301">
        <f t="shared" ca="1" si="16"/>
        <v>0</v>
      </c>
      <c r="AA27" s="301">
        <f t="shared" ca="1" si="17"/>
        <v>0</v>
      </c>
      <c r="AB27" s="285"/>
      <c r="AC27" s="285"/>
      <c r="AD27" s="332">
        <f>IF(PagProv!I$154&gt;0,PagProv!I$154,0)</f>
        <v>0</v>
      </c>
      <c r="AE27" s="332">
        <f>ABS(IF(PagProv!I$154&lt;0,PagProv!I$154,0))</f>
        <v>0</v>
      </c>
      <c r="AF27" s="285"/>
    </row>
    <row r="28" spans="1:32" x14ac:dyDescent="0.2">
      <c r="A28" s="1022" t="s">
        <v>5051</v>
      </c>
      <c r="B28" s="85" t="s">
        <v>1318</v>
      </c>
      <c r="C28" s="290" t="s">
        <v>604</v>
      </c>
      <c r="D28" s="291">
        <v>0</v>
      </c>
      <c r="E28" s="304"/>
      <c r="F28" s="304"/>
      <c r="G28" s="304"/>
      <c r="H28" s="291">
        <v>0</v>
      </c>
      <c r="I28" s="292"/>
      <c r="J28" s="293"/>
      <c r="K28" s="332">
        <f t="shared" si="9"/>
        <v>0</v>
      </c>
      <c r="L28" s="285" t="s">
        <v>1356</v>
      </c>
      <c r="M28" s="1031">
        <v>40800</v>
      </c>
      <c r="N28" s="1030" t="s">
        <v>6242</v>
      </c>
      <c r="O28" s="1032" t="s">
        <v>6145</v>
      </c>
      <c r="P28" s="285"/>
      <c r="Q28" s="285"/>
      <c r="R28" s="302"/>
      <c r="S28" s="298">
        <v>40803</v>
      </c>
      <c r="T28" s="298">
        <f t="shared" ca="1" si="14"/>
        <v>41343</v>
      </c>
      <c r="U28" s="301">
        <f t="shared" si="10"/>
        <v>100.68</v>
      </c>
      <c r="V28" s="301">
        <f t="shared" ca="1" si="11"/>
        <v>103.551</v>
      </c>
      <c r="W28" s="299">
        <f t="shared" ca="1" si="12"/>
        <v>1.0285</v>
      </c>
      <c r="X28" s="300">
        <f t="shared" ca="1" si="13"/>
        <v>4.5200000000004369E-2</v>
      </c>
      <c r="Y28" s="301">
        <f t="shared" ca="1" si="15"/>
        <v>0</v>
      </c>
      <c r="Z28" s="301">
        <f t="shared" ca="1" si="16"/>
        <v>0</v>
      </c>
      <c r="AA28" s="301">
        <f t="shared" ca="1" si="17"/>
        <v>0</v>
      </c>
      <c r="AB28" s="285"/>
      <c r="AC28" s="285"/>
      <c r="AD28" s="332">
        <f>IF(PagProv!J$154&gt;0,PagProv!J$154,0)</f>
        <v>0</v>
      </c>
      <c r="AE28" s="332">
        <f>ABS(IF(PagProv!J$154&lt;0,PagProv!J$154,0))</f>
        <v>0</v>
      </c>
      <c r="AF28" s="285"/>
    </row>
    <row r="29" spans="1:32" x14ac:dyDescent="0.2">
      <c r="A29" s="1022" t="s">
        <v>5052</v>
      </c>
      <c r="B29" s="85" t="s">
        <v>1318</v>
      </c>
      <c r="C29" s="290" t="s">
        <v>605</v>
      </c>
      <c r="D29" s="291">
        <v>0</v>
      </c>
      <c r="E29" s="304"/>
      <c r="F29" s="304"/>
      <c r="G29" s="304"/>
      <c r="H29" s="291">
        <v>0</v>
      </c>
      <c r="I29" s="292"/>
      <c r="J29" s="293"/>
      <c r="K29" s="332">
        <f t="shared" si="9"/>
        <v>0</v>
      </c>
      <c r="L29" s="285" t="s">
        <v>1356</v>
      </c>
      <c r="M29" s="1031">
        <v>40860</v>
      </c>
      <c r="N29" s="1030" t="s">
        <v>6255</v>
      </c>
      <c r="O29" s="1032" t="s">
        <v>6145</v>
      </c>
      <c r="P29" s="285"/>
      <c r="Q29" s="285"/>
      <c r="R29" s="302"/>
      <c r="S29" s="298">
        <v>40833</v>
      </c>
      <c r="T29" s="298">
        <f t="shared" ca="1" si="14"/>
        <v>41343</v>
      </c>
      <c r="U29" s="301">
        <f t="shared" si="10"/>
        <v>100.92700000000001</v>
      </c>
      <c r="V29" s="301">
        <f t="shared" ca="1" si="11"/>
        <v>103.551</v>
      </c>
      <c r="W29" s="299">
        <f t="shared" ca="1" si="12"/>
        <v>1.0259</v>
      </c>
      <c r="X29" s="300">
        <f t="shared" ca="1" si="13"/>
        <v>3.3900000000003275E-2</v>
      </c>
      <c r="Y29" s="301">
        <f t="shared" ca="1" si="15"/>
        <v>0</v>
      </c>
      <c r="Z29" s="301">
        <f t="shared" ca="1" si="16"/>
        <v>0</v>
      </c>
      <c r="AA29" s="301">
        <f t="shared" ca="1" si="17"/>
        <v>0</v>
      </c>
      <c r="AB29" s="285"/>
      <c r="AC29" s="285"/>
      <c r="AD29" s="332">
        <f>IF(PagProv!K$154&gt;0,PagProv!K$154,0)</f>
        <v>0</v>
      </c>
      <c r="AE29" s="332">
        <f>ABS(IF(PagProv!K$154&lt;0,PagProv!K$154,0))</f>
        <v>0</v>
      </c>
      <c r="AF29" s="285"/>
    </row>
    <row r="30" spans="1:32" x14ac:dyDescent="0.2">
      <c r="A30" s="1022" t="s">
        <v>5053</v>
      </c>
      <c r="B30" s="85" t="s">
        <v>1318</v>
      </c>
      <c r="C30" s="290" t="s">
        <v>606</v>
      </c>
      <c r="D30" s="291">
        <v>0</v>
      </c>
      <c r="E30" s="304"/>
      <c r="F30" s="304"/>
      <c r="G30" s="304"/>
      <c r="H30" s="291">
        <v>0</v>
      </c>
      <c r="I30" s="292"/>
      <c r="J30" s="293"/>
      <c r="K30" s="332">
        <f t="shared" si="9"/>
        <v>0</v>
      </c>
      <c r="L30" s="285" t="s">
        <v>1356</v>
      </c>
      <c r="M30" s="1031">
        <v>40864</v>
      </c>
      <c r="N30" s="1030" t="s">
        <v>6256</v>
      </c>
      <c r="O30" s="1032" t="s">
        <v>6145</v>
      </c>
      <c r="P30" s="285"/>
      <c r="Q30" s="285"/>
      <c r="R30" s="302"/>
      <c r="S30" s="298">
        <v>40864</v>
      </c>
      <c r="T30" s="298">
        <f t="shared" ca="1" si="14"/>
        <v>41343</v>
      </c>
      <c r="U30" s="301">
        <f t="shared" si="10"/>
        <v>101.608</v>
      </c>
      <c r="V30" s="301">
        <f t="shared" ca="1" si="11"/>
        <v>103.551</v>
      </c>
      <c r="W30" s="299">
        <f t="shared" ca="1" si="12"/>
        <v>1.0190999999999999</v>
      </c>
      <c r="X30" s="300">
        <f t="shared" ca="1" si="13"/>
        <v>2.2600000000002184E-2</v>
      </c>
      <c r="Y30" s="301">
        <f t="shared" ca="1" si="15"/>
        <v>0</v>
      </c>
      <c r="Z30" s="301">
        <f t="shared" ca="1" si="16"/>
        <v>0</v>
      </c>
      <c r="AA30" s="301">
        <f t="shared" ca="1" si="17"/>
        <v>0</v>
      </c>
      <c r="AB30" s="285"/>
      <c r="AC30" s="285"/>
      <c r="AD30" s="332">
        <f>IF(PagProv!L$154&gt;0,PagProv!L$154,0)</f>
        <v>0</v>
      </c>
      <c r="AE30" s="332">
        <f>ABS(IF(PagProv!L$154&lt;0,PagProv!L$154,0))</f>
        <v>0</v>
      </c>
      <c r="AF30" s="285"/>
    </row>
    <row r="31" spans="1:32" x14ac:dyDescent="0.2">
      <c r="A31" s="1022" t="s">
        <v>5054</v>
      </c>
      <c r="B31" s="85" t="s">
        <v>1318</v>
      </c>
      <c r="C31" s="290" t="s">
        <v>607</v>
      </c>
      <c r="D31" s="291">
        <v>0</v>
      </c>
      <c r="E31" s="304"/>
      <c r="F31" s="304"/>
      <c r="G31" s="304"/>
      <c r="H31" s="291">
        <v>0</v>
      </c>
      <c r="I31" s="292"/>
      <c r="J31" s="293"/>
      <c r="K31" s="332">
        <f t="shared" si="9"/>
        <v>0</v>
      </c>
      <c r="L31" s="285" t="s">
        <v>1356</v>
      </c>
      <c r="M31" s="1031">
        <v>40977</v>
      </c>
      <c r="N31" s="1030" t="s">
        <v>6257</v>
      </c>
      <c r="O31" s="1032" t="s">
        <v>6145</v>
      </c>
      <c r="P31" s="285"/>
      <c r="Q31" s="285"/>
      <c r="R31" s="302"/>
      <c r="S31" s="298">
        <v>40894</v>
      </c>
      <c r="T31" s="298">
        <f t="shared" ca="1" si="14"/>
        <v>41343</v>
      </c>
      <c r="U31" s="301">
        <f t="shared" si="10"/>
        <v>102.70699999999999</v>
      </c>
      <c r="V31" s="301">
        <f t="shared" ca="1" si="11"/>
        <v>103.551</v>
      </c>
      <c r="W31" s="299">
        <f t="shared" ca="1" si="12"/>
        <v>1.0082</v>
      </c>
      <c r="X31" s="300">
        <f t="shared" ca="1" si="13"/>
        <v>1.1300000000001092E-2</v>
      </c>
      <c r="Y31" s="301">
        <f t="shared" ca="1" si="15"/>
        <v>0</v>
      </c>
      <c r="Z31" s="301">
        <f t="shared" ca="1" si="16"/>
        <v>0</v>
      </c>
      <c r="AA31" s="301">
        <f t="shared" ca="1" si="17"/>
        <v>0</v>
      </c>
      <c r="AB31" s="285"/>
      <c r="AC31" s="285"/>
      <c r="AD31" s="332">
        <f>IF(PagProv!M$154&gt;0,PagProv!M$154,0)</f>
        <v>0</v>
      </c>
      <c r="AE31" s="332">
        <f>ABS(IF(PagProv!M$154&lt;0,PagProv!M$154,0))</f>
        <v>0</v>
      </c>
      <c r="AF31" s="285"/>
    </row>
    <row r="32" spans="1:32" x14ac:dyDescent="0.2">
      <c r="A32" s="1022" t="s">
        <v>5055</v>
      </c>
      <c r="B32" s="85" t="s">
        <v>1318</v>
      </c>
      <c r="C32" s="290" t="s">
        <v>608</v>
      </c>
      <c r="D32" s="291">
        <v>0</v>
      </c>
      <c r="E32" s="304"/>
      <c r="F32" s="304"/>
      <c r="G32" s="304"/>
      <c r="H32" s="291">
        <v>0</v>
      </c>
      <c r="I32" s="292"/>
      <c r="J32" s="293"/>
      <c r="K32" s="332">
        <f t="shared" si="9"/>
        <v>0</v>
      </c>
      <c r="L32" s="285" t="s">
        <v>1356</v>
      </c>
      <c r="M32" s="1031">
        <v>40977</v>
      </c>
      <c r="N32" s="1030" t="s">
        <v>6258</v>
      </c>
      <c r="O32" s="1032" t="s">
        <v>6145</v>
      </c>
      <c r="P32" s="285"/>
      <c r="Q32" s="285"/>
      <c r="R32" s="302"/>
      <c r="S32" s="298">
        <v>40560</v>
      </c>
      <c r="T32" s="298">
        <f t="shared" ca="1" si="14"/>
        <v>41343</v>
      </c>
      <c r="U32" s="301">
        <f t="shared" si="10"/>
        <v>99.742092088296005</v>
      </c>
      <c r="V32" s="301">
        <f t="shared" ca="1" si="11"/>
        <v>103.551</v>
      </c>
      <c r="W32" s="299">
        <f t="shared" ca="1" si="12"/>
        <v>1.0381</v>
      </c>
      <c r="X32" s="300">
        <f t="shared" ca="1" si="13"/>
        <v>0.1356000000000131</v>
      </c>
      <c r="Y32" s="301">
        <f t="shared" ca="1" si="15"/>
        <v>0</v>
      </c>
      <c r="Z32" s="301">
        <f t="shared" ca="1" si="16"/>
        <v>0</v>
      </c>
      <c r="AA32" s="301">
        <f t="shared" ca="1" si="17"/>
        <v>0</v>
      </c>
      <c r="AB32" s="285"/>
      <c r="AC32" s="285"/>
      <c r="AD32" s="332">
        <f>IF(PagProv!N$154&gt;0,PagProv!N$154,0)</f>
        <v>0</v>
      </c>
      <c r="AE32" s="332">
        <f>ABS(IF(PagProv!N$154&lt;0,PagProv!N$154,0))</f>
        <v>0</v>
      </c>
      <c r="AF32" s="285"/>
    </row>
    <row r="33" spans="1:32" x14ac:dyDescent="0.2">
      <c r="A33" s="1023" t="s">
        <v>55</v>
      </c>
      <c r="B33" s="87"/>
      <c r="C33" s="80" t="s">
        <v>57</v>
      </c>
      <c r="D33" s="81"/>
      <c r="E33" s="81"/>
      <c r="F33" s="81"/>
      <c r="G33" s="81"/>
      <c r="H33" s="81"/>
      <c r="I33" s="82"/>
      <c r="J33" s="83"/>
      <c r="K33" s="925"/>
    </row>
    <row r="34" spans="1:32" ht="25.5" x14ac:dyDescent="0.2">
      <c r="A34" s="1022" t="s">
        <v>5056</v>
      </c>
      <c r="B34" s="85"/>
      <c r="C34" s="294" t="s">
        <v>609</v>
      </c>
      <c r="D34" s="295">
        <f>SUM(D21:D33)</f>
        <v>0</v>
      </c>
      <c r="E34" s="305"/>
      <c r="F34" s="305"/>
      <c r="G34" s="305"/>
      <c r="H34" s="295">
        <f>SUM(H21:H33)</f>
        <v>0</v>
      </c>
      <c r="I34" s="296"/>
      <c r="J34" s="297"/>
      <c r="K34" s="927"/>
    </row>
    <row r="35" spans="1:32" x14ac:dyDescent="0.2">
      <c r="A35" s="1024" t="s">
        <v>55</v>
      </c>
      <c r="B35" s="86"/>
      <c r="C35" s="76" t="s">
        <v>57</v>
      </c>
      <c r="D35" s="77"/>
      <c r="E35" s="77"/>
      <c r="F35" s="77"/>
      <c r="G35" s="77"/>
      <c r="H35" s="77"/>
      <c r="I35" s="78"/>
      <c r="J35" s="79"/>
      <c r="K35" s="925"/>
    </row>
    <row r="36" spans="1:32" x14ac:dyDescent="0.2">
      <c r="A36" s="1022" t="s">
        <v>5070</v>
      </c>
      <c r="B36" s="85" t="s">
        <v>1319</v>
      </c>
      <c r="C36" s="290" t="s">
        <v>597</v>
      </c>
      <c r="D36" s="291">
        <v>0</v>
      </c>
      <c r="E36" s="291">
        <v>55412</v>
      </c>
      <c r="F36" s="304"/>
      <c r="G36" s="304"/>
      <c r="H36" s="291">
        <v>0</v>
      </c>
      <c r="I36" s="292"/>
      <c r="J36" s="293"/>
      <c r="K36" s="332">
        <f t="shared" ref="K36:K47" si="18">D36-F36-G36-H36</f>
        <v>0</v>
      </c>
      <c r="L36" s="285" t="s">
        <v>1357</v>
      </c>
      <c r="M36" s="1031">
        <v>41130</v>
      </c>
      <c r="N36" s="1030" t="s">
        <v>6265</v>
      </c>
      <c r="O36" s="1032" t="s">
        <v>6247</v>
      </c>
      <c r="P36" s="285"/>
      <c r="Q36" s="285"/>
      <c r="R36" s="302"/>
      <c r="S36" s="298">
        <v>40591</v>
      </c>
      <c r="T36" s="298">
        <f ca="1">TODAY()</f>
        <v>41343</v>
      </c>
      <c r="U36" s="301">
        <f t="shared" ref="U36:U47" si="19">VLOOKUP((DATE(YEAR(S36),MONTH(S36),1)-1),INPC,2)</f>
        <v>100.22799999999999</v>
      </c>
      <c r="V36" s="301">
        <f t="shared" ref="V36:V47" ca="1" si="20">VLOOKUP((DATE(YEAR(T36),MONTH(T36),1)-1),INPC,2)</f>
        <v>103.551</v>
      </c>
      <c r="W36" s="299">
        <f t="shared" ref="W36:W47" ca="1" si="21">IF(TRUNC(V36/U36,4)&lt;1,1,TRUNC(V36/U36,4))</f>
        <v>1.0330999999999999</v>
      </c>
      <c r="X36" s="300">
        <f t="shared" ref="X36:X47" ca="1" si="22">IF(T36&lt;=S36,0,VLOOKUP(T36,Rec,3)-VLOOKUP(EOMONTH(S36,-1),Rec,3))/100</f>
        <v>0.12430000000001201</v>
      </c>
      <c r="Y36" s="301">
        <f ca="1">ROUND(R36*W36,0)-R36</f>
        <v>0</v>
      </c>
      <c r="Z36" s="301">
        <f ca="1">ROUND((R36+Y36)*X36,0)</f>
        <v>0</v>
      </c>
      <c r="AA36" s="301">
        <f ca="1">R36+Y36+Z36</f>
        <v>0</v>
      </c>
      <c r="AB36" s="285"/>
      <c r="AC36" s="285"/>
      <c r="AD36" s="332">
        <f>IF(PagProv!C$191&gt;0,PagProv!C$191,0)</f>
        <v>0</v>
      </c>
      <c r="AE36" s="332">
        <f>ABS(IF(PagProv!C$192&gt;0,PagProv!C$192,0))</f>
        <v>55412</v>
      </c>
      <c r="AF36" s="285"/>
    </row>
    <row r="37" spans="1:32" x14ac:dyDescent="0.2">
      <c r="A37" s="1022" t="s">
        <v>5071</v>
      </c>
      <c r="B37" s="85" t="s">
        <v>1319</v>
      </c>
      <c r="C37" s="290" t="s">
        <v>598</v>
      </c>
      <c r="D37" s="291">
        <v>0</v>
      </c>
      <c r="E37" s="291">
        <v>111</v>
      </c>
      <c r="F37" s="304"/>
      <c r="G37" s="304"/>
      <c r="H37" s="291">
        <v>0</v>
      </c>
      <c r="I37" s="292"/>
      <c r="J37" s="293"/>
      <c r="K37" s="332">
        <f t="shared" si="18"/>
        <v>0</v>
      </c>
      <c r="L37" s="285" t="s">
        <v>1357</v>
      </c>
      <c r="M37" s="1031">
        <v>41130</v>
      </c>
      <c r="N37" s="1030" t="s">
        <v>6265</v>
      </c>
      <c r="O37" s="1032" t="s">
        <v>6247</v>
      </c>
      <c r="P37" s="285"/>
      <c r="Q37" s="285"/>
      <c r="R37" s="302"/>
      <c r="S37" s="298">
        <v>40619</v>
      </c>
      <c r="T37" s="298">
        <f t="shared" ref="T37:T47" ca="1" si="23">TODAY()</f>
        <v>41343</v>
      </c>
      <c r="U37" s="301">
        <f t="shared" si="19"/>
        <v>100.604</v>
      </c>
      <c r="V37" s="301">
        <f t="shared" ca="1" si="20"/>
        <v>103.551</v>
      </c>
      <c r="W37" s="299">
        <f t="shared" ca="1" si="21"/>
        <v>1.0291999999999999</v>
      </c>
      <c r="X37" s="300">
        <f t="shared" ca="1" si="22"/>
        <v>0.11300000000001091</v>
      </c>
      <c r="Y37" s="301">
        <f t="shared" ref="Y37:Y47" ca="1" si="24">ROUND(R37*W37,0)-R37</f>
        <v>0</v>
      </c>
      <c r="Z37" s="301">
        <f t="shared" ref="Z37:Z47" ca="1" si="25">ROUND((R37+Y37)*X37,0)</f>
        <v>0</v>
      </c>
      <c r="AA37" s="301">
        <f t="shared" ref="AA37:AA47" ca="1" si="26">R37+Y37+Z37</f>
        <v>0</v>
      </c>
      <c r="AB37" s="285"/>
      <c r="AC37" s="285"/>
      <c r="AD37" s="332">
        <f>IF(PagProv!D$191&gt;0,PagProv!D$191,0)</f>
        <v>0</v>
      </c>
      <c r="AE37" s="332">
        <f>ABS(IF(PagProv!D$192&gt;0,PagProv!D$192,0))</f>
        <v>111</v>
      </c>
      <c r="AF37" s="285"/>
    </row>
    <row r="38" spans="1:32" x14ac:dyDescent="0.2">
      <c r="A38" s="1022" t="s">
        <v>5072</v>
      </c>
      <c r="B38" s="85" t="s">
        <v>1319</v>
      </c>
      <c r="C38" s="290" t="s">
        <v>599</v>
      </c>
      <c r="D38" s="291">
        <v>0</v>
      </c>
      <c r="E38" s="291">
        <v>152658</v>
      </c>
      <c r="F38" s="304"/>
      <c r="G38" s="304"/>
      <c r="H38" s="291">
        <v>0</v>
      </c>
      <c r="I38" s="292"/>
      <c r="J38" s="293"/>
      <c r="K38" s="332">
        <f t="shared" si="18"/>
        <v>0</v>
      </c>
      <c r="L38" s="285" t="s">
        <v>1357</v>
      </c>
      <c r="M38" s="1031">
        <v>41130</v>
      </c>
      <c r="N38" s="1030" t="s">
        <v>6265</v>
      </c>
      <c r="O38" s="1032" t="s">
        <v>6247</v>
      </c>
      <c r="P38" s="285"/>
      <c r="Q38" s="285"/>
      <c r="R38" s="302"/>
      <c r="S38" s="298">
        <v>40650</v>
      </c>
      <c r="T38" s="298">
        <f t="shared" ca="1" si="23"/>
        <v>41343</v>
      </c>
      <c r="U38" s="301">
        <f t="shared" si="19"/>
        <v>100.797</v>
      </c>
      <c r="V38" s="301">
        <f t="shared" ca="1" si="20"/>
        <v>103.551</v>
      </c>
      <c r="W38" s="299">
        <f t="shared" ca="1" si="21"/>
        <v>1.0273000000000001</v>
      </c>
      <c r="X38" s="300">
        <f t="shared" ca="1" si="22"/>
        <v>0.10170000000000982</v>
      </c>
      <c r="Y38" s="301">
        <f t="shared" ca="1" si="24"/>
        <v>0</v>
      </c>
      <c r="Z38" s="301">
        <f t="shared" ca="1" si="25"/>
        <v>0</v>
      </c>
      <c r="AA38" s="301">
        <f t="shared" ca="1" si="26"/>
        <v>0</v>
      </c>
      <c r="AB38" s="285"/>
      <c r="AC38" s="285"/>
      <c r="AD38" s="332">
        <f>IF(PagProv!E$191&gt;0,PagProv!E$191,0)</f>
        <v>0</v>
      </c>
      <c r="AE38" s="332">
        <f>ABS(IF(PagProv!E$192&gt;0,PagProv!E$192,0))</f>
        <v>152658</v>
      </c>
      <c r="AF38" s="285"/>
    </row>
    <row r="39" spans="1:32" x14ac:dyDescent="0.2">
      <c r="A39" s="1022" t="s">
        <v>5073</v>
      </c>
      <c r="B39" s="85" t="s">
        <v>1319</v>
      </c>
      <c r="C39" s="290" t="s">
        <v>600</v>
      </c>
      <c r="D39" s="291">
        <v>0</v>
      </c>
      <c r="E39" s="291"/>
      <c r="F39" s="304"/>
      <c r="G39" s="304"/>
      <c r="H39" s="291">
        <v>0</v>
      </c>
      <c r="I39" s="292"/>
      <c r="J39" s="293"/>
      <c r="K39" s="332">
        <f t="shared" si="18"/>
        <v>0</v>
      </c>
      <c r="L39" s="285" t="s">
        <v>1357</v>
      </c>
      <c r="M39" s="1031">
        <v>41131</v>
      </c>
      <c r="N39" s="1030">
        <v>199791564</v>
      </c>
      <c r="O39" s="1032" t="s">
        <v>6145</v>
      </c>
      <c r="P39" s="285"/>
      <c r="Q39" s="285"/>
      <c r="R39" s="302"/>
      <c r="S39" s="298">
        <v>40680</v>
      </c>
      <c r="T39" s="298">
        <f t="shared" ca="1" si="23"/>
        <v>41343</v>
      </c>
      <c r="U39" s="301">
        <f t="shared" si="19"/>
        <v>100.789</v>
      </c>
      <c r="V39" s="301">
        <f t="shared" ca="1" si="20"/>
        <v>103.551</v>
      </c>
      <c r="W39" s="299">
        <f t="shared" ca="1" si="21"/>
        <v>1.0274000000000001</v>
      </c>
      <c r="X39" s="300">
        <f t="shared" ca="1" si="22"/>
        <v>9.0400000000008737E-2</v>
      </c>
      <c r="Y39" s="301">
        <f t="shared" ca="1" si="24"/>
        <v>0</v>
      </c>
      <c r="Z39" s="301">
        <f t="shared" ca="1" si="25"/>
        <v>0</v>
      </c>
      <c r="AA39" s="301">
        <f t="shared" ca="1" si="26"/>
        <v>0</v>
      </c>
      <c r="AB39" s="285"/>
      <c r="AC39" s="285"/>
      <c r="AD39" s="332">
        <f>IF(PagProv!F$191&gt;0,PagProv!F$191,0)</f>
        <v>0</v>
      </c>
      <c r="AE39" s="332">
        <f>ABS(IF(PagProv!F$192&gt;0,PagProv!F$192,0))</f>
        <v>0</v>
      </c>
      <c r="AF39" s="285"/>
    </row>
    <row r="40" spans="1:32" x14ac:dyDescent="0.2">
      <c r="A40" s="1022" t="s">
        <v>5074</v>
      </c>
      <c r="B40" s="85" t="s">
        <v>1319</v>
      </c>
      <c r="C40" s="290" t="s">
        <v>601</v>
      </c>
      <c r="D40" s="291">
        <v>0</v>
      </c>
      <c r="E40" s="291">
        <v>29869</v>
      </c>
      <c r="F40" s="304"/>
      <c r="G40" s="304"/>
      <c r="H40" s="291">
        <v>0</v>
      </c>
      <c r="I40" s="292"/>
      <c r="J40" s="293"/>
      <c r="K40" s="332">
        <f t="shared" si="18"/>
        <v>0</v>
      </c>
      <c r="L40" s="285" t="s">
        <v>1357</v>
      </c>
      <c r="M40" s="1031">
        <v>41130</v>
      </c>
      <c r="N40" s="1030" t="s">
        <v>6265</v>
      </c>
      <c r="O40" s="1032" t="s">
        <v>6247</v>
      </c>
      <c r="P40" s="285"/>
      <c r="Q40" s="285"/>
      <c r="R40" s="302"/>
      <c r="S40" s="298">
        <v>40711</v>
      </c>
      <c r="T40" s="298">
        <f t="shared" ca="1" si="23"/>
        <v>41343</v>
      </c>
      <c r="U40" s="301">
        <f t="shared" si="19"/>
        <v>100.04600000000001</v>
      </c>
      <c r="V40" s="301">
        <f t="shared" ca="1" si="20"/>
        <v>103.551</v>
      </c>
      <c r="W40" s="299">
        <f t="shared" ca="1" si="21"/>
        <v>1.0349999999999999</v>
      </c>
      <c r="X40" s="300">
        <f t="shared" ca="1" si="22"/>
        <v>7.9100000000007636E-2</v>
      </c>
      <c r="Y40" s="301">
        <f t="shared" ca="1" si="24"/>
        <v>0</v>
      </c>
      <c r="Z40" s="301">
        <f t="shared" ca="1" si="25"/>
        <v>0</v>
      </c>
      <c r="AA40" s="301">
        <f t="shared" ca="1" si="26"/>
        <v>0</v>
      </c>
      <c r="AB40" s="285"/>
      <c r="AC40" s="285"/>
      <c r="AD40" s="332">
        <f>IF(PagProv!G$191&gt;0,PagProv!G$191,0)</f>
        <v>0</v>
      </c>
      <c r="AE40" s="332">
        <f>ABS(IF(PagProv!G$192&gt;0,PagProv!G$192,0))</f>
        <v>29869</v>
      </c>
      <c r="AF40" s="285"/>
    </row>
    <row r="41" spans="1:32" x14ac:dyDescent="0.2">
      <c r="A41" s="1022" t="s">
        <v>5075</v>
      </c>
      <c r="B41" s="85" t="s">
        <v>1319</v>
      </c>
      <c r="C41" s="290" t="s">
        <v>602</v>
      </c>
      <c r="D41" s="291">
        <v>0</v>
      </c>
      <c r="E41" s="291">
        <v>27383</v>
      </c>
      <c r="F41" s="304"/>
      <c r="G41" s="304"/>
      <c r="H41" s="291">
        <v>0</v>
      </c>
      <c r="I41" s="292"/>
      <c r="J41" s="293"/>
      <c r="K41" s="332">
        <f t="shared" si="18"/>
        <v>0</v>
      </c>
      <c r="L41" s="285" t="s">
        <v>1357</v>
      </c>
      <c r="M41" s="1031">
        <v>41130</v>
      </c>
      <c r="N41" s="1030" t="s">
        <v>6265</v>
      </c>
      <c r="O41" s="1032" t="s">
        <v>6247</v>
      </c>
      <c r="P41" s="285"/>
      <c r="Q41" s="285"/>
      <c r="R41" s="302"/>
      <c r="S41" s="298">
        <v>40741</v>
      </c>
      <c r="T41" s="298">
        <f t="shared" ca="1" si="23"/>
        <v>41343</v>
      </c>
      <c r="U41" s="301">
        <f t="shared" si="19"/>
        <v>100.041</v>
      </c>
      <c r="V41" s="301">
        <f t="shared" ca="1" si="20"/>
        <v>103.551</v>
      </c>
      <c r="W41" s="299">
        <f t="shared" ca="1" si="21"/>
        <v>1.0349999999999999</v>
      </c>
      <c r="X41" s="300">
        <f t="shared" ca="1" si="22"/>
        <v>6.7800000000006549E-2</v>
      </c>
      <c r="Y41" s="301">
        <f t="shared" ca="1" si="24"/>
        <v>0</v>
      </c>
      <c r="Z41" s="301">
        <f t="shared" ca="1" si="25"/>
        <v>0</v>
      </c>
      <c r="AA41" s="301">
        <f t="shared" ca="1" si="26"/>
        <v>0</v>
      </c>
      <c r="AB41" s="285"/>
      <c r="AC41" s="285"/>
      <c r="AD41" s="332">
        <f>IF(PagProv!H$191&gt;0,PagProv!H$191,0)</f>
        <v>0</v>
      </c>
      <c r="AE41" s="332">
        <f>ABS(IF(PagProv!H$192&gt;0,PagProv!H$192,0))</f>
        <v>27383</v>
      </c>
      <c r="AF41" s="285"/>
    </row>
    <row r="42" spans="1:32" x14ac:dyDescent="0.2">
      <c r="A42" s="1022" t="s">
        <v>5076</v>
      </c>
      <c r="B42" s="85" t="s">
        <v>1319</v>
      </c>
      <c r="C42" s="290" t="s">
        <v>603</v>
      </c>
      <c r="D42" s="291">
        <v>0</v>
      </c>
      <c r="E42" s="291">
        <v>57399</v>
      </c>
      <c r="F42" s="304"/>
      <c r="G42" s="304"/>
      <c r="H42" s="291">
        <v>0</v>
      </c>
      <c r="I42" s="292"/>
      <c r="J42" s="293"/>
      <c r="K42" s="332">
        <f t="shared" si="18"/>
        <v>0</v>
      </c>
      <c r="L42" s="285" t="s">
        <v>1357</v>
      </c>
      <c r="M42" s="1031">
        <v>41130</v>
      </c>
      <c r="N42" s="1030" t="s">
        <v>6266</v>
      </c>
      <c r="O42" s="1032" t="s">
        <v>6247</v>
      </c>
      <c r="P42" s="285"/>
      <c r="Q42" s="285"/>
      <c r="R42" s="302"/>
      <c r="S42" s="298">
        <v>40772</v>
      </c>
      <c r="T42" s="298">
        <f t="shared" ca="1" si="23"/>
        <v>41343</v>
      </c>
      <c r="U42" s="301">
        <f t="shared" si="19"/>
        <v>100.521</v>
      </c>
      <c r="V42" s="301">
        <f t="shared" ca="1" si="20"/>
        <v>103.551</v>
      </c>
      <c r="W42" s="299">
        <f t="shared" ca="1" si="21"/>
        <v>1.0301</v>
      </c>
      <c r="X42" s="300">
        <f t="shared" ca="1" si="22"/>
        <v>5.6500000000005456E-2</v>
      </c>
      <c r="Y42" s="301">
        <f t="shared" ca="1" si="24"/>
        <v>0</v>
      </c>
      <c r="Z42" s="301">
        <f t="shared" ca="1" si="25"/>
        <v>0</v>
      </c>
      <c r="AA42" s="301">
        <f t="shared" ca="1" si="26"/>
        <v>0</v>
      </c>
      <c r="AB42" s="285"/>
      <c r="AC42" s="285"/>
      <c r="AD42" s="332">
        <f>IF(PagProv!I$191&gt;0,PagProv!I$191,0)</f>
        <v>0</v>
      </c>
      <c r="AE42" s="332">
        <f>ABS(IF(PagProv!I$192&gt;0,PagProv!I$192,0))</f>
        <v>57400</v>
      </c>
      <c r="AF42" s="285"/>
    </row>
    <row r="43" spans="1:32" x14ac:dyDescent="0.2">
      <c r="A43" s="1022" t="s">
        <v>5077</v>
      </c>
      <c r="B43" s="85" t="s">
        <v>1319</v>
      </c>
      <c r="C43" s="290" t="s">
        <v>604</v>
      </c>
      <c r="D43" s="291">
        <v>0</v>
      </c>
      <c r="E43" s="291">
        <v>103584</v>
      </c>
      <c r="F43" s="304"/>
      <c r="G43" s="304"/>
      <c r="H43" s="291">
        <v>0</v>
      </c>
      <c r="I43" s="292"/>
      <c r="J43" s="293"/>
      <c r="K43" s="332">
        <f t="shared" si="18"/>
        <v>0</v>
      </c>
      <c r="L43" s="285" t="s">
        <v>1357</v>
      </c>
      <c r="M43" s="1031">
        <v>41130</v>
      </c>
      <c r="N43" s="1030" t="s">
        <v>6266</v>
      </c>
      <c r="O43" s="1032" t="s">
        <v>6247</v>
      </c>
      <c r="P43" s="285"/>
      <c r="Q43" s="285"/>
      <c r="R43" s="302"/>
      <c r="S43" s="298">
        <v>40803</v>
      </c>
      <c r="T43" s="298">
        <f t="shared" ca="1" si="23"/>
        <v>41343</v>
      </c>
      <c r="U43" s="301">
        <f t="shared" si="19"/>
        <v>100.68</v>
      </c>
      <c r="V43" s="301">
        <f t="shared" ca="1" si="20"/>
        <v>103.551</v>
      </c>
      <c r="W43" s="299">
        <f t="shared" ca="1" si="21"/>
        <v>1.0285</v>
      </c>
      <c r="X43" s="300">
        <f t="shared" ca="1" si="22"/>
        <v>4.5200000000004369E-2</v>
      </c>
      <c r="Y43" s="301">
        <f t="shared" ca="1" si="24"/>
        <v>0</v>
      </c>
      <c r="Z43" s="301">
        <f t="shared" ca="1" si="25"/>
        <v>0</v>
      </c>
      <c r="AA43" s="301">
        <f t="shared" ca="1" si="26"/>
        <v>0</v>
      </c>
      <c r="AB43" s="285"/>
      <c r="AC43" s="285"/>
      <c r="AD43" s="332">
        <f>IF(PagProv!J$191&gt;0,PagProv!J$191,0)</f>
        <v>0</v>
      </c>
      <c r="AE43" s="332">
        <f>ABS(IF(PagProv!J$192&gt;0,PagProv!J$192,0))</f>
        <v>103579</v>
      </c>
      <c r="AF43" s="285"/>
    </row>
    <row r="44" spans="1:32" x14ac:dyDescent="0.2">
      <c r="A44" s="1022" t="s">
        <v>5078</v>
      </c>
      <c r="B44" s="85" t="s">
        <v>1319</v>
      </c>
      <c r="C44" s="290" t="s">
        <v>605</v>
      </c>
      <c r="D44" s="291">
        <v>0</v>
      </c>
      <c r="E44" s="291">
        <v>85925</v>
      </c>
      <c r="F44" s="304"/>
      <c r="G44" s="304"/>
      <c r="H44" s="291">
        <v>0</v>
      </c>
      <c r="I44" s="292"/>
      <c r="J44" s="293"/>
      <c r="K44" s="332">
        <f t="shared" si="18"/>
        <v>0</v>
      </c>
      <c r="L44" s="285" t="s">
        <v>1357</v>
      </c>
      <c r="M44" s="1031">
        <v>41130</v>
      </c>
      <c r="N44" s="1033" t="s">
        <v>6266</v>
      </c>
      <c r="O44" s="1032" t="s">
        <v>6247</v>
      </c>
      <c r="P44" s="285"/>
      <c r="Q44" s="285"/>
      <c r="R44" s="302"/>
      <c r="S44" s="298">
        <v>40833</v>
      </c>
      <c r="T44" s="298">
        <f t="shared" ca="1" si="23"/>
        <v>41343</v>
      </c>
      <c r="U44" s="301">
        <f t="shared" si="19"/>
        <v>100.92700000000001</v>
      </c>
      <c r="V44" s="301">
        <f t="shared" ca="1" si="20"/>
        <v>103.551</v>
      </c>
      <c r="W44" s="299">
        <f t="shared" ca="1" si="21"/>
        <v>1.0259</v>
      </c>
      <c r="X44" s="300">
        <f t="shared" ca="1" si="22"/>
        <v>3.3900000000003275E-2</v>
      </c>
      <c r="Y44" s="301">
        <f t="shared" ca="1" si="24"/>
        <v>0</v>
      </c>
      <c r="Z44" s="301">
        <f t="shared" ca="1" si="25"/>
        <v>0</v>
      </c>
      <c r="AA44" s="301">
        <f t="shared" ca="1" si="26"/>
        <v>0</v>
      </c>
      <c r="AB44" s="285"/>
      <c r="AC44" s="285"/>
      <c r="AD44" s="332">
        <f>IF(PagProv!K$191&gt;0,PagProv!K$191,0)</f>
        <v>0</v>
      </c>
      <c r="AE44" s="332">
        <f>ABS(IF(PagProv!K$192&gt;0,PagProv!K$192,0))</f>
        <v>85926</v>
      </c>
      <c r="AF44" s="285"/>
    </row>
    <row r="45" spans="1:32" x14ac:dyDescent="0.2">
      <c r="A45" s="1022" t="s">
        <v>5079</v>
      </c>
      <c r="B45" s="85" t="s">
        <v>1319</v>
      </c>
      <c r="C45" s="290" t="s">
        <v>606</v>
      </c>
      <c r="D45" s="291">
        <v>0</v>
      </c>
      <c r="E45" s="291">
        <v>39789</v>
      </c>
      <c r="F45" s="304"/>
      <c r="G45" s="304"/>
      <c r="H45" s="291">
        <v>0</v>
      </c>
      <c r="I45" s="292"/>
      <c r="J45" s="293"/>
      <c r="K45" s="332">
        <f t="shared" si="18"/>
        <v>0</v>
      </c>
      <c r="L45" s="285" t="s">
        <v>1357</v>
      </c>
      <c r="M45" s="1031">
        <v>41130</v>
      </c>
      <c r="N45" s="1030" t="s">
        <v>6266</v>
      </c>
      <c r="O45" s="1032" t="s">
        <v>6247</v>
      </c>
      <c r="P45" s="285"/>
      <c r="Q45" s="285"/>
      <c r="R45" s="302"/>
      <c r="S45" s="298">
        <v>40864</v>
      </c>
      <c r="T45" s="298">
        <f t="shared" ca="1" si="23"/>
        <v>41343</v>
      </c>
      <c r="U45" s="301">
        <f t="shared" si="19"/>
        <v>101.608</v>
      </c>
      <c r="V45" s="301">
        <f t="shared" ca="1" si="20"/>
        <v>103.551</v>
      </c>
      <c r="W45" s="299">
        <f t="shared" ca="1" si="21"/>
        <v>1.0190999999999999</v>
      </c>
      <c r="X45" s="300">
        <f t="shared" ca="1" si="22"/>
        <v>2.2600000000002184E-2</v>
      </c>
      <c r="Y45" s="301">
        <f t="shared" ca="1" si="24"/>
        <v>0</v>
      </c>
      <c r="Z45" s="301">
        <f t="shared" ca="1" si="25"/>
        <v>0</v>
      </c>
      <c r="AA45" s="301">
        <f t="shared" ca="1" si="26"/>
        <v>0</v>
      </c>
      <c r="AB45" s="285"/>
      <c r="AC45" s="285"/>
      <c r="AD45" s="332">
        <f>IF(PagProv!L$191&gt;0,PagProv!L$191,0)</f>
        <v>0</v>
      </c>
      <c r="AE45" s="332">
        <f>ABS(IF(PagProv!L$192&gt;0,PagProv!L$192,0))</f>
        <v>39789</v>
      </c>
      <c r="AF45" s="285"/>
    </row>
    <row r="46" spans="1:32" x14ac:dyDescent="0.2">
      <c r="A46" s="1022" t="s">
        <v>5080</v>
      </c>
      <c r="B46" s="85" t="s">
        <v>1319</v>
      </c>
      <c r="C46" s="290" t="s">
        <v>607</v>
      </c>
      <c r="D46" s="291">
        <v>0</v>
      </c>
      <c r="E46" s="291">
        <v>17219</v>
      </c>
      <c r="F46" s="304"/>
      <c r="G46" s="304"/>
      <c r="H46" s="291">
        <v>0</v>
      </c>
      <c r="I46" s="292"/>
      <c r="J46" s="293"/>
      <c r="K46" s="332">
        <f t="shared" si="18"/>
        <v>0</v>
      </c>
      <c r="L46" s="285" t="s">
        <v>1357</v>
      </c>
      <c r="M46" s="1031">
        <v>41130</v>
      </c>
      <c r="N46" s="1030" t="s">
        <v>6266</v>
      </c>
      <c r="O46" s="1032" t="s">
        <v>6247</v>
      </c>
      <c r="P46" s="285"/>
      <c r="Q46" s="285"/>
      <c r="R46" s="302"/>
      <c r="S46" s="298">
        <v>40894</v>
      </c>
      <c r="T46" s="298">
        <f t="shared" ca="1" si="23"/>
        <v>41343</v>
      </c>
      <c r="U46" s="301">
        <f t="shared" si="19"/>
        <v>102.70699999999999</v>
      </c>
      <c r="V46" s="301">
        <f t="shared" ca="1" si="20"/>
        <v>103.551</v>
      </c>
      <c r="W46" s="299">
        <f t="shared" ca="1" si="21"/>
        <v>1.0082</v>
      </c>
      <c r="X46" s="300">
        <f t="shared" ca="1" si="22"/>
        <v>1.1300000000001092E-2</v>
      </c>
      <c r="Y46" s="301">
        <f t="shared" ca="1" si="24"/>
        <v>0</v>
      </c>
      <c r="Z46" s="301">
        <f t="shared" ca="1" si="25"/>
        <v>0</v>
      </c>
      <c r="AA46" s="301">
        <f t="shared" ca="1" si="26"/>
        <v>0</v>
      </c>
      <c r="AB46" s="285"/>
      <c r="AC46" s="285"/>
      <c r="AD46" s="332">
        <f>IF(PagProv!M$191&gt;0,PagProv!M$191,0)</f>
        <v>0</v>
      </c>
      <c r="AE46" s="332">
        <f>ABS(IF(PagProv!M$192&gt;0,PagProv!M$192,0))</f>
        <v>17219</v>
      </c>
      <c r="AF46" s="285"/>
    </row>
    <row r="47" spans="1:32" x14ac:dyDescent="0.2">
      <c r="A47" s="1022" t="s">
        <v>5081</v>
      </c>
      <c r="B47" s="85" t="s">
        <v>1319</v>
      </c>
      <c r="C47" s="290" t="s">
        <v>608</v>
      </c>
      <c r="D47" s="291">
        <v>0</v>
      </c>
      <c r="E47" s="291"/>
      <c r="F47" s="304"/>
      <c r="G47" s="304"/>
      <c r="H47" s="291">
        <v>0</v>
      </c>
      <c r="I47" s="292"/>
      <c r="J47" s="293"/>
      <c r="K47" s="332">
        <f t="shared" si="18"/>
        <v>0</v>
      </c>
      <c r="L47" s="285" t="s">
        <v>1357</v>
      </c>
      <c r="M47" s="1031">
        <v>41131</v>
      </c>
      <c r="N47" s="1030">
        <v>199791355</v>
      </c>
      <c r="O47" s="1032" t="s">
        <v>6145</v>
      </c>
      <c r="P47" s="285"/>
      <c r="Q47" s="285"/>
      <c r="R47" s="302"/>
      <c r="S47" s="298">
        <v>40560</v>
      </c>
      <c r="T47" s="298">
        <f t="shared" ca="1" si="23"/>
        <v>41343</v>
      </c>
      <c r="U47" s="301">
        <f t="shared" si="19"/>
        <v>99.742092088296005</v>
      </c>
      <c r="V47" s="301">
        <f t="shared" ca="1" si="20"/>
        <v>103.551</v>
      </c>
      <c r="W47" s="299">
        <f t="shared" ca="1" si="21"/>
        <v>1.0381</v>
      </c>
      <c r="X47" s="300">
        <f t="shared" ca="1" si="22"/>
        <v>0.1356000000000131</v>
      </c>
      <c r="Y47" s="301">
        <f t="shared" ca="1" si="24"/>
        <v>0</v>
      </c>
      <c r="Z47" s="301">
        <f t="shared" ca="1" si="25"/>
        <v>0</v>
      </c>
      <c r="AA47" s="301">
        <f t="shared" ca="1" si="26"/>
        <v>0</v>
      </c>
      <c r="AB47" s="285"/>
      <c r="AC47" s="285"/>
      <c r="AD47" s="332">
        <f>IF(PagProv!N$191&gt;0,PagProv!N$191,0)</f>
        <v>0</v>
      </c>
      <c r="AE47" s="332">
        <f>ABS(IF(PagProv!N$192&gt;0,PagProv!N$192,0))</f>
        <v>0</v>
      </c>
      <c r="AF47" s="285"/>
    </row>
    <row r="48" spans="1:32" x14ac:dyDescent="0.2">
      <c r="A48" s="1023" t="s">
        <v>55</v>
      </c>
      <c r="B48" s="87"/>
      <c r="C48" s="80" t="s">
        <v>57</v>
      </c>
      <c r="D48" s="81"/>
      <c r="E48" s="81"/>
      <c r="F48" s="81"/>
      <c r="G48" s="81"/>
      <c r="H48" s="81"/>
      <c r="I48" s="82"/>
      <c r="J48" s="83"/>
      <c r="K48" s="925"/>
    </row>
    <row r="49" spans="1:32" ht="25.5" x14ac:dyDescent="0.2">
      <c r="A49" s="1022" t="s">
        <v>5082</v>
      </c>
      <c r="B49" s="85"/>
      <c r="C49" s="306" t="s">
        <v>614</v>
      </c>
      <c r="D49" s="307">
        <f>SUM(D36:D48)</f>
        <v>0</v>
      </c>
      <c r="E49" s="307">
        <f>SUM(E36:E48)</f>
        <v>569349</v>
      </c>
      <c r="F49" s="305"/>
      <c r="G49" s="305"/>
      <c r="H49" s="307">
        <f>SUM(H36:H48)</f>
        <v>0</v>
      </c>
      <c r="I49" s="308"/>
      <c r="J49" s="309"/>
      <c r="K49" s="928"/>
    </row>
    <row r="50" spans="1:32" x14ac:dyDescent="0.2">
      <c r="A50" s="1024" t="s">
        <v>55</v>
      </c>
      <c r="B50" s="86"/>
      <c r="C50" s="76" t="s">
        <v>57</v>
      </c>
      <c r="D50" s="77"/>
      <c r="E50" s="77"/>
      <c r="F50" s="77"/>
      <c r="G50" s="77"/>
      <c r="H50" s="77"/>
      <c r="I50" s="78"/>
      <c r="J50" s="79"/>
      <c r="K50" s="925"/>
    </row>
    <row r="51" spans="1:32" x14ac:dyDescent="0.2">
      <c r="A51" s="1022" t="s">
        <v>5083</v>
      </c>
      <c r="B51" s="85" t="s">
        <v>1365</v>
      </c>
      <c r="C51" s="290" t="s">
        <v>597</v>
      </c>
      <c r="D51" s="291"/>
      <c r="E51" s="291"/>
      <c r="F51" s="304"/>
      <c r="G51" s="304"/>
      <c r="H51" s="291"/>
      <c r="I51" s="292"/>
      <c r="J51" s="293"/>
      <c r="K51" s="332">
        <f t="shared" ref="K51:K62" si="27">D51-F51-G51-H51</f>
        <v>0</v>
      </c>
      <c r="L51" s="285" t="s">
        <v>1356</v>
      </c>
      <c r="M51" s="1031"/>
      <c r="N51" s="311"/>
      <c r="O51" s="311"/>
      <c r="P51" s="285"/>
      <c r="Q51" s="285"/>
      <c r="R51" s="302"/>
      <c r="S51" s="298">
        <v>40591</v>
      </c>
      <c r="T51" s="298">
        <f ca="1">TODAY()</f>
        <v>41343</v>
      </c>
      <c r="U51" s="301">
        <f t="shared" ref="U51:U62" si="28">VLOOKUP((DATE(YEAR(S51),MONTH(S51),1)-1),INPC,2)</f>
        <v>100.22799999999999</v>
      </c>
      <c r="V51" s="301">
        <f t="shared" ref="V51:V62" ca="1" si="29">VLOOKUP((DATE(YEAR(T51),MONTH(T51),1)-1),INPC,2)</f>
        <v>103.551</v>
      </c>
      <c r="W51" s="299">
        <f t="shared" ref="W51:W62" ca="1" si="30">IF(TRUNC(V51/U51,4)&lt;1,1,TRUNC(V51/U51,4))</f>
        <v>1.0330999999999999</v>
      </c>
      <c r="X51" s="300">
        <f t="shared" ref="X51:X62" ca="1" si="31">IF(T51&lt;=S51,0,VLOOKUP(T51,Rec,3)-VLOOKUP(EOMONTH(S51,-1),Rec,3))/100</f>
        <v>0.12430000000001201</v>
      </c>
      <c r="Y51" s="301">
        <f ca="1">ROUND(R51*W51,0)-R51</f>
        <v>0</v>
      </c>
      <c r="Z51" s="301">
        <f ca="1">ROUND((R51+Y51)*X51,0)</f>
        <v>0</v>
      </c>
      <c r="AA51" s="301">
        <f ca="1">R51+Y51+Z51</f>
        <v>0</v>
      </c>
      <c r="AB51" s="285"/>
      <c r="AC51" s="285"/>
      <c r="AD51" s="332">
        <f>IF(PagProv!C$294&gt;0,PagProv!C$294,0)</f>
        <v>0</v>
      </c>
      <c r="AE51" s="332">
        <f>ABS(IF(PagProv!C$295&gt;0,PagProv!C$295,0))</f>
        <v>0</v>
      </c>
      <c r="AF51" s="285"/>
    </row>
    <row r="52" spans="1:32" x14ac:dyDescent="0.2">
      <c r="A52" s="1022" t="s">
        <v>5084</v>
      </c>
      <c r="B52" s="85" t="s">
        <v>1365</v>
      </c>
      <c r="C52" s="290" t="s">
        <v>598</v>
      </c>
      <c r="D52" s="291"/>
      <c r="E52" s="291"/>
      <c r="F52" s="304"/>
      <c r="G52" s="304"/>
      <c r="H52" s="291"/>
      <c r="I52" s="292"/>
      <c r="J52" s="293"/>
      <c r="K52" s="332">
        <f t="shared" si="27"/>
        <v>0</v>
      </c>
      <c r="L52" s="285" t="s">
        <v>1356</v>
      </c>
      <c r="M52" s="1031"/>
      <c r="N52" s="311"/>
      <c r="O52" s="311"/>
      <c r="P52" s="285"/>
      <c r="Q52" s="285"/>
      <c r="R52" s="302"/>
      <c r="S52" s="298">
        <v>40619</v>
      </c>
      <c r="T52" s="298">
        <f t="shared" ref="T52:T62" ca="1" si="32">TODAY()</f>
        <v>41343</v>
      </c>
      <c r="U52" s="301">
        <f t="shared" si="28"/>
        <v>100.604</v>
      </c>
      <c r="V52" s="301">
        <f t="shared" ca="1" si="29"/>
        <v>103.551</v>
      </c>
      <c r="W52" s="299">
        <f t="shared" ca="1" si="30"/>
        <v>1.0291999999999999</v>
      </c>
      <c r="X52" s="300">
        <f t="shared" ca="1" si="31"/>
        <v>0.11300000000001091</v>
      </c>
      <c r="Y52" s="301">
        <f t="shared" ref="Y52:Y62" ca="1" si="33">ROUND(R52*W52,0)-R52</f>
        <v>0</v>
      </c>
      <c r="Z52" s="301">
        <f t="shared" ref="Z52:Z62" ca="1" si="34">ROUND((R52+Y52)*X52,0)</f>
        <v>0</v>
      </c>
      <c r="AA52" s="301">
        <f t="shared" ref="AA52:AA62" ca="1" si="35">R52+Y52+Z52</f>
        <v>0</v>
      </c>
      <c r="AB52" s="285"/>
      <c r="AC52" s="285"/>
      <c r="AD52" s="332">
        <f>IF(PagProv!D$294&gt;0,PagProv!D$294,0)</f>
        <v>0</v>
      </c>
      <c r="AE52" s="332">
        <f>ABS(IF(PagProv!D$295&gt;0,PagProv!D$295,0))</f>
        <v>0</v>
      </c>
      <c r="AF52" s="285"/>
    </row>
    <row r="53" spans="1:32" x14ac:dyDescent="0.2">
      <c r="A53" s="1022" t="s">
        <v>5085</v>
      </c>
      <c r="B53" s="85" t="s">
        <v>1365</v>
      </c>
      <c r="C53" s="290" t="s">
        <v>599</v>
      </c>
      <c r="D53" s="291"/>
      <c r="E53" s="291"/>
      <c r="F53" s="304"/>
      <c r="G53" s="304"/>
      <c r="H53" s="291"/>
      <c r="I53" s="292"/>
      <c r="J53" s="293"/>
      <c r="K53" s="332">
        <f t="shared" si="27"/>
        <v>0</v>
      </c>
      <c r="L53" s="285" t="s">
        <v>1356</v>
      </c>
      <c r="M53" s="1031"/>
      <c r="N53" s="311"/>
      <c r="O53" s="311"/>
      <c r="P53" s="285"/>
      <c r="Q53" s="285"/>
      <c r="R53" s="302"/>
      <c r="S53" s="298">
        <v>40650</v>
      </c>
      <c r="T53" s="298">
        <f t="shared" ca="1" si="32"/>
        <v>41343</v>
      </c>
      <c r="U53" s="301">
        <f t="shared" si="28"/>
        <v>100.797</v>
      </c>
      <c r="V53" s="301">
        <f t="shared" ca="1" si="29"/>
        <v>103.551</v>
      </c>
      <c r="W53" s="299">
        <f t="shared" ca="1" si="30"/>
        <v>1.0273000000000001</v>
      </c>
      <c r="X53" s="300">
        <f t="shared" ca="1" si="31"/>
        <v>0.10170000000000982</v>
      </c>
      <c r="Y53" s="301">
        <f t="shared" ca="1" si="33"/>
        <v>0</v>
      </c>
      <c r="Z53" s="301">
        <f t="shared" ca="1" si="34"/>
        <v>0</v>
      </c>
      <c r="AA53" s="301">
        <f t="shared" ca="1" si="35"/>
        <v>0</v>
      </c>
      <c r="AB53" s="285"/>
      <c r="AC53" s="285"/>
      <c r="AD53" s="332">
        <f>IF(PagProv!E$294&gt;0,PagProv!E$294,0)</f>
        <v>0</v>
      </c>
      <c r="AE53" s="332">
        <f>ABS(IF(PagProv!E$295&gt;0,PagProv!E$295,0))</f>
        <v>0</v>
      </c>
      <c r="AF53" s="285"/>
    </row>
    <row r="54" spans="1:32" x14ac:dyDescent="0.2">
      <c r="A54" s="1022" t="s">
        <v>5086</v>
      </c>
      <c r="B54" s="85" t="s">
        <v>1365</v>
      </c>
      <c r="C54" s="290" t="s">
        <v>600</v>
      </c>
      <c r="D54" s="291"/>
      <c r="E54" s="291"/>
      <c r="F54" s="304"/>
      <c r="G54" s="304"/>
      <c r="H54" s="291"/>
      <c r="I54" s="292"/>
      <c r="J54" s="293"/>
      <c r="K54" s="332">
        <f t="shared" si="27"/>
        <v>0</v>
      </c>
      <c r="L54" s="285" t="s">
        <v>1356</v>
      </c>
      <c r="M54" s="1031"/>
      <c r="N54" s="311"/>
      <c r="O54" s="311"/>
      <c r="P54" s="285"/>
      <c r="Q54" s="285"/>
      <c r="R54" s="302"/>
      <c r="S54" s="298">
        <v>40680</v>
      </c>
      <c r="T54" s="298">
        <f t="shared" ca="1" si="32"/>
        <v>41343</v>
      </c>
      <c r="U54" s="301">
        <f t="shared" si="28"/>
        <v>100.789</v>
      </c>
      <c r="V54" s="301">
        <f t="shared" ca="1" si="29"/>
        <v>103.551</v>
      </c>
      <c r="W54" s="299">
        <f t="shared" ca="1" si="30"/>
        <v>1.0274000000000001</v>
      </c>
      <c r="X54" s="300">
        <f t="shared" ca="1" si="31"/>
        <v>9.0400000000008737E-2</v>
      </c>
      <c r="Y54" s="301">
        <f t="shared" ca="1" si="33"/>
        <v>0</v>
      </c>
      <c r="Z54" s="301">
        <f t="shared" ca="1" si="34"/>
        <v>0</v>
      </c>
      <c r="AA54" s="301">
        <f t="shared" ca="1" si="35"/>
        <v>0</v>
      </c>
      <c r="AB54" s="285"/>
      <c r="AC54" s="285"/>
      <c r="AD54" s="332">
        <f>IF(PagProv!F$294&gt;0,PagProv!F$294,0)</f>
        <v>0</v>
      </c>
      <c r="AE54" s="332">
        <f>ABS(IF(PagProv!F$295&gt;0,PagProv!F$295,0))</f>
        <v>0</v>
      </c>
      <c r="AF54" s="285"/>
    </row>
    <row r="55" spans="1:32" x14ac:dyDescent="0.2">
      <c r="A55" s="1022" t="s">
        <v>5087</v>
      </c>
      <c r="B55" s="85" t="s">
        <v>1365</v>
      </c>
      <c r="C55" s="290" t="s">
        <v>601</v>
      </c>
      <c r="D55" s="291"/>
      <c r="E55" s="291"/>
      <c r="F55" s="304"/>
      <c r="G55" s="304"/>
      <c r="H55" s="291"/>
      <c r="I55" s="292"/>
      <c r="J55" s="293"/>
      <c r="K55" s="332">
        <f t="shared" si="27"/>
        <v>0</v>
      </c>
      <c r="L55" s="285" t="s">
        <v>1356</v>
      </c>
      <c r="M55" s="1031"/>
      <c r="N55" s="311"/>
      <c r="O55" s="311"/>
      <c r="P55" s="285"/>
      <c r="Q55" s="285"/>
      <c r="R55" s="302"/>
      <c r="S55" s="298">
        <v>40711</v>
      </c>
      <c r="T55" s="298">
        <f t="shared" ca="1" si="32"/>
        <v>41343</v>
      </c>
      <c r="U55" s="301">
        <f t="shared" si="28"/>
        <v>100.04600000000001</v>
      </c>
      <c r="V55" s="301">
        <f t="shared" ca="1" si="29"/>
        <v>103.551</v>
      </c>
      <c r="W55" s="299">
        <f t="shared" ca="1" si="30"/>
        <v>1.0349999999999999</v>
      </c>
      <c r="X55" s="300">
        <f t="shared" ca="1" si="31"/>
        <v>7.9100000000007636E-2</v>
      </c>
      <c r="Y55" s="301">
        <f t="shared" ca="1" si="33"/>
        <v>0</v>
      </c>
      <c r="Z55" s="301">
        <f t="shared" ca="1" si="34"/>
        <v>0</v>
      </c>
      <c r="AA55" s="301">
        <f t="shared" ca="1" si="35"/>
        <v>0</v>
      </c>
      <c r="AB55" s="285"/>
      <c r="AC55" s="285"/>
      <c r="AD55" s="332">
        <f>IF(PagProv!G$294&gt;0,PagProv!G$294,0)</f>
        <v>0</v>
      </c>
      <c r="AE55" s="332">
        <f>ABS(IF(PagProv!G$295&gt;0,PagProv!G$295,0))</f>
        <v>0</v>
      </c>
      <c r="AF55" s="285"/>
    </row>
    <row r="56" spans="1:32" x14ac:dyDescent="0.2">
      <c r="A56" s="1022" t="s">
        <v>5088</v>
      </c>
      <c r="B56" s="85" t="s">
        <v>1365</v>
      </c>
      <c r="C56" s="290" t="s">
        <v>602</v>
      </c>
      <c r="D56" s="291"/>
      <c r="E56" s="291"/>
      <c r="F56" s="304"/>
      <c r="G56" s="304"/>
      <c r="H56" s="291"/>
      <c r="I56" s="292"/>
      <c r="J56" s="293"/>
      <c r="K56" s="332">
        <f t="shared" si="27"/>
        <v>0</v>
      </c>
      <c r="L56" s="285" t="s">
        <v>1356</v>
      </c>
      <c r="M56" s="1031"/>
      <c r="N56" s="311"/>
      <c r="O56" s="311"/>
      <c r="P56" s="285"/>
      <c r="Q56" s="285"/>
      <c r="R56" s="302"/>
      <c r="S56" s="298">
        <v>40741</v>
      </c>
      <c r="T56" s="298">
        <f t="shared" ca="1" si="32"/>
        <v>41343</v>
      </c>
      <c r="U56" s="301">
        <f t="shared" si="28"/>
        <v>100.041</v>
      </c>
      <c r="V56" s="301">
        <f t="shared" ca="1" si="29"/>
        <v>103.551</v>
      </c>
      <c r="W56" s="299">
        <f t="shared" ca="1" si="30"/>
        <v>1.0349999999999999</v>
      </c>
      <c r="X56" s="300">
        <f t="shared" ca="1" si="31"/>
        <v>6.7800000000006549E-2</v>
      </c>
      <c r="Y56" s="301">
        <f t="shared" ca="1" si="33"/>
        <v>0</v>
      </c>
      <c r="Z56" s="301">
        <f t="shared" ca="1" si="34"/>
        <v>0</v>
      </c>
      <c r="AA56" s="301">
        <f t="shared" ca="1" si="35"/>
        <v>0</v>
      </c>
      <c r="AB56" s="285"/>
      <c r="AC56" s="285"/>
      <c r="AD56" s="332">
        <f>IF(PagProv!H$294&gt;0,PagProv!H$294,0)</f>
        <v>0</v>
      </c>
      <c r="AE56" s="332">
        <f>ABS(IF(PagProv!H$295&gt;0,PagProv!H$295,0))</f>
        <v>0</v>
      </c>
      <c r="AF56" s="285"/>
    </row>
    <row r="57" spans="1:32" x14ac:dyDescent="0.2">
      <c r="A57" s="1022" t="s">
        <v>5089</v>
      </c>
      <c r="B57" s="85" t="s">
        <v>1365</v>
      </c>
      <c r="C57" s="290" t="s">
        <v>603</v>
      </c>
      <c r="D57" s="291"/>
      <c r="E57" s="291"/>
      <c r="F57" s="304"/>
      <c r="G57" s="304"/>
      <c r="H57" s="291"/>
      <c r="I57" s="292"/>
      <c r="J57" s="293"/>
      <c r="K57" s="332">
        <f t="shared" si="27"/>
        <v>0</v>
      </c>
      <c r="L57" s="285" t="s">
        <v>1356</v>
      </c>
      <c r="M57" s="1031"/>
      <c r="N57" s="311"/>
      <c r="O57" s="311"/>
      <c r="P57" s="285"/>
      <c r="Q57" s="285"/>
      <c r="R57" s="302"/>
      <c r="S57" s="298">
        <v>40772</v>
      </c>
      <c r="T57" s="298">
        <f t="shared" ca="1" si="32"/>
        <v>41343</v>
      </c>
      <c r="U57" s="301">
        <f t="shared" si="28"/>
        <v>100.521</v>
      </c>
      <c r="V57" s="301">
        <f t="shared" ca="1" si="29"/>
        <v>103.551</v>
      </c>
      <c r="W57" s="299">
        <f t="shared" ca="1" si="30"/>
        <v>1.0301</v>
      </c>
      <c r="X57" s="300">
        <f t="shared" ca="1" si="31"/>
        <v>5.6500000000005456E-2</v>
      </c>
      <c r="Y57" s="301">
        <f t="shared" ca="1" si="33"/>
        <v>0</v>
      </c>
      <c r="Z57" s="301">
        <f t="shared" ca="1" si="34"/>
        <v>0</v>
      </c>
      <c r="AA57" s="301">
        <f t="shared" ca="1" si="35"/>
        <v>0</v>
      </c>
      <c r="AB57" s="285"/>
      <c r="AC57" s="285"/>
      <c r="AD57" s="332">
        <f>IF(PagProv!I$294&gt;0,PagProv!I$294,0)</f>
        <v>0</v>
      </c>
      <c r="AE57" s="332">
        <f>ABS(IF(PagProv!I$295&gt;0,PagProv!I$295,0))</f>
        <v>0</v>
      </c>
      <c r="AF57" s="285"/>
    </row>
    <row r="58" spans="1:32" x14ac:dyDescent="0.2">
      <c r="A58" s="1022" t="s">
        <v>5090</v>
      </c>
      <c r="B58" s="85" t="s">
        <v>1365</v>
      </c>
      <c r="C58" s="290" t="s">
        <v>604</v>
      </c>
      <c r="D58" s="291"/>
      <c r="E58" s="291"/>
      <c r="F58" s="304"/>
      <c r="G58" s="304"/>
      <c r="H58" s="291"/>
      <c r="I58" s="292"/>
      <c r="J58" s="293"/>
      <c r="K58" s="332">
        <f t="shared" si="27"/>
        <v>0</v>
      </c>
      <c r="L58" s="285" t="s">
        <v>1356</v>
      </c>
      <c r="M58" s="1031"/>
      <c r="N58" s="311"/>
      <c r="O58" s="311"/>
      <c r="P58" s="285"/>
      <c r="Q58" s="285"/>
      <c r="R58" s="302"/>
      <c r="S58" s="298">
        <v>40803</v>
      </c>
      <c r="T58" s="298">
        <f t="shared" ca="1" si="32"/>
        <v>41343</v>
      </c>
      <c r="U58" s="301">
        <f t="shared" si="28"/>
        <v>100.68</v>
      </c>
      <c r="V58" s="301">
        <f t="shared" ca="1" si="29"/>
        <v>103.551</v>
      </c>
      <c r="W58" s="299">
        <f t="shared" ca="1" si="30"/>
        <v>1.0285</v>
      </c>
      <c r="X58" s="300">
        <f t="shared" ca="1" si="31"/>
        <v>4.5200000000004369E-2</v>
      </c>
      <c r="Y58" s="301">
        <f t="shared" ca="1" si="33"/>
        <v>0</v>
      </c>
      <c r="Z58" s="301">
        <f t="shared" ca="1" si="34"/>
        <v>0</v>
      </c>
      <c r="AA58" s="301">
        <f t="shared" ca="1" si="35"/>
        <v>0</v>
      </c>
      <c r="AB58" s="285"/>
      <c r="AC58" s="285"/>
      <c r="AD58" s="332">
        <f>IF(PagProv!J$294&gt;0,PagProv!J$294,0)</f>
        <v>0</v>
      </c>
      <c r="AE58" s="332">
        <f>ABS(IF(PagProv!J$295&gt;0,PagProv!J$295,0))</f>
        <v>0</v>
      </c>
      <c r="AF58" s="285"/>
    </row>
    <row r="59" spans="1:32" x14ac:dyDescent="0.2">
      <c r="A59" s="1022" t="s">
        <v>5091</v>
      </c>
      <c r="B59" s="85" t="s">
        <v>1365</v>
      </c>
      <c r="C59" s="290" t="s">
        <v>605</v>
      </c>
      <c r="D59" s="291"/>
      <c r="E59" s="291"/>
      <c r="F59" s="304"/>
      <c r="G59" s="304"/>
      <c r="H59" s="291"/>
      <c r="I59" s="292"/>
      <c r="J59" s="293"/>
      <c r="K59" s="332">
        <f t="shared" si="27"/>
        <v>0</v>
      </c>
      <c r="L59" s="285" t="s">
        <v>1356</v>
      </c>
      <c r="M59" s="1031"/>
      <c r="N59" s="311"/>
      <c r="O59" s="311"/>
      <c r="P59" s="285"/>
      <c r="Q59" s="285"/>
      <c r="R59" s="302"/>
      <c r="S59" s="298">
        <v>40833</v>
      </c>
      <c r="T59" s="298">
        <f t="shared" ca="1" si="32"/>
        <v>41343</v>
      </c>
      <c r="U59" s="301">
        <f t="shared" si="28"/>
        <v>100.92700000000001</v>
      </c>
      <c r="V59" s="301">
        <f t="shared" ca="1" si="29"/>
        <v>103.551</v>
      </c>
      <c r="W59" s="299">
        <f t="shared" ca="1" si="30"/>
        <v>1.0259</v>
      </c>
      <c r="X59" s="300">
        <f t="shared" ca="1" si="31"/>
        <v>3.3900000000003275E-2</v>
      </c>
      <c r="Y59" s="301">
        <f t="shared" ca="1" si="33"/>
        <v>0</v>
      </c>
      <c r="Z59" s="301">
        <f t="shared" ca="1" si="34"/>
        <v>0</v>
      </c>
      <c r="AA59" s="301">
        <f t="shared" ca="1" si="35"/>
        <v>0</v>
      </c>
      <c r="AB59" s="285"/>
      <c r="AC59" s="285"/>
      <c r="AD59" s="332">
        <f>IF(PagProv!K$294&gt;0,PagProv!K$294,0)</f>
        <v>0</v>
      </c>
      <c r="AE59" s="332">
        <f>ABS(IF(PagProv!K$295&gt;0,PagProv!K$295,0))</f>
        <v>0</v>
      </c>
      <c r="AF59" s="285"/>
    </row>
    <row r="60" spans="1:32" x14ac:dyDescent="0.2">
      <c r="A60" s="1022" t="s">
        <v>5092</v>
      </c>
      <c r="B60" s="85" t="s">
        <v>1365</v>
      </c>
      <c r="C60" s="290" t="s">
        <v>606</v>
      </c>
      <c r="D60" s="291"/>
      <c r="E60" s="291"/>
      <c r="F60" s="304"/>
      <c r="G60" s="304"/>
      <c r="H60" s="291"/>
      <c r="I60" s="292"/>
      <c r="J60" s="293"/>
      <c r="K60" s="332">
        <f t="shared" si="27"/>
        <v>0</v>
      </c>
      <c r="L60" s="285" t="s">
        <v>1356</v>
      </c>
      <c r="M60" s="1031"/>
      <c r="N60" s="311"/>
      <c r="O60" s="311"/>
      <c r="P60" s="285"/>
      <c r="Q60" s="285"/>
      <c r="R60" s="302"/>
      <c r="S60" s="298">
        <v>40864</v>
      </c>
      <c r="T60" s="298">
        <f t="shared" ca="1" si="32"/>
        <v>41343</v>
      </c>
      <c r="U60" s="301">
        <f t="shared" si="28"/>
        <v>101.608</v>
      </c>
      <c r="V60" s="301">
        <f t="shared" ca="1" si="29"/>
        <v>103.551</v>
      </c>
      <c r="W60" s="299">
        <f t="shared" ca="1" si="30"/>
        <v>1.0190999999999999</v>
      </c>
      <c r="X60" s="300">
        <f t="shared" ca="1" si="31"/>
        <v>2.2600000000002184E-2</v>
      </c>
      <c r="Y60" s="301">
        <f t="shared" ca="1" si="33"/>
        <v>0</v>
      </c>
      <c r="Z60" s="301">
        <f t="shared" ca="1" si="34"/>
        <v>0</v>
      </c>
      <c r="AA60" s="301">
        <f t="shared" ca="1" si="35"/>
        <v>0</v>
      </c>
      <c r="AB60" s="285"/>
      <c r="AC60" s="285"/>
      <c r="AD60" s="332">
        <f>IF(PagProv!L$294&gt;0,PagProv!L$294,0)</f>
        <v>0</v>
      </c>
      <c r="AE60" s="332">
        <f>ABS(IF(PagProv!L$295&gt;0,PagProv!L$295,0))</f>
        <v>0</v>
      </c>
      <c r="AF60" s="285"/>
    </row>
    <row r="61" spans="1:32" x14ac:dyDescent="0.2">
      <c r="A61" s="1022" t="s">
        <v>5093</v>
      </c>
      <c r="B61" s="85" t="s">
        <v>1365</v>
      </c>
      <c r="C61" s="290" t="s">
        <v>607</v>
      </c>
      <c r="D61" s="291"/>
      <c r="E61" s="291"/>
      <c r="F61" s="304"/>
      <c r="G61" s="304"/>
      <c r="H61" s="291"/>
      <c r="I61" s="292"/>
      <c r="J61" s="293"/>
      <c r="K61" s="332">
        <f t="shared" si="27"/>
        <v>0</v>
      </c>
      <c r="L61" s="285" t="s">
        <v>1356</v>
      </c>
      <c r="M61" s="1031"/>
      <c r="N61" s="311"/>
      <c r="O61" s="311"/>
      <c r="P61" s="285"/>
      <c r="Q61" s="285"/>
      <c r="R61" s="302"/>
      <c r="S61" s="298">
        <v>40894</v>
      </c>
      <c r="T61" s="298">
        <f t="shared" ca="1" si="32"/>
        <v>41343</v>
      </c>
      <c r="U61" s="301">
        <f t="shared" si="28"/>
        <v>102.70699999999999</v>
      </c>
      <c r="V61" s="301">
        <f t="shared" ca="1" si="29"/>
        <v>103.551</v>
      </c>
      <c r="W61" s="299">
        <f t="shared" ca="1" si="30"/>
        <v>1.0082</v>
      </c>
      <c r="X61" s="300">
        <f t="shared" ca="1" si="31"/>
        <v>1.1300000000001092E-2</v>
      </c>
      <c r="Y61" s="301">
        <f t="shared" ca="1" si="33"/>
        <v>0</v>
      </c>
      <c r="Z61" s="301">
        <f t="shared" ca="1" si="34"/>
        <v>0</v>
      </c>
      <c r="AA61" s="301">
        <f t="shared" ca="1" si="35"/>
        <v>0</v>
      </c>
      <c r="AB61" s="285"/>
      <c r="AC61" s="285"/>
      <c r="AD61" s="332">
        <f>IF(PagProv!M$294&gt;0,PagProv!M$294,0)</f>
        <v>0</v>
      </c>
      <c r="AE61" s="332">
        <f>ABS(IF(PagProv!M$295&gt;0,PagProv!M$295,0))</f>
        <v>0</v>
      </c>
      <c r="AF61" s="285"/>
    </row>
    <row r="62" spans="1:32" x14ac:dyDescent="0.2">
      <c r="A62" s="1022" t="s">
        <v>5094</v>
      </c>
      <c r="B62" s="85" t="s">
        <v>1365</v>
      </c>
      <c r="C62" s="290" t="s">
        <v>608</v>
      </c>
      <c r="D62" s="291"/>
      <c r="E62" s="291"/>
      <c r="F62" s="304"/>
      <c r="G62" s="304"/>
      <c r="H62" s="291"/>
      <c r="I62" s="292"/>
      <c r="J62" s="293"/>
      <c r="K62" s="332">
        <f t="shared" si="27"/>
        <v>0</v>
      </c>
      <c r="L62" s="285" t="s">
        <v>1356</v>
      </c>
      <c r="M62" s="1031"/>
      <c r="N62" s="311"/>
      <c r="O62" s="311"/>
      <c r="P62" s="285"/>
      <c r="Q62" s="285"/>
      <c r="R62" s="302"/>
      <c r="S62" s="298">
        <v>40560</v>
      </c>
      <c r="T62" s="298">
        <f t="shared" ca="1" si="32"/>
        <v>41343</v>
      </c>
      <c r="U62" s="301">
        <f t="shared" si="28"/>
        <v>99.742092088296005</v>
      </c>
      <c r="V62" s="301">
        <f t="shared" ca="1" si="29"/>
        <v>103.551</v>
      </c>
      <c r="W62" s="299">
        <f t="shared" ca="1" si="30"/>
        <v>1.0381</v>
      </c>
      <c r="X62" s="300">
        <f t="shared" ca="1" si="31"/>
        <v>0.1356000000000131</v>
      </c>
      <c r="Y62" s="301">
        <f t="shared" ca="1" si="33"/>
        <v>0</v>
      </c>
      <c r="Z62" s="301">
        <f t="shared" ca="1" si="34"/>
        <v>0</v>
      </c>
      <c r="AA62" s="301">
        <f t="shared" ca="1" si="35"/>
        <v>0</v>
      </c>
      <c r="AB62" s="285"/>
      <c r="AC62" s="285"/>
      <c r="AD62" s="332">
        <f>IF(PagProv!N$294&gt;0,PagProv!N$294,0)</f>
        <v>0</v>
      </c>
      <c r="AE62" s="332">
        <f>ABS(IF(PagProv!N$295&gt;0,PagProv!N$295,0))</f>
        <v>0</v>
      </c>
      <c r="AF62" s="285"/>
    </row>
    <row r="63" spans="1:32" x14ac:dyDescent="0.2">
      <c r="A63" s="1023" t="s">
        <v>55</v>
      </c>
      <c r="B63" s="87"/>
      <c r="C63" s="80" t="s">
        <v>57</v>
      </c>
      <c r="D63" s="81"/>
      <c r="E63" s="81"/>
      <c r="F63" s="81"/>
      <c r="G63" s="81"/>
      <c r="H63" s="81"/>
      <c r="I63" s="82"/>
      <c r="J63" s="83"/>
      <c r="K63" s="925"/>
    </row>
    <row r="64" spans="1:32" ht="25.5" x14ac:dyDescent="0.2">
      <c r="A64" s="1022" t="s">
        <v>5095</v>
      </c>
      <c r="B64" s="85"/>
      <c r="C64" s="306" t="s">
        <v>614</v>
      </c>
      <c r="D64" s="307">
        <f>SUM(D51:D62)</f>
        <v>0</v>
      </c>
      <c r="E64" s="307">
        <f>SUM(E51:E62)</f>
        <v>0</v>
      </c>
      <c r="F64" s="305">
        <v>0</v>
      </c>
      <c r="G64" s="305">
        <v>0</v>
      </c>
      <c r="H64" s="307">
        <f>SUM(H51:H62)</f>
        <v>0</v>
      </c>
      <c r="I64" s="308"/>
      <c r="J64" s="309"/>
      <c r="K64" s="928"/>
    </row>
    <row r="65" spans="1:32" x14ac:dyDescent="0.2">
      <c r="A65" s="1025"/>
    </row>
    <row r="66" spans="1:32" x14ac:dyDescent="0.2">
      <c r="A66" s="1025"/>
    </row>
    <row r="67" spans="1:32" x14ac:dyDescent="0.2">
      <c r="A67" s="1022" t="s">
        <v>5095</v>
      </c>
      <c r="B67" s="85" t="s">
        <v>1416</v>
      </c>
      <c r="C67" s="290" t="s">
        <v>597</v>
      </c>
      <c r="D67" s="291">
        <v>865</v>
      </c>
      <c r="E67" s="291"/>
      <c r="F67" s="304"/>
      <c r="G67" s="291">
        <v>0</v>
      </c>
      <c r="H67" s="291"/>
      <c r="I67" s="292"/>
      <c r="J67" s="293"/>
      <c r="K67" s="332">
        <f t="shared" ref="K67:K78" si="36">D67-F67-G67-H67</f>
        <v>865</v>
      </c>
      <c r="L67" s="285" t="s">
        <v>1357</v>
      </c>
      <c r="M67" s="1031">
        <v>41130</v>
      </c>
      <c r="N67" s="1030" t="s">
        <v>6259</v>
      </c>
      <c r="O67" s="1032" t="s">
        <v>6247</v>
      </c>
      <c r="P67" s="285"/>
      <c r="Q67" s="285"/>
      <c r="R67" s="302"/>
      <c r="S67" s="298">
        <v>40591</v>
      </c>
      <c r="T67" s="298">
        <f ca="1">TODAY()</f>
        <v>41343</v>
      </c>
      <c r="U67" s="301">
        <f t="shared" ref="U67:U78" si="37">VLOOKUP((DATE(YEAR(S67),MONTH(S67),1)-1),INPC,2)</f>
        <v>100.22799999999999</v>
      </c>
      <c r="V67" s="301">
        <f t="shared" ref="V67:V78" ca="1" si="38">VLOOKUP((DATE(YEAR(T67),MONTH(T67),1)-1),INPC,2)</f>
        <v>103.551</v>
      </c>
      <c r="W67" s="299">
        <f t="shared" ref="W67:W78" ca="1" si="39">IF(TRUNC(V67/U67,4)&lt;1,1,TRUNC(V67/U67,4))</f>
        <v>1.0330999999999999</v>
      </c>
      <c r="X67" s="300">
        <f t="shared" ref="X67:X78" ca="1" si="40">IF(T67&lt;=S67,0,VLOOKUP(T67,Rec,3)-VLOOKUP(EOMONTH(S67,-1),Rec,3))/100</f>
        <v>0.12430000000001201</v>
      </c>
      <c r="Y67" s="301">
        <f ca="1">ROUND(R67*W67,0)-R67</f>
        <v>0</v>
      </c>
      <c r="Z67" s="301">
        <f ca="1">ROUND((R67+Y67)*X67,0)</f>
        <v>0</v>
      </c>
      <c r="AA67" s="301">
        <f ca="1">R67+Y67+Z67</f>
        <v>0</v>
      </c>
      <c r="AB67" s="285"/>
      <c r="AC67" s="285"/>
      <c r="AD67" s="332">
        <f>IF(PagProv!C$307&gt;0,PagProv!C$307,0)</f>
        <v>0</v>
      </c>
      <c r="AE67" s="332">
        <f>ABS(IF(PagProv!C$307&lt;0,PagProv!C$307,0))</f>
        <v>0</v>
      </c>
      <c r="AF67" s="285"/>
    </row>
    <row r="68" spans="1:32" x14ac:dyDescent="0.2">
      <c r="A68" s="1022" t="s">
        <v>6026</v>
      </c>
      <c r="B68" s="85" t="s">
        <v>1416</v>
      </c>
      <c r="C68" s="290" t="s">
        <v>598</v>
      </c>
      <c r="D68" s="291">
        <v>2951</v>
      </c>
      <c r="E68" s="291"/>
      <c r="F68" s="304"/>
      <c r="G68" s="291">
        <v>0</v>
      </c>
      <c r="H68" s="291"/>
      <c r="I68" s="292"/>
      <c r="J68" s="293"/>
      <c r="K68" s="332">
        <f t="shared" si="36"/>
        <v>2951</v>
      </c>
      <c r="L68" s="285" t="s">
        <v>1357</v>
      </c>
      <c r="M68" s="1031">
        <v>41130</v>
      </c>
      <c r="N68" s="1030" t="s">
        <v>6259</v>
      </c>
      <c r="O68" s="1032" t="s">
        <v>6247</v>
      </c>
      <c r="P68" s="285"/>
      <c r="Q68" s="285"/>
      <c r="R68" s="302"/>
      <c r="S68" s="298">
        <v>40619</v>
      </c>
      <c r="T68" s="298">
        <f t="shared" ref="T68:T78" ca="1" si="41">TODAY()</f>
        <v>41343</v>
      </c>
      <c r="U68" s="301">
        <f t="shared" si="37"/>
        <v>100.604</v>
      </c>
      <c r="V68" s="301">
        <f t="shared" ca="1" si="38"/>
        <v>103.551</v>
      </c>
      <c r="W68" s="299">
        <f t="shared" ca="1" si="39"/>
        <v>1.0291999999999999</v>
      </c>
      <c r="X68" s="300">
        <f t="shared" ca="1" si="40"/>
        <v>0.11300000000001091</v>
      </c>
      <c r="Y68" s="301">
        <f t="shared" ref="Y68:Y78" ca="1" si="42">ROUND(R68*W68,0)-R68</f>
        <v>0</v>
      </c>
      <c r="Z68" s="301">
        <f t="shared" ref="Z68:Z78" ca="1" si="43">ROUND((R68+Y68)*X68,0)</f>
        <v>0</v>
      </c>
      <c r="AA68" s="301">
        <f t="shared" ref="AA68:AA78" ca="1" si="44">R68+Y68+Z68</f>
        <v>0</v>
      </c>
      <c r="AB68" s="285"/>
      <c r="AC68" s="285"/>
      <c r="AD68" s="332">
        <f>IF(PagProv!D$307&gt;0,PagProv!D$307,0)</f>
        <v>0</v>
      </c>
      <c r="AE68" s="332">
        <f>ABS(IF(PagProv!D$307&lt;0,PagProv!D$307,0))</f>
        <v>0</v>
      </c>
      <c r="AF68" s="285"/>
    </row>
    <row r="69" spans="1:32" x14ac:dyDescent="0.2">
      <c r="A69" s="1022" t="s">
        <v>6027</v>
      </c>
      <c r="B69" s="85" t="s">
        <v>1416</v>
      </c>
      <c r="C69" s="290" t="s">
        <v>599</v>
      </c>
      <c r="D69" s="291">
        <v>5043</v>
      </c>
      <c r="E69" s="291"/>
      <c r="F69" s="304"/>
      <c r="G69" s="291">
        <v>0</v>
      </c>
      <c r="H69" s="291"/>
      <c r="I69" s="292"/>
      <c r="J69" s="293"/>
      <c r="K69" s="332">
        <f t="shared" si="36"/>
        <v>5043</v>
      </c>
      <c r="L69" s="285" t="s">
        <v>1357</v>
      </c>
      <c r="M69" s="1031">
        <v>41130</v>
      </c>
      <c r="N69" s="1030" t="s">
        <v>6259</v>
      </c>
      <c r="O69" s="1032" t="s">
        <v>6247</v>
      </c>
      <c r="P69" s="285"/>
      <c r="Q69" s="285"/>
      <c r="R69" s="302"/>
      <c r="S69" s="298">
        <v>40650</v>
      </c>
      <c r="T69" s="298">
        <f t="shared" ca="1" si="41"/>
        <v>41343</v>
      </c>
      <c r="U69" s="301">
        <f t="shared" si="37"/>
        <v>100.797</v>
      </c>
      <c r="V69" s="301">
        <f t="shared" ca="1" si="38"/>
        <v>103.551</v>
      </c>
      <c r="W69" s="299">
        <f t="shared" ca="1" si="39"/>
        <v>1.0273000000000001</v>
      </c>
      <c r="X69" s="300">
        <f t="shared" ca="1" si="40"/>
        <v>0.10170000000000982</v>
      </c>
      <c r="Y69" s="301">
        <f t="shared" ca="1" si="42"/>
        <v>0</v>
      </c>
      <c r="Z69" s="301">
        <f t="shared" ca="1" si="43"/>
        <v>0</v>
      </c>
      <c r="AA69" s="301">
        <f t="shared" ca="1" si="44"/>
        <v>0</v>
      </c>
      <c r="AB69" s="285"/>
      <c r="AC69" s="285"/>
      <c r="AD69" s="332">
        <f>IF(PagProv!E$307&gt;0,PagProv!E$307,0)</f>
        <v>0</v>
      </c>
      <c r="AE69" s="332">
        <f>ABS(IF(PagProv!E$307&lt;0,PagProv!E$307,0))</f>
        <v>0</v>
      </c>
      <c r="AF69" s="285"/>
    </row>
    <row r="70" spans="1:32" x14ac:dyDescent="0.2">
      <c r="A70" s="1022" t="s">
        <v>6028</v>
      </c>
      <c r="B70" s="85" t="s">
        <v>1416</v>
      </c>
      <c r="C70" s="290" t="s">
        <v>600</v>
      </c>
      <c r="D70" s="291">
        <v>6726</v>
      </c>
      <c r="E70" s="291"/>
      <c r="F70" s="304"/>
      <c r="G70" s="291">
        <v>0</v>
      </c>
      <c r="H70" s="291"/>
      <c r="I70" s="292"/>
      <c r="J70" s="293"/>
      <c r="K70" s="332">
        <f t="shared" si="36"/>
        <v>6726</v>
      </c>
      <c r="L70" s="285" t="s">
        <v>1357</v>
      </c>
      <c r="M70" s="1031">
        <v>41130</v>
      </c>
      <c r="N70" s="1030" t="s">
        <v>6259</v>
      </c>
      <c r="O70" s="1032" t="s">
        <v>6247</v>
      </c>
      <c r="P70" s="285"/>
      <c r="Q70" s="285"/>
      <c r="R70" s="302"/>
      <c r="S70" s="298">
        <v>40680</v>
      </c>
      <c r="T70" s="298">
        <f t="shared" ca="1" si="41"/>
        <v>41343</v>
      </c>
      <c r="U70" s="301">
        <f t="shared" si="37"/>
        <v>100.789</v>
      </c>
      <c r="V70" s="301">
        <f t="shared" ca="1" si="38"/>
        <v>103.551</v>
      </c>
      <c r="W70" s="299">
        <f t="shared" ca="1" si="39"/>
        <v>1.0274000000000001</v>
      </c>
      <c r="X70" s="300">
        <f t="shared" ca="1" si="40"/>
        <v>9.0400000000008737E-2</v>
      </c>
      <c r="Y70" s="301">
        <f t="shared" ca="1" si="42"/>
        <v>0</v>
      </c>
      <c r="Z70" s="301">
        <f t="shared" ca="1" si="43"/>
        <v>0</v>
      </c>
      <c r="AA70" s="301">
        <f t="shared" ca="1" si="44"/>
        <v>0</v>
      </c>
      <c r="AB70" s="285"/>
      <c r="AC70" s="285"/>
      <c r="AD70" s="332">
        <f>IF(PagProv!F$307&gt;0,PagProv!F$307,0)</f>
        <v>0</v>
      </c>
      <c r="AE70" s="332">
        <f>ABS(IF(PagProv!F$307&lt;0,PagProv!F$307,0))</f>
        <v>0</v>
      </c>
      <c r="AF70" s="285"/>
    </row>
    <row r="71" spans="1:32" x14ac:dyDescent="0.2">
      <c r="A71" s="1022" t="s">
        <v>6029</v>
      </c>
      <c r="B71" s="85" t="s">
        <v>1416</v>
      </c>
      <c r="C71" s="290" t="s">
        <v>601</v>
      </c>
      <c r="D71" s="291">
        <v>3294</v>
      </c>
      <c r="E71" s="291"/>
      <c r="F71" s="304"/>
      <c r="G71" s="291">
        <v>0</v>
      </c>
      <c r="H71" s="291"/>
      <c r="I71" s="292"/>
      <c r="J71" s="293"/>
      <c r="K71" s="332">
        <f t="shared" si="36"/>
        <v>3294</v>
      </c>
      <c r="L71" s="285" t="s">
        <v>1357</v>
      </c>
      <c r="M71" s="1031">
        <v>41130</v>
      </c>
      <c r="N71" s="1030" t="s">
        <v>6259</v>
      </c>
      <c r="O71" s="1032" t="s">
        <v>6247</v>
      </c>
      <c r="P71" s="285"/>
      <c r="Q71" s="285"/>
      <c r="R71" s="302"/>
      <c r="S71" s="298">
        <v>40711</v>
      </c>
      <c r="T71" s="298">
        <f t="shared" ca="1" si="41"/>
        <v>41343</v>
      </c>
      <c r="U71" s="301">
        <f t="shared" si="37"/>
        <v>100.04600000000001</v>
      </c>
      <c r="V71" s="301">
        <f t="shared" ca="1" si="38"/>
        <v>103.551</v>
      </c>
      <c r="W71" s="299">
        <f t="shared" ca="1" si="39"/>
        <v>1.0349999999999999</v>
      </c>
      <c r="X71" s="300">
        <f t="shared" ca="1" si="40"/>
        <v>7.9100000000007636E-2</v>
      </c>
      <c r="Y71" s="301">
        <f t="shared" ca="1" si="42"/>
        <v>0</v>
      </c>
      <c r="Z71" s="301">
        <f t="shared" ca="1" si="43"/>
        <v>0</v>
      </c>
      <c r="AA71" s="301">
        <f t="shared" ca="1" si="44"/>
        <v>0</v>
      </c>
      <c r="AB71" s="285"/>
      <c r="AC71" s="285"/>
      <c r="AD71" s="332">
        <f>IF(PagProv!G$307&gt;0,PagProv!G$307,0)</f>
        <v>0</v>
      </c>
      <c r="AE71" s="332">
        <f>ABS(IF(PagProv!G$307&lt;0,PagProv!G$307,0))</f>
        <v>0</v>
      </c>
      <c r="AF71" s="285"/>
    </row>
    <row r="72" spans="1:32" x14ac:dyDescent="0.2">
      <c r="A72" s="1022" t="s">
        <v>6030</v>
      </c>
      <c r="B72" s="85" t="s">
        <v>1416</v>
      </c>
      <c r="C72" s="290" t="s">
        <v>602</v>
      </c>
      <c r="D72" s="291">
        <v>2351</v>
      </c>
      <c r="E72" s="291"/>
      <c r="F72" s="304"/>
      <c r="G72" s="291">
        <v>0</v>
      </c>
      <c r="H72" s="291"/>
      <c r="I72" s="292"/>
      <c r="J72" s="293"/>
      <c r="K72" s="332">
        <f t="shared" si="36"/>
        <v>2351</v>
      </c>
      <c r="L72" s="285" t="s">
        <v>1357</v>
      </c>
      <c r="M72" s="1031">
        <v>41130</v>
      </c>
      <c r="N72" s="1030" t="s">
        <v>6259</v>
      </c>
      <c r="O72" s="1032" t="s">
        <v>6247</v>
      </c>
      <c r="P72" s="285"/>
      <c r="Q72" s="285"/>
      <c r="R72" s="302"/>
      <c r="S72" s="298">
        <v>40741</v>
      </c>
      <c r="T72" s="298">
        <f t="shared" ca="1" si="41"/>
        <v>41343</v>
      </c>
      <c r="U72" s="301">
        <f t="shared" si="37"/>
        <v>100.041</v>
      </c>
      <c r="V72" s="301">
        <f t="shared" ca="1" si="38"/>
        <v>103.551</v>
      </c>
      <c r="W72" s="299">
        <f t="shared" ca="1" si="39"/>
        <v>1.0349999999999999</v>
      </c>
      <c r="X72" s="300">
        <f t="shared" ca="1" si="40"/>
        <v>6.7800000000006549E-2</v>
      </c>
      <c r="Y72" s="301">
        <f t="shared" ca="1" si="42"/>
        <v>0</v>
      </c>
      <c r="Z72" s="301">
        <f t="shared" ca="1" si="43"/>
        <v>0</v>
      </c>
      <c r="AA72" s="301">
        <f t="shared" ca="1" si="44"/>
        <v>0</v>
      </c>
      <c r="AB72" s="285"/>
      <c r="AC72" s="285"/>
      <c r="AD72" s="332">
        <f>IF(PagProv!H$307&gt;0,PagProv!H$307,0)</f>
        <v>0</v>
      </c>
      <c r="AE72" s="332">
        <f>ABS(IF(PagProv!H$307&lt;0,PagProv!H$307,0))</f>
        <v>0</v>
      </c>
      <c r="AF72" s="285"/>
    </row>
    <row r="73" spans="1:32" x14ac:dyDescent="0.2">
      <c r="A73" s="1022" t="s">
        <v>6031</v>
      </c>
      <c r="B73" s="85" t="s">
        <v>1416</v>
      </c>
      <c r="C73" s="290" t="s">
        <v>603</v>
      </c>
      <c r="D73" s="291">
        <v>1824</v>
      </c>
      <c r="E73" s="291"/>
      <c r="F73" s="304"/>
      <c r="G73" s="291">
        <v>0</v>
      </c>
      <c r="H73" s="291"/>
      <c r="I73" s="292"/>
      <c r="J73" s="293"/>
      <c r="K73" s="332">
        <f t="shared" si="36"/>
        <v>1824</v>
      </c>
      <c r="L73" s="285" t="s">
        <v>1357</v>
      </c>
      <c r="M73" s="1031">
        <v>41130</v>
      </c>
      <c r="N73" s="1030" t="s">
        <v>6260</v>
      </c>
      <c r="O73" s="1032" t="s">
        <v>6247</v>
      </c>
      <c r="P73" s="285"/>
      <c r="Q73" s="285"/>
      <c r="R73" s="302"/>
      <c r="S73" s="298">
        <v>40772</v>
      </c>
      <c r="T73" s="298">
        <f t="shared" ca="1" si="41"/>
        <v>41343</v>
      </c>
      <c r="U73" s="301">
        <f t="shared" si="37"/>
        <v>100.521</v>
      </c>
      <c r="V73" s="301">
        <f t="shared" ca="1" si="38"/>
        <v>103.551</v>
      </c>
      <c r="W73" s="299">
        <f t="shared" ca="1" si="39"/>
        <v>1.0301</v>
      </c>
      <c r="X73" s="300">
        <f t="shared" ca="1" si="40"/>
        <v>5.6500000000005456E-2</v>
      </c>
      <c r="Y73" s="301">
        <f t="shared" ca="1" si="42"/>
        <v>0</v>
      </c>
      <c r="Z73" s="301">
        <f t="shared" ca="1" si="43"/>
        <v>0</v>
      </c>
      <c r="AA73" s="301">
        <f t="shared" ca="1" si="44"/>
        <v>0</v>
      </c>
      <c r="AB73" s="285"/>
      <c r="AC73" s="285"/>
      <c r="AD73" s="332">
        <f>IF(PagProv!I$307&gt;0,PagProv!I$307,0)</f>
        <v>0</v>
      </c>
      <c r="AE73" s="332">
        <f>ABS(IF(PagProv!I$307&lt;0,PagProv!I$307,0))</f>
        <v>0</v>
      </c>
      <c r="AF73" s="285"/>
    </row>
    <row r="74" spans="1:32" x14ac:dyDescent="0.2">
      <c r="A74" s="1022" t="s">
        <v>6032</v>
      </c>
      <c r="B74" s="85" t="s">
        <v>1416</v>
      </c>
      <c r="C74" s="290" t="s">
        <v>604</v>
      </c>
      <c r="D74" s="291">
        <v>4085</v>
      </c>
      <c r="E74" s="291"/>
      <c r="F74" s="304"/>
      <c r="G74" s="291">
        <v>0</v>
      </c>
      <c r="H74" s="291"/>
      <c r="I74" s="292"/>
      <c r="J74" s="293"/>
      <c r="K74" s="332">
        <f t="shared" si="36"/>
        <v>4085</v>
      </c>
      <c r="L74" s="285" t="s">
        <v>1357</v>
      </c>
      <c r="M74" s="1031">
        <v>41130</v>
      </c>
      <c r="N74" s="1030" t="s">
        <v>6260</v>
      </c>
      <c r="O74" s="1032" t="s">
        <v>6247</v>
      </c>
      <c r="P74" s="285"/>
      <c r="Q74" s="285"/>
      <c r="R74" s="302"/>
      <c r="S74" s="298">
        <v>40803</v>
      </c>
      <c r="T74" s="298">
        <f t="shared" ca="1" si="41"/>
        <v>41343</v>
      </c>
      <c r="U74" s="301">
        <f t="shared" si="37"/>
        <v>100.68</v>
      </c>
      <c r="V74" s="301">
        <f t="shared" ca="1" si="38"/>
        <v>103.551</v>
      </c>
      <c r="W74" s="299">
        <f t="shared" ca="1" si="39"/>
        <v>1.0285</v>
      </c>
      <c r="X74" s="300">
        <f t="shared" ca="1" si="40"/>
        <v>4.5200000000004369E-2</v>
      </c>
      <c r="Y74" s="301">
        <f t="shared" ca="1" si="42"/>
        <v>0</v>
      </c>
      <c r="Z74" s="301">
        <f t="shared" ca="1" si="43"/>
        <v>0</v>
      </c>
      <c r="AA74" s="301">
        <f t="shared" ca="1" si="44"/>
        <v>0</v>
      </c>
      <c r="AB74" s="285"/>
      <c r="AC74" s="285"/>
      <c r="AD74" s="332">
        <f>IF(PagProv!J$307&gt;0,PagProv!J$307,0)</f>
        <v>0</v>
      </c>
      <c r="AE74" s="332">
        <f>ABS(IF(PagProv!J$307&lt;0,PagProv!J$307,0))</f>
        <v>0</v>
      </c>
      <c r="AF74" s="285"/>
    </row>
    <row r="75" spans="1:32" x14ac:dyDescent="0.2">
      <c r="A75" s="1022" t="s">
        <v>6033</v>
      </c>
      <c r="B75" s="85" t="s">
        <v>1416</v>
      </c>
      <c r="C75" s="290" t="s">
        <v>605</v>
      </c>
      <c r="D75" s="291">
        <v>3398</v>
      </c>
      <c r="E75" s="291"/>
      <c r="F75" s="304"/>
      <c r="G75" s="291">
        <v>0</v>
      </c>
      <c r="H75" s="291"/>
      <c r="I75" s="292"/>
      <c r="J75" s="293"/>
      <c r="K75" s="332">
        <f t="shared" si="36"/>
        <v>3398</v>
      </c>
      <c r="L75" s="285" t="s">
        <v>1357</v>
      </c>
      <c r="M75" s="1031">
        <v>41130</v>
      </c>
      <c r="N75" s="1030" t="s">
        <v>6260</v>
      </c>
      <c r="O75" s="1032" t="s">
        <v>6247</v>
      </c>
      <c r="P75" s="285"/>
      <c r="Q75" s="285"/>
      <c r="R75" s="302"/>
      <c r="S75" s="298">
        <v>40833</v>
      </c>
      <c r="T75" s="298">
        <f t="shared" ca="1" si="41"/>
        <v>41343</v>
      </c>
      <c r="U75" s="301">
        <f t="shared" si="37"/>
        <v>100.92700000000001</v>
      </c>
      <c r="V75" s="301">
        <f t="shared" ca="1" si="38"/>
        <v>103.551</v>
      </c>
      <c r="W75" s="299">
        <f t="shared" ca="1" si="39"/>
        <v>1.0259</v>
      </c>
      <c r="X75" s="300">
        <f t="shared" ca="1" si="40"/>
        <v>3.3900000000003275E-2</v>
      </c>
      <c r="Y75" s="301">
        <f t="shared" ca="1" si="42"/>
        <v>0</v>
      </c>
      <c r="Z75" s="301">
        <f t="shared" ca="1" si="43"/>
        <v>0</v>
      </c>
      <c r="AA75" s="301">
        <f t="shared" ca="1" si="44"/>
        <v>0</v>
      </c>
      <c r="AB75" s="285"/>
      <c r="AC75" s="285"/>
      <c r="AD75" s="332">
        <f>IF(PagProv!K$307&gt;0,PagProv!K$307,0)</f>
        <v>0</v>
      </c>
      <c r="AE75" s="332">
        <f>ABS(IF(PagProv!K$307&lt;0,PagProv!K$307,0))</f>
        <v>0</v>
      </c>
      <c r="AF75" s="285"/>
    </row>
    <row r="76" spans="1:32" x14ac:dyDescent="0.2">
      <c r="A76" s="1022" t="s">
        <v>6034</v>
      </c>
      <c r="B76" s="85" t="s">
        <v>1416</v>
      </c>
      <c r="C76" s="290" t="s">
        <v>606</v>
      </c>
      <c r="D76" s="291">
        <v>3010</v>
      </c>
      <c r="E76" s="291"/>
      <c r="F76" s="304"/>
      <c r="G76" s="291">
        <v>0</v>
      </c>
      <c r="H76" s="291"/>
      <c r="I76" s="292"/>
      <c r="J76" s="293"/>
      <c r="K76" s="332">
        <f t="shared" si="36"/>
        <v>3010</v>
      </c>
      <c r="L76" s="285" t="s">
        <v>1357</v>
      </c>
      <c r="M76" s="1031">
        <v>41130</v>
      </c>
      <c r="N76" s="1030" t="s">
        <v>6260</v>
      </c>
      <c r="O76" s="1032" t="s">
        <v>6247</v>
      </c>
      <c r="P76" s="285"/>
      <c r="Q76" s="285"/>
      <c r="R76" s="302"/>
      <c r="S76" s="298">
        <v>40864</v>
      </c>
      <c r="T76" s="298">
        <f t="shared" ca="1" si="41"/>
        <v>41343</v>
      </c>
      <c r="U76" s="301">
        <f t="shared" si="37"/>
        <v>101.608</v>
      </c>
      <c r="V76" s="301">
        <f t="shared" ca="1" si="38"/>
        <v>103.551</v>
      </c>
      <c r="W76" s="299">
        <f t="shared" ca="1" si="39"/>
        <v>1.0190999999999999</v>
      </c>
      <c r="X76" s="300">
        <f t="shared" ca="1" si="40"/>
        <v>2.2600000000002184E-2</v>
      </c>
      <c r="Y76" s="301">
        <f t="shared" ca="1" si="42"/>
        <v>0</v>
      </c>
      <c r="Z76" s="301">
        <f t="shared" ca="1" si="43"/>
        <v>0</v>
      </c>
      <c r="AA76" s="301">
        <f t="shared" ca="1" si="44"/>
        <v>0</v>
      </c>
      <c r="AB76" s="285"/>
      <c r="AC76" s="285"/>
      <c r="AD76" s="332">
        <f>IF(PagProv!L$307&gt;0,PagProv!L$307,0)</f>
        <v>0</v>
      </c>
      <c r="AE76" s="332">
        <f>ABS(IF(PagProv!L$307&lt;0,PagProv!L$307,0))</f>
        <v>0</v>
      </c>
      <c r="AF76" s="285"/>
    </row>
    <row r="77" spans="1:32" x14ac:dyDescent="0.2">
      <c r="A77" s="1022" t="s">
        <v>6035</v>
      </c>
      <c r="B77" s="85" t="s">
        <v>1416</v>
      </c>
      <c r="C77" s="290" t="s">
        <v>607</v>
      </c>
      <c r="D77" s="291"/>
      <c r="E77" s="291"/>
      <c r="F77" s="304"/>
      <c r="G77" s="291">
        <v>0</v>
      </c>
      <c r="H77" s="291"/>
      <c r="I77" s="292"/>
      <c r="J77" s="293"/>
      <c r="K77" s="332">
        <f t="shared" si="36"/>
        <v>0</v>
      </c>
      <c r="L77" s="285"/>
      <c r="M77" s="1031"/>
      <c r="N77" s="1030"/>
      <c r="O77" s="1030"/>
      <c r="P77" s="285"/>
      <c r="Q77" s="285"/>
      <c r="R77" s="302"/>
      <c r="S77" s="298">
        <v>40894</v>
      </c>
      <c r="T77" s="298">
        <f t="shared" ca="1" si="41"/>
        <v>41343</v>
      </c>
      <c r="U77" s="301">
        <f t="shared" si="37"/>
        <v>102.70699999999999</v>
      </c>
      <c r="V77" s="301">
        <f t="shared" ca="1" si="38"/>
        <v>103.551</v>
      </c>
      <c r="W77" s="299">
        <f t="shared" ca="1" si="39"/>
        <v>1.0082</v>
      </c>
      <c r="X77" s="300">
        <f t="shared" ca="1" si="40"/>
        <v>1.1300000000001092E-2</v>
      </c>
      <c r="Y77" s="301">
        <f t="shared" ca="1" si="42"/>
        <v>0</v>
      </c>
      <c r="Z77" s="301">
        <f t="shared" ca="1" si="43"/>
        <v>0</v>
      </c>
      <c r="AA77" s="301">
        <f t="shared" ca="1" si="44"/>
        <v>0</v>
      </c>
      <c r="AB77" s="285"/>
      <c r="AC77" s="285"/>
      <c r="AD77" s="332">
        <f>IF(PagProv!M$307&gt;0,PagProv!M$307,0)</f>
        <v>0</v>
      </c>
      <c r="AE77" s="332">
        <f>ABS(IF(PagProv!M$307&lt;0,PagProv!M$307,0))</f>
        <v>0</v>
      </c>
      <c r="AF77" s="285"/>
    </row>
    <row r="78" spans="1:32" x14ac:dyDescent="0.2">
      <c r="A78" s="1022" t="s">
        <v>6036</v>
      </c>
      <c r="B78" s="85" t="s">
        <v>1416</v>
      </c>
      <c r="C78" s="290" t="s">
        <v>608</v>
      </c>
      <c r="D78" s="291">
        <v>3952</v>
      </c>
      <c r="E78" s="291"/>
      <c r="F78" s="304"/>
      <c r="G78" s="291">
        <v>0</v>
      </c>
      <c r="H78" s="291"/>
      <c r="I78" s="292"/>
      <c r="J78" s="293"/>
      <c r="K78" s="332">
        <f t="shared" si="36"/>
        <v>3952</v>
      </c>
      <c r="L78" s="285" t="s">
        <v>1357</v>
      </c>
      <c r="M78" s="1031">
        <v>41130</v>
      </c>
      <c r="N78" s="1030" t="s">
        <v>6260</v>
      </c>
      <c r="O78" s="1032" t="s">
        <v>6247</v>
      </c>
      <c r="P78" s="285"/>
      <c r="Q78" s="285"/>
      <c r="R78" s="302"/>
      <c r="S78" s="298">
        <v>40560</v>
      </c>
      <c r="T78" s="298">
        <f t="shared" ca="1" si="41"/>
        <v>41343</v>
      </c>
      <c r="U78" s="301">
        <f t="shared" si="37"/>
        <v>99.742092088296005</v>
      </c>
      <c r="V78" s="301">
        <f t="shared" ca="1" si="38"/>
        <v>103.551</v>
      </c>
      <c r="W78" s="299">
        <f t="shared" ca="1" si="39"/>
        <v>1.0381</v>
      </c>
      <c r="X78" s="300">
        <f t="shared" ca="1" si="40"/>
        <v>0.1356000000000131</v>
      </c>
      <c r="Y78" s="301">
        <f t="shared" ca="1" si="42"/>
        <v>0</v>
      </c>
      <c r="Z78" s="301">
        <f t="shared" ca="1" si="43"/>
        <v>0</v>
      </c>
      <c r="AA78" s="301">
        <f t="shared" ca="1" si="44"/>
        <v>0</v>
      </c>
      <c r="AB78" s="285"/>
      <c r="AC78" s="285"/>
      <c r="AD78" s="332">
        <f>IF(PagProv!N$307&gt;0,PagProv!N$307,0)</f>
        <v>0</v>
      </c>
      <c r="AE78" s="332">
        <f>ABS(IF(PagProv!N$307&lt;0,PagProv!N$307,0))</f>
        <v>0</v>
      </c>
      <c r="AF78" s="285"/>
    </row>
    <row r="79" spans="1:32" x14ac:dyDescent="0.2">
      <c r="A79" s="1023" t="s">
        <v>55</v>
      </c>
      <c r="B79" s="87"/>
      <c r="C79" s="80" t="s">
        <v>57</v>
      </c>
      <c r="D79" s="81"/>
      <c r="E79" s="81"/>
      <c r="F79" s="81"/>
      <c r="G79" s="81"/>
      <c r="H79" s="81"/>
      <c r="I79" s="82"/>
      <c r="J79" s="83"/>
      <c r="K79" s="925"/>
    </row>
    <row r="80" spans="1:32" ht="25.5" x14ac:dyDescent="0.2">
      <c r="A80" s="1022" t="s">
        <v>6037</v>
      </c>
      <c r="B80" s="85"/>
      <c r="C80" s="306" t="s">
        <v>614</v>
      </c>
      <c r="D80" s="307">
        <f>SUM(D67:D78)</f>
        <v>37499</v>
      </c>
      <c r="E80" s="307">
        <f>SUM(E67:E78)</f>
        <v>0</v>
      </c>
      <c r="F80" s="305">
        <v>0</v>
      </c>
      <c r="G80" s="307">
        <f>SUM(G67:G78)</f>
        <v>0</v>
      </c>
      <c r="H80" s="307">
        <f>SUM(H67:H78)</f>
        <v>0</v>
      </c>
      <c r="I80" s="308"/>
      <c r="J80" s="309"/>
      <c r="K80" s="928"/>
    </row>
    <row r="81" spans="1:32" x14ac:dyDescent="0.2">
      <c r="A81" s="1025"/>
    </row>
    <row r="82" spans="1:32" x14ac:dyDescent="0.2">
      <c r="A82" s="1022" t="s">
        <v>6038</v>
      </c>
      <c r="B82" s="85" t="s">
        <v>1417</v>
      </c>
      <c r="C82" s="290" t="s">
        <v>597</v>
      </c>
      <c r="D82" s="291">
        <v>839</v>
      </c>
      <c r="E82" s="291"/>
      <c r="F82" s="304"/>
      <c r="G82" s="291">
        <v>0</v>
      </c>
      <c r="H82" s="291"/>
      <c r="I82" s="292"/>
      <c r="J82" s="293"/>
      <c r="K82" s="332">
        <f t="shared" ref="K82:K93" si="45">D82-F82-G82-H82</f>
        <v>839</v>
      </c>
      <c r="L82" s="285" t="s">
        <v>1357</v>
      </c>
      <c r="M82" s="1031">
        <v>41130</v>
      </c>
      <c r="N82" s="1030" t="s">
        <v>6261</v>
      </c>
      <c r="O82" s="1032" t="s">
        <v>6247</v>
      </c>
      <c r="P82" s="285"/>
      <c r="Q82" s="285"/>
      <c r="R82" s="302"/>
      <c r="S82" s="298">
        <v>40591</v>
      </c>
      <c r="T82" s="298">
        <f ca="1">TODAY()</f>
        <v>41343</v>
      </c>
      <c r="U82" s="301">
        <f t="shared" ref="U82:U93" si="46">VLOOKUP((DATE(YEAR(S82),MONTH(S82),1)-1),INPC,2)</f>
        <v>100.22799999999999</v>
      </c>
      <c r="V82" s="301">
        <f t="shared" ref="V82:V93" ca="1" si="47">VLOOKUP((DATE(YEAR(T82),MONTH(T82),1)-1),INPC,2)</f>
        <v>103.551</v>
      </c>
      <c r="W82" s="299">
        <f t="shared" ref="W82:W93" ca="1" si="48">IF(TRUNC(V82/U82,4)&lt;1,1,TRUNC(V82/U82,4))</f>
        <v>1.0330999999999999</v>
      </c>
      <c r="X82" s="300">
        <f t="shared" ref="X82:X93" ca="1" si="49">IF(T82&lt;=S82,0,VLOOKUP(T82,Rec,3)-VLOOKUP(EOMONTH(S82,-1),Rec,3))/100</f>
        <v>0.12430000000001201</v>
      </c>
      <c r="Y82" s="301">
        <f ca="1">ROUND(R82*W82,0)-R82</f>
        <v>0</v>
      </c>
      <c r="Z82" s="301">
        <f ca="1">ROUND((R82+Y82)*X82,0)</f>
        <v>0</v>
      </c>
      <c r="AA82" s="301">
        <f ca="1">R82+Y82+Z82</f>
        <v>0</v>
      </c>
      <c r="AB82" s="285"/>
      <c r="AC82" s="285"/>
      <c r="AD82" s="332">
        <f>IF(PagProv!C$312&gt;0,PagProv!C$312,0)</f>
        <v>0</v>
      </c>
      <c r="AE82" s="332">
        <f>ABS(IF(PagProv!C$312&lt;0,PagProv!C$312,0))</f>
        <v>0</v>
      </c>
      <c r="AF82" s="285"/>
    </row>
    <row r="83" spans="1:32" x14ac:dyDescent="0.2">
      <c r="A83" s="1022" t="s">
        <v>6039</v>
      </c>
      <c r="B83" s="85" t="s">
        <v>1417</v>
      </c>
      <c r="C83" s="290" t="s">
        <v>598</v>
      </c>
      <c r="D83" s="291">
        <v>2622</v>
      </c>
      <c r="E83" s="291"/>
      <c r="F83" s="304"/>
      <c r="G83" s="291">
        <v>0</v>
      </c>
      <c r="H83" s="291"/>
      <c r="I83" s="292"/>
      <c r="J83" s="293"/>
      <c r="K83" s="332">
        <f t="shared" si="45"/>
        <v>2622</v>
      </c>
      <c r="L83" s="285" t="s">
        <v>1357</v>
      </c>
      <c r="M83" s="1031">
        <v>41130</v>
      </c>
      <c r="N83" s="1030" t="s">
        <v>6261</v>
      </c>
      <c r="O83" s="1030" t="s">
        <v>6247</v>
      </c>
      <c r="P83" s="285"/>
      <c r="Q83" s="285"/>
      <c r="R83" s="302"/>
      <c r="S83" s="298">
        <v>40619</v>
      </c>
      <c r="T83" s="298">
        <f t="shared" ref="T83:T93" ca="1" si="50">TODAY()</f>
        <v>41343</v>
      </c>
      <c r="U83" s="301">
        <f t="shared" si="46"/>
        <v>100.604</v>
      </c>
      <c r="V83" s="301">
        <f t="shared" ca="1" si="47"/>
        <v>103.551</v>
      </c>
      <c r="W83" s="299">
        <f t="shared" ca="1" si="48"/>
        <v>1.0291999999999999</v>
      </c>
      <c r="X83" s="300">
        <f t="shared" ca="1" si="49"/>
        <v>0.11300000000001091</v>
      </c>
      <c r="Y83" s="301">
        <f t="shared" ref="Y83:Y93" ca="1" si="51">ROUND(R83*W83,0)-R83</f>
        <v>0</v>
      </c>
      <c r="Z83" s="301">
        <f t="shared" ref="Z83:Z93" ca="1" si="52">ROUND((R83+Y83)*X83,0)</f>
        <v>0</v>
      </c>
      <c r="AA83" s="301">
        <f t="shared" ref="AA83:AA93" ca="1" si="53">R83+Y83+Z83</f>
        <v>0</v>
      </c>
      <c r="AB83" s="285"/>
      <c r="AC83" s="285"/>
      <c r="AD83" s="332">
        <f>IF(PagProv!D$312&gt;0,PagProv!D$312,0)</f>
        <v>1</v>
      </c>
      <c r="AE83" s="332">
        <f>ABS(IF(PagProv!D$312&lt;0,PagProv!D$312,0))</f>
        <v>0</v>
      </c>
      <c r="AF83" s="285"/>
    </row>
    <row r="84" spans="1:32" x14ac:dyDescent="0.2">
      <c r="A84" s="1022" t="s">
        <v>6040</v>
      </c>
      <c r="B84" s="85" t="s">
        <v>1417</v>
      </c>
      <c r="C84" s="290" t="s">
        <v>599</v>
      </c>
      <c r="D84" s="291">
        <v>1678</v>
      </c>
      <c r="E84" s="291"/>
      <c r="F84" s="304"/>
      <c r="G84" s="291">
        <v>0</v>
      </c>
      <c r="H84" s="291"/>
      <c r="I84" s="292"/>
      <c r="J84" s="293"/>
      <c r="K84" s="332">
        <f t="shared" si="45"/>
        <v>1678</v>
      </c>
      <c r="L84" s="285" t="s">
        <v>1357</v>
      </c>
      <c r="M84" s="1031">
        <v>41130</v>
      </c>
      <c r="N84" s="1030" t="s">
        <v>6261</v>
      </c>
      <c r="O84" s="1032" t="s">
        <v>6247</v>
      </c>
      <c r="P84" s="285"/>
      <c r="Q84" s="285"/>
      <c r="R84" s="302"/>
      <c r="S84" s="298">
        <v>40650</v>
      </c>
      <c r="T84" s="298">
        <f t="shared" ca="1" si="50"/>
        <v>41343</v>
      </c>
      <c r="U84" s="301">
        <f t="shared" si="46"/>
        <v>100.797</v>
      </c>
      <c r="V84" s="301">
        <f t="shared" ca="1" si="47"/>
        <v>103.551</v>
      </c>
      <c r="W84" s="299">
        <f t="shared" ca="1" si="48"/>
        <v>1.0273000000000001</v>
      </c>
      <c r="X84" s="300">
        <f t="shared" ca="1" si="49"/>
        <v>0.10170000000000982</v>
      </c>
      <c r="Y84" s="301">
        <f t="shared" ca="1" si="51"/>
        <v>0</v>
      </c>
      <c r="Z84" s="301">
        <f t="shared" ca="1" si="52"/>
        <v>0</v>
      </c>
      <c r="AA84" s="301">
        <f t="shared" ca="1" si="53"/>
        <v>0</v>
      </c>
      <c r="AB84" s="285"/>
      <c r="AC84" s="285"/>
      <c r="AD84" s="332">
        <f>IF(PagProv!E$312&gt;0,PagProv!E$312,0)</f>
        <v>0</v>
      </c>
      <c r="AE84" s="332">
        <f>ABS(IF(PagProv!E$312&lt;0,PagProv!E$312,0))</f>
        <v>0</v>
      </c>
      <c r="AF84" s="285"/>
    </row>
    <row r="85" spans="1:32" x14ac:dyDescent="0.2">
      <c r="A85" s="1022" t="s">
        <v>6041</v>
      </c>
      <c r="B85" s="85" t="s">
        <v>1417</v>
      </c>
      <c r="C85" s="290" t="s">
        <v>600</v>
      </c>
      <c r="D85" s="291">
        <v>839</v>
      </c>
      <c r="E85" s="291"/>
      <c r="F85" s="304"/>
      <c r="G85" s="291">
        <v>0</v>
      </c>
      <c r="H85" s="291"/>
      <c r="I85" s="292"/>
      <c r="J85" s="293"/>
      <c r="K85" s="332">
        <f t="shared" si="45"/>
        <v>839</v>
      </c>
      <c r="L85" s="285" t="s">
        <v>1357</v>
      </c>
      <c r="M85" s="1031">
        <v>41130</v>
      </c>
      <c r="N85" s="1030" t="s">
        <v>6261</v>
      </c>
      <c r="O85" s="1032" t="s">
        <v>6247</v>
      </c>
      <c r="P85" s="285"/>
      <c r="Q85" s="285"/>
      <c r="R85" s="302"/>
      <c r="S85" s="298">
        <v>40680</v>
      </c>
      <c r="T85" s="298">
        <f t="shared" ca="1" si="50"/>
        <v>41343</v>
      </c>
      <c r="U85" s="301">
        <f t="shared" si="46"/>
        <v>100.789</v>
      </c>
      <c r="V85" s="301">
        <f t="shared" ca="1" si="47"/>
        <v>103.551</v>
      </c>
      <c r="W85" s="299">
        <f t="shared" ca="1" si="48"/>
        <v>1.0274000000000001</v>
      </c>
      <c r="X85" s="300">
        <f t="shared" ca="1" si="49"/>
        <v>9.0400000000008737E-2</v>
      </c>
      <c r="Y85" s="301">
        <f t="shared" ca="1" si="51"/>
        <v>0</v>
      </c>
      <c r="Z85" s="301">
        <f t="shared" ca="1" si="52"/>
        <v>0</v>
      </c>
      <c r="AA85" s="301">
        <f t="shared" ca="1" si="53"/>
        <v>0</v>
      </c>
      <c r="AB85" s="285"/>
      <c r="AC85" s="285"/>
      <c r="AD85" s="332">
        <f>IF(PagProv!F$312&gt;0,PagProv!F$312,0)</f>
        <v>0</v>
      </c>
      <c r="AE85" s="332">
        <f>ABS(IF(PagProv!F$312&lt;0,PagProv!F$312,0))</f>
        <v>0</v>
      </c>
      <c r="AF85" s="285"/>
    </row>
    <row r="86" spans="1:32" x14ac:dyDescent="0.2">
      <c r="A86" s="1022" t="s">
        <v>6042</v>
      </c>
      <c r="B86" s="85" t="s">
        <v>1417</v>
      </c>
      <c r="C86" s="290" t="s">
        <v>601</v>
      </c>
      <c r="D86" s="291">
        <v>6609</v>
      </c>
      <c r="E86" s="291"/>
      <c r="F86" s="304"/>
      <c r="G86" s="291"/>
      <c r="H86" s="291"/>
      <c r="I86" s="292"/>
      <c r="J86" s="293"/>
      <c r="K86" s="332">
        <f t="shared" si="45"/>
        <v>6609</v>
      </c>
      <c r="L86" s="285" t="s">
        <v>1357</v>
      </c>
      <c r="M86" s="1031">
        <v>41130</v>
      </c>
      <c r="N86" s="1030" t="s">
        <v>6261</v>
      </c>
      <c r="O86" s="1032" t="s">
        <v>6247</v>
      </c>
      <c r="P86" s="285"/>
      <c r="Q86" s="285"/>
      <c r="R86" s="302"/>
      <c r="S86" s="298">
        <v>40711</v>
      </c>
      <c r="T86" s="298">
        <f t="shared" ca="1" si="50"/>
        <v>41343</v>
      </c>
      <c r="U86" s="301">
        <f t="shared" si="46"/>
        <v>100.04600000000001</v>
      </c>
      <c r="V86" s="301">
        <f t="shared" ca="1" si="47"/>
        <v>103.551</v>
      </c>
      <c r="W86" s="299">
        <f t="shared" ca="1" si="48"/>
        <v>1.0349999999999999</v>
      </c>
      <c r="X86" s="300">
        <f t="shared" ca="1" si="49"/>
        <v>7.9100000000007636E-2</v>
      </c>
      <c r="Y86" s="301">
        <f t="shared" ca="1" si="51"/>
        <v>0</v>
      </c>
      <c r="Z86" s="301">
        <f t="shared" ca="1" si="52"/>
        <v>0</v>
      </c>
      <c r="AA86" s="301">
        <f t="shared" ca="1" si="53"/>
        <v>0</v>
      </c>
      <c r="AB86" s="285"/>
      <c r="AC86" s="285"/>
      <c r="AD86" s="332">
        <f>IF(PagProv!G$312&gt;0,PagProv!G$312,0)</f>
        <v>0</v>
      </c>
      <c r="AE86" s="332">
        <f>ABS(IF(PagProv!G$312&lt;0,PagProv!G$312,0))</f>
        <v>0</v>
      </c>
      <c r="AF86" s="285"/>
    </row>
    <row r="87" spans="1:32" x14ac:dyDescent="0.2">
      <c r="A87" s="1022" t="s">
        <v>6043</v>
      </c>
      <c r="B87" s="85" t="s">
        <v>1417</v>
      </c>
      <c r="C87" s="290" t="s">
        <v>602</v>
      </c>
      <c r="D87" s="291">
        <v>4196</v>
      </c>
      <c r="E87" s="291"/>
      <c r="F87" s="304"/>
      <c r="G87" s="291">
        <v>0</v>
      </c>
      <c r="H87" s="291"/>
      <c r="I87" s="292"/>
      <c r="J87" s="293"/>
      <c r="K87" s="332">
        <f t="shared" si="45"/>
        <v>4196</v>
      </c>
      <c r="L87" s="285" t="s">
        <v>1357</v>
      </c>
      <c r="M87" s="1031">
        <v>41130</v>
      </c>
      <c r="N87" s="1030" t="s">
        <v>6261</v>
      </c>
      <c r="O87" s="1032" t="s">
        <v>6247</v>
      </c>
      <c r="P87" s="285"/>
      <c r="Q87" s="285"/>
      <c r="R87" s="302"/>
      <c r="S87" s="298">
        <v>40741</v>
      </c>
      <c r="T87" s="298">
        <f t="shared" ca="1" si="50"/>
        <v>41343</v>
      </c>
      <c r="U87" s="301">
        <f t="shared" si="46"/>
        <v>100.041</v>
      </c>
      <c r="V87" s="301">
        <f t="shared" ca="1" si="47"/>
        <v>103.551</v>
      </c>
      <c r="W87" s="299">
        <f t="shared" ca="1" si="48"/>
        <v>1.0349999999999999</v>
      </c>
      <c r="X87" s="300">
        <f t="shared" ca="1" si="49"/>
        <v>6.7800000000006549E-2</v>
      </c>
      <c r="Y87" s="301">
        <f t="shared" ca="1" si="51"/>
        <v>0</v>
      </c>
      <c r="Z87" s="301">
        <f t="shared" ca="1" si="52"/>
        <v>0</v>
      </c>
      <c r="AA87" s="301">
        <f t="shared" ca="1" si="53"/>
        <v>0</v>
      </c>
      <c r="AB87" s="285"/>
      <c r="AC87" s="285"/>
      <c r="AD87" s="332">
        <f>IF(PagProv!H$312&gt;0,PagProv!H$312,0)</f>
        <v>0</v>
      </c>
      <c r="AE87" s="332">
        <f>ABS(IF(PagProv!H$312&lt;0,PagProv!H$312,0))</f>
        <v>0</v>
      </c>
      <c r="AF87" s="285"/>
    </row>
    <row r="88" spans="1:32" x14ac:dyDescent="0.2">
      <c r="A88" s="1022" t="s">
        <v>6044</v>
      </c>
      <c r="B88" s="85" t="s">
        <v>1417</v>
      </c>
      <c r="C88" s="290" t="s">
        <v>603</v>
      </c>
      <c r="D88" s="291">
        <v>839</v>
      </c>
      <c r="E88" s="291"/>
      <c r="F88" s="304"/>
      <c r="G88" s="291"/>
      <c r="H88" s="291"/>
      <c r="I88" s="292"/>
      <c r="J88" s="293"/>
      <c r="K88" s="332">
        <f t="shared" si="45"/>
        <v>839</v>
      </c>
      <c r="L88" s="285" t="s">
        <v>1357</v>
      </c>
      <c r="M88" s="1031">
        <v>41130</v>
      </c>
      <c r="N88" s="1030" t="s">
        <v>6262</v>
      </c>
      <c r="O88" s="1032" t="s">
        <v>6247</v>
      </c>
      <c r="P88" s="285"/>
      <c r="Q88" s="285"/>
      <c r="R88" s="302"/>
      <c r="S88" s="298">
        <v>40772</v>
      </c>
      <c r="T88" s="298">
        <f t="shared" ca="1" si="50"/>
        <v>41343</v>
      </c>
      <c r="U88" s="301">
        <f t="shared" si="46"/>
        <v>100.521</v>
      </c>
      <c r="V88" s="301">
        <f t="shared" ca="1" si="47"/>
        <v>103.551</v>
      </c>
      <c r="W88" s="299">
        <f t="shared" ca="1" si="48"/>
        <v>1.0301</v>
      </c>
      <c r="X88" s="300">
        <f t="shared" ca="1" si="49"/>
        <v>5.6500000000005456E-2</v>
      </c>
      <c r="Y88" s="301">
        <f t="shared" ca="1" si="51"/>
        <v>0</v>
      </c>
      <c r="Z88" s="301">
        <f t="shared" ca="1" si="52"/>
        <v>0</v>
      </c>
      <c r="AA88" s="301">
        <f t="shared" ca="1" si="53"/>
        <v>0</v>
      </c>
      <c r="AB88" s="285"/>
      <c r="AC88" s="285"/>
      <c r="AD88" s="332">
        <f>IF(PagProv!I$312&gt;0,PagProv!I$312,0)</f>
        <v>0</v>
      </c>
      <c r="AE88" s="332">
        <f>ABS(IF(PagProv!I$312&lt;0,PagProv!I$312,0))</f>
        <v>0</v>
      </c>
      <c r="AF88" s="285"/>
    </row>
    <row r="89" spans="1:32" x14ac:dyDescent="0.2">
      <c r="A89" s="1022" t="s">
        <v>6045</v>
      </c>
      <c r="B89" s="85" t="s">
        <v>1417</v>
      </c>
      <c r="C89" s="290" t="s">
        <v>604</v>
      </c>
      <c r="D89" s="291">
        <v>5035</v>
      </c>
      <c r="E89" s="291"/>
      <c r="F89" s="304"/>
      <c r="G89" s="291">
        <v>0</v>
      </c>
      <c r="H89" s="291"/>
      <c r="I89" s="292"/>
      <c r="J89" s="293"/>
      <c r="K89" s="332">
        <f t="shared" si="45"/>
        <v>5035</v>
      </c>
      <c r="L89" s="285" t="s">
        <v>1357</v>
      </c>
      <c r="M89" s="1031">
        <v>41130</v>
      </c>
      <c r="N89" s="1030" t="s">
        <v>6262</v>
      </c>
      <c r="O89" s="1032" t="s">
        <v>6247</v>
      </c>
      <c r="P89" s="285"/>
      <c r="Q89" s="285"/>
      <c r="R89" s="302"/>
      <c r="S89" s="298">
        <v>40803</v>
      </c>
      <c r="T89" s="298">
        <f t="shared" ca="1" si="50"/>
        <v>41343</v>
      </c>
      <c r="U89" s="301">
        <f t="shared" si="46"/>
        <v>100.68</v>
      </c>
      <c r="V89" s="301">
        <f t="shared" ca="1" si="47"/>
        <v>103.551</v>
      </c>
      <c r="W89" s="299">
        <f t="shared" ca="1" si="48"/>
        <v>1.0285</v>
      </c>
      <c r="X89" s="300">
        <f t="shared" ca="1" si="49"/>
        <v>4.5200000000004369E-2</v>
      </c>
      <c r="Y89" s="301">
        <f t="shared" ca="1" si="51"/>
        <v>0</v>
      </c>
      <c r="Z89" s="301">
        <f t="shared" ca="1" si="52"/>
        <v>0</v>
      </c>
      <c r="AA89" s="301">
        <f t="shared" ca="1" si="53"/>
        <v>0</v>
      </c>
      <c r="AB89" s="285"/>
      <c r="AC89" s="285"/>
      <c r="AD89" s="332">
        <f>IF(PagProv!J$312&gt;0,PagProv!J$312,0)</f>
        <v>0</v>
      </c>
      <c r="AE89" s="332">
        <f>ABS(IF(PagProv!J$312&lt;0,PagProv!J$312,0))</f>
        <v>0</v>
      </c>
      <c r="AF89" s="285"/>
    </row>
    <row r="90" spans="1:32" x14ac:dyDescent="0.2">
      <c r="A90" s="1022" t="s">
        <v>6046</v>
      </c>
      <c r="B90" s="85" t="s">
        <v>1417</v>
      </c>
      <c r="C90" s="290" t="s">
        <v>605</v>
      </c>
      <c r="D90" s="291">
        <v>6923</v>
      </c>
      <c r="E90" s="291"/>
      <c r="F90" s="304"/>
      <c r="G90" s="291">
        <v>0</v>
      </c>
      <c r="H90" s="291"/>
      <c r="I90" s="292"/>
      <c r="J90" s="293"/>
      <c r="K90" s="332">
        <f t="shared" si="45"/>
        <v>6923</v>
      </c>
      <c r="L90" s="285" t="s">
        <v>1357</v>
      </c>
      <c r="M90" s="1031">
        <v>41130</v>
      </c>
      <c r="N90" s="1030" t="s">
        <v>6262</v>
      </c>
      <c r="O90" s="1032" t="s">
        <v>6247</v>
      </c>
      <c r="P90" s="285"/>
      <c r="Q90" s="285"/>
      <c r="R90" s="302"/>
      <c r="S90" s="298">
        <v>40833</v>
      </c>
      <c r="T90" s="298">
        <f t="shared" ca="1" si="50"/>
        <v>41343</v>
      </c>
      <c r="U90" s="301">
        <f t="shared" si="46"/>
        <v>100.92700000000001</v>
      </c>
      <c r="V90" s="301">
        <f t="shared" ca="1" si="47"/>
        <v>103.551</v>
      </c>
      <c r="W90" s="299">
        <f t="shared" ca="1" si="48"/>
        <v>1.0259</v>
      </c>
      <c r="X90" s="300">
        <f t="shared" ca="1" si="49"/>
        <v>3.3900000000003275E-2</v>
      </c>
      <c r="Y90" s="301">
        <f t="shared" ca="1" si="51"/>
        <v>0</v>
      </c>
      <c r="Z90" s="301">
        <f t="shared" ca="1" si="52"/>
        <v>0</v>
      </c>
      <c r="AA90" s="301">
        <f t="shared" ca="1" si="53"/>
        <v>0</v>
      </c>
      <c r="AB90" s="285"/>
      <c r="AC90" s="285"/>
      <c r="AD90" s="332">
        <f>IF(PagProv!K$312&gt;0,PagProv!K$312,0)</f>
        <v>0</v>
      </c>
      <c r="AE90" s="332">
        <f>ABS(IF(PagProv!K$312&lt;0,PagProv!K$312,0))</f>
        <v>0</v>
      </c>
      <c r="AF90" s="285"/>
    </row>
    <row r="91" spans="1:32" x14ac:dyDescent="0.2">
      <c r="A91" s="1022" t="s">
        <v>6047</v>
      </c>
      <c r="B91" s="85" t="s">
        <v>1417</v>
      </c>
      <c r="C91" s="290" t="s">
        <v>606</v>
      </c>
      <c r="D91" s="291">
        <v>839</v>
      </c>
      <c r="E91" s="291"/>
      <c r="F91" s="304"/>
      <c r="G91" s="291"/>
      <c r="H91" s="291"/>
      <c r="I91" s="292"/>
      <c r="J91" s="293"/>
      <c r="K91" s="332">
        <f t="shared" si="45"/>
        <v>839</v>
      </c>
      <c r="L91" s="285" t="s">
        <v>1357</v>
      </c>
      <c r="M91" s="1031">
        <v>41130</v>
      </c>
      <c r="N91" s="1030" t="s">
        <v>6262</v>
      </c>
      <c r="O91" s="1032" t="s">
        <v>6247</v>
      </c>
      <c r="P91" s="285"/>
      <c r="Q91" s="285"/>
      <c r="R91" s="302"/>
      <c r="S91" s="298">
        <v>40864</v>
      </c>
      <c r="T91" s="298">
        <f t="shared" ca="1" si="50"/>
        <v>41343</v>
      </c>
      <c r="U91" s="301">
        <f t="shared" si="46"/>
        <v>101.608</v>
      </c>
      <c r="V91" s="301">
        <f t="shared" ca="1" si="47"/>
        <v>103.551</v>
      </c>
      <c r="W91" s="299">
        <f t="shared" ca="1" si="48"/>
        <v>1.0190999999999999</v>
      </c>
      <c r="X91" s="300">
        <f t="shared" ca="1" si="49"/>
        <v>2.2600000000002184E-2</v>
      </c>
      <c r="Y91" s="301">
        <f t="shared" ca="1" si="51"/>
        <v>0</v>
      </c>
      <c r="Z91" s="301">
        <f t="shared" ca="1" si="52"/>
        <v>0</v>
      </c>
      <c r="AA91" s="301">
        <f t="shared" ca="1" si="53"/>
        <v>0</v>
      </c>
      <c r="AB91" s="285"/>
      <c r="AC91" s="285"/>
      <c r="AD91" s="332">
        <f>IF(PagProv!L$312&gt;0,PagProv!L$312,0)</f>
        <v>0</v>
      </c>
      <c r="AE91" s="332">
        <f>ABS(IF(PagProv!L$312&lt;0,PagProv!L$312,0))</f>
        <v>0</v>
      </c>
      <c r="AF91" s="285"/>
    </row>
    <row r="92" spans="1:32" x14ac:dyDescent="0.2">
      <c r="A92" s="1022" t="s">
        <v>6048</v>
      </c>
      <c r="B92" s="85" t="s">
        <v>1417</v>
      </c>
      <c r="C92" s="290" t="s">
        <v>607</v>
      </c>
      <c r="D92" s="291">
        <v>9231</v>
      </c>
      <c r="E92" s="291"/>
      <c r="F92" s="304"/>
      <c r="G92" s="291"/>
      <c r="H92" s="291"/>
      <c r="I92" s="292"/>
      <c r="J92" s="293"/>
      <c r="K92" s="332">
        <f t="shared" si="45"/>
        <v>9231</v>
      </c>
      <c r="L92" s="285" t="s">
        <v>1357</v>
      </c>
      <c r="M92" s="1031">
        <v>41130</v>
      </c>
      <c r="N92" s="1030" t="s">
        <v>6262</v>
      </c>
      <c r="O92" s="1032" t="s">
        <v>6247</v>
      </c>
      <c r="P92" s="285"/>
      <c r="Q92" s="285"/>
      <c r="R92" s="302"/>
      <c r="S92" s="298">
        <v>40894</v>
      </c>
      <c r="T92" s="298">
        <f t="shared" ca="1" si="50"/>
        <v>41343</v>
      </c>
      <c r="U92" s="301">
        <f t="shared" si="46"/>
        <v>102.70699999999999</v>
      </c>
      <c r="V92" s="301">
        <f t="shared" ca="1" si="47"/>
        <v>103.551</v>
      </c>
      <c r="W92" s="299">
        <f t="shared" ca="1" si="48"/>
        <v>1.0082</v>
      </c>
      <c r="X92" s="300">
        <f t="shared" ca="1" si="49"/>
        <v>1.1300000000001092E-2</v>
      </c>
      <c r="Y92" s="301">
        <f t="shared" ca="1" si="51"/>
        <v>0</v>
      </c>
      <c r="Z92" s="301">
        <f t="shared" ca="1" si="52"/>
        <v>0</v>
      </c>
      <c r="AA92" s="301">
        <f t="shared" ca="1" si="53"/>
        <v>0</v>
      </c>
      <c r="AB92" s="285"/>
      <c r="AC92" s="285"/>
      <c r="AD92" s="332">
        <f>IF(PagProv!M$312&gt;0,PagProv!M$312,0)</f>
        <v>0</v>
      </c>
      <c r="AE92" s="332">
        <f>ABS(IF(PagProv!M$312&lt;0,PagProv!M$312,0))</f>
        <v>0</v>
      </c>
      <c r="AF92" s="285"/>
    </row>
    <row r="93" spans="1:32" x14ac:dyDescent="0.2">
      <c r="A93" s="1022" t="s">
        <v>6049</v>
      </c>
      <c r="B93" s="85" t="s">
        <v>1417</v>
      </c>
      <c r="C93" s="290" t="s">
        <v>608</v>
      </c>
      <c r="D93" s="291">
        <v>5874</v>
      </c>
      <c r="E93" s="291"/>
      <c r="F93" s="304"/>
      <c r="G93" s="291"/>
      <c r="H93" s="291"/>
      <c r="I93" s="292"/>
      <c r="J93" s="293"/>
      <c r="K93" s="332">
        <f t="shared" si="45"/>
        <v>5874</v>
      </c>
      <c r="L93" s="285" t="s">
        <v>1357</v>
      </c>
      <c r="M93" s="1031">
        <v>41130</v>
      </c>
      <c r="N93" s="1030" t="s">
        <v>6262</v>
      </c>
      <c r="O93" s="1032" t="s">
        <v>6247</v>
      </c>
      <c r="P93" s="285"/>
      <c r="Q93" s="285"/>
      <c r="R93" s="302"/>
      <c r="S93" s="298">
        <v>40560</v>
      </c>
      <c r="T93" s="298">
        <f t="shared" ca="1" si="50"/>
        <v>41343</v>
      </c>
      <c r="U93" s="301">
        <f t="shared" si="46"/>
        <v>99.742092088296005</v>
      </c>
      <c r="V93" s="301">
        <f t="shared" ca="1" si="47"/>
        <v>103.551</v>
      </c>
      <c r="W93" s="299">
        <f t="shared" ca="1" si="48"/>
        <v>1.0381</v>
      </c>
      <c r="X93" s="300">
        <f t="shared" ca="1" si="49"/>
        <v>0.1356000000000131</v>
      </c>
      <c r="Y93" s="301">
        <f t="shared" ca="1" si="51"/>
        <v>0</v>
      </c>
      <c r="Z93" s="301">
        <f t="shared" ca="1" si="52"/>
        <v>0</v>
      </c>
      <c r="AA93" s="301">
        <f t="shared" ca="1" si="53"/>
        <v>0</v>
      </c>
      <c r="AB93" s="285"/>
      <c r="AC93" s="285"/>
      <c r="AD93" s="332">
        <f>IF(PagProv!N$312&gt;0,PagProv!N$312,0)</f>
        <v>0</v>
      </c>
      <c r="AE93" s="332">
        <f>ABS(IF(PagProv!N$312&lt;0,PagProv!N$312,0))</f>
        <v>0</v>
      </c>
      <c r="AF93" s="285"/>
    </row>
    <row r="94" spans="1:32" x14ac:dyDescent="0.2">
      <c r="A94" s="1023" t="s">
        <v>55</v>
      </c>
      <c r="B94" s="87"/>
      <c r="C94" s="80" t="s">
        <v>57</v>
      </c>
      <c r="D94" s="81"/>
      <c r="E94" s="81"/>
      <c r="F94" s="81"/>
      <c r="G94" s="81"/>
      <c r="H94" s="81"/>
      <c r="I94" s="82"/>
      <c r="J94" s="83"/>
      <c r="K94" s="925"/>
    </row>
    <row r="95" spans="1:32" ht="25.5" x14ac:dyDescent="0.2">
      <c r="A95" s="1022" t="s">
        <v>6050</v>
      </c>
      <c r="B95" s="85"/>
      <c r="C95" s="306" t="s">
        <v>614</v>
      </c>
      <c r="D95" s="307">
        <f>SUM(D82:D93)</f>
        <v>45524</v>
      </c>
      <c r="E95" s="307">
        <f>SUM(E82:E93)</f>
        <v>0</v>
      </c>
      <c r="F95" s="305">
        <v>0</v>
      </c>
      <c r="G95" s="307">
        <f>SUM(G82:G93)</f>
        <v>0</v>
      </c>
      <c r="H95" s="307">
        <f>SUM(H82:H93)</f>
        <v>0</v>
      </c>
      <c r="I95" s="308"/>
      <c r="J95" s="309"/>
      <c r="K95" s="928"/>
    </row>
    <row r="96" spans="1:32" x14ac:dyDescent="0.2">
      <c r="A96" s="1025"/>
    </row>
    <row r="97" spans="1:32" x14ac:dyDescent="0.2">
      <c r="A97" s="1025"/>
    </row>
    <row r="98" spans="1:32" x14ac:dyDescent="0.2">
      <c r="A98" s="1022" t="s">
        <v>6051</v>
      </c>
      <c r="B98" s="85" t="s">
        <v>1418</v>
      </c>
      <c r="C98" s="290" t="s">
        <v>597</v>
      </c>
      <c r="D98" s="291">
        <v>2226</v>
      </c>
      <c r="E98" s="291"/>
      <c r="F98" s="304"/>
      <c r="G98" s="304"/>
      <c r="H98" s="304"/>
      <c r="I98" s="292"/>
      <c r="J98" s="293"/>
      <c r="K98" s="332">
        <f t="shared" ref="K98:K109" si="54">D98-F98-G98-H98</f>
        <v>2226</v>
      </c>
      <c r="L98" s="285" t="s">
        <v>1357</v>
      </c>
      <c r="M98" s="1031">
        <v>41130</v>
      </c>
      <c r="N98" s="1030" t="s">
        <v>6267</v>
      </c>
      <c r="O98" s="1032" t="s">
        <v>6247</v>
      </c>
      <c r="P98" s="285"/>
      <c r="Q98" s="285"/>
      <c r="R98" s="302"/>
      <c r="S98" s="298">
        <v>40591</v>
      </c>
      <c r="T98" s="298">
        <f ca="1">TODAY()</f>
        <v>41343</v>
      </c>
      <c r="U98" s="301">
        <f t="shared" ref="U98:U109" si="55">VLOOKUP((DATE(YEAR(S98),MONTH(S98),1)-1),INPC,2)</f>
        <v>100.22799999999999</v>
      </c>
      <c r="V98" s="301">
        <f t="shared" ref="V98:V109" ca="1" si="56">VLOOKUP((DATE(YEAR(T98),MONTH(T98),1)-1),INPC,2)</f>
        <v>103.551</v>
      </c>
      <c r="W98" s="299">
        <f t="shared" ref="W98:W109" ca="1" si="57">IF(TRUNC(V98/U98,4)&lt;1,1,TRUNC(V98/U98,4))</f>
        <v>1.0330999999999999</v>
      </c>
      <c r="X98" s="300">
        <f t="shared" ref="X98:X109" ca="1" si="58">IF(T98&lt;=S98,0,VLOOKUP(T98,Rec,3)-VLOOKUP(EOMONTH(S98,-1),Rec,3))/100</f>
        <v>0.12430000000001201</v>
      </c>
      <c r="Y98" s="301">
        <f ca="1">ROUND(R98*W98,0)-R98</f>
        <v>0</v>
      </c>
      <c r="Z98" s="301">
        <f ca="1">ROUND((R98+Y98)*X98,0)</f>
        <v>0</v>
      </c>
      <c r="AA98" s="301">
        <f ca="1">R98+Y98+Z98</f>
        <v>0</v>
      </c>
      <c r="AB98" s="285"/>
      <c r="AC98" s="285"/>
      <c r="AD98" s="332">
        <f>IF(PagProv!C$326&gt;0,PagProv!C$326,0)</f>
        <v>681</v>
      </c>
      <c r="AE98" s="332">
        <f>ABS(IF(PagProv!C$326&lt;0,PagProv!C$326,0))</f>
        <v>0</v>
      </c>
      <c r="AF98" s="285"/>
    </row>
    <row r="99" spans="1:32" x14ac:dyDescent="0.2">
      <c r="A99" s="1022" t="s">
        <v>6052</v>
      </c>
      <c r="B99" s="85" t="s">
        <v>1418</v>
      </c>
      <c r="C99" s="290" t="s">
        <v>598</v>
      </c>
      <c r="D99" s="291">
        <v>6405</v>
      </c>
      <c r="E99" s="291"/>
      <c r="F99" s="304"/>
      <c r="G99" s="304"/>
      <c r="H99" s="304"/>
      <c r="I99" s="292"/>
      <c r="J99" s="293"/>
      <c r="K99" s="332">
        <f t="shared" si="54"/>
        <v>6405</v>
      </c>
      <c r="L99" s="285" t="s">
        <v>1357</v>
      </c>
      <c r="M99" s="1031">
        <v>41130</v>
      </c>
      <c r="N99" s="1030" t="s">
        <v>6267</v>
      </c>
      <c r="O99" s="1032" t="s">
        <v>6247</v>
      </c>
      <c r="P99" s="285"/>
      <c r="Q99" s="285"/>
      <c r="R99" s="302"/>
      <c r="S99" s="298">
        <v>40619</v>
      </c>
      <c r="T99" s="298">
        <f t="shared" ref="T99:T109" ca="1" si="59">TODAY()</f>
        <v>41343</v>
      </c>
      <c r="U99" s="301">
        <f t="shared" si="55"/>
        <v>100.604</v>
      </c>
      <c r="V99" s="301">
        <f t="shared" ca="1" si="56"/>
        <v>103.551</v>
      </c>
      <c r="W99" s="299">
        <f t="shared" ca="1" si="57"/>
        <v>1.0291999999999999</v>
      </c>
      <c r="X99" s="300">
        <f t="shared" ca="1" si="58"/>
        <v>0.11300000000001091</v>
      </c>
      <c r="Y99" s="301">
        <f t="shared" ref="Y99:Y109" ca="1" si="60">ROUND(R99*W99,0)-R99</f>
        <v>0</v>
      </c>
      <c r="Z99" s="301">
        <f t="shared" ref="Z99:Z109" ca="1" si="61">ROUND((R99+Y99)*X99,0)</f>
        <v>0</v>
      </c>
      <c r="AA99" s="301">
        <f t="shared" ref="AA99:AA109" ca="1" si="62">R99+Y99+Z99</f>
        <v>0</v>
      </c>
      <c r="AB99" s="285"/>
      <c r="AC99" s="285"/>
      <c r="AD99" s="332">
        <f>IF(PagProv!D$326&gt;0,PagProv!D$326,0)</f>
        <v>767</v>
      </c>
      <c r="AE99" s="332">
        <f>ABS(IF(PagProv!D$326&lt;0,PagProv!D$326,0))</f>
        <v>0</v>
      </c>
      <c r="AF99" s="285"/>
    </row>
    <row r="100" spans="1:32" x14ac:dyDescent="0.2">
      <c r="A100" s="1022" t="s">
        <v>6053</v>
      </c>
      <c r="B100" s="85" t="s">
        <v>1418</v>
      </c>
      <c r="C100" s="290" t="s">
        <v>599</v>
      </c>
      <c r="D100" s="291">
        <v>10780</v>
      </c>
      <c r="E100" s="291"/>
      <c r="F100" s="304"/>
      <c r="G100" s="304"/>
      <c r="H100" s="304"/>
      <c r="I100" s="292"/>
      <c r="J100" s="293"/>
      <c r="K100" s="332">
        <f t="shared" si="54"/>
        <v>10780</v>
      </c>
      <c r="L100" s="285" t="s">
        <v>1357</v>
      </c>
      <c r="M100" s="1031">
        <v>41130</v>
      </c>
      <c r="N100" s="1030" t="s">
        <v>6267</v>
      </c>
      <c r="O100" s="1032" t="s">
        <v>6247</v>
      </c>
      <c r="P100" s="285"/>
      <c r="Q100" s="285"/>
      <c r="R100" s="302"/>
      <c r="S100" s="298">
        <v>40650</v>
      </c>
      <c r="T100" s="298">
        <f t="shared" ca="1" si="59"/>
        <v>41343</v>
      </c>
      <c r="U100" s="301">
        <f t="shared" si="55"/>
        <v>100.797</v>
      </c>
      <c r="V100" s="301">
        <f t="shared" ca="1" si="56"/>
        <v>103.551</v>
      </c>
      <c r="W100" s="299">
        <f t="shared" ca="1" si="57"/>
        <v>1.0273000000000001</v>
      </c>
      <c r="X100" s="300">
        <f t="shared" ca="1" si="58"/>
        <v>0.10170000000000982</v>
      </c>
      <c r="Y100" s="301">
        <f t="shared" ca="1" si="60"/>
        <v>0</v>
      </c>
      <c r="Z100" s="301">
        <f t="shared" ca="1" si="61"/>
        <v>0</v>
      </c>
      <c r="AA100" s="301">
        <f t="shared" ca="1" si="62"/>
        <v>0</v>
      </c>
      <c r="AB100" s="285"/>
      <c r="AC100" s="285"/>
      <c r="AD100" s="332">
        <f>IF(PagProv!E$326&gt;0,PagProv!E$326,0)</f>
        <v>6017</v>
      </c>
      <c r="AE100" s="332">
        <f>ABS(IF(PagProv!E$326&lt;0,PagProv!E$326,0))</f>
        <v>0</v>
      </c>
      <c r="AF100" s="285"/>
    </row>
    <row r="101" spans="1:32" x14ac:dyDescent="0.2">
      <c r="A101" s="1022" t="s">
        <v>6054</v>
      </c>
      <c r="B101" s="85" t="s">
        <v>1418</v>
      </c>
      <c r="C101" s="290" t="s">
        <v>600</v>
      </c>
      <c r="D101" s="291">
        <v>8801</v>
      </c>
      <c r="E101" s="291"/>
      <c r="F101" s="304"/>
      <c r="G101" s="304"/>
      <c r="H101" s="304"/>
      <c r="I101" s="292"/>
      <c r="J101" s="293"/>
      <c r="K101" s="332">
        <f t="shared" si="54"/>
        <v>8801</v>
      </c>
      <c r="L101" s="285" t="s">
        <v>1356</v>
      </c>
      <c r="M101" s="1031">
        <v>40680</v>
      </c>
      <c r="N101" s="1030" t="s">
        <v>3702</v>
      </c>
      <c r="O101" s="1032" t="s">
        <v>6269</v>
      </c>
      <c r="P101" s="285"/>
      <c r="Q101" s="285"/>
      <c r="R101" s="302"/>
      <c r="S101" s="298">
        <v>40680</v>
      </c>
      <c r="T101" s="298">
        <f t="shared" ca="1" si="59"/>
        <v>41343</v>
      </c>
      <c r="U101" s="301">
        <f t="shared" si="55"/>
        <v>100.789</v>
      </c>
      <c r="V101" s="301">
        <f t="shared" ca="1" si="56"/>
        <v>103.551</v>
      </c>
      <c r="W101" s="299">
        <f t="shared" ca="1" si="57"/>
        <v>1.0274000000000001</v>
      </c>
      <c r="X101" s="300">
        <f t="shared" ca="1" si="58"/>
        <v>9.0400000000008737E-2</v>
      </c>
      <c r="Y101" s="301">
        <f t="shared" ca="1" si="60"/>
        <v>0</v>
      </c>
      <c r="Z101" s="301">
        <f t="shared" ca="1" si="61"/>
        <v>0</v>
      </c>
      <c r="AA101" s="301">
        <f t="shared" ca="1" si="62"/>
        <v>0</v>
      </c>
      <c r="AB101" s="285"/>
      <c r="AC101" s="285"/>
      <c r="AD101" s="332">
        <f>IF(PagProv!F$326&gt;0,PagProv!F$326,0)</f>
        <v>1218</v>
      </c>
      <c r="AE101" s="332">
        <f>ABS(IF(PagProv!F$326&lt;0,PagProv!F$326,0))</f>
        <v>0</v>
      </c>
      <c r="AF101" s="285"/>
    </row>
    <row r="102" spans="1:32" x14ac:dyDescent="0.2">
      <c r="A102" s="1022" t="s">
        <v>6055</v>
      </c>
      <c r="B102" s="85" t="s">
        <v>1418</v>
      </c>
      <c r="C102" s="290" t="s">
        <v>601</v>
      </c>
      <c r="D102" s="291">
        <v>12003</v>
      </c>
      <c r="E102" s="291"/>
      <c r="F102" s="304"/>
      <c r="G102" s="304"/>
      <c r="H102" s="304"/>
      <c r="I102" s="292"/>
      <c r="J102" s="293"/>
      <c r="K102" s="332">
        <f t="shared" si="54"/>
        <v>12003</v>
      </c>
      <c r="L102" s="285" t="s">
        <v>1357</v>
      </c>
      <c r="M102" s="1031">
        <v>41130</v>
      </c>
      <c r="N102" s="1030" t="s">
        <v>6267</v>
      </c>
      <c r="O102" s="1032" t="s">
        <v>6247</v>
      </c>
      <c r="P102" s="285"/>
      <c r="Q102" s="285"/>
      <c r="R102" s="302"/>
      <c r="S102" s="298">
        <v>40711</v>
      </c>
      <c r="T102" s="298">
        <f t="shared" ca="1" si="59"/>
        <v>41343</v>
      </c>
      <c r="U102" s="301">
        <f t="shared" si="55"/>
        <v>100.04600000000001</v>
      </c>
      <c r="V102" s="301">
        <f t="shared" ca="1" si="56"/>
        <v>103.551</v>
      </c>
      <c r="W102" s="299">
        <f t="shared" ca="1" si="57"/>
        <v>1.0349999999999999</v>
      </c>
      <c r="X102" s="300">
        <f t="shared" ca="1" si="58"/>
        <v>7.9100000000007636E-2</v>
      </c>
      <c r="Y102" s="301">
        <f t="shared" ca="1" si="60"/>
        <v>0</v>
      </c>
      <c r="Z102" s="301">
        <f t="shared" ca="1" si="61"/>
        <v>0</v>
      </c>
      <c r="AA102" s="301">
        <f t="shared" ca="1" si="62"/>
        <v>0</v>
      </c>
      <c r="AB102" s="285"/>
      <c r="AC102" s="285"/>
      <c r="AD102" s="332">
        <f>IF(PagProv!G$326&gt;0,PagProv!G$326,0)</f>
        <v>2399</v>
      </c>
      <c r="AE102" s="332">
        <f>ABS(IF(PagProv!G$326&lt;0,PagProv!G$326,0))</f>
        <v>0</v>
      </c>
      <c r="AF102" s="285"/>
    </row>
    <row r="103" spans="1:32" x14ac:dyDescent="0.2">
      <c r="A103" s="1022" t="s">
        <v>6056</v>
      </c>
      <c r="B103" s="85" t="s">
        <v>1418</v>
      </c>
      <c r="C103" s="290" t="s">
        <v>602</v>
      </c>
      <c r="D103" s="291">
        <v>7936</v>
      </c>
      <c r="E103" s="291"/>
      <c r="F103" s="304"/>
      <c r="G103" s="304"/>
      <c r="H103" s="304"/>
      <c r="I103" s="292"/>
      <c r="J103" s="293"/>
      <c r="K103" s="332">
        <f t="shared" si="54"/>
        <v>7936</v>
      </c>
      <c r="L103" s="285" t="s">
        <v>1357</v>
      </c>
      <c r="M103" s="1031">
        <v>41130</v>
      </c>
      <c r="N103" s="1030" t="s">
        <v>6267</v>
      </c>
      <c r="O103" s="1032" t="s">
        <v>6247</v>
      </c>
      <c r="P103" s="285"/>
      <c r="Q103" s="285"/>
      <c r="R103" s="302"/>
      <c r="S103" s="298">
        <v>40741</v>
      </c>
      <c r="T103" s="298">
        <f t="shared" ca="1" si="59"/>
        <v>41343</v>
      </c>
      <c r="U103" s="301">
        <f t="shared" si="55"/>
        <v>100.041</v>
      </c>
      <c r="V103" s="301">
        <f t="shared" ca="1" si="56"/>
        <v>103.551</v>
      </c>
      <c r="W103" s="299">
        <f t="shared" ca="1" si="57"/>
        <v>1.0349999999999999</v>
      </c>
      <c r="X103" s="300">
        <f t="shared" ca="1" si="58"/>
        <v>6.7800000000006549E-2</v>
      </c>
      <c r="Y103" s="301">
        <f t="shared" ca="1" si="60"/>
        <v>0</v>
      </c>
      <c r="Z103" s="301">
        <f t="shared" ca="1" si="61"/>
        <v>0</v>
      </c>
      <c r="AA103" s="301">
        <f t="shared" ca="1" si="62"/>
        <v>0</v>
      </c>
      <c r="AB103" s="285"/>
      <c r="AC103" s="285"/>
      <c r="AD103" s="332">
        <f>IF(PagProv!H$326&gt;0,PagProv!H$326,0)</f>
        <v>1588</v>
      </c>
      <c r="AE103" s="332">
        <f>ABS(IF(PagProv!H$326&lt;0,PagProv!H$326,0))</f>
        <v>0</v>
      </c>
      <c r="AF103" s="285"/>
    </row>
    <row r="104" spans="1:32" x14ac:dyDescent="0.2">
      <c r="A104" s="1022" t="s">
        <v>6057</v>
      </c>
      <c r="B104" s="85" t="s">
        <v>1418</v>
      </c>
      <c r="C104" s="290" t="s">
        <v>603</v>
      </c>
      <c r="D104" s="291">
        <v>6105</v>
      </c>
      <c r="E104" s="291"/>
      <c r="F104" s="304"/>
      <c r="G104" s="304"/>
      <c r="H104" s="304"/>
      <c r="I104" s="292"/>
      <c r="J104" s="293"/>
      <c r="K104" s="332">
        <f t="shared" si="54"/>
        <v>6105</v>
      </c>
      <c r="L104" s="285" t="s">
        <v>1357</v>
      </c>
      <c r="M104" s="1031">
        <v>41130</v>
      </c>
      <c r="N104" s="1030" t="s">
        <v>6267</v>
      </c>
      <c r="O104" s="1032" t="s">
        <v>6247</v>
      </c>
      <c r="P104" s="285"/>
      <c r="Q104" s="285"/>
      <c r="R104" s="302"/>
      <c r="S104" s="298">
        <v>40772</v>
      </c>
      <c r="T104" s="298">
        <f t="shared" ca="1" si="59"/>
        <v>41343</v>
      </c>
      <c r="U104" s="301">
        <f t="shared" si="55"/>
        <v>100.521</v>
      </c>
      <c r="V104" s="301">
        <f t="shared" ca="1" si="56"/>
        <v>103.551</v>
      </c>
      <c r="W104" s="299">
        <f t="shared" ca="1" si="57"/>
        <v>1.0301</v>
      </c>
      <c r="X104" s="300">
        <f t="shared" ca="1" si="58"/>
        <v>5.6500000000005456E-2</v>
      </c>
      <c r="Y104" s="301">
        <f t="shared" ca="1" si="60"/>
        <v>0</v>
      </c>
      <c r="Z104" s="301">
        <f t="shared" ca="1" si="61"/>
        <v>0</v>
      </c>
      <c r="AA104" s="301">
        <f t="shared" ca="1" si="62"/>
        <v>0</v>
      </c>
      <c r="AB104" s="285"/>
      <c r="AC104" s="285"/>
      <c r="AD104" s="332">
        <f>IF(PagProv!I$326&gt;0,PagProv!I$326,0)</f>
        <v>5441</v>
      </c>
      <c r="AE104" s="332">
        <f>ABS(IF(PagProv!I$326&lt;0,PagProv!I$326,0))</f>
        <v>0</v>
      </c>
      <c r="AF104" s="285"/>
    </row>
    <row r="105" spans="1:32" x14ac:dyDescent="0.2">
      <c r="A105" s="1022" t="s">
        <v>6058</v>
      </c>
      <c r="B105" s="85" t="s">
        <v>1418</v>
      </c>
      <c r="C105" s="290" t="s">
        <v>604</v>
      </c>
      <c r="D105" s="291">
        <v>11076</v>
      </c>
      <c r="E105" s="291"/>
      <c r="F105" s="304"/>
      <c r="G105" s="304"/>
      <c r="H105" s="304"/>
      <c r="I105" s="292"/>
      <c r="J105" s="293"/>
      <c r="K105" s="332">
        <f t="shared" si="54"/>
        <v>11076</v>
      </c>
      <c r="L105" s="285" t="s">
        <v>1356</v>
      </c>
      <c r="M105" s="1031">
        <v>40806</v>
      </c>
      <c r="N105" s="1030" t="s">
        <v>3703</v>
      </c>
      <c r="O105" s="1032" t="s">
        <v>6247</v>
      </c>
      <c r="P105" s="285"/>
      <c r="Q105" s="285"/>
      <c r="R105" s="302"/>
      <c r="S105" s="298">
        <v>40803</v>
      </c>
      <c r="T105" s="298">
        <f t="shared" ca="1" si="59"/>
        <v>41343</v>
      </c>
      <c r="U105" s="301">
        <f t="shared" si="55"/>
        <v>100.68</v>
      </c>
      <c r="V105" s="301">
        <f t="shared" ca="1" si="56"/>
        <v>103.551</v>
      </c>
      <c r="W105" s="299">
        <f t="shared" ca="1" si="57"/>
        <v>1.0285</v>
      </c>
      <c r="X105" s="300">
        <f t="shared" ca="1" si="58"/>
        <v>4.5200000000004369E-2</v>
      </c>
      <c r="Y105" s="301">
        <f t="shared" ca="1" si="60"/>
        <v>0</v>
      </c>
      <c r="Z105" s="301">
        <f t="shared" ca="1" si="61"/>
        <v>0</v>
      </c>
      <c r="AA105" s="301">
        <f t="shared" ca="1" si="62"/>
        <v>0</v>
      </c>
      <c r="AB105" s="285"/>
      <c r="AC105" s="285"/>
      <c r="AD105" s="332">
        <f>IF(PagProv!J$326&gt;0,PagProv!J$326,0)</f>
        <v>1622</v>
      </c>
      <c r="AE105" s="332">
        <f>ABS(IF(PagProv!J$326&lt;0,PagProv!J$326,0))</f>
        <v>0</v>
      </c>
      <c r="AF105" s="285"/>
    </row>
    <row r="106" spans="1:32" x14ac:dyDescent="0.2">
      <c r="A106" s="1022" t="s">
        <v>6059</v>
      </c>
      <c r="B106" s="85" t="s">
        <v>1418</v>
      </c>
      <c r="C106" s="290" t="s">
        <v>605</v>
      </c>
      <c r="D106" s="291">
        <v>12475</v>
      </c>
      <c r="E106" s="291"/>
      <c r="F106" s="304"/>
      <c r="G106" s="304"/>
      <c r="H106" s="304"/>
      <c r="I106" s="292"/>
      <c r="J106" s="293"/>
      <c r="K106" s="332">
        <f t="shared" si="54"/>
        <v>12475</v>
      </c>
      <c r="L106" s="285" t="s">
        <v>1356</v>
      </c>
      <c r="M106" s="1031">
        <v>40834</v>
      </c>
      <c r="N106" s="1030" t="s">
        <v>3704</v>
      </c>
      <c r="O106" s="1032" t="s">
        <v>6247</v>
      </c>
      <c r="P106" s="285"/>
      <c r="Q106" s="285"/>
      <c r="R106" s="302"/>
      <c r="S106" s="298">
        <v>40833</v>
      </c>
      <c r="T106" s="298">
        <f t="shared" ca="1" si="59"/>
        <v>41343</v>
      </c>
      <c r="U106" s="301">
        <f t="shared" si="55"/>
        <v>100.92700000000001</v>
      </c>
      <c r="V106" s="301">
        <f t="shared" ca="1" si="56"/>
        <v>103.551</v>
      </c>
      <c r="W106" s="299">
        <f t="shared" ca="1" si="57"/>
        <v>1.0259</v>
      </c>
      <c r="X106" s="300">
        <f t="shared" ca="1" si="58"/>
        <v>3.3900000000003275E-2</v>
      </c>
      <c r="Y106" s="301">
        <f t="shared" ca="1" si="60"/>
        <v>0</v>
      </c>
      <c r="Z106" s="301">
        <f t="shared" ca="1" si="61"/>
        <v>0</v>
      </c>
      <c r="AA106" s="301">
        <f t="shared" ca="1" si="62"/>
        <v>0</v>
      </c>
      <c r="AB106" s="285"/>
      <c r="AC106" s="285"/>
      <c r="AD106" s="332">
        <f>IF(PagProv!K$326&gt;0,PagProv!K$326,0)</f>
        <v>2249</v>
      </c>
      <c r="AE106" s="332">
        <f>ABS(IF(PagProv!K$326&lt;0,PagProv!K$326,0))</f>
        <v>0</v>
      </c>
      <c r="AF106" s="285"/>
    </row>
    <row r="107" spans="1:32" x14ac:dyDescent="0.2">
      <c r="A107" s="1022" t="s">
        <v>6060</v>
      </c>
      <c r="B107" s="85" t="s">
        <v>1418</v>
      </c>
      <c r="C107" s="290" t="s">
        <v>606</v>
      </c>
      <c r="D107" s="291">
        <v>4731</v>
      </c>
      <c r="E107" s="291"/>
      <c r="F107" s="304"/>
      <c r="G107" s="304"/>
      <c r="H107" s="304"/>
      <c r="I107" s="292"/>
      <c r="J107" s="293"/>
      <c r="K107" s="332">
        <f t="shared" si="54"/>
        <v>4731</v>
      </c>
      <c r="L107" s="285" t="s">
        <v>1357</v>
      </c>
      <c r="M107" s="1031">
        <v>41130</v>
      </c>
      <c r="N107" s="1030" t="s">
        <v>6267</v>
      </c>
      <c r="O107" s="1032" t="s">
        <v>6247</v>
      </c>
      <c r="P107" s="285"/>
      <c r="Q107" s="285"/>
      <c r="R107" s="302"/>
      <c r="S107" s="298">
        <v>40864</v>
      </c>
      <c r="T107" s="298">
        <f t="shared" ca="1" si="59"/>
        <v>41343</v>
      </c>
      <c r="U107" s="301">
        <f t="shared" si="55"/>
        <v>101.608</v>
      </c>
      <c r="V107" s="301">
        <f t="shared" ca="1" si="56"/>
        <v>103.551</v>
      </c>
      <c r="W107" s="299">
        <f t="shared" ca="1" si="57"/>
        <v>1.0190999999999999</v>
      </c>
      <c r="X107" s="300">
        <f t="shared" ca="1" si="58"/>
        <v>2.2600000000002184E-2</v>
      </c>
      <c r="Y107" s="301">
        <f t="shared" ca="1" si="60"/>
        <v>0</v>
      </c>
      <c r="Z107" s="301">
        <f t="shared" ca="1" si="61"/>
        <v>0</v>
      </c>
      <c r="AA107" s="301">
        <f t="shared" ca="1" si="62"/>
        <v>0</v>
      </c>
      <c r="AB107" s="285"/>
      <c r="AC107" s="285"/>
      <c r="AD107" s="332">
        <f>IF(PagProv!L$326&gt;0,PagProv!L$326,0)</f>
        <v>1042</v>
      </c>
      <c r="AE107" s="332">
        <f>ABS(IF(PagProv!L$326&lt;0,PagProv!L$326,0))</f>
        <v>0</v>
      </c>
      <c r="AF107" s="285"/>
    </row>
    <row r="108" spans="1:32" x14ac:dyDescent="0.2">
      <c r="A108" s="1022" t="s">
        <v>6061</v>
      </c>
      <c r="B108" s="85" t="s">
        <v>1418</v>
      </c>
      <c r="C108" s="290" t="s">
        <v>607</v>
      </c>
      <c r="D108" s="291">
        <v>11118</v>
      </c>
      <c r="E108" s="291"/>
      <c r="F108" s="304"/>
      <c r="G108" s="304"/>
      <c r="H108" s="304"/>
      <c r="I108" s="292"/>
      <c r="J108" s="293"/>
      <c r="K108" s="332">
        <f t="shared" si="54"/>
        <v>11118</v>
      </c>
      <c r="L108" s="285" t="s">
        <v>1357</v>
      </c>
      <c r="M108" s="1031">
        <v>41130</v>
      </c>
      <c r="N108" s="1030" t="s">
        <v>6267</v>
      </c>
      <c r="O108" s="1032" t="s">
        <v>6247</v>
      </c>
      <c r="P108" s="285"/>
      <c r="Q108" s="285"/>
      <c r="R108" s="302"/>
      <c r="S108" s="298">
        <v>40894</v>
      </c>
      <c r="T108" s="298">
        <f t="shared" ca="1" si="59"/>
        <v>41343</v>
      </c>
      <c r="U108" s="301">
        <f t="shared" si="55"/>
        <v>102.70699999999999</v>
      </c>
      <c r="V108" s="301">
        <f t="shared" ca="1" si="56"/>
        <v>103.551</v>
      </c>
      <c r="W108" s="299">
        <f t="shared" ca="1" si="57"/>
        <v>1.0082</v>
      </c>
      <c r="X108" s="300">
        <f t="shared" ca="1" si="58"/>
        <v>1.1300000000001092E-2</v>
      </c>
      <c r="Y108" s="301">
        <f t="shared" ca="1" si="60"/>
        <v>0</v>
      </c>
      <c r="Z108" s="301">
        <f t="shared" ca="1" si="61"/>
        <v>0</v>
      </c>
      <c r="AA108" s="301">
        <f t="shared" ca="1" si="62"/>
        <v>0</v>
      </c>
      <c r="AB108" s="285"/>
      <c r="AC108" s="285"/>
      <c r="AD108" s="332">
        <f>IF(PagProv!M$326&gt;0,PagProv!M$326,0)</f>
        <v>2117</v>
      </c>
      <c r="AE108" s="332">
        <f>ABS(IF(PagProv!M$326&lt;0,PagProv!M$326,0))</f>
        <v>0</v>
      </c>
      <c r="AF108" s="285"/>
    </row>
    <row r="109" spans="1:32" x14ac:dyDescent="0.2">
      <c r="A109" s="1022" t="s">
        <v>6062</v>
      </c>
      <c r="B109" s="85" t="s">
        <v>1418</v>
      </c>
      <c r="C109" s="290" t="s">
        <v>608</v>
      </c>
      <c r="D109" s="291">
        <v>11882</v>
      </c>
      <c r="E109" s="291"/>
      <c r="F109" s="304"/>
      <c r="G109" s="304"/>
      <c r="H109" s="304"/>
      <c r="I109" s="292"/>
      <c r="J109" s="293"/>
      <c r="K109" s="332">
        <f t="shared" si="54"/>
        <v>11882</v>
      </c>
      <c r="L109" s="285" t="s">
        <v>1356</v>
      </c>
      <c r="M109" s="1031">
        <v>40925</v>
      </c>
      <c r="N109" s="1030" t="s">
        <v>6268</v>
      </c>
      <c r="O109" s="1032" t="s">
        <v>6269</v>
      </c>
      <c r="P109" s="285"/>
      <c r="Q109" s="285"/>
      <c r="R109" s="302"/>
      <c r="S109" s="298">
        <v>40560</v>
      </c>
      <c r="T109" s="298">
        <f t="shared" ca="1" si="59"/>
        <v>41343</v>
      </c>
      <c r="U109" s="301">
        <f t="shared" si="55"/>
        <v>99.742092088296005</v>
      </c>
      <c r="V109" s="301">
        <f t="shared" ca="1" si="56"/>
        <v>103.551</v>
      </c>
      <c r="W109" s="299">
        <f t="shared" ca="1" si="57"/>
        <v>1.0381</v>
      </c>
      <c r="X109" s="300">
        <f t="shared" ca="1" si="58"/>
        <v>0.1356000000000131</v>
      </c>
      <c r="Y109" s="301">
        <f t="shared" ca="1" si="60"/>
        <v>0</v>
      </c>
      <c r="Z109" s="301">
        <f t="shared" ca="1" si="61"/>
        <v>0</v>
      </c>
      <c r="AA109" s="301">
        <f t="shared" ca="1" si="62"/>
        <v>0</v>
      </c>
      <c r="AB109" s="285"/>
      <c r="AC109" s="285"/>
      <c r="AD109" s="332">
        <f>IF(PagProv!N$326&gt;0,PagProv!N$326,0)</f>
        <v>2238</v>
      </c>
      <c r="AE109" s="332">
        <f>ABS(IF(PagProv!N$326&lt;0,PagProv!N$326,0))</f>
        <v>0</v>
      </c>
      <c r="AF109" s="285"/>
    </row>
    <row r="110" spans="1:32" x14ac:dyDescent="0.2">
      <c r="A110" s="1023" t="s">
        <v>55</v>
      </c>
      <c r="B110" s="87"/>
      <c r="C110" s="80" t="s">
        <v>57</v>
      </c>
      <c r="D110" s="81"/>
      <c r="E110" s="81"/>
      <c r="F110" s="81"/>
      <c r="G110" s="81"/>
      <c r="H110" s="81"/>
      <c r="I110" s="82"/>
      <c r="J110" s="83"/>
      <c r="K110" s="925"/>
    </row>
    <row r="111" spans="1:32" ht="25.5" x14ac:dyDescent="0.2">
      <c r="A111" s="1022" t="s">
        <v>6063</v>
      </c>
      <c r="B111" s="85"/>
      <c r="C111" s="306" t="s">
        <v>614</v>
      </c>
      <c r="D111" s="307">
        <f>SUM(D98:D109)</f>
        <v>105538</v>
      </c>
      <c r="E111" s="307">
        <f>SUM(E98:E109)</f>
        <v>0</v>
      </c>
      <c r="F111" s="305">
        <v>0</v>
      </c>
      <c r="G111" s="305">
        <v>0</v>
      </c>
      <c r="H111" s="305">
        <f>SUM(H98:H109)</f>
        <v>0</v>
      </c>
      <c r="I111" s="308"/>
      <c r="J111" s="309"/>
      <c r="K111" s="928"/>
    </row>
    <row r="112" spans="1:32" x14ac:dyDescent="0.2">
      <c r="A112" s="1025"/>
    </row>
    <row r="113" spans="1:32" x14ac:dyDescent="0.2">
      <c r="A113" s="1025"/>
    </row>
    <row r="114" spans="1:32" x14ac:dyDescent="0.2">
      <c r="A114" s="1022" t="s">
        <v>6064</v>
      </c>
      <c r="B114" s="85" t="s">
        <v>1419</v>
      </c>
      <c r="C114" s="290" t="s">
        <v>597</v>
      </c>
      <c r="D114" s="291">
        <v>472</v>
      </c>
      <c r="E114" s="304"/>
      <c r="F114" s="291"/>
      <c r="G114" s="291">
        <v>472</v>
      </c>
      <c r="H114" s="291"/>
      <c r="I114" s="292"/>
      <c r="J114" s="293"/>
      <c r="K114" s="332">
        <f t="shared" ref="K114:K125" si="63">D114-F114-G114-H114</f>
        <v>0</v>
      </c>
      <c r="L114" s="285" t="s">
        <v>1357</v>
      </c>
      <c r="M114" s="1031">
        <v>41130</v>
      </c>
      <c r="N114" s="1030" t="s">
        <v>6263</v>
      </c>
      <c r="O114" s="1032" t="s">
        <v>6247</v>
      </c>
      <c r="P114" s="285"/>
      <c r="Q114" s="285"/>
      <c r="R114" s="302"/>
      <c r="S114" s="298">
        <v>40591</v>
      </c>
      <c r="T114" s="298">
        <f ca="1">TODAY()</f>
        <v>41343</v>
      </c>
      <c r="U114" s="301">
        <f t="shared" ref="U114:U125" si="64">VLOOKUP((DATE(YEAR(S114),MONTH(S114),1)-1),INPC,2)</f>
        <v>100.22799999999999</v>
      </c>
      <c r="V114" s="301">
        <f t="shared" ref="V114:V125" ca="1" si="65">VLOOKUP((DATE(YEAR(T114),MONTH(T114),1)-1),INPC,2)</f>
        <v>103.551</v>
      </c>
      <c r="W114" s="299">
        <f t="shared" ref="W114:W125" ca="1" si="66">IF(TRUNC(V114/U114,4)&lt;1,1,TRUNC(V114/U114,4))</f>
        <v>1.0330999999999999</v>
      </c>
      <c r="X114" s="300">
        <f t="shared" ref="X114:X125" ca="1" si="67">IF(T114&lt;=S114,0,VLOOKUP(T114,Rec,3)-VLOOKUP(EOMONTH(S114,-1),Rec,3))/100</f>
        <v>0.12430000000001201</v>
      </c>
      <c r="Y114" s="301">
        <f ca="1">ROUND(R114*W114,0)-R114</f>
        <v>0</v>
      </c>
      <c r="Z114" s="301">
        <f ca="1">ROUND((R114+Y114)*X114,0)</f>
        <v>0</v>
      </c>
      <c r="AA114" s="301">
        <f ca="1">R114+Y114+Z114</f>
        <v>0</v>
      </c>
      <c r="AB114" s="285"/>
      <c r="AC114" s="285"/>
      <c r="AD114" s="332">
        <f>IF(PagProv!C$330&gt;0,PagProv!C$330,0)</f>
        <v>0</v>
      </c>
      <c r="AE114" s="332">
        <f>ABS(IF(PagProv!C$330&lt;0,PagProv!C$330,0))</f>
        <v>0</v>
      </c>
      <c r="AF114" s="285"/>
    </row>
    <row r="115" spans="1:32" x14ac:dyDescent="0.2">
      <c r="A115" s="1022" t="s">
        <v>6065</v>
      </c>
      <c r="B115" s="85" t="s">
        <v>1419</v>
      </c>
      <c r="C115" s="290" t="s">
        <v>598</v>
      </c>
      <c r="D115" s="291">
        <v>510</v>
      </c>
      <c r="E115" s="304"/>
      <c r="F115" s="291"/>
      <c r="G115" s="291">
        <v>510</v>
      </c>
      <c r="H115" s="291"/>
      <c r="I115" s="292"/>
      <c r="J115" s="293"/>
      <c r="K115" s="332">
        <f t="shared" si="63"/>
        <v>0</v>
      </c>
      <c r="L115" s="285" t="s">
        <v>1357</v>
      </c>
      <c r="M115" s="1031">
        <v>41130</v>
      </c>
      <c r="N115" s="1030" t="s">
        <v>6263</v>
      </c>
      <c r="O115" s="1032" t="s">
        <v>6247</v>
      </c>
      <c r="P115" s="285"/>
      <c r="Q115" s="285"/>
      <c r="R115" s="302"/>
      <c r="S115" s="298">
        <v>40619</v>
      </c>
      <c r="T115" s="298">
        <f t="shared" ref="T115:T125" ca="1" si="68">TODAY()</f>
        <v>41343</v>
      </c>
      <c r="U115" s="301">
        <f t="shared" si="64"/>
        <v>100.604</v>
      </c>
      <c r="V115" s="301">
        <f t="shared" ca="1" si="65"/>
        <v>103.551</v>
      </c>
      <c r="W115" s="299">
        <f t="shared" ca="1" si="66"/>
        <v>1.0291999999999999</v>
      </c>
      <c r="X115" s="300">
        <f t="shared" ca="1" si="67"/>
        <v>0.11300000000001091</v>
      </c>
      <c r="Y115" s="301">
        <f t="shared" ref="Y115:Y125" ca="1" si="69">ROUND(R115*W115,0)-R115</f>
        <v>0</v>
      </c>
      <c r="Z115" s="301">
        <f t="shared" ref="Z115:Z125" ca="1" si="70">ROUND((R115+Y115)*X115,0)</f>
        <v>0</v>
      </c>
      <c r="AA115" s="301">
        <f t="shared" ref="AA115:AA125" ca="1" si="71">R115+Y115+Z115</f>
        <v>0</v>
      </c>
      <c r="AB115" s="285"/>
      <c r="AC115" s="285"/>
      <c r="AD115" s="332">
        <f>IF(PagProv!D$330&gt;0,PagProv!D$330,0)</f>
        <v>0</v>
      </c>
      <c r="AE115" s="332">
        <f>ABS(IF(PagProv!D$330&lt;0,PagProv!D$330,0))</f>
        <v>0</v>
      </c>
      <c r="AF115" s="285"/>
    </row>
    <row r="116" spans="1:32" x14ac:dyDescent="0.2">
      <c r="A116" s="1022" t="s">
        <v>6066</v>
      </c>
      <c r="B116" s="85" t="s">
        <v>1419</v>
      </c>
      <c r="C116" s="290" t="s">
        <v>599</v>
      </c>
      <c r="D116" s="291">
        <v>1012</v>
      </c>
      <c r="E116" s="304"/>
      <c r="F116" s="291"/>
      <c r="G116" s="291">
        <v>1012</v>
      </c>
      <c r="H116" s="291"/>
      <c r="I116" s="292"/>
      <c r="J116" s="293"/>
      <c r="K116" s="332">
        <f t="shared" si="63"/>
        <v>0</v>
      </c>
      <c r="L116" s="285" t="s">
        <v>1357</v>
      </c>
      <c r="M116" s="1031">
        <v>41130</v>
      </c>
      <c r="N116" s="1030" t="s">
        <v>6263</v>
      </c>
      <c r="O116" s="1032" t="s">
        <v>6247</v>
      </c>
      <c r="P116" s="285"/>
      <c r="Q116" s="285"/>
      <c r="R116" s="302"/>
      <c r="S116" s="298">
        <v>40650</v>
      </c>
      <c r="T116" s="298">
        <f t="shared" ca="1" si="68"/>
        <v>41343</v>
      </c>
      <c r="U116" s="301">
        <f t="shared" si="64"/>
        <v>100.797</v>
      </c>
      <c r="V116" s="301">
        <f t="shared" ca="1" si="65"/>
        <v>103.551</v>
      </c>
      <c r="W116" s="299">
        <f t="shared" ca="1" si="66"/>
        <v>1.0273000000000001</v>
      </c>
      <c r="X116" s="300">
        <f t="shared" ca="1" si="67"/>
        <v>0.10170000000000982</v>
      </c>
      <c r="Y116" s="301">
        <f t="shared" ca="1" si="69"/>
        <v>0</v>
      </c>
      <c r="Z116" s="301">
        <f t="shared" ca="1" si="70"/>
        <v>0</v>
      </c>
      <c r="AA116" s="301">
        <f t="shared" ca="1" si="71"/>
        <v>0</v>
      </c>
      <c r="AB116" s="285"/>
      <c r="AC116" s="285"/>
      <c r="AD116" s="332">
        <f>IF(PagProv!E$330&gt;0,PagProv!E$330,0)</f>
        <v>0</v>
      </c>
      <c r="AE116" s="332">
        <f>ABS(IF(PagProv!E$330&lt;0,PagProv!E$330,0))</f>
        <v>0</v>
      </c>
      <c r="AF116" s="285"/>
    </row>
    <row r="117" spans="1:32" x14ac:dyDescent="0.2">
      <c r="A117" s="1022" t="s">
        <v>6067</v>
      </c>
      <c r="B117" s="85" t="s">
        <v>1419</v>
      </c>
      <c r="C117" s="290" t="s">
        <v>600</v>
      </c>
      <c r="D117" s="291">
        <v>2418</v>
      </c>
      <c r="E117" s="304"/>
      <c r="F117" s="291"/>
      <c r="G117" s="291">
        <v>2418</v>
      </c>
      <c r="H117" s="291"/>
      <c r="I117" s="292"/>
      <c r="J117" s="293"/>
      <c r="K117" s="332">
        <f t="shared" si="63"/>
        <v>0</v>
      </c>
      <c r="L117" s="285" t="s">
        <v>1357</v>
      </c>
      <c r="M117" s="1031">
        <v>41130</v>
      </c>
      <c r="N117" s="1030" t="s">
        <v>6263</v>
      </c>
      <c r="O117" s="1032" t="s">
        <v>6247</v>
      </c>
      <c r="P117" s="285"/>
      <c r="Q117" s="285"/>
      <c r="R117" s="302"/>
      <c r="S117" s="298">
        <v>40680</v>
      </c>
      <c r="T117" s="298">
        <f t="shared" ca="1" si="68"/>
        <v>41343</v>
      </c>
      <c r="U117" s="301">
        <f t="shared" si="64"/>
        <v>100.789</v>
      </c>
      <c r="V117" s="301">
        <f t="shared" ca="1" si="65"/>
        <v>103.551</v>
      </c>
      <c r="W117" s="299">
        <f t="shared" ca="1" si="66"/>
        <v>1.0274000000000001</v>
      </c>
      <c r="X117" s="300">
        <f t="shared" ca="1" si="67"/>
        <v>9.0400000000008737E-2</v>
      </c>
      <c r="Y117" s="301">
        <f t="shared" ca="1" si="69"/>
        <v>0</v>
      </c>
      <c r="Z117" s="301">
        <f t="shared" ca="1" si="70"/>
        <v>0</v>
      </c>
      <c r="AA117" s="301">
        <f t="shared" ca="1" si="71"/>
        <v>0</v>
      </c>
      <c r="AB117" s="285"/>
      <c r="AC117" s="285"/>
      <c r="AD117" s="332">
        <f>IF(PagProv!F$330&gt;0,PagProv!F$330,0)</f>
        <v>0</v>
      </c>
      <c r="AE117" s="332">
        <f>ABS(IF(PagProv!F$330&lt;0,PagProv!F$330,0))</f>
        <v>0</v>
      </c>
      <c r="AF117" s="285"/>
    </row>
    <row r="118" spans="1:32" x14ac:dyDescent="0.2">
      <c r="A118" s="1022" t="s">
        <v>6068</v>
      </c>
      <c r="B118" s="85" t="s">
        <v>1419</v>
      </c>
      <c r="C118" s="290" t="s">
        <v>601</v>
      </c>
      <c r="D118" s="291">
        <v>42395</v>
      </c>
      <c r="E118" s="304"/>
      <c r="F118" s="291"/>
      <c r="G118" s="291">
        <v>3953</v>
      </c>
      <c r="H118" s="291"/>
      <c r="I118" s="292"/>
      <c r="J118" s="293"/>
      <c r="K118" s="332">
        <f t="shared" si="63"/>
        <v>38442</v>
      </c>
      <c r="L118" s="285" t="s">
        <v>1357</v>
      </c>
      <c r="M118" s="1031">
        <v>41130</v>
      </c>
      <c r="N118" s="1030" t="s">
        <v>6263</v>
      </c>
      <c r="O118" s="1032" t="s">
        <v>6247</v>
      </c>
      <c r="P118" s="285"/>
      <c r="Q118" s="285"/>
      <c r="R118" s="302"/>
      <c r="S118" s="298">
        <v>40711</v>
      </c>
      <c r="T118" s="298">
        <f t="shared" ca="1" si="68"/>
        <v>41343</v>
      </c>
      <c r="U118" s="301">
        <f t="shared" si="64"/>
        <v>100.04600000000001</v>
      </c>
      <c r="V118" s="301">
        <f t="shared" ca="1" si="65"/>
        <v>103.551</v>
      </c>
      <c r="W118" s="299">
        <f t="shared" ca="1" si="66"/>
        <v>1.0349999999999999</v>
      </c>
      <c r="X118" s="300">
        <f t="shared" ca="1" si="67"/>
        <v>7.9100000000007636E-2</v>
      </c>
      <c r="Y118" s="301">
        <f t="shared" ca="1" si="69"/>
        <v>0</v>
      </c>
      <c r="Z118" s="301">
        <f t="shared" ca="1" si="70"/>
        <v>0</v>
      </c>
      <c r="AA118" s="301">
        <f t="shared" ca="1" si="71"/>
        <v>0</v>
      </c>
      <c r="AB118" s="285"/>
      <c r="AC118" s="285"/>
      <c r="AD118" s="332">
        <f>IF(PagProv!G$330&gt;0,PagProv!G$330,0)</f>
        <v>0</v>
      </c>
      <c r="AE118" s="332">
        <f>ABS(IF(PagProv!G$330&lt;0,PagProv!G$330,0))</f>
        <v>0</v>
      </c>
      <c r="AF118" s="285"/>
    </row>
    <row r="119" spans="1:32" x14ac:dyDescent="0.2">
      <c r="A119" s="1022" t="s">
        <v>6069</v>
      </c>
      <c r="B119" s="85" t="s">
        <v>1419</v>
      </c>
      <c r="C119" s="290" t="s">
        <v>602</v>
      </c>
      <c r="D119" s="291">
        <v>20806</v>
      </c>
      <c r="E119" s="304"/>
      <c r="F119" s="291"/>
      <c r="G119" s="291">
        <v>3854</v>
      </c>
      <c r="H119" s="291"/>
      <c r="I119" s="292"/>
      <c r="J119" s="293"/>
      <c r="K119" s="332">
        <f t="shared" si="63"/>
        <v>16952</v>
      </c>
      <c r="L119" s="285" t="s">
        <v>1357</v>
      </c>
      <c r="M119" s="1031">
        <v>41130</v>
      </c>
      <c r="N119" s="1030" t="s">
        <v>6263</v>
      </c>
      <c r="O119" s="1032" t="s">
        <v>6247</v>
      </c>
      <c r="P119" s="285"/>
      <c r="Q119" s="285"/>
      <c r="R119" s="302"/>
      <c r="S119" s="298">
        <v>40741</v>
      </c>
      <c r="T119" s="298">
        <f t="shared" ca="1" si="68"/>
        <v>41343</v>
      </c>
      <c r="U119" s="301">
        <f t="shared" si="64"/>
        <v>100.041</v>
      </c>
      <c r="V119" s="301">
        <f t="shared" ca="1" si="65"/>
        <v>103.551</v>
      </c>
      <c r="W119" s="299">
        <f t="shared" ca="1" si="66"/>
        <v>1.0349999999999999</v>
      </c>
      <c r="X119" s="300">
        <f t="shared" ca="1" si="67"/>
        <v>6.7800000000006549E-2</v>
      </c>
      <c r="Y119" s="301">
        <f t="shared" ca="1" si="69"/>
        <v>0</v>
      </c>
      <c r="Z119" s="301">
        <f t="shared" ca="1" si="70"/>
        <v>0</v>
      </c>
      <c r="AA119" s="301">
        <f t="shared" ca="1" si="71"/>
        <v>0</v>
      </c>
      <c r="AB119" s="285"/>
      <c r="AC119" s="285"/>
      <c r="AD119" s="332">
        <f>IF(PagProv!H$330&gt;0,PagProv!H$330,0)</f>
        <v>0</v>
      </c>
      <c r="AE119" s="332">
        <f>ABS(IF(PagProv!H$330&lt;0,PagProv!H$330,0))</f>
        <v>0</v>
      </c>
      <c r="AF119" s="285"/>
    </row>
    <row r="120" spans="1:32" x14ac:dyDescent="0.2">
      <c r="A120" s="1022" t="s">
        <v>6070</v>
      </c>
      <c r="B120" s="85" t="s">
        <v>1419</v>
      </c>
      <c r="C120" s="290" t="s">
        <v>603</v>
      </c>
      <c r="D120" s="291">
        <v>31</v>
      </c>
      <c r="E120" s="304"/>
      <c r="F120" s="291"/>
      <c r="G120" s="291">
        <v>31</v>
      </c>
      <c r="H120" s="291"/>
      <c r="I120" s="292"/>
      <c r="J120" s="293"/>
      <c r="K120" s="332">
        <f t="shared" si="63"/>
        <v>0</v>
      </c>
      <c r="L120" s="285" t="s">
        <v>1357</v>
      </c>
      <c r="M120" s="1031">
        <v>41130</v>
      </c>
      <c r="N120" s="1030" t="s">
        <v>6264</v>
      </c>
      <c r="O120" s="1032" t="s">
        <v>6247</v>
      </c>
      <c r="P120" s="285"/>
      <c r="Q120" s="285"/>
      <c r="R120" s="302"/>
      <c r="S120" s="298">
        <v>40772</v>
      </c>
      <c r="T120" s="298">
        <f t="shared" ca="1" si="68"/>
        <v>41343</v>
      </c>
      <c r="U120" s="301">
        <f t="shared" si="64"/>
        <v>100.521</v>
      </c>
      <c r="V120" s="301">
        <f t="shared" ca="1" si="65"/>
        <v>103.551</v>
      </c>
      <c r="W120" s="299">
        <f t="shared" ca="1" si="66"/>
        <v>1.0301</v>
      </c>
      <c r="X120" s="300">
        <f t="shared" ca="1" si="67"/>
        <v>5.6500000000005456E-2</v>
      </c>
      <c r="Y120" s="301">
        <f t="shared" ca="1" si="69"/>
        <v>0</v>
      </c>
      <c r="Z120" s="301">
        <f t="shared" ca="1" si="70"/>
        <v>0</v>
      </c>
      <c r="AA120" s="301">
        <f t="shared" ca="1" si="71"/>
        <v>0</v>
      </c>
      <c r="AB120" s="285"/>
      <c r="AC120" s="285"/>
      <c r="AD120" s="332">
        <f>IF(PagProv!I$330&gt;0,PagProv!I$330,0)</f>
        <v>0</v>
      </c>
      <c r="AE120" s="332">
        <f>ABS(IF(PagProv!I$330&lt;0,PagProv!I$330,0))</f>
        <v>0</v>
      </c>
      <c r="AF120" s="285"/>
    </row>
    <row r="121" spans="1:32" x14ac:dyDescent="0.2">
      <c r="A121" s="1022" t="s">
        <v>6071</v>
      </c>
      <c r="B121" s="85" t="s">
        <v>1419</v>
      </c>
      <c r="C121" s="290" t="s">
        <v>604</v>
      </c>
      <c r="D121" s="291">
        <v>35</v>
      </c>
      <c r="E121" s="304"/>
      <c r="F121" s="291"/>
      <c r="G121" s="291">
        <v>35</v>
      </c>
      <c r="H121" s="291"/>
      <c r="I121" s="292"/>
      <c r="J121" s="293"/>
      <c r="K121" s="332">
        <f t="shared" si="63"/>
        <v>0</v>
      </c>
      <c r="L121" s="285" t="s">
        <v>1357</v>
      </c>
      <c r="M121" s="1031">
        <v>41130</v>
      </c>
      <c r="N121" s="1033" t="s">
        <v>6264</v>
      </c>
      <c r="O121" s="1032" t="s">
        <v>6247</v>
      </c>
      <c r="P121" s="285"/>
      <c r="Q121" s="285"/>
      <c r="R121" s="302"/>
      <c r="S121" s="298">
        <v>40803</v>
      </c>
      <c r="T121" s="298">
        <f t="shared" ca="1" si="68"/>
        <v>41343</v>
      </c>
      <c r="U121" s="301">
        <f t="shared" si="64"/>
        <v>100.68</v>
      </c>
      <c r="V121" s="301">
        <f t="shared" ca="1" si="65"/>
        <v>103.551</v>
      </c>
      <c r="W121" s="299">
        <f t="shared" ca="1" si="66"/>
        <v>1.0285</v>
      </c>
      <c r="X121" s="300">
        <f t="shared" ca="1" si="67"/>
        <v>4.5200000000004369E-2</v>
      </c>
      <c r="Y121" s="301">
        <f t="shared" ca="1" si="69"/>
        <v>0</v>
      </c>
      <c r="Z121" s="301">
        <f t="shared" ca="1" si="70"/>
        <v>0</v>
      </c>
      <c r="AA121" s="301">
        <f t="shared" ca="1" si="71"/>
        <v>0</v>
      </c>
      <c r="AB121" s="285"/>
      <c r="AC121" s="285"/>
      <c r="AD121" s="332">
        <f>IF(PagProv!J$330&gt;0,PagProv!J$330,0)</f>
        <v>0</v>
      </c>
      <c r="AE121" s="332">
        <f>ABS(IF(PagProv!J$330&lt;0,PagProv!J$330,0))</f>
        <v>0</v>
      </c>
      <c r="AF121" s="285"/>
    </row>
    <row r="122" spans="1:32" x14ac:dyDescent="0.2">
      <c r="A122" s="1022" t="s">
        <v>6072</v>
      </c>
      <c r="B122" s="85" t="s">
        <v>1419</v>
      </c>
      <c r="C122" s="290" t="s">
        <v>605</v>
      </c>
      <c r="D122" s="291">
        <v>200</v>
      </c>
      <c r="E122" s="304"/>
      <c r="F122" s="291"/>
      <c r="G122" s="291">
        <v>200</v>
      </c>
      <c r="H122" s="291"/>
      <c r="I122" s="292"/>
      <c r="J122" s="293"/>
      <c r="K122" s="332">
        <f t="shared" si="63"/>
        <v>0</v>
      </c>
      <c r="L122" s="285" t="s">
        <v>1357</v>
      </c>
      <c r="M122" s="1031">
        <v>41130</v>
      </c>
      <c r="N122" s="1033" t="s">
        <v>6264</v>
      </c>
      <c r="O122" s="1032" t="s">
        <v>6247</v>
      </c>
      <c r="P122" s="285"/>
      <c r="Q122" s="285"/>
      <c r="R122" s="302"/>
      <c r="S122" s="298">
        <v>40833</v>
      </c>
      <c r="T122" s="298">
        <f t="shared" ca="1" si="68"/>
        <v>41343</v>
      </c>
      <c r="U122" s="301">
        <f t="shared" si="64"/>
        <v>100.92700000000001</v>
      </c>
      <c r="V122" s="301">
        <f t="shared" ca="1" si="65"/>
        <v>103.551</v>
      </c>
      <c r="W122" s="299">
        <f t="shared" ca="1" si="66"/>
        <v>1.0259</v>
      </c>
      <c r="X122" s="300">
        <f t="shared" ca="1" si="67"/>
        <v>3.3900000000003275E-2</v>
      </c>
      <c r="Y122" s="301">
        <f t="shared" ca="1" si="69"/>
        <v>0</v>
      </c>
      <c r="Z122" s="301">
        <f t="shared" ca="1" si="70"/>
        <v>0</v>
      </c>
      <c r="AA122" s="301">
        <f t="shared" ca="1" si="71"/>
        <v>0</v>
      </c>
      <c r="AB122" s="285"/>
      <c r="AC122" s="285"/>
      <c r="AD122" s="332">
        <f>IF(PagProv!K$330&gt;0,PagProv!K$330,0)</f>
        <v>0</v>
      </c>
      <c r="AE122" s="332">
        <f>ABS(IF(PagProv!K$330&lt;0,PagProv!K$330,0))</f>
        <v>0</v>
      </c>
      <c r="AF122" s="285"/>
    </row>
    <row r="123" spans="1:32" x14ac:dyDescent="0.2">
      <c r="A123" s="1022" t="s">
        <v>6073</v>
      </c>
      <c r="B123" s="85" t="s">
        <v>1419</v>
      </c>
      <c r="C123" s="290" t="s">
        <v>606</v>
      </c>
      <c r="D123" s="291">
        <v>383</v>
      </c>
      <c r="E123" s="304"/>
      <c r="F123" s="291"/>
      <c r="G123" s="291">
        <v>383</v>
      </c>
      <c r="H123" s="291"/>
      <c r="I123" s="292"/>
      <c r="J123" s="293"/>
      <c r="K123" s="332">
        <f t="shared" si="63"/>
        <v>0</v>
      </c>
      <c r="L123" s="285" t="s">
        <v>1357</v>
      </c>
      <c r="M123" s="1031">
        <v>41130</v>
      </c>
      <c r="N123" s="1030" t="s">
        <v>6264</v>
      </c>
      <c r="O123" s="1032" t="s">
        <v>6247</v>
      </c>
      <c r="P123" s="285"/>
      <c r="Q123" s="285"/>
      <c r="R123" s="302"/>
      <c r="S123" s="298">
        <v>40864</v>
      </c>
      <c r="T123" s="298">
        <f t="shared" ca="1" si="68"/>
        <v>41343</v>
      </c>
      <c r="U123" s="301">
        <f t="shared" si="64"/>
        <v>101.608</v>
      </c>
      <c r="V123" s="301">
        <f t="shared" ca="1" si="65"/>
        <v>103.551</v>
      </c>
      <c r="W123" s="299">
        <f t="shared" ca="1" si="66"/>
        <v>1.0190999999999999</v>
      </c>
      <c r="X123" s="300">
        <f t="shared" ca="1" si="67"/>
        <v>2.2600000000002184E-2</v>
      </c>
      <c r="Y123" s="301">
        <f t="shared" ca="1" si="69"/>
        <v>0</v>
      </c>
      <c r="Z123" s="301">
        <f t="shared" ca="1" si="70"/>
        <v>0</v>
      </c>
      <c r="AA123" s="301">
        <f t="shared" ca="1" si="71"/>
        <v>0</v>
      </c>
      <c r="AB123" s="285"/>
      <c r="AC123" s="285"/>
      <c r="AD123" s="332">
        <f>IF(PagProv!L$330&gt;0,PagProv!L$330,0)</f>
        <v>0</v>
      </c>
      <c r="AE123" s="332">
        <f>ABS(IF(PagProv!L$330&lt;0,PagProv!L$330,0))</f>
        <v>0</v>
      </c>
      <c r="AF123" s="285"/>
    </row>
    <row r="124" spans="1:32" x14ac:dyDescent="0.2">
      <c r="A124" s="1022" t="s">
        <v>6074</v>
      </c>
      <c r="B124" s="85" t="s">
        <v>1419</v>
      </c>
      <c r="C124" s="290" t="s">
        <v>607</v>
      </c>
      <c r="D124" s="291">
        <v>386</v>
      </c>
      <c r="E124" s="304"/>
      <c r="F124" s="291"/>
      <c r="G124" s="291">
        <v>386</v>
      </c>
      <c r="H124" s="291"/>
      <c r="I124" s="292"/>
      <c r="J124" s="293"/>
      <c r="K124" s="332">
        <f t="shared" si="63"/>
        <v>0</v>
      </c>
      <c r="L124" s="285" t="s">
        <v>1357</v>
      </c>
      <c r="M124" s="1031">
        <v>41130</v>
      </c>
      <c r="N124" s="1030" t="s">
        <v>6264</v>
      </c>
      <c r="O124" s="1032" t="s">
        <v>6247</v>
      </c>
      <c r="P124" s="285"/>
      <c r="Q124" s="285"/>
      <c r="R124" s="302"/>
      <c r="S124" s="298">
        <v>40894</v>
      </c>
      <c r="T124" s="298">
        <f t="shared" ca="1" si="68"/>
        <v>41343</v>
      </c>
      <c r="U124" s="301">
        <f t="shared" si="64"/>
        <v>102.70699999999999</v>
      </c>
      <c r="V124" s="301">
        <f t="shared" ca="1" si="65"/>
        <v>103.551</v>
      </c>
      <c r="W124" s="299">
        <f t="shared" ca="1" si="66"/>
        <v>1.0082</v>
      </c>
      <c r="X124" s="300">
        <f t="shared" ca="1" si="67"/>
        <v>1.1300000000001092E-2</v>
      </c>
      <c r="Y124" s="301">
        <f t="shared" ca="1" si="69"/>
        <v>0</v>
      </c>
      <c r="Z124" s="301">
        <f t="shared" ca="1" si="70"/>
        <v>0</v>
      </c>
      <c r="AA124" s="301">
        <f t="shared" ca="1" si="71"/>
        <v>0</v>
      </c>
      <c r="AB124" s="285"/>
      <c r="AC124" s="285"/>
      <c r="AD124" s="332">
        <f>IF(PagProv!M$330&gt;0,PagProv!M$330,0)</f>
        <v>0</v>
      </c>
      <c r="AE124" s="332">
        <f>ABS(IF(PagProv!M$330&lt;0,PagProv!M$330,0))</f>
        <v>0</v>
      </c>
      <c r="AF124" s="285"/>
    </row>
    <row r="125" spans="1:32" x14ac:dyDescent="0.2">
      <c r="A125" s="1022" t="s">
        <v>6075</v>
      </c>
      <c r="B125" s="85" t="s">
        <v>1419</v>
      </c>
      <c r="C125" s="290" t="s">
        <v>608</v>
      </c>
      <c r="D125" s="291">
        <v>5382</v>
      </c>
      <c r="E125" s="304"/>
      <c r="F125" s="291"/>
      <c r="G125" s="291">
        <v>5382</v>
      </c>
      <c r="H125" s="291"/>
      <c r="I125" s="292"/>
      <c r="J125" s="293"/>
      <c r="K125" s="332">
        <f t="shared" si="63"/>
        <v>0</v>
      </c>
      <c r="L125" s="285" t="s">
        <v>1357</v>
      </c>
      <c r="M125" s="1031">
        <v>41130</v>
      </c>
      <c r="N125" s="1030" t="s">
        <v>6264</v>
      </c>
      <c r="O125" s="1032" t="s">
        <v>6247</v>
      </c>
      <c r="P125" s="285"/>
      <c r="Q125" s="285"/>
      <c r="R125" s="302"/>
      <c r="S125" s="298">
        <v>40560</v>
      </c>
      <c r="T125" s="298">
        <f t="shared" ca="1" si="68"/>
        <v>41343</v>
      </c>
      <c r="U125" s="301">
        <f t="shared" si="64"/>
        <v>99.742092088296005</v>
      </c>
      <c r="V125" s="301">
        <f t="shared" ca="1" si="65"/>
        <v>103.551</v>
      </c>
      <c r="W125" s="299">
        <f t="shared" ca="1" si="66"/>
        <v>1.0381</v>
      </c>
      <c r="X125" s="300">
        <f t="shared" ca="1" si="67"/>
        <v>0.1356000000000131</v>
      </c>
      <c r="Y125" s="301">
        <f t="shared" ca="1" si="69"/>
        <v>0</v>
      </c>
      <c r="Z125" s="301">
        <f t="shared" ca="1" si="70"/>
        <v>0</v>
      </c>
      <c r="AA125" s="301">
        <f t="shared" ca="1" si="71"/>
        <v>0</v>
      </c>
      <c r="AB125" s="285"/>
      <c r="AC125" s="285"/>
      <c r="AD125" s="332">
        <f>IF(PagProv!N$330&gt;0,PagProv!N$330,0)</f>
        <v>0</v>
      </c>
      <c r="AE125" s="332">
        <f>ABS(IF(PagProv!N$330&lt;0,PagProv!N$330,0))</f>
        <v>0</v>
      </c>
      <c r="AF125" s="285"/>
    </row>
    <row r="126" spans="1:32" x14ac:dyDescent="0.2">
      <c r="A126" s="1023" t="s">
        <v>55</v>
      </c>
      <c r="B126" s="87"/>
      <c r="C126" s="80" t="s">
        <v>57</v>
      </c>
      <c r="D126" s="81"/>
      <c r="E126" s="81"/>
      <c r="F126" s="81"/>
      <c r="G126" s="81"/>
      <c r="H126" s="81"/>
      <c r="I126" s="82"/>
      <c r="J126" s="83"/>
      <c r="K126" s="925"/>
    </row>
    <row r="127" spans="1:32" ht="25.5" x14ac:dyDescent="0.2">
      <c r="A127" s="1022" t="s">
        <v>6076</v>
      </c>
      <c r="B127" s="85"/>
      <c r="C127" s="306" t="s">
        <v>614</v>
      </c>
      <c r="D127" s="307">
        <f>SUM(D114:D125)</f>
        <v>74030</v>
      </c>
      <c r="E127" s="305">
        <f>SUM(E114:E125)</f>
        <v>0</v>
      </c>
      <c r="F127" s="307">
        <f>SUM(F114:F125)</f>
        <v>0</v>
      </c>
      <c r="G127" s="307">
        <f>SUM(G114:G125)</f>
        <v>18636</v>
      </c>
      <c r="H127" s="307">
        <f>SUM(H114:H125)</f>
        <v>0</v>
      </c>
      <c r="I127" s="308"/>
      <c r="J127" s="309"/>
      <c r="K127" s="928"/>
    </row>
    <row r="128" spans="1:32" x14ac:dyDescent="0.2">
      <c r="A128" s="1025"/>
    </row>
    <row r="129" spans="1:32" x14ac:dyDescent="0.2">
      <c r="A129" s="1025"/>
    </row>
    <row r="130" spans="1:32" x14ac:dyDescent="0.2">
      <c r="A130" s="1022" t="s">
        <v>6077</v>
      </c>
      <c r="B130" s="85" t="s">
        <v>1420</v>
      </c>
      <c r="C130" s="290" t="s">
        <v>597</v>
      </c>
      <c r="D130" s="291"/>
      <c r="E130" s="304"/>
      <c r="F130" s="291"/>
      <c r="G130" s="291"/>
      <c r="H130" s="291"/>
      <c r="I130" s="292"/>
      <c r="J130" s="293"/>
      <c r="K130" s="332">
        <f t="shared" ref="K130:K141" si="72">D130-F130-G130-H130</f>
        <v>0</v>
      </c>
      <c r="L130" s="285" t="s">
        <v>1356</v>
      </c>
      <c r="M130" s="1031"/>
      <c r="N130" s="311"/>
      <c r="O130" s="311"/>
      <c r="P130" s="285"/>
      <c r="Q130" s="285"/>
      <c r="R130" s="302"/>
      <c r="S130" s="298">
        <v>40591</v>
      </c>
      <c r="T130" s="298">
        <f ca="1">TODAY()</f>
        <v>41343</v>
      </c>
      <c r="U130" s="301">
        <f t="shared" ref="U130:U141" si="73">VLOOKUP((DATE(YEAR(S130),MONTH(S130),1)-1),INPC,2)</f>
        <v>100.22799999999999</v>
      </c>
      <c r="V130" s="301">
        <f t="shared" ref="V130:V141" ca="1" si="74">VLOOKUP((DATE(YEAR(T130),MONTH(T130),1)-1),INPC,2)</f>
        <v>103.551</v>
      </c>
      <c r="W130" s="299">
        <f t="shared" ref="W130:W141" ca="1" si="75">IF(TRUNC(V130/U130,4)&lt;1,1,TRUNC(V130/U130,4))</f>
        <v>1.0330999999999999</v>
      </c>
      <c r="X130" s="300">
        <f t="shared" ref="X130:X141" ca="1" si="76">IF(T130&lt;=S130,0,VLOOKUP(T130,Rec,3)-VLOOKUP(EOMONTH(S130,-1),Rec,3))/100</f>
        <v>0.12430000000001201</v>
      </c>
      <c r="Y130" s="301">
        <f ca="1">ROUND(R130*W130,0)-R130</f>
        <v>0</v>
      </c>
      <c r="Z130" s="301">
        <f ca="1">ROUND((R130+Y130)*X130,0)</f>
        <v>0</v>
      </c>
      <c r="AA130" s="301">
        <f ca="1">R130+Y130+Z130</f>
        <v>0</v>
      </c>
      <c r="AB130" s="285"/>
      <c r="AC130" s="285"/>
      <c r="AD130" s="332">
        <f>IF(PagProv!C$334&gt;0,PagProv!C$334,0)</f>
        <v>0</v>
      </c>
      <c r="AE130" s="332">
        <f>ABS(IF(PagProv!C$334&lt;0,PagProv!C$334,0))</f>
        <v>0</v>
      </c>
      <c r="AF130" s="285"/>
    </row>
    <row r="131" spans="1:32" x14ac:dyDescent="0.2">
      <c r="A131" s="1022" t="s">
        <v>6078</v>
      </c>
      <c r="B131" s="85" t="s">
        <v>1420</v>
      </c>
      <c r="C131" s="290" t="s">
        <v>598</v>
      </c>
      <c r="D131" s="291"/>
      <c r="E131" s="304"/>
      <c r="F131" s="291"/>
      <c r="G131" s="291"/>
      <c r="H131" s="291"/>
      <c r="I131" s="292"/>
      <c r="J131" s="293"/>
      <c r="K131" s="332">
        <f t="shared" si="72"/>
        <v>0</v>
      </c>
      <c r="L131" s="285" t="s">
        <v>1356</v>
      </c>
      <c r="M131" s="1031"/>
      <c r="N131" s="311"/>
      <c r="O131" s="311"/>
      <c r="P131" s="285"/>
      <c r="Q131" s="285"/>
      <c r="R131" s="302"/>
      <c r="S131" s="298">
        <v>40619</v>
      </c>
      <c r="T131" s="298">
        <f t="shared" ref="T131:T141" ca="1" si="77">TODAY()</f>
        <v>41343</v>
      </c>
      <c r="U131" s="301">
        <f t="shared" si="73"/>
        <v>100.604</v>
      </c>
      <c r="V131" s="301">
        <f t="shared" ca="1" si="74"/>
        <v>103.551</v>
      </c>
      <c r="W131" s="299">
        <f t="shared" ca="1" si="75"/>
        <v>1.0291999999999999</v>
      </c>
      <c r="X131" s="300">
        <f t="shared" ca="1" si="76"/>
        <v>0.11300000000001091</v>
      </c>
      <c r="Y131" s="301">
        <f t="shared" ref="Y131:Y141" ca="1" si="78">ROUND(R131*W131,0)-R131</f>
        <v>0</v>
      </c>
      <c r="Z131" s="301">
        <f t="shared" ref="Z131:Z141" ca="1" si="79">ROUND((R131+Y131)*X131,0)</f>
        <v>0</v>
      </c>
      <c r="AA131" s="301">
        <f t="shared" ref="AA131:AA141" ca="1" si="80">R131+Y131+Z131</f>
        <v>0</v>
      </c>
      <c r="AB131" s="285"/>
      <c r="AC131" s="285"/>
      <c r="AD131" s="332">
        <f>IF(PagProv!D$334&gt;0,PagProv!D$334,0)</f>
        <v>0</v>
      </c>
      <c r="AE131" s="332">
        <f>ABS(IF(PagProv!D$334&lt;0,PagProv!D$334,0))</f>
        <v>0</v>
      </c>
      <c r="AF131" s="285"/>
    </row>
    <row r="132" spans="1:32" x14ac:dyDescent="0.2">
      <c r="A132" s="1022" t="s">
        <v>6079</v>
      </c>
      <c r="B132" s="85" t="s">
        <v>1420</v>
      </c>
      <c r="C132" s="290" t="s">
        <v>599</v>
      </c>
      <c r="D132" s="291"/>
      <c r="E132" s="304"/>
      <c r="F132" s="291"/>
      <c r="G132" s="291"/>
      <c r="H132" s="291"/>
      <c r="I132" s="292"/>
      <c r="J132" s="293"/>
      <c r="K132" s="332">
        <f t="shared" si="72"/>
        <v>0</v>
      </c>
      <c r="L132" s="285" t="s">
        <v>1356</v>
      </c>
      <c r="M132" s="1031"/>
      <c r="N132" s="311"/>
      <c r="O132" s="311"/>
      <c r="P132" s="285"/>
      <c r="Q132" s="285"/>
      <c r="R132" s="302"/>
      <c r="S132" s="298">
        <v>40650</v>
      </c>
      <c r="T132" s="298">
        <f t="shared" ca="1" si="77"/>
        <v>41343</v>
      </c>
      <c r="U132" s="301">
        <f t="shared" si="73"/>
        <v>100.797</v>
      </c>
      <c r="V132" s="301">
        <f t="shared" ca="1" si="74"/>
        <v>103.551</v>
      </c>
      <c r="W132" s="299">
        <f t="shared" ca="1" si="75"/>
        <v>1.0273000000000001</v>
      </c>
      <c r="X132" s="300">
        <f t="shared" ca="1" si="76"/>
        <v>0.10170000000000982</v>
      </c>
      <c r="Y132" s="301">
        <f t="shared" ca="1" si="78"/>
        <v>0</v>
      </c>
      <c r="Z132" s="301">
        <f t="shared" ca="1" si="79"/>
        <v>0</v>
      </c>
      <c r="AA132" s="301">
        <f t="shared" ca="1" si="80"/>
        <v>0</v>
      </c>
      <c r="AB132" s="285"/>
      <c r="AC132" s="285"/>
      <c r="AD132" s="332">
        <f>IF(PagProv!E$334&gt;0,PagProv!E$334,0)</f>
        <v>0</v>
      </c>
      <c r="AE132" s="332">
        <f>ABS(IF(PagProv!E$334&lt;0,PagProv!E$334,0))</f>
        <v>0</v>
      </c>
      <c r="AF132" s="285"/>
    </row>
    <row r="133" spans="1:32" x14ac:dyDescent="0.2">
      <c r="A133" s="1022" t="s">
        <v>6080</v>
      </c>
      <c r="B133" s="85" t="s">
        <v>1420</v>
      </c>
      <c r="C133" s="290" t="s">
        <v>600</v>
      </c>
      <c r="D133" s="291"/>
      <c r="E133" s="304"/>
      <c r="F133" s="291"/>
      <c r="G133" s="291"/>
      <c r="H133" s="291"/>
      <c r="I133" s="292"/>
      <c r="J133" s="293"/>
      <c r="K133" s="332">
        <f t="shared" si="72"/>
        <v>0</v>
      </c>
      <c r="L133" s="285" t="s">
        <v>1356</v>
      </c>
      <c r="M133" s="1031"/>
      <c r="N133" s="311"/>
      <c r="O133" s="311"/>
      <c r="P133" s="285"/>
      <c r="Q133" s="285"/>
      <c r="R133" s="302"/>
      <c r="S133" s="298">
        <v>40680</v>
      </c>
      <c r="T133" s="298">
        <f t="shared" ca="1" si="77"/>
        <v>41343</v>
      </c>
      <c r="U133" s="301">
        <f t="shared" si="73"/>
        <v>100.789</v>
      </c>
      <c r="V133" s="301">
        <f t="shared" ca="1" si="74"/>
        <v>103.551</v>
      </c>
      <c r="W133" s="299">
        <f t="shared" ca="1" si="75"/>
        <v>1.0274000000000001</v>
      </c>
      <c r="X133" s="300">
        <f t="shared" ca="1" si="76"/>
        <v>9.0400000000008737E-2</v>
      </c>
      <c r="Y133" s="301">
        <f t="shared" ca="1" si="78"/>
        <v>0</v>
      </c>
      <c r="Z133" s="301">
        <f t="shared" ca="1" si="79"/>
        <v>0</v>
      </c>
      <c r="AA133" s="301">
        <f t="shared" ca="1" si="80"/>
        <v>0</v>
      </c>
      <c r="AB133" s="285"/>
      <c r="AC133" s="285"/>
      <c r="AD133" s="332">
        <f>IF(PagProv!F$334&gt;0,PagProv!F$334,0)</f>
        <v>0</v>
      </c>
      <c r="AE133" s="332">
        <f>ABS(IF(PagProv!F$334&lt;0,PagProv!F$334,0))</f>
        <v>0</v>
      </c>
      <c r="AF133" s="285"/>
    </row>
    <row r="134" spans="1:32" x14ac:dyDescent="0.2">
      <c r="A134" s="1022" t="s">
        <v>6081</v>
      </c>
      <c r="B134" s="85" t="s">
        <v>1420</v>
      </c>
      <c r="C134" s="290" t="s">
        <v>601</v>
      </c>
      <c r="D134" s="291"/>
      <c r="E134" s="304"/>
      <c r="F134" s="291"/>
      <c r="G134" s="291"/>
      <c r="H134" s="291"/>
      <c r="I134" s="292"/>
      <c r="J134" s="293"/>
      <c r="K134" s="332">
        <f t="shared" si="72"/>
        <v>0</v>
      </c>
      <c r="L134" s="285" t="s">
        <v>1356</v>
      </c>
      <c r="M134" s="1031"/>
      <c r="N134" s="311"/>
      <c r="O134" s="311"/>
      <c r="P134" s="285"/>
      <c r="Q134" s="285"/>
      <c r="R134" s="302"/>
      <c r="S134" s="298">
        <v>40711</v>
      </c>
      <c r="T134" s="298">
        <f t="shared" ca="1" si="77"/>
        <v>41343</v>
      </c>
      <c r="U134" s="301">
        <f t="shared" si="73"/>
        <v>100.04600000000001</v>
      </c>
      <c r="V134" s="301">
        <f t="shared" ca="1" si="74"/>
        <v>103.551</v>
      </c>
      <c r="W134" s="299">
        <f t="shared" ca="1" si="75"/>
        <v>1.0349999999999999</v>
      </c>
      <c r="X134" s="300">
        <f t="shared" ca="1" si="76"/>
        <v>7.9100000000007636E-2</v>
      </c>
      <c r="Y134" s="301">
        <f t="shared" ca="1" si="78"/>
        <v>0</v>
      </c>
      <c r="Z134" s="301">
        <f t="shared" ca="1" si="79"/>
        <v>0</v>
      </c>
      <c r="AA134" s="301">
        <f t="shared" ca="1" si="80"/>
        <v>0</v>
      </c>
      <c r="AB134" s="285"/>
      <c r="AC134" s="285"/>
      <c r="AD134" s="332">
        <f>IF(PagProv!G$334&gt;0,PagProv!G$334,0)</f>
        <v>0</v>
      </c>
      <c r="AE134" s="332">
        <f>ABS(IF(PagProv!G$334&lt;0,PagProv!G$334,0))</f>
        <v>0</v>
      </c>
      <c r="AF134" s="285"/>
    </row>
    <row r="135" spans="1:32" x14ac:dyDescent="0.2">
      <c r="A135" s="1022" t="s">
        <v>6082</v>
      </c>
      <c r="B135" s="85" t="s">
        <v>1420</v>
      </c>
      <c r="C135" s="290" t="s">
        <v>602</v>
      </c>
      <c r="D135" s="291"/>
      <c r="E135" s="304"/>
      <c r="F135" s="291"/>
      <c r="G135" s="291"/>
      <c r="H135" s="291"/>
      <c r="I135" s="292"/>
      <c r="J135" s="293"/>
      <c r="K135" s="332">
        <f t="shared" si="72"/>
        <v>0</v>
      </c>
      <c r="L135" s="285" t="s">
        <v>1356</v>
      </c>
      <c r="M135" s="1031"/>
      <c r="N135" s="311"/>
      <c r="O135" s="311"/>
      <c r="P135" s="285"/>
      <c r="Q135" s="285"/>
      <c r="R135" s="302"/>
      <c r="S135" s="298">
        <v>40741</v>
      </c>
      <c r="T135" s="298">
        <f t="shared" ca="1" si="77"/>
        <v>41343</v>
      </c>
      <c r="U135" s="301">
        <f t="shared" si="73"/>
        <v>100.041</v>
      </c>
      <c r="V135" s="301">
        <f t="shared" ca="1" si="74"/>
        <v>103.551</v>
      </c>
      <c r="W135" s="299">
        <f t="shared" ca="1" si="75"/>
        <v>1.0349999999999999</v>
      </c>
      <c r="X135" s="300">
        <f t="shared" ca="1" si="76"/>
        <v>6.7800000000006549E-2</v>
      </c>
      <c r="Y135" s="301">
        <f t="shared" ca="1" si="78"/>
        <v>0</v>
      </c>
      <c r="Z135" s="301">
        <f t="shared" ca="1" si="79"/>
        <v>0</v>
      </c>
      <c r="AA135" s="301">
        <f t="shared" ca="1" si="80"/>
        <v>0</v>
      </c>
      <c r="AB135" s="285"/>
      <c r="AC135" s="285"/>
      <c r="AD135" s="332">
        <f>IF(PagProv!H$334&gt;0,PagProv!H$334,0)</f>
        <v>0</v>
      </c>
      <c r="AE135" s="332">
        <f>ABS(IF(PagProv!H$334&lt;0,PagProv!H$334,0))</f>
        <v>0</v>
      </c>
      <c r="AF135" s="285"/>
    </row>
    <row r="136" spans="1:32" x14ac:dyDescent="0.2">
      <c r="A136" s="1022" t="s">
        <v>6083</v>
      </c>
      <c r="B136" s="85" t="s">
        <v>1420</v>
      </c>
      <c r="C136" s="290" t="s">
        <v>603</v>
      </c>
      <c r="D136" s="291"/>
      <c r="E136" s="304"/>
      <c r="F136" s="291"/>
      <c r="G136" s="291"/>
      <c r="H136" s="291"/>
      <c r="I136" s="292"/>
      <c r="J136" s="293"/>
      <c r="K136" s="332">
        <f t="shared" si="72"/>
        <v>0</v>
      </c>
      <c r="L136" s="285" t="s">
        <v>1356</v>
      </c>
      <c r="M136" s="1031"/>
      <c r="N136" s="311"/>
      <c r="O136" s="311"/>
      <c r="P136" s="285"/>
      <c r="Q136" s="285"/>
      <c r="R136" s="302"/>
      <c r="S136" s="298">
        <v>40772</v>
      </c>
      <c r="T136" s="298">
        <f t="shared" ca="1" si="77"/>
        <v>41343</v>
      </c>
      <c r="U136" s="301">
        <f t="shared" si="73"/>
        <v>100.521</v>
      </c>
      <c r="V136" s="301">
        <f t="shared" ca="1" si="74"/>
        <v>103.551</v>
      </c>
      <c r="W136" s="299">
        <f t="shared" ca="1" si="75"/>
        <v>1.0301</v>
      </c>
      <c r="X136" s="300">
        <f t="shared" ca="1" si="76"/>
        <v>5.6500000000005456E-2</v>
      </c>
      <c r="Y136" s="301">
        <f t="shared" ca="1" si="78"/>
        <v>0</v>
      </c>
      <c r="Z136" s="301">
        <f t="shared" ca="1" si="79"/>
        <v>0</v>
      </c>
      <c r="AA136" s="301">
        <f t="shared" ca="1" si="80"/>
        <v>0</v>
      </c>
      <c r="AB136" s="285"/>
      <c r="AC136" s="285"/>
      <c r="AD136" s="332">
        <f>IF(PagProv!I$334&gt;0,PagProv!I$334,0)</f>
        <v>0</v>
      </c>
      <c r="AE136" s="332">
        <f>ABS(IF(PagProv!I$334&lt;0,PagProv!I$334,0))</f>
        <v>0</v>
      </c>
      <c r="AF136" s="285"/>
    </row>
    <row r="137" spans="1:32" x14ac:dyDescent="0.2">
      <c r="A137" s="1022" t="s">
        <v>6084</v>
      </c>
      <c r="B137" s="85" t="s">
        <v>1420</v>
      </c>
      <c r="C137" s="290" t="s">
        <v>604</v>
      </c>
      <c r="D137" s="291"/>
      <c r="E137" s="304"/>
      <c r="F137" s="291"/>
      <c r="G137" s="291"/>
      <c r="H137" s="291"/>
      <c r="I137" s="292"/>
      <c r="J137" s="293"/>
      <c r="K137" s="332">
        <f t="shared" si="72"/>
        <v>0</v>
      </c>
      <c r="L137" s="285" t="s">
        <v>1356</v>
      </c>
      <c r="M137" s="1031"/>
      <c r="N137" s="311"/>
      <c r="O137" s="311"/>
      <c r="P137" s="285"/>
      <c r="Q137" s="285"/>
      <c r="R137" s="302"/>
      <c r="S137" s="298">
        <v>40803</v>
      </c>
      <c r="T137" s="298">
        <f t="shared" ca="1" si="77"/>
        <v>41343</v>
      </c>
      <c r="U137" s="301">
        <f t="shared" si="73"/>
        <v>100.68</v>
      </c>
      <c r="V137" s="301">
        <f t="shared" ca="1" si="74"/>
        <v>103.551</v>
      </c>
      <c r="W137" s="299">
        <f t="shared" ca="1" si="75"/>
        <v>1.0285</v>
      </c>
      <c r="X137" s="300">
        <f t="shared" ca="1" si="76"/>
        <v>4.5200000000004369E-2</v>
      </c>
      <c r="Y137" s="301">
        <f t="shared" ca="1" si="78"/>
        <v>0</v>
      </c>
      <c r="Z137" s="301">
        <f t="shared" ca="1" si="79"/>
        <v>0</v>
      </c>
      <c r="AA137" s="301">
        <f t="shared" ca="1" si="80"/>
        <v>0</v>
      </c>
      <c r="AB137" s="285"/>
      <c r="AC137" s="285"/>
      <c r="AD137" s="332">
        <f>IF(PagProv!J$334&gt;0,PagProv!J$334,0)</f>
        <v>0</v>
      </c>
      <c r="AE137" s="332">
        <f>ABS(IF(PagProv!J$334&lt;0,PagProv!J$334,0))</f>
        <v>0</v>
      </c>
      <c r="AF137" s="285"/>
    </row>
    <row r="138" spans="1:32" x14ac:dyDescent="0.2">
      <c r="A138" s="1022" t="s">
        <v>6085</v>
      </c>
      <c r="B138" s="85" t="s">
        <v>1420</v>
      </c>
      <c r="C138" s="290" t="s">
        <v>605</v>
      </c>
      <c r="D138" s="291"/>
      <c r="E138" s="304"/>
      <c r="F138" s="291"/>
      <c r="G138" s="291"/>
      <c r="H138" s="291"/>
      <c r="I138" s="292"/>
      <c r="J138" s="293"/>
      <c r="K138" s="332">
        <f t="shared" si="72"/>
        <v>0</v>
      </c>
      <c r="L138" s="285" t="s">
        <v>1356</v>
      </c>
      <c r="M138" s="1031"/>
      <c r="N138" s="311"/>
      <c r="O138" s="311"/>
      <c r="P138" s="285"/>
      <c r="Q138" s="285"/>
      <c r="R138" s="302"/>
      <c r="S138" s="298">
        <v>40833</v>
      </c>
      <c r="T138" s="298">
        <f t="shared" ca="1" si="77"/>
        <v>41343</v>
      </c>
      <c r="U138" s="301">
        <f t="shared" si="73"/>
        <v>100.92700000000001</v>
      </c>
      <c r="V138" s="301">
        <f t="shared" ca="1" si="74"/>
        <v>103.551</v>
      </c>
      <c r="W138" s="299">
        <f t="shared" ca="1" si="75"/>
        <v>1.0259</v>
      </c>
      <c r="X138" s="300">
        <f t="shared" ca="1" si="76"/>
        <v>3.3900000000003275E-2</v>
      </c>
      <c r="Y138" s="301">
        <f t="shared" ca="1" si="78"/>
        <v>0</v>
      </c>
      <c r="Z138" s="301">
        <f t="shared" ca="1" si="79"/>
        <v>0</v>
      </c>
      <c r="AA138" s="301">
        <f t="shared" ca="1" si="80"/>
        <v>0</v>
      </c>
      <c r="AB138" s="285"/>
      <c r="AC138" s="285"/>
      <c r="AD138" s="332">
        <f>IF(PagProv!K$334&gt;0,PagProv!K$334,0)</f>
        <v>0</v>
      </c>
      <c r="AE138" s="332">
        <f>ABS(IF(PagProv!K$334&lt;0,PagProv!K$334,0))</f>
        <v>0</v>
      </c>
      <c r="AF138" s="285"/>
    </row>
    <row r="139" spans="1:32" x14ac:dyDescent="0.2">
      <c r="A139" s="1022" t="s">
        <v>6086</v>
      </c>
      <c r="B139" s="85" t="s">
        <v>1420</v>
      </c>
      <c r="C139" s="290" t="s">
        <v>606</v>
      </c>
      <c r="D139" s="291"/>
      <c r="E139" s="304"/>
      <c r="F139" s="291"/>
      <c r="G139" s="291"/>
      <c r="H139" s="291"/>
      <c r="I139" s="292"/>
      <c r="J139" s="293"/>
      <c r="K139" s="332">
        <f t="shared" si="72"/>
        <v>0</v>
      </c>
      <c r="L139" s="285" t="s">
        <v>1356</v>
      </c>
      <c r="M139" s="1031"/>
      <c r="N139" s="311"/>
      <c r="O139" s="311"/>
      <c r="P139" s="285"/>
      <c r="Q139" s="285"/>
      <c r="R139" s="302"/>
      <c r="S139" s="298">
        <v>40864</v>
      </c>
      <c r="T139" s="298">
        <f t="shared" ca="1" si="77"/>
        <v>41343</v>
      </c>
      <c r="U139" s="301">
        <f t="shared" si="73"/>
        <v>101.608</v>
      </c>
      <c r="V139" s="301">
        <f t="shared" ca="1" si="74"/>
        <v>103.551</v>
      </c>
      <c r="W139" s="299">
        <f t="shared" ca="1" si="75"/>
        <v>1.0190999999999999</v>
      </c>
      <c r="X139" s="300">
        <f t="shared" ca="1" si="76"/>
        <v>2.2600000000002184E-2</v>
      </c>
      <c r="Y139" s="301">
        <f t="shared" ca="1" si="78"/>
        <v>0</v>
      </c>
      <c r="Z139" s="301">
        <f t="shared" ca="1" si="79"/>
        <v>0</v>
      </c>
      <c r="AA139" s="301">
        <f t="shared" ca="1" si="80"/>
        <v>0</v>
      </c>
      <c r="AB139" s="285"/>
      <c r="AC139" s="285"/>
      <c r="AD139" s="332">
        <f>IF(PagProv!L$334&gt;0,PagProv!L$334,0)</f>
        <v>0</v>
      </c>
      <c r="AE139" s="332">
        <f>ABS(IF(PagProv!L$334&lt;0,PagProv!L$334,0))</f>
        <v>0</v>
      </c>
      <c r="AF139" s="285"/>
    </row>
    <row r="140" spans="1:32" x14ac:dyDescent="0.2">
      <c r="A140" s="1022" t="s">
        <v>6087</v>
      </c>
      <c r="B140" s="85" t="s">
        <v>1420</v>
      </c>
      <c r="C140" s="290" t="s">
        <v>607</v>
      </c>
      <c r="D140" s="291"/>
      <c r="E140" s="304"/>
      <c r="F140" s="291"/>
      <c r="G140" s="291"/>
      <c r="H140" s="291"/>
      <c r="I140" s="292"/>
      <c r="J140" s="293"/>
      <c r="K140" s="332">
        <f t="shared" si="72"/>
        <v>0</v>
      </c>
      <c r="L140" s="285" t="s">
        <v>1356</v>
      </c>
      <c r="M140" s="1031"/>
      <c r="N140" s="311"/>
      <c r="O140" s="311"/>
      <c r="P140" s="285"/>
      <c r="Q140" s="285"/>
      <c r="R140" s="302"/>
      <c r="S140" s="298">
        <v>40894</v>
      </c>
      <c r="T140" s="298">
        <f t="shared" ca="1" si="77"/>
        <v>41343</v>
      </c>
      <c r="U140" s="301">
        <f t="shared" si="73"/>
        <v>102.70699999999999</v>
      </c>
      <c r="V140" s="301">
        <f t="shared" ca="1" si="74"/>
        <v>103.551</v>
      </c>
      <c r="W140" s="299">
        <f t="shared" ca="1" si="75"/>
        <v>1.0082</v>
      </c>
      <c r="X140" s="300">
        <f t="shared" ca="1" si="76"/>
        <v>1.1300000000001092E-2</v>
      </c>
      <c r="Y140" s="301">
        <f t="shared" ca="1" si="78"/>
        <v>0</v>
      </c>
      <c r="Z140" s="301">
        <f t="shared" ca="1" si="79"/>
        <v>0</v>
      </c>
      <c r="AA140" s="301">
        <f t="shared" ca="1" si="80"/>
        <v>0</v>
      </c>
      <c r="AB140" s="285"/>
      <c r="AC140" s="285"/>
      <c r="AD140" s="332">
        <f>IF(PagProv!M$334&gt;0,PagProv!M$334,0)</f>
        <v>0</v>
      </c>
      <c r="AE140" s="332">
        <f>ABS(IF(PagProv!M$334&lt;0,PagProv!M$334,0))</f>
        <v>0</v>
      </c>
      <c r="AF140" s="285"/>
    </row>
    <row r="141" spans="1:32" x14ac:dyDescent="0.2">
      <c r="A141" s="1022" t="s">
        <v>6088</v>
      </c>
      <c r="B141" s="85" t="s">
        <v>1420</v>
      </c>
      <c r="C141" s="290" t="s">
        <v>608</v>
      </c>
      <c r="D141" s="291"/>
      <c r="E141" s="304"/>
      <c r="F141" s="291"/>
      <c r="G141" s="291"/>
      <c r="H141" s="291"/>
      <c r="I141" s="292"/>
      <c r="J141" s="293"/>
      <c r="K141" s="332">
        <f t="shared" si="72"/>
        <v>0</v>
      </c>
      <c r="L141" s="285" t="s">
        <v>1356</v>
      </c>
      <c r="M141" s="1031"/>
      <c r="N141" s="311"/>
      <c r="O141" s="311"/>
      <c r="P141" s="285"/>
      <c r="Q141" s="285"/>
      <c r="R141" s="302"/>
      <c r="S141" s="298">
        <v>40560</v>
      </c>
      <c r="T141" s="298">
        <f t="shared" ca="1" si="77"/>
        <v>41343</v>
      </c>
      <c r="U141" s="301">
        <f t="shared" si="73"/>
        <v>99.742092088296005</v>
      </c>
      <c r="V141" s="301">
        <f t="shared" ca="1" si="74"/>
        <v>103.551</v>
      </c>
      <c r="W141" s="299">
        <f t="shared" ca="1" si="75"/>
        <v>1.0381</v>
      </c>
      <c r="X141" s="300">
        <f t="shared" ca="1" si="76"/>
        <v>0.1356000000000131</v>
      </c>
      <c r="Y141" s="301">
        <f t="shared" ca="1" si="78"/>
        <v>0</v>
      </c>
      <c r="Z141" s="301">
        <f t="shared" ca="1" si="79"/>
        <v>0</v>
      </c>
      <c r="AA141" s="301">
        <f t="shared" ca="1" si="80"/>
        <v>0</v>
      </c>
      <c r="AB141" s="285"/>
      <c r="AC141" s="285"/>
      <c r="AD141" s="332">
        <f>IF(PagProv!N$334&gt;0,PagProv!N$334,0)</f>
        <v>0</v>
      </c>
      <c r="AE141" s="332">
        <f>ABS(IF(PagProv!N$334&lt;0,PagProv!N$334,0))</f>
        <v>0</v>
      </c>
      <c r="AF141" s="285"/>
    </row>
    <row r="142" spans="1:32" x14ac:dyDescent="0.2">
      <c r="A142" s="1023" t="s">
        <v>55</v>
      </c>
      <c r="B142" s="87"/>
      <c r="C142" s="80" t="s">
        <v>57</v>
      </c>
      <c r="D142" s="81"/>
      <c r="E142" s="81"/>
      <c r="F142" s="81"/>
      <c r="G142" s="81"/>
      <c r="H142" s="81"/>
      <c r="I142" s="82"/>
      <c r="J142" s="83"/>
      <c r="K142" s="925"/>
    </row>
    <row r="143" spans="1:32" ht="25.5" x14ac:dyDescent="0.2">
      <c r="A143" s="1022" t="s">
        <v>6089</v>
      </c>
      <c r="B143" s="85"/>
      <c r="C143" s="306" t="s">
        <v>614</v>
      </c>
      <c r="D143" s="307">
        <f>SUM(D130:D141)</f>
        <v>0</v>
      </c>
      <c r="E143" s="305">
        <f>SUM(E130:E141)</f>
        <v>0</v>
      </c>
      <c r="F143" s="307">
        <v>0</v>
      </c>
      <c r="G143" s="307">
        <v>0</v>
      </c>
      <c r="H143" s="307">
        <f>SUM(H130:H141)</f>
        <v>0</v>
      </c>
      <c r="I143" s="308"/>
      <c r="J143" s="309"/>
      <c r="K143" s="928"/>
    </row>
    <row r="144" spans="1:32" x14ac:dyDescent="0.2">
      <c r="A144" s="1025"/>
    </row>
    <row r="145" spans="1:32" x14ac:dyDescent="0.2">
      <c r="A145" s="1022" t="s">
        <v>6090</v>
      </c>
      <c r="B145" s="85" t="s">
        <v>1421</v>
      </c>
      <c r="C145" s="290" t="s">
        <v>597</v>
      </c>
      <c r="D145" s="291">
        <v>2369</v>
      </c>
      <c r="E145" s="304"/>
      <c r="F145" s="304"/>
      <c r="G145" s="304"/>
      <c r="H145" s="291"/>
      <c r="I145" s="292"/>
      <c r="J145" s="293"/>
      <c r="K145" s="929">
        <f t="shared" ref="K145:K156" si="81">D145-H145</f>
        <v>2369</v>
      </c>
      <c r="L145" s="285" t="s">
        <v>1356</v>
      </c>
      <c r="M145" s="1031">
        <v>40877</v>
      </c>
      <c r="N145" s="311">
        <v>834051702062251</v>
      </c>
      <c r="O145" s="311"/>
      <c r="P145" s="285"/>
      <c r="Q145" s="285"/>
      <c r="R145" s="302"/>
      <c r="S145" s="298">
        <v>40591</v>
      </c>
      <c r="T145" s="298">
        <f ca="1">TODAY()</f>
        <v>41343</v>
      </c>
      <c r="U145" s="301">
        <f t="shared" ref="U145:U156" si="82">VLOOKUP((DATE(YEAR(S145),MONTH(S145),1)-1),INPC,2)</f>
        <v>100.22799999999999</v>
      </c>
      <c r="V145" s="301">
        <f t="shared" ref="V145:V156" ca="1" si="83">VLOOKUP((DATE(YEAR(T145),MONTH(T145),1)-1),INPC,2)</f>
        <v>103.551</v>
      </c>
      <c r="W145" s="299">
        <f t="shared" ref="W145:W156" ca="1" si="84">IF(TRUNC(V145/U145,4)&lt;1,1,TRUNC(V145/U145,4))</f>
        <v>1.0330999999999999</v>
      </c>
      <c r="X145" s="300">
        <f t="shared" ref="X145:X156" ca="1" si="85">IF(T145&lt;=S145,0,VLOOKUP(T145,Rec,3)-VLOOKUP(EOMONTH(S145,-1),Rec,3))/100</f>
        <v>0.12430000000001201</v>
      </c>
      <c r="Y145" s="301">
        <f ca="1">ROUND(R145*W145,0)-R145</f>
        <v>0</v>
      </c>
      <c r="Z145" s="301">
        <f ca="1">ROUND((R145+Y145)*X145,0)</f>
        <v>0</v>
      </c>
      <c r="AA145" s="301">
        <f ca="1">R145+Y145+Z145</f>
        <v>0</v>
      </c>
      <c r="AB145" s="285"/>
      <c r="AC145" s="285"/>
      <c r="AD145" s="332">
        <f>IF(PagProv!C$339&gt;0,PagProv!C$339,0)</f>
        <v>0</v>
      </c>
      <c r="AE145" s="332">
        <f>ABS(IF(PagProv!C$339&lt;0,PagProv!C$339,0))</f>
        <v>232</v>
      </c>
      <c r="AF145" s="285"/>
    </row>
    <row r="146" spans="1:32" x14ac:dyDescent="0.2">
      <c r="A146" s="1022" t="s">
        <v>6091</v>
      </c>
      <c r="B146" s="85" t="s">
        <v>1421</v>
      </c>
      <c r="C146" s="290" t="s">
        <v>598</v>
      </c>
      <c r="D146" s="291">
        <v>2522.67</v>
      </c>
      <c r="E146" s="304"/>
      <c r="F146" s="304"/>
      <c r="G146" s="304"/>
      <c r="H146" s="291"/>
      <c r="I146" s="292"/>
      <c r="J146" s="293"/>
      <c r="K146" s="929">
        <f t="shared" si="81"/>
        <v>2522.67</v>
      </c>
      <c r="L146" s="285" t="s">
        <v>1356</v>
      </c>
      <c r="M146" s="1031">
        <v>40877</v>
      </c>
      <c r="N146" s="311">
        <v>834054019062251</v>
      </c>
      <c r="O146" s="311"/>
      <c r="P146" s="285"/>
      <c r="Q146" s="285"/>
      <c r="R146" s="302"/>
      <c r="S146" s="298">
        <v>40619</v>
      </c>
      <c r="T146" s="298">
        <f t="shared" ref="T146:T156" ca="1" si="86">TODAY()</f>
        <v>41343</v>
      </c>
      <c r="U146" s="301">
        <f t="shared" si="82"/>
        <v>100.604</v>
      </c>
      <c r="V146" s="301">
        <f t="shared" ca="1" si="83"/>
        <v>103.551</v>
      </c>
      <c r="W146" s="299">
        <f t="shared" ca="1" si="84"/>
        <v>1.0291999999999999</v>
      </c>
      <c r="X146" s="300">
        <f t="shared" ca="1" si="85"/>
        <v>0.11300000000001091</v>
      </c>
      <c r="Y146" s="301">
        <f t="shared" ref="Y146:Y156" ca="1" si="87">ROUND(R146*W146,0)-R146</f>
        <v>0</v>
      </c>
      <c r="Z146" s="301">
        <f t="shared" ref="Z146:Z156" ca="1" si="88">ROUND((R146+Y146)*X146,0)</f>
        <v>0</v>
      </c>
      <c r="AA146" s="301">
        <f t="shared" ref="AA146:AA156" ca="1" si="89">R146+Y146+Z146</f>
        <v>0</v>
      </c>
      <c r="AB146" s="285"/>
      <c r="AC146" s="285"/>
      <c r="AD146" s="332">
        <f>IF(PagProv!D$339&gt;0,PagProv!D$339,0)</f>
        <v>0</v>
      </c>
      <c r="AE146" s="332">
        <f>ABS(IF(PagProv!D$339&lt;0,PagProv!D$339,0))</f>
        <v>617.67000000000007</v>
      </c>
      <c r="AF146" s="285"/>
    </row>
    <row r="147" spans="1:32" x14ac:dyDescent="0.2">
      <c r="A147" s="1022" t="s">
        <v>6092</v>
      </c>
      <c r="B147" s="85" t="s">
        <v>1421</v>
      </c>
      <c r="C147" s="290" t="s">
        <v>599</v>
      </c>
      <c r="D147" s="291">
        <v>2454.52</v>
      </c>
      <c r="E147" s="304"/>
      <c r="F147" s="304"/>
      <c r="G147" s="304"/>
      <c r="H147" s="291"/>
      <c r="I147" s="292"/>
      <c r="J147" s="293"/>
      <c r="K147" s="929">
        <f t="shared" si="81"/>
        <v>2454.52</v>
      </c>
      <c r="L147" s="285" t="s">
        <v>1356</v>
      </c>
      <c r="M147" s="1031">
        <v>40877</v>
      </c>
      <c r="N147" s="311">
        <v>834052733062251</v>
      </c>
      <c r="O147" s="311"/>
      <c r="P147" s="285"/>
      <c r="Q147" s="285"/>
      <c r="R147" s="302"/>
      <c r="S147" s="298">
        <v>40650</v>
      </c>
      <c r="T147" s="298">
        <f t="shared" ca="1" si="86"/>
        <v>41343</v>
      </c>
      <c r="U147" s="301">
        <f t="shared" si="82"/>
        <v>100.797</v>
      </c>
      <c r="V147" s="301">
        <f t="shared" ca="1" si="83"/>
        <v>103.551</v>
      </c>
      <c r="W147" s="299">
        <f t="shared" ca="1" si="84"/>
        <v>1.0273000000000001</v>
      </c>
      <c r="X147" s="300">
        <f t="shared" ca="1" si="85"/>
        <v>0.10170000000000982</v>
      </c>
      <c r="Y147" s="301">
        <f t="shared" ca="1" si="87"/>
        <v>0</v>
      </c>
      <c r="Z147" s="301">
        <f t="shared" ca="1" si="88"/>
        <v>0</v>
      </c>
      <c r="AA147" s="301">
        <f t="shared" ca="1" si="89"/>
        <v>0</v>
      </c>
      <c r="AB147" s="285"/>
      <c r="AC147" s="285"/>
      <c r="AD147" s="332">
        <f>IF(PagProv!E$339&gt;0,PagProv!E$339,0)</f>
        <v>0</v>
      </c>
      <c r="AE147" s="332">
        <f>ABS(IF(PagProv!E$339&lt;0,PagProv!E$339,0))</f>
        <v>34.519999999999982</v>
      </c>
      <c r="AF147" s="285"/>
    </row>
    <row r="148" spans="1:32" x14ac:dyDescent="0.2">
      <c r="A148" s="1022" t="s">
        <v>6093</v>
      </c>
      <c r="B148" s="85" t="s">
        <v>1421</v>
      </c>
      <c r="C148" s="290" t="s">
        <v>600</v>
      </c>
      <c r="D148" s="291">
        <v>2401.2199999999998</v>
      </c>
      <c r="E148" s="304"/>
      <c r="F148" s="304"/>
      <c r="G148" s="304"/>
      <c r="H148" s="291"/>
      <c r="I148" s="292"/>
      <c r="J148" s="293"/>
      <c r="K148" s="929">
        <f t="shared" si="81"/>
        <v>2401.2199999999998</v>
      </c>
      <c r="L148" s="285" t="s">
        <v>1356</v>
      </c>
      <c r="M148" s="1031">
        <v>40877</v>
      </c>
      <c r="N148" s="311">
        <v>884070162062251</v>
      </c>
      <c r="O148" s="311"/>
      <c r="P148" s="285"/>
      <c r="Q148" s="285"/>
      <c r="R148" s="302"/>
      <c r="S148" s="298">
        <v>40680</v>
      </c>
      <c r="T148" s="298">
        <f t="shared" ca="1" si="86"/>
        <v>41343</v>
      </c>
      <c r="U148" s="301">
        <f t="shared" si="82"/>
        <v>100.789</v>
      </c>
      <c r="V148" s="301">
        <f t="shared" ca="1" si="83"/>
        <v>103.551</v>
      </c>
      <c r="W148" s="299">
        <f t="shared" ca="1" si="84"/>
        <v>1.0274000000000001</v>
      </c>
      <c r="X148" s="300">
        <f t="shared" ca="1" si="85"/>
        <v>9.0400000000008737E-2</v>
      </c>
      <c r="Y148" s="301">
        <f t="shared" ca="1" si="87"/>
        <v>0</v>
      </c>
      <c r="Z148" s="301">
        <f t="shared" ca="1" si="88"/>
        <v>0</v>
      </c>
      <c r="AA148" s="301">
        <f t="shared" ca="1" si="89"/>
        <v>0</v>
      </c>
      <c r="AB148" s="285"/>
      <c r="AC148" s="285"/>
      <c r="AD148" s="332">
        <f>IF(PagProv!F$339&gt;0,PagProv!F$339,0)</f>
        <v>0</v>
      </c>
      <c r="AE148" s="332">
        <f>ABS(IF(PagProv!F$339&lt;0,PagProv!F$339,0))</f>
        <v>517.2199999999998</v>
      </c>
      <c r="AF148" s="285"/>
    </row>
    <row r="149" spans="1:32" x14ac:dyDescent="0.2">
      <c r="A149" s="1022" t="s">
        <v>6094</v>
      </c>
      <c r="B149" s="85" t="s">
        <v>1421</v>
      </c>
      <c r="C149" s="290" t="s">
        <v>601</v>
      </c>
      <c r="D149" s="291">
        <v>2454.52</v>
      </c>
      <c r="E149" s="304"/>
      <c r="F149" s="304"/>
      <c r="G149" s="304"/>
      <c r="H149" s="291"/>
      <c r="I149" s="292"/>
      <c r="J149" s="293"/>
      <c r="K149" s="929">
        <f t="shared" si="81"/>
        <v>2454.52</v>
      </c>
      <c r="L149" s="285" t="s">
        <v>1356</v>
      </c>
      <c r="M149" s="1031">
        <v>40877</v>
      </c>
      <c r="N149" s="311">
        <v>834066582062251</v>
      </c>
      <c r="O149" s="311"/>
      <c r="P149" s="285"/>
      <c r="Q149" s="285"/>
      <c r="R149" s="302"/>
      <c r="S149" s="298">
        <v>40711</v>
      </c>
      <c r="T149" s="298">
        <f t="shared" ca="1" si="86"/>
        <v>41343</v>
      </c>
      <c r="U149" s="301">
        <f t="shared" si="82"/>
        <v>100.04600000000001</v>
      </c>
      <c r="V149" s="301">
        <f t="shared" ca="1" si="83"/>
        <v>103.551</v>
      </c>
      <c r="W149" s="299">
        <f t="shared" ca="1" si="84"/>
        <v>1.0349999999999999</v>
      </c>
      <c r="X149" s="300">
        <f t="shared" ca="1" si="85"/>
        <v>7.9100000000007636E-2</v>
      </c>
      <c r="Y149" s="301">
        <f t="shared" ca="1" si="87"/>
        <v>0</v>
      </c>
      <c r="Z149" s="301">
        <f t="shared" ca="1" si="88"/>
        <v>0</v>
      </c>
      <c r="AA149" s="301">
        <f t="shared" ca="1" si="89"/>
        <v>0</v>
      </c>
      <c r="AB149" s="285"/>
      <c r="AC149" s="285"/>
      <c r="AD149" s="332">
        <f>IF(PagProv!G$339&gt;0,PagProv!G$339,0)</f>
        <v>4349.4799999999996</v>
      </c>
      <c r="AE149" s="332">
        <f>ABS(IF(PagProv!G$339&lt;0,PagProv!G$339,0))</f>
        <v>0</v>
      </c>
      <c r="AF149" s="285"/>
    </row>
    <row r="150" spans="1:32" x14ac:dyDescent="0.2">
      <c r="A150" s="1022" t="s">
        <v>6095</v>
      </c>
      <c r="B150" s="85" t="s">
        <v>1421</v>
      </c>
      <c r="C150" s="290" t="s">
        <v>602</v>
      </c>
      <c r="D150" s="291">
        <v>2401.2199999999998</v>
      </c>
      <c r="E150" s="304"/>
      <c r="F150" s="304"/>
      <c r="G150" s="304"/>
      <c r="H150" s="291"/>
      <c r="I150" s="292"/>
      <c r="J150" s="293"/>
      <c r="K150" s="929">
        <f t="shared" si="81"/>
        <v>2401.2199999999998</v>
      </c>
      <c r="L150" s="285" t="s">
        <v>1356</v>
      </c>
      <c r="M150" s="1031">
        <v>40877</v>
      </c>
      <c r="N150" s="311">
        <v>834073188062250</v>
      </c>
      <c r="O150" s="311"/>
      <c r="P150" s="285"/>
      <c r="Q150" s="285"/>
      <c r="R150" s="302"/>
      <c r="S150" s="298">
        <v>40741</v>
      </c>
      <c r="T150" s="298">
        <f t="shared" ca="1" si="86"/>
        <v>41343</v>
      </c>
      <c r="U150" s="301">
        <f t="shared" si="82"/>
        <v>100.041</v>
      </c>
      <c r="V150" s="301">
        <f t="shared" ca="1" si="83"/>
        <v>103.551</v>
      </c>
      <c r="W150" s="299">
        <f t="shared" ca="1" si="84"/>
        <v>1.0349999999999999</v>
      </c>
      <c r="X150" s="300">
        <f t="shared" ca="1" si="85"/>
        <v>6.7800000000006549E-2</v>
      </c>
      <c r="Y150" s="301">
        <f t="shared" ca="1" si="87"/>
        <v>0</v>
      </c>
      <c r="Z150" s="301">
        <f t="shared" ca="1" si="88"/>
        <v>0</v>
      </c>
      <c r="AA150" s="301">
        <f t="shared" ca="1" si="89"/>
        <v>0</v>
      </c>
      <c r="AB150" s="285"/>
      <c r="AC150" s="285"/>
      <c r="AD150" s="332">
        <f>IF(PagProv!H$339&gt;0,PagProv!H$339,0)</f>
        <v>1672.7800000000002</v>
      </c>
      <c r="AE150" s="332">
        <f>ABS(IF(PagProv!H$339&lt;0,PagProv!H$339,0))</f>
        <v>0</v>
      </c>
      <c r="AF150" s="285"/>
    </row>
    <row r="151" spans="1:32" x14ac:dyDescent="0.2">
      <c r="A151" s="1022" t="s">
        <v>6096</v>
      </c>
      <c r="B151" s="85" t="s">
        <v>1421</v>
      </c>
      <c r="C151" s="290" t="s">
        <v>603</v>
      </c>
      <c r="D151" s="291">
        <v>2454.52</v>
      </c>
      <c r="E151" s="304"/>
      <c r="F151" s="304"/>
      <c r="G151" s="304"/>
      <c r="H151" s="291"/>
      <c r="I151" s="292"/>
      <c r="J151" s="293"/>
      <c r="K151" s="929">
        <f t="shared" si="81"/>
        <v>2454.52</v>
      </c>
      <c r="L151" s="285" t="s">
        <v>1356</v>
      </c>
      <c r="M151" s="1031">
        <v>40877</v>
      </c>
      <c r="N151" s="311">
        <v>834074335062251</v>
      </c>
      <c r="O151" s="311"/>
      <c r="P151" s="285"/>
      <c r="Q151" s="285"/>
      <c r="R151" s="302"/>
      <c r="S151" s="298">
        <v>40772</v>
      </c>
      <c r="T151" s="298">
        <f t="shared" ca="1" si="86"/>
        <v>41343</v>
      </c>
      <c r="U151" s="301">
        <f t="shared" si="82"/>
        <v>100.521</v>
      </c>
      <c r="V151" s="301">
        <f t="shared" ca="1" si="83"/>
        <v>103.551</v>
      </c>
      <c r="W151" s="299">
        <f t="shared" ca="1" si="84"/>
        <v>1.0301</v>
      </c>
      <c r="X151" s="300">
        <f t="shared" ca="1" si="85"/>
        <v>5.6500000000005456E-2</v>
      </c>
      <c r="Y151" s="301">
        <f t="shared" ca="1" si="87"/>
        <v>0</v>
      </c>
      <c r="Z151" s="301">
        <f t="shared" ca="1" si="88"/>
        <v>0</v>
      </c>
      <c r="AA151" s="301">
        <f t="shared" ca="1" si="89"/>
        <v>0</v>
      </c>
      <c r="AB151" s="285"/>
      <c r="AC151" s="285"/>
      <c r="AD151" s="332">
        <f>IF(PagProv!I$339&gt;0,PagProv!I$339,0)</f>
        <v>0</v>
      </c>
      <c r="AE151" s="332">
        <f>ABS(IF(PagProv!I$339&lt;0,PagProv!I$339,0))</f>
        <v>750.52</v>
      </c>
      <c r="AF151" s="285"/>
    </row>
    <row r="152" spans="1:32" x14ac:dyDescent="0.2">
      <c r="A152" s="1022" t="s">
        <v>6097</v>
      </c>
      <c r="B152" s="85" t="s">
        <v>1421</v>
      </c>
      <c r="C152" s="290" t="s">
        <v>604</v>
      </c>
      <c r="D152" s="291">
        <v>2454.52</v>
      </c>
      <c r="E152" s="304"/>
      <c r="F152" s="304"/>
      <c r="G152" s="304"/>
      <c r="H152" s="291"/>
      <c r="I152" s="292"/>
      <c r="J152" s="293"/>
      <c r="K152" s="929">
        <f t="shared" si="81"/>
        <v>2454.52</v>
      </c>
      <c r="L152" s="285" t="s">
        <v>1356</v>
      </c>
      <c r="M152" s="1031">
        <v>40877</v>
      </c>
      <c r="N152" s="311">
        <v>834080211062251</v>
      </c>
      <c r="O152" s="311"/>
      <c r="P152" s="285"/>
      <c r="Q152" s="285"/>
      <c r="R152" s="302"/>
      <c r="S152" s="298">
        <v>40803</v>
      </c>
      <c r="T152" s="298">
        <f t="shared" ca="1" si="86"/>
        <v>41343</v>
      </c>
      <c r="U152" s="301">
        <f t="shared" si="82"/>
        <v>100.68</v>
      </c>
      <c r="V152" s="301">
        <f t="shared" ca="1" si="83"/>
        <v>103.551</v>
      </c>
      <c r="W152" s="299">
        <f t="shared" ca="1" si="84"/>
        <v>1.0285</v>
      </c>
      <c r="X152" s="300">
        <f t="shared" ca="1" si="85"/>
        <v>4.5200000000004369E-2</v>
      </c>
      <c r="Y152" s="301">
        <f t="shared" ca="1" si="87"/>
        <v>0</v>
      </c>
      <c r="Z152" s="301">
        <f t="shared" ca="1" si="88"/>
        <v>0</v>
      </c>
      <c r="AA152" s="301">
        <f t="shared" ca="1" si="89"/>
        <v>0</v>
      </c>
      <c r="AB152" s="285"/>
      <c r="AC152" s="285"/>
      <c r="AD152" s="332">
        <f>IF(PagProv!J$339&gt;0,PagProv!J$339,0)</f>
        <v>0</v>
      </c>
      <c r="AE152" s="332">
        <f>ABS(IF(PagProv!J$339&lt;0,PagProv!J$339,0))</f>
        <v>839.52</v>
      </c>
      <c r="AF152" s="285"/>
    </row>
    <row r="153" spans="1:32" x14ac:dyDescent="0.2">
      <c r="A153" s="1022" t="s">
        <v>6098</v>
      </c>
      <c r="B153" s="85" t="s">
        <v>1421</v>
      </c>
      <c r="C153" s="290" t="s">
        <v>605</v>
      </c>
      <c r="D153" s="291">
        <v>2401.2199999999998</v>
      </c>
      <c r="E153" s="304"/>
      <c r="F153" s="304"/>
      <c r="G153" s="304"/>
      <c r="H153" s="291"/>
      <c r="I153" s="292"/>
      <c r="J153" s="293"/>
      <c r="K153" s="929">
        <f t="shared" si="81"/>
        <v>2401.2199999999998</v>
      </c>
      <c r="L153" s="285" t="s">
        <v>1356</v>
      </c>
      <c r="M153" s="1031">
        <v>40877</v>
      </c>
      <c r="N153" s="311">
        <v>834093880062251</v>
      </c>
      <c r="O153" s="311"/>
      <c r="P153" s="285"/>
      <c r="Q153" s="285"/>
      <c r="R153" s="302"/>
      <c r="S153" s="298">
        <v>40833</v>
      </c>
      <c r="T153" s="298">
        <f t="shared" ca="1" si="86"/>
        <v>41343</v>
      </c>
      <c r="U153" s="301">
        <f t="shared" si="82"/>
        <v>100.92700000000001</v>
      </c>
      <c r="V153" s="301">
        <f t="shared" ca="1" si="83"/>
        <v>103.551</v>
      </c>
      <c r="W153" s="299">
        <f t="shared" ca="1" si="84"/>
        <v>1.0259</v>
      </c>
      <c r="X153" s="300">
        <f t="shared" ca="1" si="85"/>
        <v>3.3900000000003275E-2</v>
      </c>
      <c r="Y153" s="301">
        <f t="shared" ca="1" si="87"/>
        <v>0</v>
      </c>
      <c r="Z153" s="301">
        <f t="shared" ca="1" si="88"/>
        <v>0</v>
      </c>
      <c r="AA153" s="301">
        <f t="shared" ca="1" si="89"/>
        <v>0</v>
      </c>
      <c r="AB153" s="285"/>
      <c r="AC153" s="285"/>
      <c r="AD153" s="332">
        <f>IF(PagProv!K$339&gt;0,PagProv!K$339,0)</f>
        <v>0</v>
      </c>
      <c r="AE153" s="332">
        <f>ABS(IF(PagProv!K$339&lt;0,PagProv!K$339,0))</f>
        <v>550.2199999999998</v>
      </c>
      <c r="AF153" s="285"/>
    </row>
    <row r="154" spans="1:32" x14ac:dyDescent="0.2">
      <c r="A154" s="1022" t="s">
        <v>6099</v>
      </c>
      <c r="B154" s="85" t="s">
        <v>1421</v>
      </c>
      <c r="C154" s="290" t="s">
        <v>606</v>
      </c>
      <c r="D154" s="291">
        <v>2454.52</v>
      </c>
      <c r="E154" s="304"/>
      <c r="F154" s="304"/>
      <c r="G154" s="304"/>
      <c r="H154" s="291"/>
      <c r="I154" s="292"/>
      <c r="J154" s="293"/>
      <c r="K154" s="929">
        <f t="shared" si="81"/>
        <v>2454.52</v>
      </c>
      <c r="L154" s="285" t="s">
        <v>1356</v>
      </c>
      <c r="M154" s="1031">
        <v>40877</v>
      </c>
      <c r="N154" s="311">
        <v>888892236062251</v>
      </c>
      <c r="O154" s="311"/>
      <c r="P154" s="285"/>
      <c r="Q154" s="285"/>
      <c r="R154" s="302"/>
      <c r="S154" s="298">
        <v>40864</v>
      </c>
      <c r="T154" s="298">
        <f t="shared" ca="1" si="86"/>
        <v>41343</v>
      </c>
      <c r="U154" s="301">
        <f t="shared" si="82"/>
        <v>101.608</v>
      </c>
      <c r="V154" s="301">
        <f t="shared" ca="1" si="83"/>
        <v>103.551</v>
      </c>
      <c r="W154" s="299">
        <f t="shared" ca="1" si="84"/>
        <v>1.0190999999999999</v>
      </c>
      <c r="X154" s="300">
        <f t="shared" ca="1" si="85"/>
        <v>2.2600000000002184E-2</v>
      </c>
      <c r="Y154" s="301">
        <f t="shared" ca="1" si="87"/>
        <v>0</v>
      </c>
      <c r="Z154" s="301">
        <f t="shared" ca="1" si="88"/>
        <v>0</v>
      </c>
      <c r="AA154" s="301">
        <f t="shared" ca="1" si="89"/>
        <v>0</v>
      </c>
      <c r="AB154" s="285"/>
      <c r="AC154" s="285"/>
      <c r="AD154" s="332">
        <f>IF(PagProv!L$339&gt;0,PagProv!L$339,0)</f>
        <v>0</v>
      </c>
      <c r="AE154" s="332">
        <f>ABS(IF(PagProv!L$339&lt;0,PagProv!L$339,0))</f>
        <v>447.52</v>
      </c>
      <c r="AF154" s="285"/>
    </row>
    <row r="155" spans="1:32" x14ac:dyDescent="0.2">
      <c r="A155" s="1022" t="s">
        <v>6100</v>
      </c>
      <c r="B155" s="85" t="s">
        <v>1421</v>
      </c>
      <c r="C155" s="290" t="s">
        <v>607</v>
      </c>
      <c r="D155" s="291"/>
      <c r="E155" s="304"/>
      <c r="F155" s="304"/>
      <c r="G155" s="304"/>
      <c r="H155" s="291"/>
      <c r="I155" s="292"/>
      <c r="J155" s="293"/>
      <c r="K155" s="929">
        <f t="shared" si="81"/>
        <v>0</v>
      </c>
      <c r="L155" s="285" t="s">
        <v>1356</v>
      </c>
      <c r="M155" s="1031"/>
      <c r="N155" s="311"/>
      <c r="O155" s="311"/>
      <c r="P155" s="285"/>
      <c r="Q155" s="285"/>
      <c r="R155" s="302"/>
      <c r="S155" s="298">
        <v>40894</v>
      </c>
      <c r="T155" s="298">
        <f t="shared" ca="1" si="86"/>
        <v>41343</v>
      </c>
      <c r="U155" s="301">
        <f t="shared" si="82"/>
        <v>102.70699999999999</v>
      </c>
      <c r="V155" s="301">
        <f t="shared" ca="1" si="83"/>
        <v>103.551</v>
      </c>
      <c r="W155" s="299">
        <f t="shared" ca="1" si="84"/>
        <v>1.0082</v>
      </c>
      <c r="X155" s="300">
        <f t="shared" ca="1" si="85"/>
        <v>1.1300000000001092E-2</v>
      </c>
      <c r="Y155" s="301">
        <f t="shared" ca="1" si="87"/>
        <v>0</v>
      </c>
      <c r="Z155" s="301">
        <f t="shared" ca="1" si="88"/>
        <v>0</v>
      </c>
      <c r="AA155" s="301">
        <f t="shared" ca="1" si="89"/>
        <v>0</v>
      </c>
      <c r="AB155" s="285"/>
      <c r="AC155" s="285"/>
      <c r="AD155" s="332">
        <f>IF(PagProv!M$339&gt;0,PagProv!M$339,0)</f>
        <v>1785</v>
      </c>
      <c r="AE155" s="332">
        <f>ABS(IF(PagProv!M$339&lt;0,PagProv!M$339,0))</f>
        <v>0</v>
      </c>
      <c r="AF155" s="285"/>
    </row>
    <row r="156" spans="1:32" x14ac:dyDescent="0.2">
      <c r="A156" s="1022" t="s">
        <v>6101</v>
      </c>
      <c r="B156" s="85" t="s">
        <v>1421</v>
      </c>
      <c r="C156" s="290" t="s">
        <v>608</v>
      </c>
      <c r="D156" s="291"/>
      <c r="E156" s="304"/>
      <c r="F156" s="304"/>
      <c r="G156" s="304"/>
      <c r="H156" s="291"/>
      <c r="I156" s="292"/>
      <c r="J156" s="293"/>
      <c r="K156" s="929">
        <f t="shared" si="81"/>
        <v>0</v>
      </c>
      <c r="L156" s="285" t="s">
        <v>1356</v>
      </c>
      <c r="M156" s="1031"/>
      <c r="N156" s="311"/>
      <c r="O156" s="311"/>
      <c r="P156" s="285"/>
      <c r="Q156" s="285"/>
      <c r="R156" s="302"/>
      <c r="S156" s="298">
        <v>40560</v>
      </c>
      <c r="T156" s="298">
        <f t="shared" ca="1" si="86"/>
        <v>41343</v>
      </c>
      <c r="U156" s="301">
        <f t="shared" si="82"/>
        <v>99.742092088296005</v>
      </c>
      <c r="V156" s="301">
        <f t="shared" ca="1" si="83"/>
        <v>103.551</v>
      </c>
      <c r="W156" s="299">
        <f t="shared" ca="1" si="84"/>
        <v>1.0381</v>
      </c>
      <c r="X156" s="300">
        <f t="shared" ca="1" si="85"/>
        <v>0.1356000000000131</v>
      </c>
      <c r="Y156" s="301">
        <f t="shared" ca="1" si="87"/>
        <v>0</v>
      </c>
      <c r="Z156" s="301">
        <f t="shared" ca="1" si="88"/>
        <v>0</v>
      </c>
      <c r="AA156" s="301">
        <f t="shared" ca="1" si="89"/>
        <v>0</v>
      </c>
      <c r="AB156" s="285"/>
      <c r="AC156" s="285"/>
      <c r="AD156" s="332">
        <f>IF(PagProv!N$339&gt;0,PagProv!N$339,0)</f>
        <v>5110</v>
      </c>
      <c r="AE156" s="332">
        <f>ABS(IF(PagProv!N$339&lt;0,PagProv!N$339,0))</f>
        <v>0</v>
      </c>
      <c r="AF156" s="285"/>
    </row>
    <row r="157" spans="1:32" x14ac:dyDescent="0.2">
      <c r="A157" s="1023" t="s">
        <v>55</v>
      </c>
      <c r="B157" s="87"/>
      <c r="C157" s="80" t="s">
        <v>57</v>
      </c>
      <c r="D157" s="81"/>
      <c r="E157" s="81"/>
      <c r="F157" s="81"/>
      <c r="G157" s="81"/>
      <c r="H157" s="81"/>
      <c r="I157" s="82"/>
      <c r="J157" s="83"/>
      <c r="K157" s="925"/>
    </row>
    <row r="158" spans="1:32" ht="25.5" x14ac:dyDescent="0.2">
      <c r="A158" s="1022" t="s">
        <v>6102</v>
      </c>
      <c r="B158" s="85"/>
      <c r="C158" s="306" t="s">
        <v>614</v>
      </c>
      <c r="D158" s="307">
        <f>SUM(D145:D156)</f>
        <v>24367.93</v>
      </c>
      <c r="E158" s="305">
        <f>SUM(E145:E156)</f>
        <v>0</v>
      </c>
      <c r="F158" s="305">
        <v>0</v>
      </c>
      <c r="G158" s="305">
        <v>0</v>
      </c>
      <c r="H158" s="307">
        <f>SUM(H145:H156)</f>
        <v>0</v>
      </c>
      <c r="I158" s="308"/>
      <c r="J158" s="309"/>
      <c r="K158" s="928"/>
    </row>
  </sheetData>
  <conditionalFormatting sqref="S6 X6:Z17 X21:Z32 X36:Z47 X51:Z62 X67:Z78 X82:Z93 X98:Z109 X114:Z125 X130:Z141 X145:Z156">
    <cfRule type="expression" dxfId="79" priority="91" stopIfTrue="1">
      <formula>$R6&gt;0</formula>
    </cfRule>
  </conditionalFormatting>
  <conditionalFormatting sqref="T6:V6">
    <cfRule type="expression" dxfId="78" priority="90" stopIfTrue="1">
      <formula>$R6&gt;0</formula>
    </cfRule>
  </conditionalFormatting>
  <conditionalFormatting sqref="AA6">
    <cfRule type="expression" dxfId="77" priority="89" stopIfTrue="1">
      <formula>$R6&gt;0</formula>
    </cfRule>
  </conditionalFormatting>
  <conditionalFormatting sqref="S7:S17">
    <cfRule type="expression" dxfId="76" priority="88" stopIfTrue="1">
      <formula>$R7&gt;0</formula>
    </cfRule>
  </conditionalFormatting>
  <conditionalFormatting sqref="T7:V17">
    <cfRule type="expression" dxfId="75" priority="87" stopIfTrue="1">
      <formula>$R7&gt;0</formula>
    </cfRule>
  </conditionalFormatting>
  <conditionalFormatting sqref="AA7:AA17">
    <cfRule type="expression" dxfId="74" priority="86" stopIfTrue="1">
      <formula>$R7&gt;0</formula>
    </cfRule>
  </conditionalFormatting>
  <conditionalFormatting sqref="S2:S3">
    <cfRule type="expression" dxfId="73" priority="85" stopIfTrue="1">
      <formula>$R2&gt;0</formula>
    </cfRule>
  </conditionalFormatting>
  <conditionalFormatting sqref="T2:Z3">
    <cfRule type="expression" dxfId="72" priority="84" stopIfTrue="1">
      <formula>$R2&gt;0</formula>
    </cfRule>
  </conditionalFormatting>
  <conditionalFormatting sqref="AA2:AA3">
    <cfRule type="expression" dxfId="71" priority="83" stopIfTrue="1">
      <formula>$R2&gt;0</formula>
    </cfRule>
  </conditionalFormatting>
  <conditionalFormatting sqref="W6:W17">
    <cfRule type="expression" dxfId="70" priority="64" stopIfTrue="1">
      <formula>$R6&gt;0</formula>
    </cfRule>
  </conditionalFormatting>
  <conditionalFormatting sqref="S21">
    <cfRule type="expression" dxfId="69" priority="63" stopIfTrue="1">
      <formula>$R21&gt;0</formula>
    </cfRule>
  </conditionalFormatting>
  <conditionalFormatting sqref="T21:V21">
    <cfRule type="expression" dxfId="68" priority="62" stopIfTrue="1">
      <formula>$R21&gt;0</formula>
    </cfRule>
  </conditionalFormatting>
  <conditionalFormatting sqref="AA21">
    <cfRule type="expression" dxfId="67" priority="61" stopIfTrue="1">
      <formula>$R21&gt;0</formula>
    </cfRule>
  </conditionalFormatting>
  <conditionalFormatting sqref="S22:S32">
    <cfRule type="expression" dxfId="66" priority="60" stopIfTrue="1">
      <formula>$R22&gt;0</formula>
    </cfRule>
  </conditionalFormatting>
  <conditionalFormatting sqref="T22:V32">
    <cfRule type="expression" dxfId="65" priority="59" stopIfTrue="1">
      <formula>$R22&gt;0</formula>
    </cfRule>
  </conditionalFormatting>
  <conditionalFormatting sqref="AA22:AA32">
    <cfRule type="expression" dxfId="64" priority="58" stopIfTrue="1">
      <formula>$R22&gt;0</formula>
    </cfRule>
  </conditionalFormatting>
  <conditionalFormatting sqref="W21:W32">
    <cfRule type="expression" dxfId="63" priority="57" stopIfTrue="1">
      <formula>$R21&gt;0</formula>
    </cfRule>
  </conditionalFormatting>
  <conditionalFormatting sqref="S36">
    <cfRule type="expression" dxfId="62" priority="56" stopIfTrue="1">
      <formula>$R36&gt;0</formula>
    </cfRule>
  </conditionalFormatting>
  <conditionalFormatting sqref="T36:V36">
    <cfRule type="expression" dxfId="61" priority="55" stopIfTrue="1">
      <formula>$R36&gt;0</formula>
    </cfRule>
  </conditionalFormatting>
  <conditionalFormatting sqref="AA36">
    <cfRule type="expression" dxfId="60" priority="54" stopIfTrue="1">
      <formula>$R36&gt;0</formula>
    </cfRule>
  </conditionalFormatting>
  <conditionalFormatting sqref="S37:S47">
    <cfRule type="expression" dxfId="59" priority="53" stopIfTrue="1">
      <formula>$R37&gt;0</formula>
    </cfRule>
  </conditionalFormatting>
  <conditionalFormatting sqref="T37:V47">
    <cfRule type="expression" dxfId="58" priority="52" stopIfTrue="1">
      <formula>$R37&gt;0</formula>
    </cfRule>
  </conditionalFormatting>
  <conditionalFormatting sqref="AA37:AA47">
    <cfRule type="expression" dxfId="57" priority="51" stopIfTrue="1">
      <formula>$R37&gt;0</formula>
    </cfRule>
  </conditionalFormatting>
  <conditionalFormatting sqref="W36:W47">
    <cfRule type="expression" dxfId="56" priority="50" stopIfTrue="1">
      <formula>$R36&gt;0</formula>
    </cfRule>
  </conditionalFormatting>
  <conditionalFormatting sqref="S51">
    <cfRule type="expression" dxfId="55" priority="49" stopIfTrue="1">
      <formula>$R51&gt;0</formula>
    </cfRule>
  </conditionalFormatting>
  <conditionalFormatting sqref="T51:V51">
    <cfRule type="expression" dxfId="54" priority="48" stopIfTrue="1">
      <formula>$R51&gt;0</formula>
    </cfRule>
  </conditionalFormatting>
  <conditionalFormatting sqref="AA51">
    <cfRule type="expression" dxfId="53" priority="47" stopIfTrue="1">
      <formula>$R51&gt;0</formula>
    </cfRule>
  </conditionalFormatting>
  <conditionalFormatting sqref="S52:S62">
    <cfRule type="expression" dxfId="52" priority="46" stopIfTrue="1">
      <formula>$R52&gt;0</formula>
    </cfRule>
  </conditionalFormatting>
  <conditionalFormatting sqref="T52:V62">
    <cfRule type="expression" dxfId="51" priority="45" stopIfTrue="1">
      <formula>$R52&gt;0</formula>
    </cfRule>
  </conditionalFormatting>
  <conditionalFormatting sqref="AA52:AA62">
    <cfRule type="expression" dxfId="50" priority="44" stopIfTrue="1">
      <formula>$R52&gt;0</formula>
    </cfRule>
  </conditionalFormatting>
  <conditionalFormatting sqref="W51:W62">
    <cfRule type="expression" dxfId="49" priority="43" stopIfTrue="1">
      <formula>$R51&gt;0</formula>
    </cfRule>
  </conditionalFormatting>
  <conditionalFormatting sqref="S67">
    <cfRule type="expression" dxfId="48" priority="42" stopIfTrue="1">
      <formula>$R67&gt;0</formula>
    </cfRule>
  </conditionalFormatting>
  <conditionalFormatting sqref="T67:V67">
    <cfRule type="expression" dxfId="47" priority="41" stopIfTrue="1">
      <formula>$R67&gt;0</formula>
    </cfRule>
  </conditionalFormatting>
  <conditionalFormatting sqref="AA67">
    <cfRule type="expression" dxfId="46" priority="40" stopIfTrue="1">
      <formula>$R67&gt;0</formula>
    </cfRule>
  </conditionalFormatting>
  <conditionalFormatting sqref="S68:S78">
    <cfRule type="expression" dxfId="45" priority="39" stopIfTrue="1">
      <formula>$R68&gt;0</formula>
    </cfRule>
  </conditionalFormatting>
  <conditionalFormatting sqref="T68:V78">
    <cfRule type="expression" dxfId="44" priority="38" stopIfTrue="1">
      <formula>$R68&gt;0</formula>
    </cfRule>
  </conditionalFormatting>
  <conditionalFormatting sqref="AA68:AA78">
    <cfRule type="expression" dxfId="43" priority="37" stopIfTrue="1">
      <formula>$R68&gt;0</formula>
    </cfRule>
  </conditionalFormatting>
  <conditionalFormatting sqref="W67:W78">
    <cfRule type="expression" dxfId="42" priority="36" stopIfTrue="1">
      <formula>$R67&gt;0</formula>
    </cfRule>
  </conditionalFormatting>
  <conditionalFormatting sqref="S82">
    <cfRule type="expression" dxfId="41" priority="35" stopIfTrue="1">
      <formula>$R82&gt;0</formula>
    </cfRule>
  </conditionalFormatting>
  <conditionalFormatting sqref="T82:V82">
    <cfRule type="expression" dxfId="40" priority="34" stopIfTrue="1">
      <formula>$R82&gt;0</formula>
    </cfRule>
  </conditionalFormatting>
  <conditionalFormatting sqref="AA82">
    <cfRule type="expression" dxfId="39" priority="33" stopIfTrue="1">
      <formula>$R82&gt;0</formula>
    </cfRule>
  </conditionalFormatting>
  <conditionalFormatting sqref="S83:S93">
    <cfRule type="expression" dxfId="38" priority="32" stopIfTrue="1">
      <formula>$R83&gt;0</formula>
    </cfRule>
  </conditionalFormatting>
  <conditionalFormatting sqref="T83:V93">
    <cfRule type="expression" dxfId="37" priority="31" stopIfTrue="1">
      <formula>$R83&gt;0</formula>
    </cfRule>
  </conditionalFormatting>
  <conditionalFormatting sqref="AA83:AA93">
    <cfRule type="expression" dxfId="36" priority="30" stopIfTrue="1">
      <formula>$R83&gt;0</formula>
    </cfRule>
  </conditionalFormatting>
  <conditionalFormatting sqref="W82:W93">
    <cfRule type="expression" dxfId="35" priority="29" stopIfTrue="1">
      <formula>$R82&gt;0</formula>
    </cfRule>
  </conditionalFormatting>
  <conditionalFormatting sqref="S98">
    <cfRule type="expression" dxfId="34" priority="28" stopIfTrue="1">
      <formula>$R98&gt;0</formula>
    </cfRule>
  </conditionalFormatting>
  <conditionalFormatting sqref="T98:V98">
    <cfRule type="expression" dxfId="33" priority="27" stopIfTrue="1">
      <formula>$R98&gt;0</formula>
    </cfRule>
  </conditionalFormatting>
  <conditionalFormatting sqref="AA98">
    <cfRule type="expression" dxfId="32" priority="26" stopIfTrue="1">
      <formula>$R98&gt;0</formula>
    </cfRule>
  </conditionalFormatting>
  <conditionalFormatting sqref="S99:S109">
    <cfRule type="expression" dxfId="31" priority="25" stopIfTrue="1">
      <formula>$R99&gt;0</formula>
    </cfRule>
  </conditionalFormatting>
  <conditionalFormatting sqref="T99:V109">
    <cfRule type="expression" dxfId="30" priority="24" stopIfTrue="1">
      <formula>$R99&gt;0</formula>
    </cfRule>
  </conditionalFormatting>
  <conditionalFormatting sqref="AA99:AA109">
    <cfRule type="expression" dxfId="29" priority="23" stopIfTrue="1">
      <formula>$R99&gt;0</formula>
    </cfRule>
  </conditionalFormatting>
  <conditionalFormatting sqref="W98:W109">
    <cfRule type="expression" dxfId="28" priority="22" stopIfTrue="1">
      <formula>$R98&gt;0</formula>
    </cfRule>
  </conditionalFormatting>
  <conditionalFormatting sqref="S114">
    <cfRule type="expression" dxfId="27" priority="21" stopIfTrue="1">
      <formula>$R114&gt;0</formula>
    </cfRule>
  </conditionalFormatting>
  <conditionalFormatting sqref="T114:V114">
    <cfRule type="expression" dxfId="26" priority="20" stopIfTrue="1">
      <formula>$R114&gt;0</formula>
    </cfRule>
  </conditionalFormatting>
  <conditionalFormatting sqref="AA114">
    <cfRule type="expression" dxfId="25" priority="19" stopIfTrue="1">
      <formula>$R114&gt;0</formula>
    </cfRule>
  </conditionalFormatting>
  <conditionalFormatting sqref="S115:S125">
    <cfRule type="expression" dxfId="24" priority="18" stopIfTrue="1">
      <formula>$R115&gt;0</formula>
    </cfRule>
  </conditionalFormatting>
  <conditionalFormatting sqref="T115:V125">
    <cfRule type="expression" dxfId="23" priority="17" stopIfTrue="1">
      <formula>$R115&gt;0</formula>
    </cfRule>
  </conditionalFormatting>
  <conditionalFormatting sqref="AA115:AA125">
    <cfRule type="expression" dxfId="22" priority="16" stopIfTrue="1">
      <formula>$R115&gt;0</formula>
    </cfRule>
  </conditionalFormatting>
  <conditionalFormatting sqref="W114:W125">
    <cfRule type="expression" dxfId="21" priority="15" stopIfTrue="1">
      <formula>$R114&gt;0</formula>
    </cfRule>
  </conditionalFormatting>
  <conditionalFormatting sqref="S130">
    <cfRule type="expression" dxfId="20" priority="14" stopIfTrue="1">
      <formula>$R130&gt;0</formula>
    </cfRule>
  </conditionalFormatting>
  <conditionalFormatting sqref="T130:V130">
    <cfRule type="expression" dxfId="19" priority="13" stopIfTrue="1">
      <formula>$R130&gt;0</formula>
    </cfRule>
  </conditionalFormatting>
  <conditionalFormatting sqref="AA130">
    <cfRule type="expression" dxfId="18" priority="12" stopIfTrue="1">
      <formula>$R130&gt;0</formula>
    </cfRule>
  </conditionalFormatting>
  <conditionalFormatting sqref="S131:S141">
    <cfRule type="expression" dxfId="17" priority="11" stopIfTrue="1">
      <formula>$R131&gt;0</formula>
    </cfRule>
  </conditionalFormatting>
  <conditionalFormatting sqref="T131:V141">
    <cfRule type="expression" dxfId="16" priority="10" stopIfTrue="1">
      <formula>$R131&gt;0</formula>
    </cfRule>
  </conditionalFormatting>
  <conditionalFormatting sqref="AA131:AA141">
    <cfRule type="expression" dxfId="15" priority="9" stopIfTrue="1">
      <formula>$R131&gt;0</formula>
    </cfRule>
  </conditionalFormatting>
  <conditionalFormatting sqref="W130:W141">
    <cfRule type="expression" dxfId="14" priority="8" stopIfTrue="1">
      <formula>$R130&gt;0</formula>
    </cfRule>
  </conditionalFormatting>
  <conditionalFormatting sqref="S145">
    <cfRule type="expression" dxfId="13" priority="7" stopIfTrue="1">
      <formula>$R145&gt;0</formula>
    </cfRule>
  </conditionalFormatting>
  <conditionalFormatting sqref="T145:V145">
    <cfRule type="expression" dxfId="12" priority="6" stopIfTrue="1">
      <formula>$R145&gt;0</formula>
    </cfRule>
  </conditionalFormatting>
  <conditionalFormatting sqref="AA145">
    <cfRule type="expression" dxfId="11" priority="5" stopIfTrue="1">
      <formula>$R145&gt;0</formula>
    </cfRule>
  </conditionalFormatting>
  <conditionalFormatting sqref="S146:S156">
    <cfRule type="expression" dxfId="10" priority="4" stopIfTrue="1">
      <formula>$R146&gt;0</formula>
    </cfRule>
  </conditionalFormatting>
  <conditionalFormatting sqref="T146:V156">
    <cfRule type="expression" dxfId="9" priority="3" stopIfTrue="1">
      <formula>$R146&gt;0</formula>
    </cfRule>
  </conditionalFormatting>
  <conditionalFormatting sqref="AA146:AA156">
    <cfRule type="expression" dxfId="8" priority="2" stopIfTrue="1">
      <formula>$R146&gt;0</formula>
    </cfRule>
  </conditionalFormatting>
  <conditionalFormatting sqref="W145:W156">
    <cfRule type="expression" dxfId="7" priority="1" stopIfTrue="1">
      <formula>$R145&gt;0</formula>
    </cfRule>
  </conditionalFormatting>
  <dataValidations count="1">
    <dataValidation type="list" allowBlank="1" showInputMessage="1" showErrorMessage="1" sqref="L2:L4 L6:L17 L21:L32 L114:L125 L51:L62 L145:L156 L67:L78 L36:L47 L82:L93 L130:L141 L98:L109">
      <formula1>Tipo</formula1>
    </dataValidation>
  </dataValidations>
  <pageMargins left="0.7" right="0.7" top="0.75" bottom="0.75" header="0.3" footer="0.3"/>
  <pageSetup orientation="portrait" r:id="rId1"/>
  <drawing r:id="rId2"/>
  <legacyDrawing r:id="rId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7"/>
  <dimension ref="A1:U19"/>
  <sheetViews>
    <sheetView showGridLines="0" workbookViewId="0">
      <selection activeCell="A6" sqref="A6"/>
    </sheetView>
  </sheetViews>
  <sheetFormatPr baseColWidth="10" defaultColWidth="0" defaultRowHeight="15" zeroHeight="1" x14ac:dyDescent="0.25"/>
  <cols>
    <col min="1" max="21" width="11.42578125" customWidth="1"/>
    <col min="22" max="16384" width="11.42578125" hidden="1"/>
  </cols>
  <sheetData>
    <row r="1" spans="2:19" x14ac:dyDescent="0.25"/>
    <row r="2" spans="2:19" x14ac:dyDescent="0.25"/>
    <row r="3" spans="2:19" x14ac:dyDescent="0.25"/>
    <row r="4" spans="2:19" x14ac:dyDescent="0.25"/>
    <row r="5" spans="2:19" x14ac:dyDescent="0.25">
      <c r="B5" s="695" t="s">
        <v>2834</v>
      </c>
      <c r="C5" s="696"/>
      <c r="D5" s="696"/>
      <c r="E5" s="696"/>
      <c r="F5" s="696"/>
      <c r="G5" s="697">
        <v>2011</v>
      </c>
      <c r="H5" s="698"/>
      <c r="I5" s="698"/>
      <c r="J5" s="698"/>
      <c r="K5" s="698"/>
      <c r="L5" s="698"/>
      <c r="M5" s="698"/>
      <c r="N5" s="698"/>
      <c r="O5" s="698"/>
      <c r="P5" s="698"/>
      <c r="Q5" s="699"/>
      <c r="R5" s="699"/>
      <c r="S5" s="700"/>
    </row>
    <row r="6" spans="2:19" x14ac:dyDescent="0.25">
      <c r="B6" s="695"/>
      <c r="C6" s="696"/>
      <c r="D6" s="696"/>
      <c r="E6" s="696"/>
      <c r="F6" s="696"/>
      <c r="G6" s="698"/>
      <c r="H6" s="698"/>
      <c r="I6" s="698"/>
      <c r="J6" s="698"/>
      <c r="K6" s="698"/>
      <c r="L6" s="698"/>
      <c r="M6" s="698"/>
      <c r="N6" s="698"/>
      <c r="O6" s="698"/>
      <c r="P6" s="698"/>
      <c r="Q6" s="699"/>
      <c r="R6" s="699"/>
      <c r="S6" s="700"/>
    </row>
    <row r="7" spans="2:19" ht="33.75" x14ac:dyDescent="0.25">
      <c r="B7" s="712" t="s">
        <v>2835</v>
      </c>
      <c r="C7" s="713" t="s">
        <v>2836</v>
      </c>
      <c r="D7" s="714" t="s">
        <v>2848</v>
      </c>
      <c r="E7" s="714" t="s">
        <v>2849</v>
      </c>
      <c r="F7" s="714" t="s">
        <v>2837</v>
      </c>
      <c r="G7" s="713" t="s">
        <v>2838</v>
      </c>
      <c r="H7" s="713" t="s">
        <v>1353</v>
      </c>
      <c r="I7" s="713" t="s">
        <v>2839</v>
      </c>
      <c r="J7" s="714" t="s">
        <v>2840</v>
      </c>
      <c r="K7" s="714" t="s">
        <v>2841</v>
      </c>
      <c r="L7" s="714" t="s">
        <v>2842</v>
      </c>
      <c r="M7" s="713" t="s">
        <v>2843</v>
      </c>
      <c r="N7" s="713" t="s">
        <v>2838</v>
      </c>
      <c r="O7" s="713" t="s">
        <v>1353</v>
      </c>
      <c r="P7" s="713" t="s">
        <v>210</v>
      </c>
      <c r="Q7" s="715" t="s">
        <v>2844</v>
      </c>
      <c r="R7" s="715" t="s">
        <v>2845</v>
      </c>
      <c r="S7" s="716" t="s">
        <v>2846</v>
      </c>
    </row>
    <row r="8" spans="2:19" x14ac:dyDescent="0.25">
      <c r="B8" s="717">
        <v>1</v>
      </c>
      <c r="C8" s="708">
        <v>2386.1000000000004</v>
      </c>
      <c r="D8" s="708">
        <v>3758.05</v>
      </c>
      <c r="E8" s="709">
        <v>1342.18</v>
      </c>
      <c r="F8" s="718">
        <f t="shared" ref="F8:F13" si="0">SUM(C8:E8)</f>
        <v>7486.3300000000008</v>
      </c>
      <c r="G8" s="708">
        <v>0</v>
      </c>
      <c r="H8" s="708">
        <v>0</v>
      </c>
      <c r="I8" s="718">
        <f t="shared" ref="I8:I13" si="1">F8+G8+H8</f>
        <v>7486.3300000000008</v>
      </c>
      <c r="J8" s="709">
        <v>5965.23</v>
      </c>
      <c r="K8" s="709"/>
      <c r="L8" s="709"/>
      <c r="M8" s="718">
        <f t="shared" ref="M8:M13" si="2">J8+K8+L8</f>
        <v>5965.23</v>
      </c>
      <c r="N8" s="708">
        <v>0</v>
      </c>
      <c r="O8" s="708">
        <v>0</v>
      </c>
      <c r="P8" s="718">
        <f t="shared" ref="P8:P13" si="3">M8+N8+O8</f>
        <v>5965.23</v>
      </c>
      <c r="Q8" s="710">
        <v>40619</v>
      </c>
      <c r="R8" s="711" t="s">
        <v>3707</v>
      </c>
      <c r="S8" s="711"/>
    </row>
    <row r="9" spans="2:19" x14ac:dyDescent="0.25">
      <c r="B9" s="717">
        <v>2</v>
      </c>
      <c r="C9" s="708">
        <v>2546.94</v>
      </c>
      <c r="D9" s="708">
        <v>4011.41</v>
      </c>
      <c r="E9" s="709">
        <v>1432.63</v>
      </c>
      <c r="F9" s="718">
        <f t="shared" si="0"/>
        <v>7990.9800000000005</v>
      </c>
      <c r="G9" s="708">
        <v>0</v>
      </c>
      <c r="H9" s="708">
        <v>0</v>
      </c>
      <c r="I9" s="718">
        <f t="shared" si="1"/>
        <v>7990.9800000000005</v>
      </c>
      <c r="J9" s="709">
        <v>6367.29</v>
      </c>
      <c r="K9" s="709"/>
      <c r="L9" s="709"/>
      <c r="M9" s="718">
        <f t="shared" si="2"/>
        <v>6367.29</v>
      </c>
      <c r="N9" s="708">
        <v>0</v>
      </c>
      <c r="O9" s="708">
        <v>0</v>
      </c>
      <c r="P9" s="718">
        <f t="shared" si="3"/>
        <v>6367.29</v>
      </c>
      <c r="Q9" s="710">
        <v>40680</v>
      </c>
      <c r="R9" s="711" t="s">
        <v>3708</v>
      </c>
      <c r="S9" s="711"/>
    </row>
    <row r="10" spans="2:19" x14ac:dyDescent="0.25">
      <c r="B10" s="717">
        <v>3</v>
      </c>
      <c r="C10" s="708">
        <v>2514.69</v>
      </c>
      <c r="D10" s="708">
        <v>3942.37</v>
      </c>
      <c r="E10" s="709">
        <v>1407.97</v>
      </c>
      <c r="F10" s="718">
        <f t="shared" si="0"/>
        <v>7865.03</v>
      </c>
      <c r="G10" s="708">
        <v>0</v>
      </c>
      <c r="H10" s="708">
        <v>0</v>
      </c>
      <c r="I10" s="718">
        <f t="shared" si="1"/>
        <v>7865.03</v>
      </c>
      <c r="J10" s="709">
        <v>6286.68</v>
      </c>
      <c r="K10" s="709"/>
      <c r="L10" s="709"/>
      <c r="M10" s="718">
        <f t="shared" si="2"/>
        <v>6286.68</v>
      </c>
      <c r="N10" s="708">
        <v>0</v>
      </c>
      <c r="O10" s="708">
        <v>0</v>
      </c>
      <c r="P10" s="718">
        <f t="shared" si="3"/>
        <v>6286.68</v>
      </c>
      <c r="Q10" s="710">
        <v>40743</v>
      </c>
      <c r="R10" s="711" t="s">
        <v>3707</v>
      </c>
      <c r="S10" s="711"/>
    </row>
    <row r="11" spans="2:19" x14ac:dyDescent="0.25">
      <c r="B11" s="717">
        <v>4</v>
      </c>
      <c r="C11" s="708">
        <v>2380</v>
      </c>
      <c r="D11" s="708">
        <v>3708.41</v>
      </c>
      <c r="E11" s="709">
        <v>1324.44</v>
      </c>
      <c r="F11" s="718">
        <f t="shared" si="0"/>
        <v>7412.85</v>
      </c>
      <c r="G11" s="708">
        <v>0</v>
      </c>
      <c r="H11" s="708">
        <v>0</v>
      </c>
      <c r="I11" s="718">
        <f t="shared" si="1"/>
        <v>7412.85</v>
      </c>
      <c r="J11" s="709">
        <v>5923.62</v>
      </c>
      <c r="K11" s="709"/>
      <c r="L11" s="709"/>
      <c r="M11" s="718">
        <f t="shared" si="2"/>
        <v>5923.62</v>
      </c>
      <c r="N11" s="708">
        <v>0</v>
      </c>
      <c r="O11" s="708">
        <v>0</v>
      </c>
      <c r="P11" s="718">
        <f t="shared" si="3"/>
        <v>5923.62</v>
      </c>
      <c r="Q11" s="710">
        <v>40806</v>
      </c>
      <c r="R11" s="711" t="s">
        <v>3707</v>
      </c>
      <c r="S11" s="711"/>
    </row>
    <row r="12" spans="2:19" x14ac:dyDescent="0.25">
      <c r="B12" s="717">
        <v>5</v>
      </c>
      <c r="C12" s="708">
        <v>2156</v>
      </c>
      <c r="D12" s="708">
        <v>3396</v>
      </c>
      <c r="E12" s="709">
        <v>1213</v>
      </c>
      <c r="F12" s="718">
        <f t="shared" si="0"/>
        <v>6765</v>
      </c>
      <c r="G12" s="708">
        <v>0</v>
      </c>
      <c r="H12" s="708">
        <v>0</v>
      </c>
      <c r="I12" s="718">
        <f t="shared" si="1"/>
        <v>6765</v>
      </c>
      <c r="J12" s="709">
        <v>5391</v>
      </c>
      <c r="K12" s="709"/>
      <c r="L12" s="709"/>
      <c r="M12" s="718">
        <f t="shared" si="2"/>
        <v>5391</v>
      </c>
      <c r="N12" s="708">
        <v>0</v>
      </c>
      <c r="O12" s="708">
        <v>0</v>
      </c>
      <c r="P12" s="718">
        <f t="shared" si="3"/>
        <v>5391</v>
      </c>
      <c r="Q12" s="710">
        <v>40864</v>
      </c>
      <c r="R12" s="711" t="s">
        <v>3706</v>
      </c>
      <c r="S12" s="711"/>
    </row>
    <row r="13" spans="2:19" x14ac:dyDescent="0.25">
      <c r="B13" s="717">
        <v>6</v>
      </c>
      <c r="C13" s="708">
        <v>2152.62</v>
      </c>
      <c r="D13" s="708">
        <v>3364.96</v>
      </c>
      <c r="E13" s="709">
        <v>1201.75</v>
      </c>
      <c r="F13" s="718">
        <f t="shared" si="0"/>
        <v>6719.33</v>
      </c>
      <c r="G13" s="708">
        <v>0</v>
      </c>
      <c r="H13" s="708">
        <v>0</v>
      </c>
      <c r="I13" s="718">
        <f t="shared" si="1"/>
        <v>6719.33</v>
      </c>
      <c r="J13" s="709">
        <v>5381.51</v>
      </c>
      <c r="K13" s="709"/>
      <c r="L13" s="709"/>
      <c r="M13" s="718">
        <f t="shared" si="2"/>
        <v>5381.51</v>
      </c>
      <c r="N13" s="708">
        <v>0</v>
      </c>
      <c r="O13" s="708">
        <v>0</v>
      </c>
      <c r="P13" s="718">
        <f t="shared" si="3"/>
        <v>5381.51</v>
      </c>
      <c r="Q13" s="710">
        <v>40922</v>
      </c>
      <c r="R13" s="711" t="s">
        <v>3707</v>
      </c>
      <c r="S13" s="711"/>
    </row>
    <row r="14" spans="2:19" x14ac:dyDescent="0.25">
      <c r="B14" s="702"/>
      <c r="C14" s="703"/>
      <c r="D14" s="703"/>
      <c r="E14" s="703"/>
      <c r="F14" s="703"/>
      <c r="G14" s="703"/>
      <c r="H14" s="703"/>
      <c r="I14" s="703"/>
      <c r="J14" s="703"/>
      <c r="K14" s="703"/>
      <c r="L14" s="703"/>
      <c r="M14" s="703"/>
      <c r="N14" s="703"/>
      <c r="O14" s="703"/>
      <c r="P14" s="701"/>
      <c r="Q14" s="704"/>
      <c r="R14" s="705"/>
      <c r="S14" s="603"/>
    </row>
    <row r="15" spans="2:19" x14ac:dyDescent="0.25">
      <c r="B15" s="717" t="s">
        <v>2847</v>
      </c>
      <c r="C15" s="718">
        <f t="shared" ref="C15:I15" si="4">SUM(C8:C14)</f>
        <v>14136.350000000002</v>
      </c>
      <c r="D15" s="718">
        <f t="shared" si="4"/>
        <v>22181.199999999997</v>
      </c>
      <c r="E15" s="718">
        <f t="shared" si="4"/>
        <v>7921.9700000000012</v>
      </c>
      <c r="F15" s="718">
        <f t="shared" si="4"/>
        <v>44239.520000000004</v>
      </c>
      <c r="G15" s="718">
        <f t="shared" si="4"/>
        <v>0</v>
      </c>
      <c r="H15" s="718">
        <f t="shared" si="4"/>
        <v>0</v>
      </c>
      <c r="I15" s="718">
        <f t="shared" si="4"/>
        <v>44239.520000000004</v>
      </c>
      <c r="J15" s="718">
        <f t="shared" ref="J15:P15" si="5">SUM(J8:J14)</f>
        <v>35315.33</v>
      </c>
      <c r="K15" s="718">
        <f t="shared" si="5"/>
        <v>0</v>
      </c>
      <c r="L15" s="718">
        <f t="shared" si="5"/>
        <v>0</v>
      </c>
      <c r="M15" s="718">
        <f t="shared" si="5"/>
        <v>35315.33</v>
      </c>
      <c r="N15" s="718">
        <f t="shared" si="5"/>
        <v>0</v>
      </c>
      <c r="O15" s="718">
        <f t="shared" si="5"/>
        <v>0</v>
      </c>
      <c r="P15" s="718">
        <f t="shared" si="5"/>
        <v>35315.33</v>
      </c>
      <c r="Q15" s="706"/>
      <c r="R15" s="706"/>
      <c r="S15" s="707"/>
    </row>
    <row r="16" spans="2:19" x14ac:dyDescent="0.25"/>
    <row r="17" x14ac:dyDescent="0.25"/>
    <row r="18" x14ac:dyDescent="0.25"/>
    <row r="19" x14ac:dyDescent="0.25"/>
  </sheetData>
  <pageMargins left="0.7" right="0.7" top="0.75" bottom="0.75" header="0.3" footer="0.3"/>
  <pageSetup orientation="portrait" r:id="rId1"/>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8"/>
  <dimension ref="A1:W53"/>
  <sheetViews>
    <sheetView showGridLines="0" workbookViewId="0">
      <selection activeCell="B10" sqref="B10"/>
    </sheetView>
  </sheetViews>
  <sheetFormatPr baseColWidth="10" defaultColWidth="0" defaultRowHeight="15" zeroHeight="1" x14ac:dyDescent="0.25"/>
  <cols>
    <col min="1" max="23" width="11.42578125" customWidth="1"/>
    <col min="24" max="16384" width="11.42578125" hidden="1"/>
  </cols>
  <sheetData>
    <row r="1" spans="2:21" x14ac:dyDescent="0.25"/>
    <row r="2" spans="2:21" x14ac:dyDescent="0.25"/>
    <row r="3" spans="2:21" x14ac:dyDescent="0.25"/>
    <row r="4" spans="2:21" ht="15.75" thickBot="1" x14ac:dyDescent="0.3">
      <c r="B4" s="369"/>
      <c r="C4" s="369"/>
      <c r="D4" s="369"/>
      <c r="E4" s="369"/>
      <c r="F4" s="369"/>
      <c r="G4" s="369"/>
      <c r="H4" s="369"/>
      <c r="I4" s="369"/>
      <c r="J4" s="369"/>
      <c r="K4" s="369"/>
      <c r="L4" s="369"/>
      <c r="M4" s="369"/>
      <c r="N4" s="369"/>
      <c r="O4" s="369"/>
      <c r="P4" s="369"/>
      <c r="Q4" s="369"/>
      <c r="R4" s="369"/>
      <c r="S4" s="369"/>
      <c r="T4" s="369"/>
      <c r="U4" s="369"/>
    </row>
    <row r="5" spans="2:21" ht="15.75" thickTop="1" x14ac:dyDescent="0.25">
      <c r="B5" s="1230" t="s">
        <v>1520</v>
      </c>
      <c r="C5" s="1231"/>
      <c r="D5" s="1231"/>
      <c r="E5" s="1232"/>
      <c r="F5" s="369"/>
      <c r="G5" s="369"/>
      <c r="H5" s="369"/>
      <c r="I5" s="369"/>
      <c r="J5" s="369"/>
      <c r="K5" s="369"/>
      <c r="L5" s="369"/>
      <c r="M5" s="369"/>
      <c r="N5" s="369"/>
      <c r="O5" s="369"/>
      <c r="P5" s="369"/>
      <c r="Q5" s="369"/>
      <c r="R5" s="369"/>
      <c r="S5" s="369"/>
      <c r="T5" s="369"/>
      <c r="U5" s="369"/>
    </row>
    <row r="6" spans="2:21" x14ac:dyDescent="0.25">
      <c r="B6" s="1233"/>
      <c r="C6" s="1234"/>
      <c r="D6" s="1234"/>
      <c r="E6" s="1235"/>
      <c r="F6" s="369"/>
      <c r="G6" s="369"/>
      <c r="H6" s="369"/>
      <c r="I6" s="369"/>
      <c r="J6" s="369"/>
      <c r="K6" s="369"/>
      <c r="L6" s="369"/>
      <c r="M6" s="369"/>
      <c r="N6" s="369"/>
      <c r="O6" s="369"/>
      <c r="P6" s="369"/>
      <c r="Q6" s="369"/>
      <c r="R6" s="369"/>
      <c r="S6" s="369"/>
      <c r="T6" s="369"/>
      <c r="U6" s="901"/>
    </row>
    <row r="7" spans="2:21" x14ac:dyDescent="0.25">
      <c r="B7" s="1236" t="s">
        <v>7059</v>
      </c>
      <c r="C7" s="1237"/>
      <c r="D7" s="1237"/>
      <c r="E7" s="1238"/>
      <c r="F7" s="369"/>
      <c r="G7" s="369"/>
      <c r="H7" s="369"/>
      <c r="I7" s="369"/>
      <c r="J7" s="369"/>
      <c r="K7" s="369"/>
      <c r="L7" s="369"/>
      <c r="M7" s="369"/>
      <c r="N7" s="369"/>
      <c r="O7" s="369"/>
      <c r="P7" s="369"/>
      <c r="Q7" s="369"/>
      <c r="R7" s="369"/>
      <c r="S7" s="369"/>
      <c r="T7" s="369"/>
      <c r="U7" s="901"/>
    </row>
    <row r="8" spans="2:21" x14ac:dyDescent="0.25">
      <c r="B8" s="1233" t="s">
        <v>1521</v>
      </c>
      <c r="C8" s="1234"/>
      <c r="D8" s="1234"/>
      <c r="E8" s="1235"/>
      <c r="F8" s="369"/>
      <c r="G8" s="369"/>
      <c r="H8" s="369"/>
      <c r="I8" s="369"/>
      <c r="J8" s="369"/>
      <c r="K8" s="369"/>
      <c r="L8" s="369"/>
      <c r="M8" s="369"/>
      <c r="N8" s="369"/>
      <c r="O8" s="369"/>
      <c r="P8" s="369"/>
      <c r="Q8" s="369"/>
      <c r="R8" s="369"/>
      <c r="S8" s="369"/>
      <c r="T8" s="369"/>
      <c r="U8" s="901"/>
    </row>
    <row r="9" spans="2:21" ht="15.75" thickBot="1" x14ac:dyDescent="0.3">
      <c r="B9" s="1239" t="s">
        <v>7060</v>
      </c>
      <c r="C9" s="1240"/>
      <c r="D9" s="1240"/>
      <c r="E9" s="1241"/>
      <c r="F9" s="369"/>
      <c r="G9" s="369"/>
      <c r="H9" s="369"/>
      <c r="I9" s="369"/>
      <c r="J9" s="369"/>
      <c r="K9" s="369"/>
      <c r="L9" s="369"/>
      <c r="M9" s="369"/>
      <c r="N9" s="369"/>
      <c r="O9" s="369"/>
      <c r="P9" s="369"/>
      <c r="Q9" s="369"/>
      <c r="R9" s="369"/>
      <c r="S9" s="369"/>
      <c r="T9" s="369"/>
      <c r="U9" s="369"/>
    </row>
    <row r="10" spans="2:21" ht="16.5" thickTop="1" thickBot="1" x14ac:dyDescent="0.3">
      <c r="B10" s="369"/>
      <c r="C10" s="369"/>
      <c r="D10" s="369"/>
      <c r="E10" s="369"/>
      <c r="F10" s="369"/>
      <c r="G10" s="369"/>
      <c r="H10" s="369"/>
      <c r="I10" s="369"/>
      <c r="J10" s="369"/>
      <c r="K10" s="369"/>
      <c r="L10" s="369"/>
      <c r="M10" s="369"/>
      <c r="N10" s="369"/>
      <c r="O10" s="369"/>
      <c r="P10" s="369"/>
      <c r="Q10" s="369"/>
      <c r="R10" s="369"/>
      <c r="S10" s="369"/>
      <c r="T10" s="369"/>
      <c r="U10" s="369"/>
    </row>
    <row r="11" spans="2:21" ht="16.5" thickTop="1" thickBot="1" x14ac:dyDescent="0.3">
      <c r="B11" s="1242" t="s">
        <v>1338</v>
      </c>
      <c r="C11" s="1228" t="s">
        <v>1522</v>
      </c>
      <c r="D11" s="1228" t="s">
        <v>1523</v>
      </c>
      <c r="E11" s="1228" t="s">
        <v>1524</v>
      </c>
      <c r="F11" s="1228" t="s">
        <v>1525</v>
      </c>
      <c r="G11" s="1228" t="s">
        <v>1525</v>
      </c>
      <c r="H11" s="1228" t="s">
        <v>1526</v>
      </c>
      <c r="I11" s="1228" t="s">
        <v>1527</v>
      </c>
      <c r="J11" s="1228" t="s">
        <v>1528</v>
      </c>
      <c r="K11" s="1228" t="s">
        <v>1529</v>
      </c>
      <c r="L11" s="1228" t="s">
        <v>1529</v>
      </c>
      <c r="M11" s="1228" t="s">
        <v>1530</v>
      </c>
      <c r="N11" s="1228" t="s">
        <v>1531</v>
      </c>
      <c r="O11" s="1228" t="s">
        <v>1531</v>
      </c>
      <c r="P11" s="1226" t="s">
        <v>1252</v>
      </c>
      <c r="Q11" s="1223" t="s">
        <v>1532</v>
      </c>
      <c r="R11" s="1223" t="s">
        <v>1353</v>
      </c>
      <c r="S11" s="1226" t="s">
        <v>1533</v>
      </c>
      <c r="T11" s="1223" t="s">
        <v>1534</v>
      </c>
      <c r="U11" s="1223" t="s">
        <v>1535</v>
      </c>
    </row>
    <row r="12" spans="2:21" ht="16.5" thickTop="1" thickBot="1" x14ac:dyDescent="0.3">
      <c r="B12" s="1243"/>
      <c r="C12" s="1229"/>
      <c r="D12" s="1229"/>
      <c r="E12" s="1229"/>
      <c r="F12" s="1229"/>
      <c r="G12" s="1229"/>
      <c r="H12" s="1229"/>
      <c r="I12" s="1229"/>
      <c r="J12" s="1229"/>
      <c r="K12" s="1229"/>
      <c r="L12" s="1229"/>
      <c r="M12" s="1229"/>
      <c r="N12" s="1228"/>
      <c r="O12" s="1228"/>
      <c r="P12" s="1224"/>
      <c r="Q12" s="1224"/>
      <c r="R12" s="1224"/>
      <c r="S12" s="1224"/>
      <c r="T12" s="1224"/>
      <c r="U12" s="1224"/>
    </row>
    <row r="13" spans="2:21" ht="16.5" thickTop="1" thickBot="1" x14ac:dyDescent="0.3">
      <c r="B13" s="1244"/>
      <c r="C13" s="1229"/>
      <c r="D13" s="959" t="s">
        <v>1536</v>
      </c>
      <c r="E13" s="959" t="s">
        <v>1537</v>
      </c>
      <c r="F13" s="959" t="s">
        <v>1536</v>
      </c>
      <c r="G13" s="959" t="s">
        <v>1537</v>
      </c>
      <c r="H13" s="959" t="s">
        <v>1536</v>
      </c>
      <c r="I13" s="959" t="s">
        <v>1537</v>
      </c>
      <c r="J13" s="1229"/>
      <c r="K13" s="959" t="s">
        <v>1536</v>
      </c>
      <c r="L13" s="959" t="s">
        <v>1537</v>
      </c>
      <c r="M13" s="1229"/>
      <c r="N13" s="959" t="s">
        <v>1538</v>
      </c>
      <c r="O13" s="959" t="s">
        <v>1539</v>
      </c>
      <c r="P13" s="1225"/>
      <c r="Q13" s="1225"/>
      <c r="R13" s="1225"/>
      <c r="S13" s="1225"/>
      <c r="T13" s="1225"/>
      <c r="U13" s="1225"/>
    </row>
    <row r="14" spans="2:21" ht="16.5" thickTop="1" thickBot="1" x14ac:dyDescent="0.3">
      <c r="B14" s="960"/>
      <c r="C14" s="1227" t="s">
        <v>1540</v>
      </c>
      <c r="D14" s="1227"/>
      <c r="E14" s="1227"/>
      <c r="F14" s="1227"/>
      <c r="G14" s="1227"/>
      <c r="H14" s="1227"/>
      <c r="I14" s="1227"/>
      <c r="J14" s="1227"/>
      <c r="K14" s="1227"/>
      <c r="L14" s="1227"/>
      <c r="M14" s="1227"/>
      <c r="N14" s="1227"/>
      <c r="O14" s="1227"/>
      <c r="P14" s="1227"/>
      <c r="Q14" s="961"/>
      <c r="R14" s="961"/>
      <c r="S14" s="961"/>
      <c r="T14" s="962" t="s">
        <v>1541</v>
      </c>
      <c r="U14" s="962"/>
    </row>
    <row r="15" spans="2:21" ht="15.75" thickTop="1" x14ac:dyDescent="0.25">
      <c r="B15" s="370"/>
      <c r="C15" s="371" t="s">
        <v>1542</v>
      </c>
      <c r="D15" s="371" t="s">
        <v>1542</v>
      </c>
      <c r="E15" s="371"/>
      <c r="F15" s="371" t="s">
        <v>1542</v>
      </c>
      <c r="G15" s="371"/>
      <c r="H15" s="371" t="s">
        <v>1542</v>
      </c>
      <c r="I15" s="371"/>
      <c r="J15" s="371" t="s">
        <v>1542</v>
      </c>
      <c r="K15" s="371" t="s">
        <v>1542</v>
      </c>
      <c r="L15" s="371"/>
      <c r="M15" s="371" t="s">
        <v>1542</v>
      </c>
      <c r="N15" s="371"/>
      <c r="O15" s="371"/>
      <c r="P15" s="371"/>
      <c r="Q15" s="371" t="s">
        <v>1542</v>
      </c>
      <c r="R15" s="371" t="s">
        <v>1542</v>
      </c>
      <c r="S15" s="371"/>
      <c r="T15" s="371" t="s">
        <v>1542</v>
      </c>
      <c r="U15" s="371" t="s">
        <v>1542</v>
      </c>
    </row>
    <row r="16" spans="2:21" ht="15.75" thickBot="1" x14ac:dyDescent="0.3">
      <c r="B16" s="372"/>
      <c r="C16" s="372"/>
      <c r="D16" s="372"/>
      <c r="E16" s="372"/>
      <c r="F16" s="372"/>
      <c r="G16" s="372"/>
      <c r="H16" s="372"/>
      <c r="I16" s="372"/>
      <c r="J16" s="372"/>
      <c r="K16" s="372"/>
      <c r="L16" s="372"/>
      <c r="M16" s="372"/>
      <c r="N16" s="372"/>
      <c r="O16" s="372"/>
      <c r="P16" s="372"/>
      <c r="Q16" s="373"/>
      <c r="R16" s="373"/>
      <c r="S16" s="373"/>
      <c r="T16" s="374"/>
      <c r="U16" s="374"/>
    </row>
    <row r="17" spans="2:21" ht="15.75" thickTop="1" x14ac:dyDescent="0.25">
      <c r="B17" s="963" t="s">
        <v>1492</v>
      </c>
      <c r="C17" s="964">
        <v>9447.8799999999992</v>
      </c>
      <c r="D17" s="964">
        <v>0</v>
      </c>
      <c r="E17" s="964">
        <v>0</v>
      </c>
      <c r="F17" s="964">
        <v>426.84</v>
      </c>
      <c r="G17" s="964">
        <v>152.44</v>
      </c>
      <c r="H17" s="964">
        <v>640.20000000000005</v>
      </c>
      <c r="I17" s="964">
        <v>228.65</v>
      </c>
      <c r="J17" s="964">
        <v>304.89</v>
      </c>
      <c r="K17" s="964">
        <v>1067</v>
      </c>
      <c r="L17" s="964">
        <v>381.07</v>
      </c>
      <c r="M17" s="964">
        <v>609.72</v>
      </c>
      <c r="N17" s="965">
        <f t="shared" ref="N17:N28" si="0">C17+D17+F17+H17+J17+K17+M17</f>
        <v>12496.529999999999</v>
      </c>
      <c r="O17" s="965">
        <f t="shared" ref="O17:O28" si="1">E17+G17+I17+L17</f>
        <v>762.16000000000008</v>
      </c>
      <c r="P17" s="965">
        <f t="shared" ref="P17:P28" si="2">N17+O17</f>
        <v>13258.689999999999</v>
      </c>
      <c r="Q17" s="964">
        <v>0</v>
      </c>
      <c r="R17" s="964">
        <v>0</v>
      </c>
      <c r="S17" s="965">
        <f>P17+Q17+R17</f>
        <v>13258.689999999999</v>
      </c>
      <c r="T17" s="966">
        <v>40591</v>
      </c>
      <c r="U17" s="967" t="s">
        <v>3706</v>
      </c>
    </row>
    <row r="18" spans="2:21" x14ac:dyDescent="0.25">
      <c r="B18" s="968" t="s">
        <v>1493</v>
      </c>
      <c r="C18" s="969">
        <v>7877.06</v>
      </c>
      <c r="D18" s="969">
        <v>0</v>
      </c>
      <c r="E18" s="969">
        <v>0</v>
      </c>
      <c r="F18" s="969">
        <v>408.3</v>
      </c>
      <c r="G18" s="969">
        <v>145.86000000000001</v>
      </c>
      <c r="H18" s="969">
        <v>612.47</v>
      </c>
      <c r="I18" s="969">
        <v>218.7</v>
      </c>
      <c r="J18" s="969">
        <v>291.68</v>
      </c>
      <c r="K18" s="969">
        <v>1020.83</v>
      </c>
      <c r="L18" s="969">
        <v>364.58</v>
      </c>
      <c r="M18" s="969">
        <v>583.37</v>
      </c>
      <c r="N18" s="970">
        <f t="shared" si="0"/>
        <v>10793.710000000001</v>
      </c>
      <c r="O18" s="970">
        <f t="shared" si="1"/>
        <v>729.14</v>
      </c>
      <c r="P18" s="970">
        <f t="shared" si="2"/>
        <v>11522.85</v>
      </c>
      <c r="Q18" s="969">
        <v>0</v>
      </c>
      <c r="R18" s="969">
        <v>0</v>
      </c>
      <c r="S18" s="970">
        <f t="shared" ref="S18:S28" si="3">P18+Q18+R18</f>
        <v>11522.85</v>
      </c>
      <c r="T18" s="971">
        <v>40619</v>
      </c>
      <c r="U18" s="972" t="s">
        <v>3707</v>
      </c>
    </row>
    <row r="19" spans="2:21" x14ac:dyDescent="0.25">
      <c r="B19" s="968" t="s">
        <v>1494</v>
      </c>
      <c r="C19" s="969">
        <v>8193.6299999999992</v>
      </c>
      <c r="D19" s="969">
        <v>0</v>
      </c>
      <c r="E19" s="969">
        <v>0</v>
      </c>
      <c r="F19" s="969">
        <v>458.56</v>
      </c>
      <c r="G19" s="969">
        <v>163.80000000000001</v>
      </c>
      <c r="H19" s="969">
        <v>687.85</v>
      </c>
      <c r="I19" s="969">
        <v>245.66</v>
      </c>
      <c r="J19" s="969">
        <v>327.54000000000002</v>
      </c>
      <c r="K19" s="969">
        <v>1146.4100000000001</v>
      </c>
      <c r="L19" s="969">
        <v>409.45</v>
      </c>
      <c r="M19" s="969">
        <v>655.08000000000004</v>
      </c>
      <c r="N19" s="970">
        <f t="shared" si="0"/>
        <v>11469.07</v>
      </c>
      <c r="O19" s="970">
        <f t="shared" si="1"/>
        <v>818.91000000000008</v>
      </c>
      <c r="P19" s="970">
        <f t="shared" si="2"/>
        <v>12287.98</v>
      </c>
      <c r="Q19" s="969">
        <v>0</v>
      </c>
      <c r="R19" s="969">
        <v>0</v>
      </c>
      <c r="S19" s="970">
        <f t="shared" si="3"/>
        <v>12287.98</v>
      </c>
      <c r="T19" s="971">
        <v>40649</v>
      </c>
      <c r="U19" s="972" t="s">
        <v>3707</v>
      </c>
    </row>
    <row r="20" spans="2:21" x14ac:dyDescent="0.25">
      <c r="B20" s="968" t="s">
        <v>1495</v>
      </c>
      <c r="C20" s="969">
        <v>7736.52</v>
      </c>
      <c r="D20" s="969">
        <v>0</v>
      </c>
      <c r="E20" s="969">
        <v>0</v>
      </c>
      <c r="F20" s="969">
        <v>432.85</v>
      </c>
      <c r="G20" s="969">
        <v>154.58000000000001</v>
      </c>
      <c r="H20" s="969">
        <v>649.29</v>
      </c>
      <c r="I20" s="969">
        <v>231.88</v>
      </c>
      <c r="J20" s="969">
        <v>309.20999999999998</v>
      </c>
      <c r="K20" s="969">
        <v>1082.1400000000001</v>
      </c>
      <c r="L20" s="969">
        <v>386.48</v>
      </c>
      <c r="M20" s="969">
        <v>618.38</v>
      </c>
      <c r="N20" s="970">
        <f t="shared" si="0"/>
        <v>10828.389999999998</v>
      </c>
      <c r="O20" s="970">
        <f t="shared" si="1"/>
        <v>772.94</v>
      </c>
      <c r="P20" s="970">
        <f t="shared" si="2"/>
        <v>11601.329999999998</v>
      </c>
      <c r="Q20" s="969">
        <v>0</v>
      </c>
      <c r="R20" s="969">
        <v>0</v>
      </c>
      <c r="S20" s="970">
        <f t="shared" si="3"/>
        <v>11601.329999999998</v>
      </c>
      <c r="T20" s="971">
        <v>40680</v>
      </c>
      <c r="U20" s="972" t="s">
        <v>3708</v>
      </c>
    </row>
    <row r="21" spans="2:21" x14ac:dyDescent="0.25">
      <c r="B21" s="968" t="s">
        <v>1496</v>
      </c>
      <c r="C21" s="969">
        <v>7841.97</v>
      </c>
      <c r="D21" s="969">
        <v>0</v>
      </c>
      <c r="E21" s="969">
        <v>0</v>
      </c>
      <c r="F21" s="969">
        <v>437.2</v>
      </c>
      <c r="G21" s="969">
        <v>156.16999999999999</v>
      </c>
      <c r="H21" s="969">
        <v>655.8</v>
      </c>
      <c r="I21" s="969">
        <v>234.21</v>
      </c>
      <c r="J21" s="969">
        <v>312.27999999999997</v>
      </c>
      <c r="K21" s="969">
        <v>1093.01</v>
      </c>
      <c r="L21" s="969">
        <v>390.37</v>
      </c>
      <c r="M21" s="969">
        <v>624.57000000000005</v>
      </c>
      <c r="N21" s="970">
        <f t="shared" si="0"/>
        <v>10964.83</v>
      </c>
      <c r="O21" s="970">
        <f t="shared" si="1"/>
        <v>780.75</v>
      </c>
      <c r="P21" s="970">
        <f t="shared" si="2"/>
        <v>11745.58</v>
      </c>
      <c r="Q21" s="969">
        <v>0</v>
      </c>
      <c r="R21" s="969">
        <v>0</v>
      </c>
      <c r="S21" s="970">
        <f t="shared" si="3"/>
        <v>11745.58</v>
      </c>
      <c r="T21" s="971">
        <v>40711</v>
      </c>
      <c r="U21" s="972" t="s">
        <v>3708</v>
      </c>
    </row>
    <row r="22" spans="2:21" x14ac:dyDescent="0.25">
      <c r="B22" s="968" t="s">
        <v>1497</v>
      </c>
      <c r="C22" s="969">
        <v>7654.46</v>
      </c>
      <c r="D22" s="969">
        <v>0</v>
      </c>
      <c r="E22" s="969">
        <v>0</v>
      </c>
      <c r="F22" s="969">
        <v>428.8</v>
      </c>
      <c r="G22" s="969">
        <v>153.13</v>
      </c>
      <c r="H22" s="969">
        <v>643.20000000000005</v>
      </c>
      <c r="I22" s="969">
        <v>229.71</v>
      </c>
      <c r="J22" s="969">
        <v>306.31</v>
      </c>
      <c r="K22" s="969">
        <v>1072</v>
      </c>
      <c r="L22" s="969">
        <v>382.86</v>
      </c>
      <c r="M22" s="969">
        <v>612.59</v>
      </c>
      <c r="N22" s="970">
        <f t="shared" si="0"/>
        <v>10717.36</v>
      </c>
      <c r="O22" s="970">
        <f t="shared" si="1"/>
        <v>765.7</v>
      </c>
      <c r="P22" s="970">
        <f t="shared" si="2"/>
        <v>11483.060000000001</v>
      </c>
      <c r="Q22" s="969">
        <v>0</v>
      </c>
      <c r="R22" s="969">
        <v>0</v>
      </c>
      <c r="S22" s="970">
        <f t="shared" si="3"/>
        <v>11483.060000000001</v>
      </c>
      <c r="T22" s="971">
        <v>40743</v>
      </c>
      <c r="U22" s="972" t="s">
        <v>3707</v>
      </c>
    </row>
    <row r="23" spans="2:21" x14ac:dyDescent="0.25">
      <c r="B23" s="968" t="s">
        <v>1498</v>
      </c>
      <c r="C23" s="969">
        <v>7888.86</v>
      </c>
      <c r="D23" s="969">
        <v>0</v>
      </c>
      <c r="E23" s="969">
        <v>0</v>
      </c>
      <c r="F23" s="969">
        <v>442.06</v>
      </c>
      <c r="G23" s="969">
        <v>157.9</v>
      </c>
      <c r="H23" s="969">
        <v>663.1</v>
      </c>
      <c r="I23" s="969">
        <v>236.82</v>
      </c>
      <c r="J23" s="969">
        <v>315.76</v>
      </c>
      <c r="K23" s="969">
        <v>1105.1600000000001</v>
      </c>
      <c r="L23" s="969">
        <v>394.71</v>
      </c>
      <c r="M23" s="969">
        <v>631.51</v>
      </c>
      <c r="N23" s="970">
        <f t="shared" si="0"/>
        <v>11046.45</v>
      </c>
      <c r="O23" s="970">
        <f t="shared" si="1"/>
        <v>789.43000000000006</v>
      </c>
      <c r="P23" s="970">
        <f t="shared" si="2"/>
        <v>11835.880000000001</v>
      </c>
      <c r="Q23" s="969">
        <v>0</v>
      </c>
      <c r="R23" s="969">
        <v>0</v>
      </c>
      <c r="S23" s="970">
        <f t="shared" si="3"/>
        <v>11835.880000000001</v>
      </c>
      <c r="T23" s="971">
        <v>40772</v>
      </c>
      <c r="U23" s="972" t="s">
        <v>3707</v>
      </c>
    </row>
    <row r="24" spans="2:21" x14ac:dyDescent="0.25">
      <c r="B24" s="968" t="s">
        <v>1499</v>
      </c>
      <c r="C24" s="969">
        <v>7314.48</v>
      </c>
      <c r="D24" s="969">
        <v>0</v>
      </c>
      <c r="E24" s="969">
        <v>0</v>
      </c>
      <c r="F24" s="969">
        <v>406.04</v>
      </c>
      <c r="G24" s="969">
        <v>145.04</v>
      </c>
      <c r="H24" s="969">
        <v>609.04999999999995</v>
      </c>
      <c r="I24" s="969">
        <v>217.52</v>
      </c>
      <c r="J24" s="969">
        <v>290.02999999999997</v>
      </c>
      <c r="K24" s="969">
        <v>1015.11</v>
      </c>
      <c r="L24" s="969">
        <v>362.55</v>
      </c>
      <c r="M24" s="969">
        <v>580.05999999999995</v>
      </c>
      <c r="N24" s="970">
        <f t="shared" si="0"/>
        <v>10214.77</v>
      </c>
      <c r="O24" s="970">
        <f t="shared" si="1"/>
        <v>725.11</v>
      </c>
      <c r="P24" s="970">
        <f t="shared" si="2"/>
        <v>10939.880000000001</v>
      </c>
      <c r="Q24" s="969">
        <v>0</v>
      </c>
      <c r="R24" s="969">
        <v>0</v>
      </c>
      <c r="S24" s="970">
        <f t="shared" si="3"/>
        <v>10939.880000000001</v>
      </c>
      <c r="T24" s="971">
        <v>40806</v>
      </c>
      <c r="U24" s="972" t="s">
        <v>3707</v>
      </c>
    </row>
    <row r="25" spans="2:21" x14ac:dyDescent="0.25">
      <c r="B25" s="968" t="s">
        <v>1500</v>
      </c>
      <c r="C25" s="969">
        <v>6681.54</v>
      </c>
      <c r="D25" s="969">
        <v>0</v>
      </c>
      <c r="E25" s="969">
        <v>0</v>
      </c>
      <c r="F25" s="969">
        <v>371.16</v>
      </c>
      <c r="G25" s="969">
        <v>132.55000000000001</v>
      </c>
      <c r="H25" s="969">
        <v>556.76</v>
      </c>
      <c r="I25" s="969">
        <v>198.84</v>
      </c>
      <c r="J25" s="969">
        <v>265.14</v>
      </c>
      <c r="K25" s="969">
        <v>927.91</v>
      </c>
      <c r="L25" s="969">
        <v>331.4</v>
      </c>
      <c r="M25" s="969">
        <v>530.25</v>
      </c>
      <c r="N25" s="970">
        <f t="shared" si="0"/>
        <v>9332.76</v>
      </c>
      <c r="O25" s="970">
        <f t="shared" si="1"/>
        <v>662.79</v>
      </c>
      <c r="P25" s="970">
        <f t="shared" si="2"/>
        <v>9995.5499999999993</v>
      </c>
      <c r="Q25" s="969">
        <v>0</v>
      </c>
      <c r="R25" s="969">
        <v>0</v>
      </c>
      <c r="S25" s="970">
        <f t="shared" si="3"/>
        <v>9995.5499999999993</v>
      </c>
      <c r="T25" s="971">
        <v>40834</v>
      </c>
      <c r="U25" s="972" t="s">
        <v>3707</v>
      </c>
    </row>
    <row r="26" spans="2:21" x14ac:dyDescent="0.25">
      <c r="B26" s="968" t="s">
        <v>1501</v>
      </c>
      <c r="C26" s="969">
        <v>6904.22</v>
      </c>
      <c r="D26" s="969">
        <v>0</v>
      </c>
      <c r="E26" s="969">
        <v>0</v>
      </c>
      <c r="F26" s="969">
        <v>383.53</v>
      </c>
      <c r="G26" s="969">
        <v>137</v>
      </c>
      <c r="H26" s="969">
        <v>575.29</v>
      </c>
      <c r="I26" s="969">
        <v>205.46</v>
      </c>
      <c r="J26" s="969">
        <v>273.95</v>
      </c>
      <c r="K26" s="969">
        <v>958.83</v>
      </c>
      <c r="L26" s="969">
        <v>342.45</v>
      </c>
      <c r="M26" s="969">
        <v>547.9</v>
      </c>
      <c r="N26" s="970">
        <f t="shared" si="0"/>
        <v>9643.7199999999993</v>
      </c>
      <c r="O26" s="970">
        <f t="shared" si="1"/>
        <v>684.91000000000008</v>
      </c>
      <c r="P26" s="970">
        <f t="shared" si="2"/>
        <v>10328.629999999999</v>
      </c>
      <c r="Q26" s="969">
        <v>0</v>
      </c>
      <c r="R26" s="969">
        <v>0</v>
      </c>
      <c r="S26" s="970">
        <f t="shared" si="3"/>
        <v>10328.629999999999</v>
      </c>
      <c r="T26" s="971">
        <v>40864</v>
      </c>
      <c r="U26" s="972" t="s">
        <v>3706</v>
      </c>
    </row>
    <row r="27" spans="2:21" x14ac:dyDescent="0.25">
      <c r="B27" s="968" t="s">
        <v>1502</v>
      </c>
      <c r="C27" s="969">
        <v>6669.81</v>
      </c>
      <c r="D27" s="969">
        <v>0</v>
      </c>
      <c r="E27" s="969">
        <v>0</v>
      </c>
      <c r="F27" s="969">
        <v>370.52</v>
      </c>
      <c r="G27" s="969">
        <v>132.32</v>
      </c>
      <c r="H27" s="969">
        <v>555.79999999999995</v>
      </c>
      <c r="I27" s="969">
        <v>198.5</v>
      </c>
      <c r="J27" s="969">
        <v>264.68</v>
      </c>
      <c r="K27" s="969">
        <v>926.3</v>
      </c>
      <c r="L27" s="969">
        <v>330.83</v>
      </c>
      <c r="M27" s="969">
        <v>529.33000000000004</v>
      </c>
      <c r="N27" s="970">
        <f t="shared" si="0"/>
        <v>9316.44</v>
      </c>
      <c r="O27" s="970">
        <f t="shared" si="1"/>
        <v>661.65</v>
      </c>
      <c r="P27" s="970">
        <f t="shared" si="2"/>
        <v>9978.09</v>
      </c>
      <c r="Q27" s="969">
        <v>0</v>
      </c>
      <c r="R27" s="969">
        <v>0</v>
      </c>
      <c r="S27" s="970">
        <f t="shared" si="3"/>
        <v>9978.09</v>
      </c>
      <c r="T27" s="971">
        <v>40886</v>
      </c>
      <c r="U27" s="972" t="s">
        <v>3707</v>
      </c>
    </row>
    <row r="28" spans="2:21" ht="15.75" thickBot="1" x14ac:dyDescent="0.3">
      <c r="B28" s="973" t="s">
        <v>1503</v>
      </c>
      <c r="C28" s="974">
        <v>6810.44</v>
      </c>
      <c r="D28" s="974">
        <v>0</v>
      </c>
      <c r="E28" s="974">
        <v>0</v>
      </c>
      <c r="F28" s="974">
        <v>378.53</v>
      </c>
      <c r="G28" s="974">
        <v>135.21</v>
      </c>
      <c r="H28" s="974">
        <v>567.79</v>
      </c>
      <c r="I28" s="974">
        <v>202.78</v>
      </c>
      <c r="J28" s="974">
        <v>269.45999999999998</v>
      </c>
      <c r="K28" s="974">
        <v>943.11</v>
      </c>
      <c r="L28" s="974">
        <v>336.83</v>
      </c>
      <c r="M28" s="974">
        <v>538.91999999999996</v>
      </c>
      <c r="N28" s="975">
        <f t="shared" si="0"/>
        <v>9508.25</v>
      </c>
      <c r="O28" s="975">
        <f t="shared" si="1"/>
        <v>674.81999999999994</v>
      </c>
      <c r="P28" s="975">
        <f t="shared" si="2"/>
        <v>10183.07</v>
      </c>
      <c r="Q28" s="974">
        <v>0</v>
      </c>
      <c r="R28" s="974">
        <v>0</v>
      </c>
      <c r="S28" s="975">
        <f t="shared" si="3"/>
        <v>10183.07</v>
      </c>
      <c r="T28" s="976">
        <v>40922</v>
      </c>
      <c r="U28" s="977" t="s">
        <v>3707</v>
      </c>
    </row>
    <row r="29" spans="2:21" ht="16.5" thickTop="1" thickBot="1" x14ac:dyDescent="0.3">
      <c r="B29" s="372"/>
      <c r="C29" s="375"/>
      <c r="D29" s="375"/>
      <c r="E29" s="375"/>
      <c r="F29" s="375"/>
      <c r="G29" s="375"/>
      <c r="H29" s="375"/>
      <c r="I29" s="375"/>
      <c r="J29" s="375"/>
      <c r="K29" s="375"/>
      <c r="L29" s="375"/>
      <c r="M29" s="375"/>
      <c r="N29" s="375"/>
      <c r="O29" s="375"/>
      <c r="P29" s="375"/>
      <c r="Q29" s="375"/>
      <c r="R29" s="375"/>
      <c r="S29" s="375"/>
      <c r="T29" s="375"/>
      <c r="U29" s="375"/>
    </row>
    <row r="30" spans="2:21" ht="16.5" thickTop="1" thickBot="1" x14ac:dyDescent="0.3">
      <c r="B30" s="978" t="s">
        <v>210</v>
      </c>
      <c r="C30" s="979">
        <f>SUM(C17:C28)</f>
        <v>91020.87</v>
      </c>
      <c r="D30" s="979">
        <f t="shared" ref="D30:S30" si="4">SUM(D17:D28)</f>
        <v>0</v>
      </c>
      <c r="E30" s="979">
        <f t="shared" si="4"/>
        <v>0</v>
      </c>
      <c r="F30" s="979">
        <f t="shared" si="4"/>
        <v>4944.3900000000003</v>
      </c>
      <c r="G30" s="979">
        <f t="shared" si="4"/>
        <v>1766</v>
      </c>
      <c r="H30" s="979">
        <f t="shared" si="4"/>
        <v>7416.6</v>
      </c>
      <c r="I30" s="979">
        <f t="shared" si="4"/>
        <v>2648.73</v>
      </c>
      <c r="J30" s="979">
        <f t="shared" si="4"/>
        <v>3530.9299999999994</v>
      </c>
      <c r="K30" s="979">
        <f t="shared" si="4"/>
        <v>12357.81</v>
      </c>
      <c r="L30" s="979">
        <f t="shared" si="4"/>
        <v>4413.58</v>
      </c>
      <c r="M30" s="979">
        <f t="shared" si="4"/>
        <v>7061.68</v>
      </c>
      <c r="N30" s="979">
        <f t="shared" si="4"/>
        <v>126332.28</v>
      </c>
      <c r="O30" s="979">
        <f t="shared" si="4"/>
        <v>8828.31</v>
      </c>
      <c r="P30" s="979">
        <f t="shared" si="4"/>
        <v>135160.59000000003</v>
      </c>
      <c r="Q30" s="979">
        <f t="shared" si="4"/>
        <v>0</v>
      </c>
      <c r="R30" s="979">
        <f t="shared" si="4"/>
        <v>0</v>
      </c>
      <c r="S30" s="979">
        <f t="shared" si="4"/>
        <v>135160.59000000003</v>
      </c>
      <c r="T30" s="375"/>
      <c r="U30" s="375"/>
    </row>
    <row r="31" spans="2:21" ht="15.75" thickTop="1" x14ac:dyDescent="0.25">
      <c r="B31" s="369"/>
      <c r="C31" s="369"/>
      <c r="D31" s="369"/>
      <c r="E31" s="369"/>
      <c r="F31" s="369"/>
      <c r="G31" s="369"/>
      <c r="H31" s="369"/>
      <c r="I31" s="369"/>
      <c r="J31" s="369"/>
      <c r="K31" s="369"/>
      <c r="L31" s="369"/>
      <c r="M31" s="369"/>
      <c r="N31" s="369"/>
      <c r="O31" s="369"/>
      <c r="P31" s="369"/>
      <c r="Q31" s="369"/>
      <c r="R31" s="369"/>
      <c r="S31" s="369"/>
      <c r="T31" s="369"/>
      <c r="U31" s="369"/>
    </row>
    <row r="32" spans="2:21" x14ac:dyDescent="0.25">
      <c r="B32" s="369"/>
      <c r="C32" s="369"/>
      <c r="D32" s="376"/>
      <c r="E32" s="369"/>
      <c r="F32" s="369"/>
      <c r="G32" s="369"/>
      <c r="H32" s="369"/>
      <c r="I32" s="369"/>
      <c r="J32" s="369"/>
      <c r="K32" s="369"/>
      <c r="L32" s="369"/>
      <c r="M32" s="369"/>
      <c r="N32" s="369"/>
      <c r="O32" s="369"/>
      <c r="P32" s="369"/>
      <c r="Q32" s="369"/>
      <c r="R32" s="369"/>
      <c r="S32" s="369"/>
      <c r="T32" s="369"/>
      <c r="U32" s="369"/>
    </row>
    <row r="33" spans="2:21" x14ac:dyDescent="0.25">
      <c r="B33" s="369"/>
      <c r="C33" s="369"/>
      <c r="D33" s="369"/>
      <c r="E33" s="369"/>
      <c r="F33" s="369"/>
      <c r="G33" s="369"/>
      <c r="H33" s="369"/>
      <c r="I33" s="369"/>
      <c r="J33" s="369"/>
      <c r="K33" s="369"/>
      <c r="L33" s="369"/>
      <c r="M33" s="369"/>
      <c r="N33" s="1048">
        <f>+N30+VaciadoSarInfonavit!D15</f>
        <v>148513.47999999998</v>
      </c>
      <c r="O33" s="369"/>
      <c r="P33" s="369"/>
      <c r="Q33" s="369"/>
      <c r="R33" s="369"/>
      <c r="S33" s="369"/>
      <c r="T33" s="369"/>
      <c r="U33" s="369"/>
    </row>
    <row r="34" spans="2:21" x14ac:dyDescent="0.25">
      <c r="B34" s="369"/>
      <c r="C34" s="377"/>
      <c r="D34" s="378"/>
      <c r="E34" s="369"/>
      <c r="F34" s="369"/>
      <c r="G34" s="369"/>
      <c r="H34" s="369"/>
      <c r="I34" s="369"/>
      <c r="J34" s="369"/>
      <c r="K34" s="369"/>
      <c r="L34" s="369"/>
      <c r="M34" s="369"/>
      <c r="N34" s="1049">
        <f ca="1">+'7'!K36</f>
        <v>149860</v>
      </c>
      <c r="O34" s="369"/>
      <c r="P34" s="369"/>
      <c r="Q34" s="369"/>
      <c r="R34" s="369"/>
      <c r="S34" s="369"/>
      <c r="T34" s="369"/>
      <c r="U34" s="369"/>
    </row>
    <row r="35" spans="2:21" x14ac:dyDescent="0.25">
      <c r="B35" s="369"/>
      <c r="C35" s="369"/>
      <c r="D35" s="369"/>
      <c r="E35" s="369"/>
      <c r="F35" s="369"/>
      <c r="G35" s="369"/>
      <c r="H35" s="369"/>
      <c r="I35" s="369"/>
      <c r="J35" s="369"/>
      <c r="K35" s="376"/>
      <c r="L35" s="369"/>
      <c r="M35" s="369"/>
      <c r="N35" s="1049">
        <f ca="1">+N33-N34</f>
        <v>-1346.5200000000186</v>
      </c>
      <c r="O35" s="369"/>
      <c r="P35" s="369"/>
      <c r="Q35" s="369"/>
      <c r="R35" s="369"/>
      <c r="S35" s="369"/>
      <c r="T35" s="369"/>
      <c r="U35" s="369"/>
    </row>
    <row r="36" spans="2:21" x14ac:dyDescent="0.25">
      <c r="B36" s="369"/>
      <c r="C36" s="379"/>
      <c r="D36" s="380"/>
      <c r="E36" s="381"/>
      <c r="F36" s="369"/>
      <c r="G36" s="369"/>
      <c r="H36" s="369"/>
      <c r="I36" s="369"/>
      <c r="J36" s="369"/>
      <c r="K36" s="369"/>
      <c r="L36" s="369"/>
      <c r="M36" s="369"/>
      <c r="N36" s="1048">
        <f>+O30+VaciadoSarInfonavit!E15</f>
        <v>16750.28</v>
      </c>
      <c r="O36" s="369"/>
      <c r="P36" s="369"/>
      <c r="Q36" s="369"/>
      <c r="R36" s="369"/>
      <c r="S36" s="369"/>
      <c r="T36" s="369"/>
      <c r="U36" s="369"/>
    </row>
    <row r="37" spans="2:21" x14ac:dyDescent="0.25">
      <c r="B37" s="369"/>
      <c r="C37" s="382"/>
      <c r="D37" s="380"/>
      <c r="E37" s="381"/>
      <c r="F37" s="369"/>
      <c r="G37" s="369"/>
      <c r="H37" s="369"/>
      <c r="I37" s="369"/>
      <c r="J37" s="369"/>
      <c r="K37" s="369"/>
      <c r="L37" s="369"/>
      <c r="M37" s="369"/>
      <c r="N37" s="369"/>
      <c r="O37" s="369"/>
      <c r="P37" s="369"/>
      <c r="Q37" s="369"/>
      <c r="R37" s="369"/>
      <c r="S37" s="369"/>
      <c r="T37" s="369"/>
      <c r="U37" s="369"/>
    </row>
    <row r="38" spans="2:21" x14ac:dyDescent="0.25">
      <c r="B38" s="377"/>
      <c r="C38" s="383"/>
      <c r="D38" s="384"/>
      <c r="E38" s="380"/>
      <c r="F38" s="385"/>
      <c r="G38" s="369"/>
      <c r="H38" s="369"/>
      <c r="I38" s="369"/>
      <c r="J38" s="369"/>
      <c r="K38" s="369"/>
      <c r="L38" s="369"/>
      <c r="M38" s="369"/>
      <c r="N38" s="369"/>
      <c r="O38" s="369"/>
      <c r="P38" s="369"/>
      <c r="Q38" s="369"/>
      <c r="R38" s="369"/>
      <c r="S38" s="369"/>
      <c r="T38" s="369"/>
      <c r="U38" s="369"/>
    </row>
    <row r="39" spans="2:21" x14ac:dyDescent="0.25">
      <c r="B39" s="377"/>
      <c r="C39" s="378"/>
      <c r="D39" s="385"/>
      <c r="E39" s="385"/>
      <c r="F39" s="385"/>
      <c r="G39" s="369"/>
      <c r="H39" s="369"/>
      <c r="I39" s="369"/>
      <c r="J39" s="369"/>
      <c r="K39" s="369"/>
      <c r="L39" s="369"/>
      <c r="M39" s="369"/>
      <c r="N39" s="369"/>
      <c r="O39" s="369"/>
      <c r="P39" s="369"/>
      <c r="Q39" s="369"/>
      <c r="R39" s="369"/>
      <c r="S39" s="369"/>
      <c r="T39" s="369"/>
      <c r="U39" s="369"/>
    </row>
    <row r="40" spans="2:21" x14ac:dyDescent="0.25">
      <c r="B40" s="369"/>
      <c r="C40" s="386"/>
      <c r="D40" s="387"/>
      <c r="E40" s="387"/>
      <c r="F40" s="387"/>
      <c r="G40" s="369"/>
      <c r="H40" s="369"/>
      <c r="I40" s="369"/>
      <c r="J40" s="369"/>
      <c r="K40" s="369"/>
      <c r="L40" s="369"/>
      <c r="M40" s="369"/>
      <c r="N40" s="369"/>
      <c r="O40" s="369"/>
      <c r="P40" s="369"/>
      <c r="Q40" s="369"/>
      <c r="R40" s="369"/>
      <c r="S40" s="369"/>
      <c r="T40" s="369"/>
      <c r="U40" s="369"/>
    </row>
    <row r="41" spans="2:21" x14ac:dyDescent="0.25">
      <c r="B41" s="369"/>
      <c r="C41" s="369"/>
      <c r="D41" s="376"/>
      <c r="E41" s="376"/>
      <c r="F41" s="376"/>
      <c r="G41" s="369"/>
      <c r="H41" s="369"/>
      <c r="I41" s="369"/>
      <c r="J41" s="369"/>
      <c r="K41" s="369"/>
      <c r="L41" s="369"/>
      <c r="M41" s="369"/>
      <c r="N41" s="369"/>
      <c r="O41" s="369"/>
      <c r="P41" s="369"/>
      <c r="Q41" s="369"/>
      <c r="R41" s="369"/>
      <c r="S41" s="369"/>
      <c r="T41" s="369"/>
      <c r="U41" s="369"/>
    </row>
    <row r="42" spans="2:21" ht="23.25" x14ac:dyDescent="0.25">
      <c r="B42" s="369"/>
      <c r="C42" s="369" t="s">
        <v>1545</v>
      </c>
      <c r="D42" s="378" t="s">
        <v>1546</v>
      </c>
      <c r="E42" s="378" t="s">
        <v>1547</v>
      </c>
      <c r="F42" s="369"/>
      <c r="G42" s="369"/>
      <c r="H42" s="369"/>
      <c r="I42" s="369"/>
      <c r="J42" s="369"/>
      <c r="K42" s="369"/>
      <c r="L42" s="369"/>
      <c r="M42" s="369"/>
      <c r="N42" s="369"/>
      <c r="O42" s="369"/>
      <c r="P42" s="369"/>
      <c r="Q42" s="369"/>
      <c r="R42" s="369"/>
      <c r="S42" s="369"/>
      <c r="T42" s="369"/>
      <c r="U42" s="369"/>
    </row>
    <row r="43" spans="2:21" x14ac:dyDescent="0.25">
      <c r="B43" s="369" t="s">
        <v>1089</v>
      </c>
      <c r="C43" s="369"/>
      <c r="D43" s="369"/>
      <c r="E43" s="369"/>
      <c r="F43" s="369"/>
      <c r="G43" s="369"/>
      <c r="H43" s="369"/>
      <c r="I43" s="369"/>
      <c r="J43" s="369"/>
      <c r="K43" s="369"/>
      <c r="L43" s="369"/>
      <c r="M43" s="369"/>
      <c r="N43" s="369"/>
      <c r="O43" s="369"/>
      <c r="P43" s="369"/>
      <c r="Q43" s="369"/>
      <c r="R43" s="369"/>
      <c r="S43" s="369"/>
      <c r="T43" s="369"/>
      <c r="U43" s="369"/>
    </row>
    <row r="44" spans="2:21" x14ac:dyDescent="0.25">
      <c r="B44" s="388" t="s">
        <v>1548</v>
      </c>
      <c r="C44" s="369" t="s">
        <v>1543</v>
      </c>
      <c r="D44" s="380">
        <f>N30</f>
        <v>126332.28</v>
      </c>
      <c r="E44" s="380">
        <v>0</v>
      </c>
      <c r="F44" s="389"/>
      <c r="G44" s="369"/>
      <c r="H44" s="369"/>
      <c r="I44" s="369"/>
      <c r="J44" s="369"/>
      <c r="K44" s="369"/>
      <c r="L44" s="369"/>
      <c r="M44" s="369"/>
      <c r="N44" s="369"/>
      <c r="O44" s="369"/>
      <c r="P44" s="369"/>
      <c r="Q44" s="369"/>
      <c r="R44" s="369"/>
      <c r="S44" s="369"/>
      <c r="T44" s="369"/>
      <c r="U44" s="369"/>
    </row>
    <row r="45" spans="2:21" x14ac:dyDescent="0.25">
      <c r="B45" s="369"/>
      <c r="C45" s="369" t="s">
        <v>1544</v>
      </c>
      <c r="D45" s="380">
        <v>0</v>
      </c>
      <c r="E45" s="380">
        <v>0</v>
      </c>
      <c r="F45" s="389"/>
      <c r="G45" s="369"/>
      <c r="H45" s="369"/>
      <c r="I45" s="369"/>
      <c r="J45" s="369"/>
      <c r="K45" s="369"/>
      <c r="L45" s="369"/>
      <c r="M45" s="369"/>
      <c r="N45" s="369"/>
      <c r="O45" s="369"/>
      <c r="P45" s="369"/>
      <c r="Q45" s="369"/>
      <c r="R45" s="369"/>
      <c r="S45" s="369"/>
      <c r="T45" s="369"/>
      <c r="U45" s="369"/>
    </row>
    <row r="46" spans="2:21" x14ac:dyDescent="0.25">
      <c r="B46" s="369"/>
      <c r="C46" s="383" t="s">
        <v>443</v>
      </c>
      <c r="D46" s="390">
        <f>D44-D45</f>
        <v>126332.28</v>
      </c>
      <c r="E46" s="384">
        <f>E44-E45</f>
        <v>0</v>
      </c>
      <c r="F46" s="389">
        <f>D46+F84</f>
        <v>126332.28</v>
      </c>
      <c r="G46" s="369"/>
      <c r="H46" s="369"/>
      <c r="I46" s="369"/>
      <c r="J46" s="369"/>
      <c r="K46" s="369"/>
      <c r="L46" s="369"/>
      <c r="M46" s="369"/>
      <c r="N46" s="369"/>
      <c r="O46" s="369"/>
      <c r="P46" s="369"/>
      <c r="Q46" s="369"/>
      <c r="R46" s="369"/>
      <c r="S46" s="369"/>
      <c r="T46" s="369"/>
      <c r="U46" s="369"/>
    </row>
    <row r="47" spans="2:21" x14ac:dyDescent="0.25"/>
    <row r="48" spans="2:21" x14ac:dyDescent="0.25"/>
    <row r="49" x14ac:dyDescent="0.25"/>
    <row r="50" x14ac:dyDescent="0.25"/>
    <row r="51" x14ac:dyDescent="0.25"/>
    <row r="52" x14ac:dyDescent="0.25"/>
    <row r="53" x14ac:dyDescent="0.25"/>
  </sheetData>
  <mergeCells count="26">
    <mergeCell ref="K11:K12"/>
    <mergeCell ref="B5:E5"/>
    <mergeCell ref="B6:E6"/>
    <mergeCell ref="B7:E7"/>
    <mergeCell ref="B8:E8"/>
    <mergeCell ref="B9:E9"/>
    <mergeCell ref="B11:B13"/>
    <mergeCell ref="C11:C13"/>
    <mergeCell ref="D11:D12"/>
    <mergeCell ref="E11:E12"/>
    <mergeCell ref="R11:R13"/>
    <mergeCell ref="S11:S13"/>
    <mergeCell ref="T11:T13"/>
    <mergeCell ref="U11:U13"/>
    <mergeCell ref="C14:P14"/>
    <mergeCell ref="L11:L12"/>
    <mergeCell ref="M11:M13"/>
    <mergeCell ref="N11:N12"/>
    <mergeCell ref="O11:O12"/>
    <mergeCell ref="P11:P13"/>
    <mergeCell ref="Q11:Q13"/>
    <mergeCell ref="F11:F12"/>
    <mergeCell ref="G11:G12"/>
    <mergeCell ref="H11:H12"/>
    <mergeCell ref="I11:I12"/>
    <mergeCell ref="J11:J13"/>
  </mergeCells>
  <pageMargins left="0.7" right="0.7" top="0.75" bottom="0.75" header="0.3" footer="0.3"/>
  <pageSetup orientation="portrait" r:id="rId1"/>
  <drawing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9">
    <tabColor indexed="15"/>
    <pageSetUpPr autoPageBreaks="0"/>
  </sheetPr>
  <dimension ref="A1:IV565"/>
  <sheetViews>
    <sheetView showGridLines="0" zoomScaleNormal="100" workbookViewId="0">
      <selection activeCell="D15" sqref="D15"/>
    </sheetView>
  </sheetViews>
  <sheetFormatPr baseColWidth="10" defaultColWidth="0" defaultRowHeight="12" zeroHeight="1" outlineLevelRow="2" x14ac:dyDescent="0.2"/>
  <cols>
    <col min="1" max="1" width="7.140625" style="784" customWidth="1"/>
    <col min="2" max="2" width="3.5703125" style="814" customWidth="1"/>
    <col min="3" max="3" width="78" style="732" customWidth="1"/>
    <col min="4" max="4" width="14.42578125" style="733" customWidth="1"/>
    <col min="5" max="5" width="14.42578125" style="734" customWidth="1"/>
    <col min="6" max="6" width="17.7109375" style="734" bestFit="1" customWidth="1"/>
    <col min="7" max="7" width="16.5703125" style="735" bestFit="1" customWidth="1"/>
    <col min="8" max="8" width="13.7109375" style="735" hidden="1" customWidth="1"/>
    <col min="9" max="9" width="13.140625" style="734" hidden="1" customWidth="1"/>
    <col min="10" max="10" width="6.7109375" style="736" hidden="1" customWidth="1"/>
    <col min="11" max="11" width="23.85546875" style="734" hidden="1" customWidth="1"/>
    <col min="12" max="12" width="14.42578125" style="734" hidden="1" customWidth="1"/>
    <col min="13" max="13" width="11.42578125" style="734" hidden="1" customWidth="1"/>
    <col min="14" max="14" width="2.7109375" style="736" hidden="1" customWidth="1"/>
    <col min="15" max="256" width="0" style="734" hidden="1" customWidth="1"/>
    <col min="257" max="16384" width="11.42578125" style="734" hidden="1"/>
  </cols>
  <sheetData>
    <row r="1" spans="2:11" ht="69.75" customHeight="1" x14ac:dyDescent="0.2">
      <c r="B1" s="731"/>
    </row>
    <row r="2" spans="2:11" ht="14.25" customHeight="1" x14ac:dyDescent="0.2">
      <c r="B2" s="731"/>
      <c r="C2" s="737" t="s">
        <v>2852</v>
      </c>
      <c r="D2" s="738"/>
      <c r="E2" s="738"/>
      <c r="F2" s="738"/>
      <c r="G2" s="739"/>
      <c r="H2" s="739"/>
      <c r="K2" s="891" t="s">
        <v>2853</v>
      </c>
    </row>
    <row r="3" spans="2:11" ht="12" customHeight="1" outlineLevel="1" x14ac:dyDescent="0.2">
      <c r="B3" s="741"/>
      <c r="C3" s="742" t="s">
        <v>2854</v>
      </c>
      <c r="D3" s="1266" t="str">
        <f>Contribuyente!C9</f>
        <v>_JCO100218HR9</v>
      </c>
      <c r="E3" s="1267"/>
      <c r="F3" s="1268"/>
      <c r="G3" s="743"/>
      <c r="H3" s="743"/>
      <c r="I3" s="744"/>
      <c r="K3" s="891" t="s">
        <v>2855</v>
      </c>
    </row>
    <row r="4" spans="2:11" ht="12" customHeight="1" outlineLevel="1" x14ac:dyDescent="0.2">
      <c r="B4" s="741"/>
      <c r="C4" s="742" t="s">
        <v>2856</v>
      </c>
      <c r="D4" s="1266" t="str">
        <f>Contribuyente!C10</f>
        <v>JIPARO CONSULTORES SC</v>
      </c>
      <c r="E4" s="1267"/>
      <c r="F4" s="1268"/>
      <c r="G4" s="745"/>
      <c r="H4" s="745"/>
      <c r="K4" s="891" t="s">
        <v>2857</v>
      </c>
    </row>
    <row r="5" spans="2:11" ht="12" customHeight="1" outlineLevel="2" x14ac:dyDescent="0.2">
      <c r="B5" s="741"/>
      <c r="C5" s="746" t="s">
        <v>1577</v>
      </c>
      <c r="D5" s="1266" t="str">
        <f>Contribuyente!C17</f>
        <v xml:space="preserve">LAGO TEXCOCO 843 </v>
      </c>
      <c r="E5" s="1267"/>
      <c r="F5" s="1268"/>
      <c r="G5" s="747"/>
      <c r="H5" s="747"/>
      <c r="K5" s="891"/>
    </row>
    <row r="6" spans="2:11" ht="12" customHeight="1" outlineLevel="2" x14ac:dyDescent="0.2">
      <c r="B6" s="741"/>
      <c r="C6" s="746" t="s">
        <v>11</v>
      </c>
      <c r="D6" s="1266" t="str">
        <f>Contribuyente!C19</f>
        <v>7221711828</v>
      </c>
      <c r="E6" s="1267"/>
      <c r="F6" s="1268"/>
      <c r="G6" s="747"/>
      <c r="H6" s="747"/>
      <c r="K6" s="891"/>
    </row>
    <row r="7" spans="2:11" ht="12" customHeight="1" outlineLevel="2" x14ac:dyDescent="0.2">
      <c r="B7" s="741"/>
      <c r="C7" s="746" t="s">
        <v>2858</v>
      </c>
      <c r="D7" s="1266" t="str">
        <f>Contribuyente!C15</f>
        <v xml:space="preserve">SEMINARIO 4 SECC </v>
      </c>
      <c r="E7" s="1267"/>
      <c r="F7" s="1268"/>
      <c r="G7" s="747"/>
      <c r="H7" s="747"/>
      <c r="K7" s="891"/>
    </row>
    <row r="8" spans="2:11" ht="12" customHeight="1" outlineLevel="2" x14ac:dyDescent="0.2">
      <c r="B8" s="741"/>
      <c r="C8" s="746" t="s">
        <v>1575</v>
      </c>
      <c r="D8" s="1266" t="str">
        <f>Contribuyente!C14</f>
        <v>TOLUCA</v>
      </c>
      <c r="E8" s="1267"/>
      <c r="F8" s="1268"/>
      <c r="G8" s="747"/>
      <c r="H8" s="747"/>
      <c r="K8" s="891"/>
    </row>
    <row r="9" spans="2:11" ht="12" customHeight="1" outlineLevel="2" x14ac:dyDescent="0.2">
      <c r="B9" s="741"/>
      <c r="C9" s="746" t="s">
        <v>1576</v>
      </c>
      <c r="D9" s="1266" t="str">
        <f>Contribuyente!C16</f>
        <v>50170</v>
      </c>
      <c r="E9" s="1267"/>
      <c r="F9" s="1268"/>
      <c r="G9" s="747"/>
      <c r="H9" s="747"/>
      <c r="K9" s="891"/>
    </row>
    <row r="10" spans="2:11" ht="12" customHeight="1" outlineLevel="2" x14ac:dyDescent="0.2">
      <c r="B10" s="741"/>
      <c r="C10" s="746" t="s">
        <v>1578</v>
      </c>
      <c r="D10" s="1266" t="str">
        <f>Contribuyente!C14</f>
        <v>TOLUCA</v>
      </c>
      <c r="E10" s="1267"/>
      <c r="F10" s="1268"/>
      <c r="G10" s="747"/>
      <c r="H10" s="747"/>
      <c r="K10" s="891"/>
    </row>
    <row r="11" spans="2:11" ht="12" customHeight="1" outlineLevel="2" x14ac:dyDescent="0.2">
      <c r="B11" s="741"/>
      <c r="C11" s="746" t="s">
        <v>2859</v>
      </c>
      <c r="D11" s="1266" t="str">
        <f>Contribuyente!C13</f>
        <v>15 - MEXICO</v>
      </c>
      <c r="E11" s="1267"/>
      <c r="F11" s="1268"/>
      <c r="G11" s="747"/>
      <c r="H11" s="747"/>
      <c r="K11" s="891"/>
    </row>
    <row r="12" spans="2:11" ht="12" customHeight="1" outlineLevel="1" x14ac:dyDescent="0.2">
      <c r="B12" s="741"/>
      <c r="C12" s="742" t="s">
        <v>2860</v>
      </c>
      <c r="D12" s="1266" t="str">
        <f>RepLegal!C6</f>
        <v>MASR770620BZ1</v>
      </c>
      <c r="E12" s="1267"/>
      <c r="F12" s="1268"/>
      <c r="G12" s="745"/>
      <c r="H12" s="745"/>
      <c r="K12" s="891"/>
    </row>
    <row r="13" spans="2:11" ht="12" customHeight="1" outlineLevel="1" x14ac:dyDescent="0.2">
      <c r="B13" s="741"/>
      <c r="C13" s="742" t="s">
        <v>2861</v>
      </c>
      <c r="D13" s="1266" t="str">
        <f>RepLegal!C10</f>
        <v>MASR770620HMCRNG03</v>
      </c>
      <c r="E13" s="1267"/>
      <c r="F13" s="1268"/>
      <c r="G13" s="743"/>
      <c r="H13" s="743"/>
      <c r="K13" s="891"/>
    </row>
    <row r="14" spans="2:11" ht="12" customHeight="1" outlineLevel="1" x14ac:dyDescent="0.2">
      <c r="B14" s="741"/>
      <c r="C14" s="748" t="s">
        <v>2862</v>
      </c>
      <c r="D14" s="1266" t="str">
        <f>RepLegal!C7</f>
        <v>MARTINEZ SANTANA ROGELIO</v>
      </c>
      <c r="E14" s="1267"/>
      <c r="F14" s="1268"/>
      <c r="G14" s="743"/>
      <c r="H14" s="743"/>
      <c r="K14" s="891"/>
    </row>
    <row r="15" spans="2:11" ht="12" customHeight="1" outlineLevel="1" x14ac:dyDescent="0.2">
      <c r="B15" s="741"/>
      <c r="C15" s="749" t="s">
        <v>1442</v>
      </c>
      <c r="D15" s="750"/>
      <c r="E15" s="751"/>
      <c r="F15" s="752">
        <v>2011</v>
      </c>
      <c r="G15" s="753"/>
      <c r="H15" s="753"/>
      <c r="K15" s="891"/>
    </row>
    <row r="16" spans="2:11" ht="12" customHeight="1" outlineLevel="1" x14ac:dyDescent="0.2">
      <c r="B16" s="741"/>
      <c r="C16" s="1259" t="s">
        <v>2863</v>
      </c>
      <c r="D16" s="1259"/>
      <c r="E16" s="1259"/>
      <c r="F16" s="754" t="s">
        <v>2864</v>
      </c>
      <c r="G16" s="755"/>
      <c r="H16" s="756"/>
      <c r="I16" s="892" t="s">
        <v>2865</v>
      </c>
      <c r="K16" s="891"/>
    </row>
    <row r="17" spans="2:11" ht="12" customHeight="1" outlineLevel="1" x14ac:dyDescent="0.2">
      <c r="B17" s="741"/>
      <c r="C17" s="1259" t="s">
        <v>2866</v>
      </c>
      <c r="D17" s="1259"/>
      <c r="E17" s="1259"/>
      <c r="F17" s="754" t="s">
        <v>2865</v>
      </c>
      <c r="G17" s="755"/>
      <c r="H17" s="756"/>
      <c r="I17" s="892" t="s">
        <v>2864</v>
      </c>
      <c r="K17" s="891"/>
    </row>
    <row r="18" spans="2:11" ht="12" customHeight="1" outlineLevel="1" x14ac:dyDescent="0.2">
      <c r="B18" s="741"/>
      <c r="C18" s="1259" t="s">
        <v>2867</v>
      </c>
      <c r="D18" s="1259"/>
      <c r="E18" s="1259"/>
      <c r="F18" s="757" t="s">
        <v>10</v>
      </c>
      <c r="G18" s="755"/>
      <c r="H18" s="756"/>
      <c r="I18" s="892" t="s">
        <v>10</v>
      </c>
      <c r="K18" s="891"/>
    </row>
    <row r="19" spans="2:11" ht="12" customHeight="1" outlineLevel="1" x14ac:dyDescent="0.2">
      <c r="B19" s="741"/>
      <c r="C19" s="742" t="s">
        <v>2868</v>
      </c>
      <c r="D19" s="1262" t="s">
        <v>2871</v>
      </c>
      <c r="E19" s="1263"/>
      <c r="F19" s="1264"/>
      <c r="G19" s="758"/>
      <c r="H19" s="758"/>
      <c r="J19" s="736" t="s">
        <v>1356</v>
      </c>
      <c r="K19" s="891"/>
    </row>
    <row r="20" spans="2:11" ht="12" customHeight="1" outlineLevel="1" x14ac:dyDescent="0.2">
      <c r="B20" s="741"/>
      <c r="C20" s="1259" t="s">
        <v>2869</v>
      </c>
      <c r="D20" s="1259"/>
      <c r="E20" s="1259"/>
      <c r="F20" s="759"/>
      <c r="G20" s="760"/>
      <c r="H20" s="760"/>
      <c r="J20" s="736" t="s">
        <v>1357</v>
      </c>
      <c r="K20" s="891"/>
    </row>
    <row r="21" spans="2:11" ht="12" customHeight="1" outlineLevel="1" x14ac:dyDescent="0.2">
      <c r="B21" s="741"/>
      <c r="C21" s="1259" t="s">
        <v>2870</v>
      </c>
      <c r="D21" s="1259"/>
      <c r="E21" s="1259"/>
      <c r="F21" s="759"/>
      <c r="G21" s="760"/>
      <c r="H21" s="760"/>
      <c r="J21" s="736" t="s">
        <v>2871</v>
      </c>
      <c r="K21" s="891"/>
    </row>
    <row r="22" spans="2:11" ht="12" customHeight="1" outlineLevel="1" x14ac:dyDescent="0.2">
      <c r="B22" s="731"/>
      <c r="C22" s="1265" t="s">
        <v>2872</v>
      </c>
      <c r="D22" s="1265"/>
      <c r="E22" s="1265"/>
      <c r="F22" s="757" t="s">
        <v>10</v>
      </c>
      <c r="G22" s="760"/>
      <c r="H22" s="760"/>
      <c r="K22" s="891"/>
    </row>
    <row r="23" spans="2:11" ht="12" customHeight="1" x14ac:dyDescent="0.25">
      <c r="B23" s="731"/>
      <c r="C23" s="761"/>
      <c r="D23" s="762"/>
      <c r="K23" s="891"/>
    </row>
    <row r="24" spans="2:11" ht="12.75" x14ac:dyDescent="0.2">
      <c r="B24" s="731"/>
      <c r="C24" s="737" t="s">
        <v>2873</v>
      </c>
      <c r="D24" s="738"/>
      <c r="E24" s="738"/>
      <c r="F24" s="738"/>
      <c r="G24" s="739"/>
      <c r="H24" s="739"/>
      <c r="K24" s="891"/>
    </row>
    <row r="25" spans="2:11" ht="12" customHeight="1" outlineLevel="1" x14ac:dyDescent="0.2">
      <c r="B25" s="741"/>
      <c r="C25" s="1259" t="s">
        <v>2874</v>
      </c>
      <c r="D25" s="1259"/>
      <c r="E25" s="1259"/>
      <c r="F25" s="763">
        <f ca="1">IFERROR('36'!C7,0)</f>
        <v>1104212</v>
      </c>
      <c r="G25" s="764"/>
      <c r="H25" s="764"/>
      <c r="K25" s="891"/>
    </row>
    <row r="26" spans="2:11" ht="12.75" outlineLevel="1" x14ac:dyDescent="0.2">
      <c r="B26" s="741"/>
      <c r="C26" s="1259" t="s">
        <v>1140</v>
      </c>
      <c r="D26" s="1259"/>
      <c r="E26" s="1259"/>
      <c r="F26" s="763">
        <f ca="1">'36'!C8</f>
        <v>1587871</v>
      </c>
      <c r="G26" s="764"/>
      <c r="H26" s="764"/>
      <c r="K26" s="891"/>
    </row>
    <row r="27" spans="2:11" ht="12" customHeight="1" x14ac:dyDescent="0.2">
      <c r="B27" s="731"/>
      <c r="K27" s="891"/>
    </row>
    <row r="28" spans="2:11" ht="12.75" x14ac:dyDescent="0.2">
      <c r="B28" s="731"/>
      <c r="C28" s="737" t="s">
        <v>2875</v>
      </c>
      <c r="D28" s="738"/>
      <c r="E28" s="738"/>
      <c r="F28" s="738"/>
      <c r="G28" s="739"/>
      <c r="H28" s="739"/>
      <c r="K28" s="891"/>
    </row>
    <row r="29" spans="2:11" outlineLevel="1" x14ac:dyDescent="0.2">
      <c r="B29" s="741"/>
      <c r="C29" s="1259" t="s">
        <v>2876</v>
      </c>
      <c r="D29" s="1259"/>
      <c r="E29" s="1259"/>
      <c r="F29" s="765"/>
      <c r="G29" s="764"/>
      <c r="H29" s="764"/>
    </row>
    <row r="30" spans="2:11" outlineLevel="1" x14ac:dyDescent="0.2">
      <c r="B30" s="741"/>
      <c r="C30" s="1259" t="s">
        <v>2877</v>
      </c>
      <c r="D30" s="1259"/>
      <c r="E30" s="1259"/>
      <c r="F30" s="766">
        <f>'36'!C14</f>
        <v>42767970</v>
      </c>
      <c r="G30" s="764"/>
      <c r="H30" s="764"/>
    </row>
    <row r="31" spans="2:11" outlineLevel="1" x14ac:dyDescent="0.2">
      <c r="B31" s="741"/>
      <c r="C31" s="1259" t="s">
        <v>2878</v>
      </c>
      <c r="D31" s="1259"/>
      <c r="E31" s="1259"/>
      <c r="F31" s="766">
        <f>'36'!C15</f>
        <v>29845031</v>
      </c>
      <c r="G31" s="764"/>
      <c r="H31" s="764"/>
    </row>
    <row r="32" spans="2:11" outlineLevel="1" x14ac:dyDescent="0.2">
      <c r="B32" s="741"/>
      <c r="C32" s="1259" t="s">
        <v>1146</v>
      </c>
      <c r="D32" s="1259"/>
      <c r="E32" s="1259"/>
      <c r="F32" s="767">
        <f ca="1">'36'!C16</f>
        <v>0.1198</v>
      </c>
      <c r="G32" s="768"/>
      <c r="H32" s="768"/>
    </row>
    <row r="33" spans="2:8" outlineLevel="1" x14ac:dyDescent="0.2">
      <c r="B33" s="741"/>
      <c r="C33" s="1259" t="s">
        <v>2879</v>
      </c>
      <c r="D33" s="1259"/>
      <c r="E33" s="1259"/>
      <c r="F33" s="769"/>
      <c r="G33" s="764"/>
      <c r="H33" s="764"/>
    </row>
    <row r="34" spans="2:8" outlineLevel="1" x14ac:dyDescent="0.2">
      <c r="B34" s="741"/>
      <c r="C34" s="1259" t="s">
        <v>2880</v>
      </c>
      <c r="D34" s="1259"/>
      <c r="E34" s="1259"/>
      <c r="F34" s="769"/>
      <c r="G34" s="764"/>
      <c r="H34" s="764"/>
    </row>
    <row r="35" spans="2:8" outlineLevel="1" x14ac:dyDescent="0.2">
      <c r="B35" s="741"/>
      <c r="C35" s="1259" t="s">
        <v>2881</v>
      </c>
      <c r="D35" s="1259"/>
      <c r="E35" s="1259"/>
      <c r="F35" s="770">
        <f>'36'!C90</f>
        <v>0</v>
      </c>
      <c r="G35" s="764"/>
      <c r="H35" s="764"/>
    </row>
    <row r="36" spans="2:8" outlineLevel="1" x14ac:dyDescent="0.2">
      <c r="B36" s="741"/>
      <c r="C36" s="1259" t="s">
        <v>2882</v>
      </c>
      <c r="D36" s="1259"/>
      <c r="E36" s="1259"/>
      <c r="F36" s="770">
        <f>'36'!C91</f>
        <v>0</v>
      </c>
      <c r="G36" s="764"/>
      <c r="H36" s="764"/>
    </row>
    <row r="37" spans="2:8" outlineLevel="1" x14ac:dyDescent="0.2">
      <c r="B37" s="741"/>
      <c r="C37" s="1259" t="s">
        <v>2883</v>
      </c>
      <c r="D37" s="1259"/>
      <c r="E37" s="1259"/>
      <c r="F37" s="770">
        <f>'36'!C92</f>
        <v>0</v>
      </c>
      <c r="G37" s="764"/>
      <c r="H37" s="764"/>
    </row>
    <row r="38" spans="2:8" outlineLevel="1" x14ac:dyDescent="0.2">
      <c r="B38" s="741"/>
      <c r="C38" s="1259" t="s">
        <v>2884</v>
      </c>
      <c r="D38" s="1259"/>
      <c r="E38" s="1259"/>
      <c r="F38" s="769"/>
      <c r="G38" s="764"/>
      <c r="H38" s="764"/>
    </row>
    <row r="39" spans="2:8" ht="12" customHeight="1" x14ac:dyDescent="0.2">
      <c r="B39" s="731"/>
    </row>
    <row r="40" spans="2:8" x14ac:dyDescent="0.2">
      <c r="B40" s="731"/>
      <c r="C40" s="737" t="s">
        <v>2885</v>
      </c>
      <c r="D40" s="738"/>
      <c r="E40" s="738"/>
      <c r="F40" s="738"/>
      <c r="G40" s="739"/>
      <c r="H40" s="739"/>
    </row>
    <row r="41" spans="2:8" outlineLevel="1" x14ac:dyDescent="0.2">
      <c r="B41" s="741"/>
      <c r="C41" s="1259" t="s">
        <v>2886</v>
      </c>
      <c r="D41" s="1259"/>
      <c r="E41" s="1259"/>
      <c r="F41" s="769"/>
      <c r="G41" s="764"/>
      <c r="H41" s="764"/>
    </row>
    <row r="42" spans="2:8" outlineLevel="1" x14ac:dyDescent="0.2">
      <c r="B42" s="741"/>
      <c r="C42" s="1259" t="s">
        <v>2887</v>
      </c>
      <c r="D42" s="1259"/>
      <c r="E42" s="1259"/>
      <c r="F42" s="769"/>
      <c r="G42" s="764"/>
      <c r="H42" s="764"/>
    </row>
    <row r="43" spans="2:8" outlineLevel="1" x14ac:dyDescent="0.2">
      <c r="B43" s="741"/>
      <c r="C43" s="1259" t="s">
        <v>2888</v>
      </c>
      <c r="D43" s="1259"/>
      <c r="E43" s="1259"/>
      <c r="F43" s="769"/>
      <c r="G43" s="764"/>
      <c r="H43" s="764"/>
    </row>
    <row r="44" spans="2:8" outlineLevel="1" x14ac:dyDescent="0.2">
      <c r="B44" s="741"/>
      <c r="C44" s="1259" t="s">
        <v>2889</v>
      </c>
      <c r="D44" s="1259"/>
      <c r="E44" s="1259"/>
      <c r="F44" s="769"/>
      <c r="G44" s="764"/>
      <c r="H44" s="764"/>
    </row>
    <row r="45" spans="2:8" outlineLevel="1" x14ac:dyDescent="0.2">
      <c r="B45" s="741"/>
      <c r="C45" s="1259" t="s">
        <v>2890</v>
      </c>
      <c r="D45" s="1259"/>
      <c r="E45" s="1259"/>
      <c r="F45" s="769"/>
      <c r="G45" s="764"/>
      <c r="H45" s="764"/>
    </row>
    <row r="46" spans="2:8" outlineLevel="1" x14ac:dyDescent="0.2">
      <c r="B46" s="741"/>
      <c r="C46" s="1259" t="s">
        <v>2891</v>
      </c>
      <c r="D46" s="1259"/>
      <c r="E46" s="1259"/>
      <c r="F46" s="769"/>
      <c r="G46" s="764"/>
      <c r="H46" s="764"/>
    </row>
    <row r="47" spans="2:8" ht="12" customHeight="1" x14ac:dyDescent="0.2">
      <c r="B47" s="731"/>
    </row>
    <row r="48" spans="2:8" ht="12" customHeight="1" x14ac:dyDescent="0.2">
      <c r="B48" s="731"/>
      <c r="C48" s="737" t="s">
        <v>2892</v>
      </c>
      <c r="D48" s="737"/>
      <c r="E48" s="737"/>
      <c r="F48" s="771" t="s">
        <v>2893</v>
      </c>
      <c r="G48" s="772"/>
      <c r="H48" s="772"/>
    </row>
    <row r="49" spans="2:16" ht="33.75" x14ac:dyDescent="0.2">
      <c r="B49" s="731"/>
      <c r="C49" s="773"/>
      <c r="D49" s="774" t="s">
        <v>2894</v>
      </c>
      <c r="E49" s="775" t="s">
        <v>2895</v>
      </c>
      <c r="F49" s="775" t="s">
        <v>2896</v>
      </c>
      <c r="G49" s="775"/>
      <c r="H49" s="775"/>
    </row>
    <row r="50" spans="2:16" outlineLevel="1" x14ac:dyDescent="0.2">
      <c r="B50" s="741"/>
      <c r="C50" s="742" t="s">
        <v>1112</v>
      </c>
      <c r="D50" s="776">
        <f>'Resumen de Inversiones'!E4</f>
        <v>0</v>
      </c>
      <c r="E50" s="776">
        <f>'Resumen de Inversiones'!F4</f>
        <v>0</v>
      </c>
      <c r="F50" s="776">
        <f>'Resumen de Inversiones'!G4</f>
        <v>0</v>
      </c>
      <c r="G50" s="764"/>
      <c r="H50" s="764"/>
    </row>
    <row r="51" spans="2:16" outlineLevel="1" x14ac:dyDescent="0.2">
      <c r="B51" s="741"/>
      <c r="C51" s="1127" t="s">
        <v>7037</v>
      </c>
      <c r="D51" s="776">
        <v>0</v>
      </c>
      <c r="E51" s="776">
        <v>0</v>
      </c>
      <c r="F51" s="776">
        <v>0</v>
      </c>
      <c r="G51" s="764"/>
      <c r="H51" s="764"/>
    </row>
    <row r="52" spans="2:16" outlineLevel="1" x14ac:dyDescent="0.2">
      <c r="B52" s="741"/>
      <c r="C52" s="742" t="s">
        <v>1113</v>
      </c>
      <c r="D52" s="776">
        <f>'Resumen de Inversiones'!E7</f>
        <v>0</v>
      </c>
      <c r="E52" s="776">
        <f>'Resumen de Inversiones'!F7</f>
        <v>0</v>
      </c>
      <c r="F52" s="776">
        <f>'Resumen de Inversiones'!G7</f>
        <v>0</v>
      </c>
      <c r="G52" s="764"/>
      <c r="H52" s="764"/>
    </row>
    <row r="53" spans="2:16" outlineLevel="1" x14ac:dyDescent="0.2">
      <c r="B53" s="741"/>
      <c r="C53" s="742" t="s">
        <v>1114</v>
      </c>
      <c r="D53" s="776">
        <f>'Resumen de Inversiones'!E9</f>
        <v>17376.350000000002</v>
      </c>
      <c r="E53" s="776">
        <f>'Resumen de Inversiones'!F9</f>
        <v>0</v>
      </c>
      <c r="F53" s="776">
        <f>'Resumen de Inversiones'!G9</f>
        <v>7698.08</v>
      </c>
      <c r="G53" s="764"/>
      <c r="H53" s="764"/>
    </row>
    <row r="54" spans="2:16" outlineLevel="1" x14ac:dyDescent="0.2">
      <c r="B54" s="741"/>
      <c r="C54" s="742" t="s">
        <v>2897</v>
      </c>
      <c r="D54" s="776">
        <f>'Resumen de Inversiones'!E12</f>
        <v>8723.58</v>
      </c>
      <c r="E54" s="776">
        <f>'Resumen de Inversiones'!F12</f>
        <v>0</v>
      </c>
      <c r="F54" s="776">
        <f>'Resumen de Inversiones'!G12</f>
        <v>19133.599999999999</v>
      </c>
      <c r="G54" s="764"/>
      <c r="H54" s="764"/>
    </row>
    <row r="55" spans="2:16" outlineLevel="1" x14ac:dyDescent="0.2">
      <c r="B55" s="741"/>
      <c r="C55" s="742" t="s">
        <v>1115</v>
      </c>
      <c r="D55" s="776">
        <f>'Resumen de Inversiones'!E10</f>
        <v>87623.64</v>
      </c>
      <c r="E55" s="776">
        <f>'Resumen de Inversiones'!F10</f>
        <v>0</v>
      </c>
      <c r="F55" s="776">
        <f>'Resumen de Inversiones'!G10</f>
        <v>0</v>
      </c>
      <c r="G55" s="764"/>
      <c r="H55" s="764"/>
    </row>
    <row r="56" spans="2:16" outlineLevel="1" x14ac:dyDescent="0.2">
      <c r="B56" s="741"/>
      <c r="C56" s="742" t="s">
        <v>1116</v>
      </c>
      <c r="D56" s="776">
        <f>'Resumen de Inversiones'!E11</f>
        <v>0</v>
      </c>
      <c r="E56" s="776">
        <f>'Resumen de Inversiones'!F11</f>
        <v>0</v>
      </c>
      <c r="F56" s="776">
        <f>'Resumen de Inversiones'!G11</f>
        <v>0</v>
      </c>
      <c r="G56" s="764"/>
      <c r="H56" s="764"/>
    </row>
    <row r="57" spans="2:16" outlineLevel="1" x14ac:dyDescent="0.2">
      <c r="B57" s="741"/>
      <c r="C57" s="742" t="s">
        <v>1119</v>
      </c>
      <c r="D57" s="776">
        <f>'Resumen de Inversiones'!E13+'Resumen de Inversiones'!E14+'Resumen de Inversiones'!E15</f>
        <v>0</v>
      </c>
      <c r="E57" s="776">
        <f>'Resumen de Inversiones'!F13+'Resumen de Inversiones'!F14+'Resumen de Inversiones'!F15</f>
        <v>0</v>
      </c>
      <c r="F57" s="776">
        <f>'Resumen de Inversiones'!G13+'Resumen de Inversiones'!G14+'Resumen de Inversiones'!G15</f>
        <v>0</v>
      </c>
      <c r="G57" s="764"/>
      <c r="H57" s="764"/>
    </row>
    <row r="58" spans="2:16" outlineLevel="1" x14ac:dyDescent="0.2">
      <c r="B58" s="741"/>
      <c r="C58" s="742" t="s">
        <v>1120</v>
      </c>
      <c r="D58" s="776">
        <f>'Resumen de Inversiones'!E17</f>
        <v>103846.15</v>
      </c>
      <c r="E58" s="776">
        <f>'Resumen de Inversiones'!F17</f>
        <v>0</v>
      </c>
      <c r="F58" s="776">
        <f>'Resumen de Inversiones'!G17</f>
        <v>0</v>
      </c>
      <c r="G58" s="764"/>
      <c r="H58" s="764"/>
    </row>
    <row r="59" spans="2:16" outlineLevel="1" x14ac:dyDescent="0.2">
      <c r="B59" s="741"/>
      <c r="C59" s="742" t="s">
        <v>2898</v>
      </c>
      <c r="D59" s="776">
        <f>'Resumen de Inversiones'!E7</f>
        <v>0</v>
      </c>
      <c r="E59" s="776">
        <f>'Resumen de Inversiones'!F7</f>
        <v>0</v>
      </c>
      <c r="F59" s="776">
        <f>'Resumen de Inversiones'!G7</f>
        <v>0</v>
      </c>
      <c r="G59" s="764"/>
      <c r="H59" s="764"/>
    </row>
    <row r="60" spans="2:16" outlineLevel="1" x14ac:dyDescent="0.2">
      <c r="B60" s="741"/>
      <c r="C60" s="742" t="s">
        <v>2899</v>
      </c>
      <c r="D60" s="776">
        <f>'Resumen de Inversiones'!E19</f>
        <v>0</v>
      </c>
      <c r="E60" s="776">
        <f>'Resumen de Inversiones'!F19</f>
        <v>0</v>
      </c>
      <c r="F60" s="776">
        <f>'Resumen de Inversiones'!G19</f>
        <v>0</v>
      </c>
      <c r="G60" s="764"/>
      <c r="H60" s="764"/>
    </row>
    <row r="61" spans="2:16" outlineLevel="1" x14ac:dyDescent="0.2">
      <c r="B61" s="741"/>
      <c r="C61" s="742" t="s">
        <v>2900</v>
      </c>
      <c r="D61" s="769"/>
      <c r="E61" s="769"/>
      <c r="F61" s="769"/>
      <c r="G61" s="764"/>
      <c r="H61" s="764"/>
    </row>
    <row r="62" spans="2:16" x14ac:dyDescent="0.2">
      <c r="B62" s="741"/>
      <c r="C62" s="777" t="s">
        <v>210</v>
      </c>
      <c r="D62" s="778">
        <f>SUM(D50:D61)</f>
        <v>217569.72</v>
      </c>
      <c r="E62" s="778">
        <f>SUM(E50:E61)</f>
        <v>0</v>
      </c>
      <c r="F62" s="778">
        <f>SUM(F50:F61)</f>
        <v>26831.68</v>
      </c>
      <c r="G62" s="779"/>
      <c r="H62" s="779"/>
    </row>
    <row r="63" spans="2:16" x14ac:dyDescent="0.2">
      <c r="B63" s="731"/>
      <c r="C63" s="780"/>
      <c r="D63" s="781"/>
      <c r="E63" s="781"/>
      <c r="F63" s="781"/>
      <c r="G63" s="779"/>
      <c r="H63" s="779"/>
    </row>
    <row r="64" spans="2:16" ht="12" customHeight="1" x14ac:dyDescent="0.2">
      <c r="B64" s="731"/>
      <c r="C64" s="785"/>
      <c r="D64" s="785"/>
      <c r="E64" s="785"/>
      <c r="F64" s="785"/>
      <c r="G64" s="786"/>
      <c r="H64" s="786"/>
      <c r="I64" s="785"/>
      <c r="K64" s="785"/>
      <c r="L64" s="785"/>
      <c r="M64" s="785"/>
      <c r="O64" s="785"/>
      <c r="P64" s="785"/>
    </row>
    <row r="65" spans="1:16" x14ac:dyDescent="0.2">
      <c r="B65" s="731"/>
      <c r="C65" s="737" t="s">
        <v>2901</v>
      </c>
      <c r="D65" s="738"/>
      <c r="E65" s="738"/>
      <c r="F65" s="738"/>
      <c r="G65" s="739"/>
      <c r="H65" s="739"/>
      <c r="I65" s="785"/>
      <c r="K65" s="787" t="s">
        <v>1270</v>
      </c>
      <c r="L65" s="787" t="s">
        <v>1306</v>
      </c>
      <c r="M65" s="785"/>
      <c r="O65" s="785"/>
      <c r="P65" s="785"/>
    </row>
    <row r="66" spans="1:16" outlineLevel="1" x14ac:dyDescent="0.2">
      <c r="A66" s="788"/>
      <c r="B66" s="789"/>
      <c r="C66" s="749" t="s">
        <v>2902</v>
      </c>
      <c r="D66" s="782"/>
      <c r="E66" s="783"/>
      <c r="F66" s="770">
        <f ca="1">Concentrado!I154+Concentrado!I156+Concentrado!I158+SUM(Concentrado!I160:I174)</f>
        <v>0</v>
      </c>
      <c r="G66" s="764"/>
      <c r="H66" s="764"/>
      <c r="K66" s="790"/>
      <c r="L66" s="790"/>
    </row>
    <row r="67" spans="1:16" outlineLevel="1" x14ac:dyDescent="0.2">
      <c r="A67" s="788"/>
      <c r="B67" s="789"/>
      <c r="C67" s="749" t="s">
        <v>2903</v>
      </c>
      <c r="D67" s="782"/>
      <c r="E67" s="783"/>
      <c r="F67" s="770">
        <f ca="1">'5'!C43+'5'!C14-'5'!C37</f>
        <v>83398708.379999995</v>
      </c>
      <c r="G67" s="764"/>
      <c r="H67" s="764"/>
      <c r="K67" s="790"/>
      <c r="L67" s="790"/>
    </row>
    <row r="68" spans="1:16" outlineLevel="1" x14ac:dyDescent="0.2">
      <c r="A68" s="791"/>
      <c r="B68" s="792"/>
      <c r="C68" s="793" t="s">
        <v>2904</v>
      </c>
      <c r="D68" s="794"/>
      <c r="E68" s="795"/>
      <c r="F68" s="796">
        <f ca="1">SUM(F66:F67)</f>
        <v>83398708.379999995</v>
      </c>
      <c r="G68" s="779"/>
      <c r="H68" s="779"/>
      <c r="K68" s="797">
        <f ca="1">F68</f>
        <v>83398708.379999995</v>
      </c>
      <c r="L68" s="790"/>
    </row>
    <row r="69" spans="1:16" outlineLevel="1" x14ac:dyDescent="0.2">
      <c r="A69" s="788"/>
      <c r="B69" s="789"/>
      <c r="C69" s="749" t="s">
        <v>2905</v>
      </c>
      <c r="D69" s="782"/>
      <c r="E69" s="783"/>
      <c r="F69" s="766">
        <f ca="1">Concentrado!J155+Concentrado!J157+Concentrado!J159</f>
        <v>0</v>
      </c>
      <c r="G69" s="764"/>
      <c r="H69" s="764"/>
      <c r="K69" s="790"/>
      <c r="L69" s="790"/>
    </row>
    <row r="70" spans="1:16" ht="12" customHeight="1" outlineLevel="1" x14ac:dyDescent="0.2">
      <c r="A70" s="788"/>
      <c r="B70" s="789"/>
      <c r="C70" s="749" t="s">
        <v>2906</v>
      </c>
      <c r="D70" s="782"/>
      <c r="E70" s="783"/>
      <c r="F70" s="766">
        <f ca="1">Concentrado!H155+Concentrado!H157+Concentrado!H159</f>
        <v>0</v>
      </c>
      <c r="G70" s="764"/>
      <c r="H70" s="764"/>
      <c r="K70" s="790"/>
      <c r="L70" s="790"/>
    </row>
    <row r="71" spans="1:16" outlineLevel="1" x14ac:dyDescent="0.2">
      <c r="A71" s="791"/>
      <c r="B71" s="792"/>
      <c r="C71" s="793" t="s">
        <v>2907</v>
      </c>
      <c r="D71" s="794"/>
      <c r="E71" s="795"/>
      <c r="F71" s="796">
        <f ca="1">SUM(F69:F70)</f>
        <v>0</v>
      </c>
      <c r="G71" s="779"/>
      <c r="H71" s="779"/>
      <c r="K71" s="797">
        <f ca="1">F71</f>
        <v>0</v>
      </c>
      <c r="L71" s="790"/>
    </row>
    <row r="72" spans="1:16" ht="12" customHeight="1" outlineLevel="1" x14ac:dyDescent="0.2">
      <c r="A72" s="788"/>
      <c r="B72" s="789"/>
      <c r="C72" s="1249" t="s">
        <v>2908</v>
      </c>
      <c r="D72" s="1250"/>
      <c r="E72" s="1251"/>
      <c r="F72" s="766">
        <f ca="1">Concentrado!I158</f>
        <v>0</v>
      </c>
      <c r="G72" s="764"/>
      <c r="H72" s="764"/>
      <c r="K72" s="790"/>
      <c r="L72" s="790"/>
    </row>
    <row r="73" spans="1:16" ht="12" customHeight="1" outlineLevel="1" x14ac:dyDescent="0.2">
      <c r="A73" s="788"/>
      <c r="B73" s="789"/>
      <c r="C73" s="1249" t="s">
        <v>2909</v>
      </c>
      <c r="D73" s="1250"/>
      <c r="E73" s="1251"/>
      <c r="F73" s="766">
        <f ca="1">Concentrado!H158-Concentrado!I158-Concentrado!J158</f>
        <v>394189.38</v>
      </c>
      <c r="G73" s="764"/>
      <c r="H73" s="764"/>
      <c r="K73" s="790"/>
      <c r="L73" s="790"/>
    </row>
    <row r="74" spans="1:16" outlineLevel="1" x14ac:dyDescent="0.2">
      <c r="A74" s="791"/>
      <c r="B74" s="792"/>
      <c r="C74" s="793" t="s">
        <v>2910</v>
      </c>
      <c r="D74" s="794"/>
      <c r="E74" s="795"/>
      <c r="F74" s="796">
        <f ca="1">SUM(F72:F73)</f>
        <v>394189.38</v>
      </c>
      <c r="G74" s="779"/>
      <c r="H74" s="779"/>
      <c r="K74" s="790"/>
      <c r="L74" s="797">
        <f ca="1">F74</f>
        <v>394189.38</v>
      </c>
    </row>
    <row r="75" spans="1:16" ht="12" customHeight="1" outlineLevel="1" x14ac:dyDescent="0.2">
      <c r="A75" s="788"/>
      <c r="B75" s="789"/>
      <c r="C75" s="1249" t="s">
        <v>2911</v>
      </c>
      <c r="D75" s="1250"/>
      <c r="E75" s="1251"/>
      <c r="F75" s="766">
        <f ca="1">Concentrado!J159</f>
        <v>0</v>
      </c>
      <c r="G75" s="764"/>
      <c r="H75" s="764"/>
      <c r="K75" s="790"/>
      <c r="L75" s="790"/>
    </row>
    <row r="76" spans="1:16" ht="12" customHeight="1" outlineLevel="1" x14ac:dyDescent="0.2">
      <c r="A76" s="788"/>
      <c r="B76" s="789"/>
      <c r="C76" s="1249" t="s">
        <v>2912</v>
      </c>
      <c r="D76" s="1250"/>
      <c r="E76" s="1251"/>
      <c r="F76" s="766">
        <f ca="1">Concentrado!H159-Concentrado!I159-Concentrado!J159</f>
        <v>0</v>
      </c>
      <c r="G76" s="764"/>
      <c r="H76" s="764"/>
      <c r="K76" s="790"/>
      <c r="L76" s="790"/>
    </row>
    <row r="77" spans="1:16" ht="12" customHeight="1" outlineLevel="1" x14ac:dyDescent="0.2">
      <c r="A77" s="798"/>
      <c r="B77" s="799"/>
      <c r="C77" s="793" t="s">
        <v>2913</v>
      </c>
      <c r="D77" s="794"/>
      <c r="E77" s="795"/>
      <c r="F77" s="796">
        <f ca="1">SUM(F75:F76)</f>
        <v>0</v>
      </c>
      <c r="G77" s="779"/>
      <c r="H77" s="779"/>
      <c r="K77" s="790"/>
      <c r="L77" s="797">
        <f ca="1">F77</f>
        <v>0</v>
      </c>
    </row>
    <row r="78" spans="1:16" outlineLevel="1" x14ac:dyDescent="0.2">
      <c r="A78" s="800"/>
      <c r="B78" s="801"/>
      <c r="C78" s="793" t="s">
        <v>2914</v>
      </c>
      <c r="D78" s="794"/>
      <c r="E78" s="795"/>
      <c r="F78" s="796">
        <f ca="1">F66+F69-F72-F75</f>
        <v>0</v>
      </c>
      <c r="G78" s="779"/>
      <c r="H78" s="779"/>
      <c r="K78" s="790"/>
      <c r="L78" s="790"/>
    </row>
    <row r="79" spans="1:16" outlineLevel="1" x14ac:dyDescent="0.2">
      <c r="A79" s="800"/>
      <c r="B79" s="801"/>
      <c r="C79" s="793" t="s">
        <v>2915</v>
      </c>
      <c r="D79" s="794"/>
      <c r="E79" s="795"/>
      <c r="F79" s="796">
        <f ca="1">F67+F70-F73-F76</f>
        <v>83004519</v>
      </c>
      <c r="G79" s="779"/>
      <c r="H79" s="779"/>
      <c r="K79" s="790"/>
      <c r="L79" s="790"/>
    </row>
    <row r="80" spans="1:16" outlineLevel="1" x14ac:dyDescent="0.2">
      <c r="A80" s="802"/>
      <c r="B80" s="803"/>
      <c r="C80" s="793" t="s">
        <v>2916</v>
      </c>
      <c r="D80" s="794"/>
      <c r="E80" s="795"/>
      <c r="F80" s="796">
        <f ca="1">F78+F79</f>
        <v>83004519</v>
      </c>
      <c r="G80" s="779"/>
      <c r="H80" s="779"/>
      <c r="K80" s="790"/>
      <c r="L80" s="790"/>
    </row>
    <row r="81" spans="1:12" hidden="1" outlineLevel="2" x14ac:dyDescent="0.2">
      <c r="A81" s="788"/>
      <c r="B81" s="789"/>
      <c r="C81" s="804" t="s">
        <v>311</v>
      </c>
      <c r="D81" s="782"/>
      <c r="E81" s="783"/>
      <c r="F81" s="805">
        <f ca="1">Concentrado!H185</f>
        <v>0</v>
      </c>
      <c r="G81" s="764"/>
      <c r="H81" s="764"/>
      <c r="K81" s="790"/>
      <c r="L81" s="790"/>
    </row>
    <row r="82" spans="1:12" hidden="1" outlineLevel="2" x14ac:dyDescent="0.2">
      <c r="A82" s="788"/>
      <c r="B82" s="789"/>
      <c r="C82" s="804" t="s">
        <v>318</v>
      </c>
      <c r="D82" s="782"/>
      <c r="E82" s="783"/>
      <c r="F82" s="805">
        <f ca="1">Concentrado!H188</f>
        <v>0</v>
      </c>
      <c r="G82" s="764"/>
      <c r="H82" s="764"/>
      <c r="K82" s="790"/>
      <c r="L82" s="790"/>
    </row>
    <row r="83" spans="1:12" hidden="1" outlineLevel="2" x14ac:dyDescent="0.2">
      <c r="A83" s="788"/>
      <c r="B83" s="789"/>
      <c r="C83" s="804" t="s">
        <v>322</v>
      </c>
      <c r="D83" s="782"/>
      <c r="E83" s="783"/>
      <c r="F83" s="805">
        <f ca="1">Concentrado!H191</f>
        <v>16769076.51</v>
      </c>
      <c r="G83" s="764"/>
      <c r="H83" s="764"/>
      <c r="K83" s="790"/>
      <c r="L83" s="790"/>
    </row>
    <row r="84" spans="1:12" hidden="1" outlineLevel="2" x14ac:dyDescent="0.2">
      <c r="A84" s="788"/>
      <c r="B84" s="789"/>
      <c r="C84" s="804" t="s">
        <v>311</v>
      </c>
      <c r="D84" s="782"/>
      <c r="E84" s="783"/>
      <c r="F84" s="805">
        <f ca="1">Concentrado!H197</f>
        <v>0</v>
      </c>
      <c r="G84" s="764"/>
      <c r="H84" s="764"/>
      <c r="K84" s="790"/>
      <c r="L84" s="790"/>
    </row>
    <row r="85" spans="1:12" hidden="1" outlineLevel="2" x14ac:dyDescent="0.2">
      <c r="A85" s="788"/>
      <c r="B85" s="789"/>
      <c r="C85" s="804" t="s">
        <v>318</v>
      </c>
      <c r="D85" s="782"/>
      <c r="E85" s="783"/>
      <c r="F85" s="805">
        <f ca="1">Concentrado!H201</f>
        <v>0</v>
      </c>
      <c r="G85" s="764"/>
      <c r="H85" s="764"/>
      <c r="K85" s="790"/>
      <c r="L85" s="790"/>
    </row>
    <row r="86" spans="1:12" hidden="1" outlineLevel="2" x14ac:dyDescent="0.2">
      <c r="A86" s="788"/>
      <c r="B86" s="789"/>
      <c r="C86" s="804" t="s">
        <v>322</v>
      </c>
      <c r="D86" s="782"/>
      <c r="E86" s="783"/>
      <c r="F86" s="805">
        <f ca="1">Concentrado!H204</f>
        <v>0</v>
      </c>
      <c r="G86" s="764"/>
      <c r="H86" s="764"/>
      <c r="K86" s="790"/>
      <c r="L86" s="790"/>
    </row>
    <row r="87" spans="1:12" outlineLevel="1" collapsed="1" x14ac:dyDescent="0.2">
      <c r="A87" s="798"/>
      <c r="B87" s="799"/>
      <c r="C87" s="749" t="s">
        <v>2917</v>
      </c>
      <c r="D87" s="782"/>
      <c r="E87" s="783"/>
      <c r="F87" s="766">
        <f ca="1">SUM(F81:F86)</f>
        <v>16769076.51</v>
      </c>
      <c r="G87" s="764"/>
      <c r="H87" s="764"/>
      <c r="K87" s="790"/>
      <c r="L87" s="790"/>
    </row>
    <row r="88" spans="1:12" hidden="1" outlineLevel="2" x14ac:dyDescent="0.2">
      <c r="A88" s="788"/>
      <c r="B88" s="789"/>
      <c r="C88" s="804" t="s">
        <v>313</v>
      </c>
      <c r="D88" s="782"/>
      <c r="E88" s="783"/>
      <c r="F88" s="806">
        <f ca="1">Concentrado!I186</f>
        <v>0</v>
      </c>
      <c r="G88" s="764"/>
      <c r="H88" s="764"/>
      <c r="K88" s="790"/>
      <c r="L88" s="790"/>
    </row>
    <row r="89" spans="1:12" hidden="1" outlineLevel="2" x14ac:dyDescent="0.2">
      <c r="A89" s="788"/>
      <c r="B89" s="789"/>
      <c r="C89" s="804" t="s">
        <v>319</v>
      </c>
      <c r="D89" s="782"/>
      <c r="E89" s="783"/>
      <c r="F89" s="806">
        <f ca="1">Concentrado!I189</f>
        <v>0</v>
      </c>
      <c r="G89" s="764"/>
      <c r="H89" s="764"/>
      <c r="K89" s="790"/>
      <c r="L89" s="790"/>
    </row>
    <row r="90" spans="1:12" hidden="1" outlineLevel="2" x14ac:dyDescent="0.2">
      <c r="A90" s="788"/>
      <c r="B90" s="789"/>
      <c r="C90" s="804" t="s">
        <v>323</v>
      </c>
      <c r="D90" s="782"/>
      <c r="E90" s="783"/>
      <c r="F90" s="806">
        <f ca="1">Concentrado!I192</f>
        <v>0</v>
      </c>
      <c r="G90" s="764"/>
      <c r="H90" s="764"/>
      <c r="K90" s="790"/>
      <c r="L90" s="790"/>
    </row>
    <row r="91" spans="1:12" hidden="1" outlineLevel="2" x14ac:dyDescent="0.2">
      <c r="A91" s="788"/>
      <c r="B91" s="789"/>
      <c r="C91" s="804" t="s">
        <v>313</v>
      </c>
      <c r="D91" s="782"/>
      <c r="E91" s="783"/>
      <c r="F91" s="806">
        <f ca="1">Concentrado!I198</f>
        <v>0</v>
      </c>
      <c r="G91" s="764"/>
      <c r="H91" s="764"/>
      <c r="K91" s="790"/>
      <c r="L91" s="790"/>
    </row>
    <row r="92" spans="1:12" hidden="1" outlineLevel="2" x14ac:dyDescent="0.2">
      <c r="A92" s="788"/>
      <c r="B92" s="789"/>
      <c r="C92" s="804" t="s">
        <v>319</v>
      </c>
      <c r="D92" s="782"/>
      <c r="E92" s="783"/>
      <c r="F92" s="806">
        <f ca="1">Concentrado!I202</f>
        <v>0</v>
      </c>
      <c r="G92" s="764"/>
      <c r="H92" s="764"/>
      <c r="K92" s="790"/>
      <c r="L92" s="790"/>
    </row>
    <row r="93" spans="1:12" hidden="1" outlineLevel="2" x14ac:dyDescent="0.2">
      <c r="A93" s="788"/>
      <c r="B93" s="789"/>
      <c r="C93" s="804" t="s">
        <v>323</v>
      </c>
      <c r="D93" s="782"/>
      <c r="E93" s="783"/>
      <c r="F93" s="806">
        <f ca="1">Concentrado!I205</f>
        <v>0</v>
      </c>
      <c r="G93" s="764"/>
      <c r="H93" s="764"/>
      <c r="K93" s="790"/>
      <c r="L93" s="790"/>
    </row>
    <row r="94" spans="1:12" outlineLevel="1" collapsed="1" x14ac:dyDescent="0.2">
      <c r="A94" s="800"/>
      <c r="B94" s="801"/>
      <c r="C94" s="807" t="s">
        <v>2918</v>
      </c>
      <c r="D94" s="782"/>
      <c r="E94" s="783"/>
      <c r="F94" s="808">
        <f ca="1">SUM(F88:F93)</f>
        <v>0</v>
      </c>
      <c r="G94" s="764"/>
      <c r="H94" s="764"/>
      <c r="K94" s="790"/>
      <c r="L94" s="790"/>
    </row>
    <row r="95" spans="1:12" hidden="1" outlineLevel="2" x14ac:dyDescent="0.2">
      <c r="A95" s="788"/>
      <c r="B95" s="789"/>
      <c r="C95" s="804" t="s">
        <v>313</v>
      </c>
      <c r="D95" s="782"/>
      <c r="E95" s="783"/>
      <c r="F95" s="806">
        <f ca="1">Concentrado!H186-Concentrado!I186-Concentrado!J186</f>
        <v>0</v>
      </c>
      <c r="G95" s="764"/>
      <c r="H95" s="764"/>
      <c r="K95" s="790"/>
      <c r="L95" s="790"/>
    </row>
    <row r="96" spans="1:12" hidden="1" outlineLevel="2" x14ac:dyDescent="0.2">
      <c r="A96" s="788"/>
      <c r="B96" s="789"/>
      <c r="C96" s="804" t="s">
        <v>319</v>
      </c>
      <c r="D96" s="782"/>
      <c r="E96" s="783"/>
      <c r="F96" s="806">
        <f ca="1">Concentrado!H189-Concentrado!I189-Concentrado!J189</f>
        <v>0</v>
      </c>
      <c r="G96" s="764"/>
      <c r="H96" s="764"/>
      <c r="K96" s="790"/>
      <c r="L96" s="790"/>
    </row>
    <row r="97" spans="1:12" hidden="1" outlineLevel="2" x14ac:dyDescent="0.2">
      <c r="A97" s="788"/>
      <c r="B97" s="789"/>
      <c r="C97" s="804" t="s">
        <v>323</v>
      </c>
      <c r="D97" s="782"/>
      <c r="E97" s="783"/>
      <c r="F97" s="806">
        <f ca="1">Concentrado!H192-Concentrado!I192-Concentrado!J192</f>
        <v>65966492.990000002</v>
      </c>
      <c r="G97" s="764"/>
      <c r="H97" s="764"/>
      <c r="K97" s="790"/>
      <c r="L97" s="790"/>
    </row>
    <row r="98" spans="1:12" hidden="1" outlineLevel="2" x14ac:dyDescent="0.2">
      <c r="A98" s="788"/>
      <c r="B98" s="789"/>
      <c r="C98" s="804" t="s">
        <v>313</v>
      </c>
      <c r="D98" s="782"/>
      <c r="E98" s="783"/>
      <c r="F98" s="806">
        <f ca="1">Concentrado!H198-Concentrado!I198-Concentrado!J198</f>
        <v>0</v>
      </c>
      <c r="G98" s="764"/>
      <c r="H98" s="764"/>
      <c r="K98" s="790"/>
      <c r="L98" s="790"/>
    </row>
    <row r="99" spans="1:12" hidden="1" outlineLevel="2" x14ac:dyDescent="0.2">
      <c r="A99" s="788"/>
      <c r="B99" s="789"/>
      <c r="C99" s="804" t="s">
        <v>319</v>
      </c>
      <c r="D99" s="782"/>
      <c r="E99" s="783"/>
      <c r="F99" s="806">
        <f ca="1">Concentrado!H202-Concentrado!I202-Concentrado!J202</f>
        <v>0</v>
      </c>
      <c r="G99" s="764"/>
      <c r="H99" s="764"/>
      <c r="K99" s="790"/>
      <c r="L99" s="790"/>
    </row>
    <row r="100" spans="1:12" hidden="1" outlineLevel="2" x14ac:dyDescent="0.2">
      <c r="A100" s="788"/>
      <c r="B100" s="789"/>
      <c r="C100" s="804" t="s">
        <v>323</v>
      </c>
      <c r="D100" s="782"/>
      <c r="E100" s="783"/>
      <c r="F100" s="806">
        <f ca="1">Concentrado!H205-Concentrado!I205-Concentrado!J205</f>
        <v>0</v>
      </c>
      <c r="G100" s="764"/>
      <c r="H100" s="764"/>
      <c r="K100" s="790"/>
      <c r="L100" s="790"/>
    </row>
    <row r="101" spans="1:12" outlineLevel="1" collapsed="1" x14ac:dyDescent="0.2">
      <c r="A101" s="800"/>
      <c r="B101" s="801"/>
      <c r="C101" s="807" t="s">
        <v>2919</v>
      </c>
      <c r="D101" s="782"/>
      <c r="E101" s="783"/>
      <c r="F101" s="808">
        <f ca="1">SUM(F95:F100)</f>
        <v>65966492.990000002</v>
      </c>
      <c r="G101" s="764"/>
      <c r="H101" s="764"/>
      <c r="K101" s="790"/>
      <c r="L101" s="790"/>
    </row>
    <row r="102" spans="1:12" ht="12.75" customHeight="1" outlineLevel="1" x14ac:dyDescent="0.2">
      <c r="A102" s="800"/>
      <c r="B102" s="809"/>
      <c r="C102" s="793" t="s">
        <v>2920</v>
      </c>
      <c r="D102" s="794"/>
      <c r="E102" s="810"/>
      <c r="F102" s="796">
        <f ca="1">SUM(F94,F101)</f>
        <v>65966492.990000002</v>
      </c>
      <c r="G102" s="779"/>
      <c r="H102" s="779"/>
      <c r="K102" s="790"/>
      <c r="L102" s="797"/>
    </row>
    <row r="103" spans="1:12" outlineLevel="1" x14ac:dyDescent="0.2">
      <c r="A103" s="811"/>
      <c r="B103" s="812"/>
      <c r="C103" s="749" t="s">
        <v>2921</v>
      </c>
      <c r="D103" s="782"/>
      <c r="E103" s="783"/>
      <c r="F103" s="805"/>
      <c r="G103" s="764"/>
      <c r="H103" s="764"/>
      <c r="K103" s="790"/>
      <c r="L103" s="790"/>
    </row>
    <row r="104" spans="1:12" outlineLevel="1" x14ac:dyDescent="0.2">
      <c r="A104" s="811"/>
      <c r="B104" s="812"/>
      <c r="C104" s="749" t="s">
        <v>2922</v>
      </c>
      <c r="D104" s="782"/>
      <c r="E104" s="783"/>
      <c r="F104" s="805"/>
      <c r="G104" s="764"/>
      <c r="H104" s="764"/>
      <c r="K104" s="790"/>
      <c r="L104" s="790"/>
    </row>
    <row r="105" spans="1:12" outlineLevel="1" x14ac:dyDescent="0.2">
      <c r="A105" s="800"/>
      <c r="B105" s="809"/>
      <c r="C105" s="793" t="s">
        <v>2923</v>
      </c>
      <c r="D105" s="813"/>
      <c r="E105" s="810"/>
      <c r="F105" s="796">
        <f>SUM(F103:F104)</f>
        <v>0</v>
      </c>
      <c r="G105" s="779"/>
      <c r="H105" s="779"/>
      <c r="K105" s="790"/>
      <c r="L105" s="797"/>
    </row>
    <row r="106" spans="1:12" hidden="1" outlineLevel="2" x14ac:dyDescent="0.2">
      <c r="A106" s="788"/>
      <c r="B106" s="789"/>
      <c r="C106" s="804" t="s">
        <v>314</v>
      </c>
      <c r="D106" s="782"/>
      <c r="E106" s="783"/>
      <c r="F106" s="805">
        <f ca="1">Concentrado!H187</f>
        <v>0</v>
      </c>
      <c r="G106" s="764"/>
      <c r="H106" s="764"/>
      <c r="K106" s="790"/>
      <c r="L106" s="790"/>
    </row>
    <row r="107" spans="1:12" hidden="1" outlineLevel="2" x14ac:dyDescent="0.2">
      <c r="A107" s="788"/>
      <c r="B107" s="789"/>
      <c r="C107" s="804" t="s">
        <v>320</v>
      </c>
      <c r="D107" s="782"/>
      <c r="E107" s="783"/>
      <c r="F107" s="805">
        <f ca="1">Concentrado!H190</f>
        <v>0</v>
      </c>
      <c r="G107" s="764"/>
      <c r="H107" s="764"/>
      <c r="K107" s="790"/>
      <c r="L107" s="790"/>
    </row>
    <row r="108" spans="1:12" hidden="1" outlineLevel="2" x14ac:dyDescent="0.2">
      <c r="A108" s="788"/>
      <c r="B108" s="789"/>
      <c r="C108" s="804" t="s">
        <v>324</v>
      </c>
      <c r="D108" s="782"/>
      <c r="E108" s="783"/>
      <c r="F108" s="805">
        <f ca="1">Concentrado!H193</f>
        <v>12791106.99</v>
      </c>
      <c r="G108" s="764"/>
      <c r="H108" s="764"/>
      <c r="K108" s="790"/>
      <c r="L108" s="790"/>
    </row>
    <row r="109" spans="1:12" hidden="1" outlineLevel="2" x14ac:dyDescent="0.2">
      <c r="A109" s="788"/>
      <c r="B109" s="789"/>
      <c r="C109" s="804" t="s">
        <v>314</v>
      </c>
      <c r="D109" s="782"/>
      <c r="E109" s="783"/>
      <c r="F109" s="805">
        <f ca="1">Concentrado!H199</f>
        <v>0</v>
      </c>
      <c r="G109" s="764"/>
      <c r="H109" s="764"/>
      <c r="K109" s="790"/>
      <c r="L109" s="790"/>
    </row>
    <row r="110" spans="1:12" hidden="1" outlineLevel="2" x14ac:dyDescent="0.2">
      <c r="A110" s="788"/>
      <c r="B110" s="789"/>
      <c r="C110" s="804" t="s">
        <v>320</v>
      </c>
      <c r="D110" s="782"/>
      <c r="E110" s="783"/>
      <c r="F110" s="805">
        <f ca="1">Concentrado!H202</f>
        <v>0</v>
      </c>
      <c r="G110" s="764"/>
      <c r="H110" s="764"/>
      <c r="K110" s="790"/>
      <c r="L110" s="790"/>
    </row>
    <row r="111" spans="1:12" hidden="1" outlineLevel="2" x14ac:dyDescent="0.2">
      <c r="A111" s="788"/>
      <c r="B111" s="789"/>
      <c r="C111" s="804" t="s">
        <v>324</v>
      </c>
      <c r="D111" s="782"/>
      <c r="E111" s="783"/>
      <c r="F111" s="805">
        <f ca="1">Concentrado!H205</f>
        <v>0</v>
      </c>
      <c r="G111" s="764"/>
      <c r="H111" s="764"/>
      <c r="K111" s="790"/>
      <c r="L111" s="790"/>
    </row>
    <row r="112" spans="1:12" outlineLevel="1" collapsed="1" x14ac:dyDescent="0.2">
      <c r="A112" s="811"/>
      <c r="B112" s="812"/>
      <c r="C112" s="749" t="s">
        <v>2924</v>
      </c>
      <c r="D112" s="782"/>
      <c r="E112" s="783"/>
      <c r="F112" s="766">
        <f ca="1">SUM(F106:F111)</f>
        <v>12791106.99</v>
      </c>
      <c r="G112" s="764"/>
      <c r="H112" s="764"/>
      <c r="K112" s="790"/>
      <c r="L112" s="790"/>
    </row>
    <row r="113" spans="1:12" outlineLevel="1" x14ac:dyDescent="0.2">
      <c r="A113" s="800"/>
      <c r="C113" s="793" t="s">
        <v>2925</v>
      </c>
      <c r="D113" s="794"/>
      <c r="E113" s="795"/>
      <c r="F113" s="796">
        <f ca="1">F87+F102+F105-F112</f>
        <v>69944462.510000005</v>
      </c>
      <c r="G113" s="779"/>
      <c r="H113" s="779"/>
      <c r="K113" s="790"/>
      <c r="L113" s="790"/>
    </row>
    <row r="114" spans="1:12" outlineLevel="1" x14ac:dyDescent="0.2">
      <c r="A114" s="800"/>
      <c r="B114" s="809"/>
      <c r="C114" s="749" t="s">
        <v>2926</v>
      </c>
      <c r="D114" s="782"/>
      <c r="E114" s="783"/>
      <c r="F114" s="805">
        <v>0</v>
      </c>
      <c r="G114" s="764"/>
      <c r="H114" s="764"/>
      <c r="K114" s="790"/>
      <c r="L114" s="790"/>
    </row>
    <row r="115" spans="1:12" outlineLevel="2" x14ac:dyDescent="0.2">
      <c r="A115" s="811"/>
      <c r="B115" s="812"/>
      <c r="C115" s="749" t="s">
        <v>2927</v>
      </c>
      <c r="D115" s="782"/>
      <c r="E115" s="783"/>
      <c r="F115" s="805">
        <f ca="1">SUM(Concentrado!D259:D266)-F114</f>
        <v>0</v>
      </c>
      <c r="G115" s="764"/>
      <c r="H115" s="764"/>
      <c r="K115" s="790"/>
      <c r="L115" s="790"/>
    </row>
    <row r="116" spans="1:12" outlineLevel="1" x14ac:dyDescent="0.2">
      <c r="A116" s="800"/>
      <c r="C116" s="793" t="s">
        <v>2928</v>
      </c>
      <c r="D116" s="813"/>
      <c r="E116" s="810"/>
      <c r="F116" s="796">
        <f ca="1">SUM(F114:F115)</f>
        <v>0</v>
      </c>
      <c r="G116" s="779"/>
      <c r="H116" s="779"/>
      <c r="K116" s="790"/>
      <c r="L116" s="790"/>
    </row>
    <row r="117" spans="1:12" outlineLevel="1" x14ac:dyDescent="0.2">
      <c r="A117" s="811"/>
      <c r="B117" s="812"/>
      <c r="C117" s="749" t="s">
        <v>2929</v>
      </c>
      <c r="D117" s="782"/>
      <c r="E117" s="783"/>
      <c r="F117" s="805">
        <v>0</v>
      </c>
      <c r="G117" s="764"/>
      <c r="H117" s="764"/>
      <c r="K117" s="790"/>
      <c r="L117" s="790"/>
    </row>
    <row r="118" spans="1:12" outlineLevel="1" x14ac:dyDescent="0.2">
      <c r="A118" s="811"/>
      <c r="B118" s="812"/>
      <c r="C118" s="749" t="s">
        <v>2930</v>
      </c>
      <c r="D118" s="782"/>
      <c r="E118" s="783"/>
      <c r="F118" s="805">
        <v>0</v>
      </c>
      <c r="G118" s="764"/>
      <c r="H118" s="764"/>
      <c r="K118" s="790"/>
      <c r="L118" s="790"/>
    </row>
    <row r="119" spans="1:12" outlineLevel="1" x14ac:dyDescent="0.2">
      <c r="A119" s="800"/>
      <c r="C119" s="793" t="s">
        <v>2931</v>
      </c>
      <c r="D119" s="813"/>
      <c r="E119" s="810"/>
      <c r="F119" s="796">
        <f>SUM(F117:F118)</f>
        <v>0</v>
      </c>
      <c r="G119" s="779"/>
      <c r="H119" s="779"/>
      <c r="K119" s="790"/>
      <c r="L119" s="790"/>
    </row>
    <row r="120" spans="1:12" outlineLevel="1" x14ac:dyDescent="0.2">
      <c r="A120" s="811"/>
      <c r="B120" s="812"/>
      <c r="C120" s="749" t="s">
        <v>2932</v>
      </c>
      <c r="D120" s="782"/>
      <c r="E120" s="783"/>
      <c r="F120" s="805">
        <v>0</v>
      </c>
      <c r="G120" s="764"/>
      <c r="H120" s="764"/>
      <c r="K120" s="790"/>
      <c r="L120" s="790"/>
    </row>
    <row r="121" spans="1:12" outlineLevel="1" x14ac:dyDescent="0.2">
      <c r="A121" s="811"/>
      <c r="B121" s="812"/>
      <c r="C121" s="749" t="s">
        <v>2933</v>
      </c>
      <c r="D121" s="782"/>
      <c r="E121" s="783"/>
      <c r="F121" s="805">
        <f ca="1">'7'!C116-SUM(F114:F115)</f>
        <v>0</v>
      </c>
      <c r="G121" s="764"/>
      <c r="H121" s="764"/>
      <c r="K121" s="790"/>
      <c r="L121" s="790"/>
    </row>
    <row r="122" spans="1:12" outlineLevel="1" x14ac:dyDescent="0.2">
      <c r="A122" s="800"/>
      <c r="C122" s="793" t="s">
        <v>2934</v>
      </c>
      <c r="D122" s="813"/>
      <c r="E122" s="810"/>
      <c r="F122" s="796">
        <f ca="1">SUM(F120:F121)</f>
        <v>0</v>
      </c>
      <c r="G122" s="779"/>
      <c r="H122" s="779"/>
      <c r="K122" s="790"/>
      <c r="L122" s="797">
        <f ca="1">F122</f>
        <v>0</v>
      </c>
    </row>
    <row r="123" spans="1:12" outlineLevel="2" x14ac:dyDescent="0.2">
      <c r="A123" s="800"/>
      <c r="C123" s="793" t="s">
        <v>2935</v>
      </c>
      <c r="D123" s="794"/>
      <c r="E123" s="795"/>
      <c r="F123" s="796">
        <f ca="1">F113+F116+F119+F122</f>
        <v>69944462.510000005</v>
      </c>
      <c r="G123" s="779"/>
      <c r="H123" s="779"/>
      <c r="K123" s="790"/>
      <c r="L123" s="797">
        <f ca="1">F123</f>
        <v>69944462.510000005</v>
      </c>
    </row>
    <row r="124" spans="1:12" outlineLevel="1" x14ac:dyDescent="0.2">
      <c r="A124" s="800"/>
      <c r="C124" s="793" t="s">
        <v>2936</v>
      </c>
      <c r="D124" s="794"/>
      <c r="E124" s="795"/>
      <c r="F124" s="796">
        <f ca="1">IF(F80-F123&gt;0,F80-F123,0)</f>
        <v>13060056.489999995</v>
      </c>
      <c r="G124" s="779"/>
      <c r="H124" s="779"/>
      <c r="K124" s="790"/>
      <c r="L124" s="790"/>
    </row>
    <row r="125" spans="1:12" outlineLevel="1" x14ac:dyDescent="0.2">
      <c r="A125" s="800"/>
      <c r="C125" s="793" t="s">
        <v>2937</v>
      </c>
      <c r="D125" s="794"/>
      <c r="E125" s="795"/>
      <c r="F125" s="796">
        <f ca="1">IF(F80-F123&lt;0,F123-F80,0)</f>
        <v>0</v>
      </c>
      <c r="G125" s="779"/>
      <c r="H125" s="779"/>
      <c r="K125" s="790"/>
      <c r="L125" s="790"/>
    </row>
    <row r="126" spans="1:12" outlineLevel="1" x14ac:dyDescent="0.2">
      <c r="A126" s="800"/>
      <c r="C126" s="749" t="s">
        <v>2938</v>
      </c>
      <c r="D126" s="782"/>
      <c r="E126" s="783"/>
      <c r="F126" s="805"/>
      <c r="G126" s="764"/>
      <c r="H126" s="764"/>
      <c r="K126" s="790"/>
      <c r="L126" s="790"/>
    </row>
    <row r="127" spans="1:12" outlineLevel="1" x14ac:dyDescent="0.2">
      <c r="A127" s="800"/>
      <c r="C127" s="749" t="s">
        <v>2939</v>
      </c>
      <c r="D127" s="782"/>
      <c r="E127" s="783"/>
      <c r="F127" s="766">
        <f ca="1">'2'!C23</f>
        <v>6432751</v>
      </c>
      <c r="G127" s="764"/>
      <c r="H127" s="764"/>
      <c r="K127" s="790"/>
      <c r="L127" s="790"/>
    </row>
    <row r="128" spans="1:12" outlineLevel="1" x14ac:dyDescent="0.2">
      <c r="A128" s="800"/>
      <c r="C128" s="793" t="s">
        <v>2940</v>
      </c>
      <c r="D128" s="813"/>
      <c r="E128" s="810"/>
      <c r="F128" s="815">
        <f ca="1">F126+F127</f>
        <v>6432751</v>
      </c>
      <c r="G128" s="764"/>
      <c r="H128" s="764"/>
      <c r="K128" s="790"/>
      <c r="L128" s="797">
        <f ca="1">F128</f>
        <v>6432751</v>
      </c>
    </row>
    <row r="129" spans="1:14" s="817" customFormat="1" outlineLevel="1" x14ac:dyDescent="0.2">
      <c r="A129" s="800"/>
      <c r="B129" s="816"/>
      <c r="C129" s="793" t="s">
        <v>2941</v>
      </c>
      <c r="D129" s="794"/>
      <c r="E129" s="795"/>
      <c r="F129" s="796">
        <f ca="1">IF(F124-F125-F128&gt;0,(F124-F125-F128),0)</f>
        <v>6627305.4899999946</v>
      </c>
      <c r="G129" s="779"/>
      <c r="H129" s="779"/>
      <c r="J129" s="736"/>
      <c r="K129" s="790"/>
      <c r="L129" s="790"/>
      <c r="N129" s="736"/>
    </row>
    <row r="130" spans="1:14" s="817" customFormat="1" outlineLevel="1" x14ac:dyDescent="0.2">
      <c r="A130" s="800"/>
      <c r="B130" s="816"/>
      <c r="C130" s="793" t="s">
        <v>2942</v>
      </c>
      <c r="D130" s="794"/>
      <c r="E130" s="795"/>
      <c r="F130" s="796">
        <f ca="1">IF(F124-F125-F128&lt;0,-(F124-F125-F128),0)</f>
        <v>0</v>
      </c>
      <c r="G130" s="779"/>
      <c r="H130" s="779"/>
      <c r="J130" s="736"/>
      <c r="K130" s="790"/>
      <c r="L130" s="790"/>
      <c r="N130" s="736"/>
    </row>
    <row r="131" spans="1:14" outlineLevel="1" x14ac:dyDescent="0.2">
      <c r="A131" s="800"/>
      <c r="C131" s="749" t="s">
        <v>2943</v>
      </c>
      <c r="D131" s="782"/>
      <c r="E131" s="783"/>
      <c r="F131" s="805"/>
      <c r="G131" s="764"/>
      <c r="H131" s="764"/>
      <c r="K131" s="790"/>
      <c r="L131" s="790"/>
    </row>
    <row r="132" spans="1:14" outlineLevel="1" x14ac:dyDescent="0.2">
      <c r="A132" s="800"/>
      <c r="C132" s="749" t="s">
        <v>2944</v>
      </c>
      <c r="D132" s="782"/>
      <c r="E132" s="783"/>
      <c r="F132" s="766">
        <f ca="1">-SUM('9'!C10:C12)</f>
        <v>22691.68</v>
      </c>
      <c r="G132" s="764"/>
      <c r="H132" s="764"/>
      <c r="K132" s="790"/>
      <c r="L132" s="790"/>
    </row>
    <row r="133" spans="1:14" outlineLevel="1" x14ac:dyDescent="0.2">
      <c r="A133" s="800"/>
      <c r="C133" s="793" t="s">
        <v>2945</v>
      </c>
      <c r="D133" s="813"/>
      <c r="E133" s="810"/>
      <c r="F133" s="796">
        <f ca="1">SUM(F131:F132)</f>
        <v>22691.68</v>
      </c>
      <c r="G133" s="779"/>
      <c r="H133" s="779"/>
      <c r="K133" s="797">
        <f ca="1">F133</f>
        <v>22691.68</v>
      </c>
      <c r="L133" s="790"/>
    </row>
    <row r="134" spans="1:14" outlineLevel="1" x14ac:dyDescent="0.2">
      <c r="A134" s="800"/>
      <c r="C134" s="749" t="s">
        <v>2946</v>
      </c>
      <c r="D134" s="782"/>
      <c r="E134" s="783"/>
      <c r="F134" s="805"/>
      <c r="G134" s="764"/>
      <c r="H134" s="764"/>
      <c r="K134" s="790"/>
      <c r="L134" s="790"/>
    </row>
    <row r="135" spans="1:14" outlineLevel="1" x14ac:dyDescent="0.2">
      <c r="A135" s="800"/>
      <c r="C135" s="749" t="s">
        <v>2947</v>
      </c>
      <c r="D135" s="782"/>
      <c r="E135" s="783"/>
      <c r="F135" s="805">
        <f ca="1">SUM('9'!C16:C18)</f>
        <v>0</v>
      </c>
      <c r="G135" s="764"/>
      <c r="H135" s="764"/>
      <c r="K135" s="790"/>
      <c r="L135" s="790"/>
    </row>
    <row r="136" spans="1:14" outlineLevel="1" x14ac:dyDescent="0.2">
      <c r="A136" s="800"/>
      <c r="C136" s="793" t="s">
        <v>2948</v>
      </c>
      <c r="D136" s="813"/>
      <c r="E136" s="810"/>
      <c r="F136" s="796">
        <f ca="1">SUM(F134:F135)</f>
        <v>0</v>
      </c>
      <c r="G136" s="779"/>
      <c r="H136" s="779"/>
      <c r="K136" s="797">
        <f ca="1">F136</f>
        <v>0</v>
      </c>
      <c r="L136" s="790"/>
    </row>
    <row r="137" spans="1:14" outlineLevel="1" x14ac:dyDescent="0.2">
      <c r="A137" s="800"/>
      <c r="C137" s="749" t="s">
        <v>2949</v>
      </c>
      <c r="D137" s="782"/>
      <c r="E137" s="783"/>
      <c r="F137" s="805"/>
      <c r="G137" s="764"/>
      <c r="H137" s="764"/>
      <c r="K137" s="790"/>
      <c r="L137" s="790"/>
    </row>
    <row r="138" spans="1:14" outlineLevel="1" x14ac:dyDescent="0.2">
      <c r="A138" s="800"/>
      <c r="C138" s="749" t="s">
        <v>2950</v>
      </c>
      <c r="D138" s="782"/>
      <c r="E138" s="783"/>
      <c r="F138" s="805"/>
      <c r="G138" s="764"/>
      <c r="H138" s="764"/>
      <c r="K138" s="790"/>
      <c r="L138" s="790"/>
    </row>
    <row r="139" spans="1:14" outlineLevel="1" x14ac:dyDescent="0.2">
      <c r="A139" s="800"/>
      <c r="C139" s="793" t="s">
        <v>2951</v>
      </c>
      <c r="D139" s="813"/>
      <c r="E139" s="810"/>
      <c r="F139" s="796">
        <f>SUM(F137:F138)</f>
        <v>0</v>
      </c>
      <c r="G139" s="779"/>
      <c r="H139" s="779"/>
      <c r="K139" s="797">
        <f>F139</f>
        <v>0</v>
      </c>
      <c r="L139" s="790"/>
    </row>
    <row r="140" spans="1:14" outlineLevel="1" x14ac:dyDescent="0.2">
      <c r="A140" s="800"/>
      <c r="C140" s="749" t="s">
        <v>2952</v>
      </c>
      <c r="D140" s="782"/>
      <c r="E140" s="783"/>
      <c r="F140" s="805"/>
      <c r="G140" s="764"/>
      <c r="H140" s="764"/>
      <c r="K140" s="790"/>
      <c r="L140" s="790"/>
    </row>
    <row r="141" spans="1:14" outlineLevel="1" x14ac:dyDescent="0.2">
      <c r="A141" s="800"/>
      <c r="C141" s="749" t="s">
        <v>2953</v>
      </c>
      <c r="D141" s="782"/>
      <c r="E141" s="783"/>
      <c r="F141" s="805"/>
      <c r="G141" s="764"/>
      <c r="H141" s="764"/>
      <c r="K141" s="790"/>
      <c r="L141" s="790"/>
    </row>
    <row r="142" spans="1:14" outlineLevel="1" x14ac:dyDescent="0.2">
      <c r="A142" s="800"/>
      <c r="C142" s="793" t="s">
        <v>2954</v>
      </c>
      <c r="D142" s="813"/>
      <c r="E142" s="810"/>
      <c r="F142" s="796">
        <f>SUM(F140:F141)</f>
        <v>0</v>
      </c>
      <c r="G142" s="779"/>
      <c r="H142" s="779"/>
      <c r="K142" s="797">
        <f>F142</f>
        <v>0</v>
      </c>
      <c r="L142" s="790"/>
    </row>
    <row r="143" spans="1:14" outlineLevel="1" x14ac:dyDescent="0.2">
      <c r="A143" s="800"/>
      <c r="C143" s="749" t="s">
        <v>2955</v>
      </c>
      <c r="D143" s="782"/>
      <c r="E143" s="783"/>
      <c r="F143" s="805"/>
      <c r="G143" s="764"/>
      <c r="H143" s="764"/>
      <c r="K143" s="790"/>
      <c r="L143" s="790"/>
    </row>
    <row r="144" spans="1:14" outlineLevel="1" x14ac:dyDescent="0.2">
      <c r="A144" s="800"/>
      <c r="C144" s="749" t="s">
        <v>2956</v>
      </c>
      <c r="D144" s="782"/>
      <c r="E144" s="783"/>
      <c r="F144" s="766">
        <f ca="1">-('9'!C47+'9'!C48)</f>
        <v>125528.95</v>
      </c>
      <c r="G144" s="764"/>
      <c r="H144" s="764"/>
      <c r="K144" s="790"/>
      <c r="L144" s="790"/>
    </row>
    <row r="145" spans="1:12" outlineLevel="1" x14ac:dyDescent="0.2">
      <c r="A145" s="800"/>
      <c r="C145" s="793" t="s">
        <v>2957</v>
      </c>
      <c r="D145" s="813"/>
      <c r="E145" s="810"/>
      <c r="F145" s="796">
        <f ca="1">SUM(F143:F144)</f>
        <v>125528.95</v>
      </c>
      <c r="G145" s="779"/>
      <c r="H145" s="779"/>
      <c r="K145" s="797">
        <f ca="1">F145</f>
        <v>125528.95</v>
      </c>
      <c r="L145" s="790"/>
    </row>
    <row r="146" spans="1:12" outlineLevel="1" x14ac:dyDescent="0.2">
      <c r="A146" s="800"/>
      <c r="C146" s="749" t="s">
        <v>2958</v>
      </c>
      <c r="D146" s="782"/>
      <c r="E146" s="783"/>
      <c r="F146" s="805"/>
      <c r="G146" s="764"/>
      <c r="H146" s="764"/>
      <c r="K146" s="790"/>
      <c r="L146" s="790"/>
    </row>
    <row r="147" spans="1:12" outlineLevel="1" x14ac:dyDescent="0.2">
      <c r="A147" s="800"/>
      <c r="C147" s="749" t="s">
        <v>2959</v>
      </c>
      <c r="D147" s="782"/>
      <c r="E147" s="783"/>
      <c r="F147" s="766">
        <f ca="1">SUM('9'!C28:C30)</f>
        <v>222635.62</v>
      </c>
      <c r="G147" s="764"/>
      <c r="H147" s="764"/>
      <c r="K147" s="790"/>
      <c r="L147" s="790"/>
    </row>
    <row r="148" spans="1:12" outlineLevel="1" x14ac:dyDescent="0.2">
      <c r="A148" s="800"/>
      <c r="C148" s="793" t="s">
        <v>2960</v>
      </c>
      <c r="D148" s="813"/>
      <c r="E148" s="810"/>
      <c r="F148" s="796">
        <f ca="1">SUM(F146:F147)</f>
        <v>222635.62</v>
      </c>
      <c r="G148" s="779"/>
      <c r="H148" s="779"/>
      <c r="K148" s="790"/>
      <c r="L148" s="797">
        <f ca="1">F148</f>
        <v>222635.62</v>
      </c>
    </row>
    <row r="149" spans="1:12" outlineLevel="1" x14ac:dyDescent="0.2">
      <c r="A149" s="800"/>
      <c r="C149" s="749" t="s">
        <v>2961</v>
      </c>
      <c r="D149" s="782"/>
      <c r="E149" s="783"/>
      <c r="F149" s="805">
        <v>0</v>
      </c>
      <c r="G149" s="764"/>
      <c r="H149" s="764"/>
      <c r="K149" s="790"/>
      <c r="L149" s="790"/>
    </row>
    <row r="150" spans="1:12" outlineLevel="1" x14ac:dyDescent="0.2">
      <c r="A150" s="800"/>
      <c r="C150" s="749" t="s">
        <v>2962</v>
      </c>
      <c r="D150" s="782"/>
      <c r="E150" s="783"/>
      <c r="F150" s="805">
        <f ca="1">SUM('9'!C34:C36)</f>
        <v>0</v>
      </c>
      <c r="G150" s="764"/>
      <c r="H150" s="764"/>
      <c r="K150" s="790"/>
      <c r="L150" s="790"/>
    </row>
    <row r="151" spans="1:12" outlineLevel="1" x14ac:dyDescent="0.2">
      <c r="A151" s="800"/>
      <c r="C151" s="793" t="s">
        <v>2963</v>
      </c>
      <c r="D151" s="813"/>
      <c r="E151" s="810"/>
      <c r="F151" s="796">
        <f ca="1">SUM(F149:F150)</f>
        <v>0</v>
      </c>
      <c r="G151" s="779"/>
      <c r="H151" s="779"/>
      <c r="K151" s="790"/>
      <c r="L151" s="797">
        <f ca="1">F151</f>
        <v>0</v>
      </c>
    </row>
    <row r="152" spans="1:12" outlineLevel="1" x14ac:dyDescent="0.2">
      <c r="A152" s="800"/>
      <c r="C152" s="749" t="s">
        <v>2964</v>
      </c>
      <c r="D152" s="782"/>
      <c r="E152" s="783"/>
      <c r="F152" s="805"/>
      <c r="G152" s="764"/>
      <c r="H152" s="764"/>
      <c r="K152" s="790"/>
      <c r="L152" s="790"/>
    </row>
    <row r="153" spans="1:12" outlineLevel="1" x14ac:dyDescent="0.2">
      <c r="A153" s="800"/>
      <c r="C153" s="749" t="s">
        <v>2965</v>
      </c>
      <c r="D153" s="782"/>
      <c r="E153" s="783"/>
      <c r="F153" s="805"/>
      <c r="G153" s="764"/>
      <c r="H153" s="764"/>
      <c r="K153" s="790"/>
      <c r="L153" s="790"/>
    </row>
    <row r="154" spans="1:12" outlineLevel="1" x14ac:dyDescent="0.2">
      <c r="A154" s="800"/>
      <c r="C154" s="793" t="s">
        <v>2966</v>
      </c>
      <c r="D154" s="813"/>
      <c r="E154" s="810"/>
      <c r="F154" s="796">
        <f>SUM(F152:F153)</f>
        <v>0</v>
      </c>
      <c r="G154" s="779"/>
      <c r="H154" s="779"/>
      <c r="K154" s="790"/>
      <c r="L154" s="797">
        <f>F154</f>
        <v>0</v>
      </c>
    </row>
    <row r="155" spans="1:12" outlineLevel="1" x14ac:dyDescent="0.2">
      <c r="A155" s="800"/>
      <c r="C155" s="749" t="s">
        <v>2967</v>
      </c>
      <c r="D155" s="782"/>
      <c r="E155" s="783"/>
      <c r="F155" s="805"/>
      <c r="G155" s="764"/>
      <c r="H155" s="764"/>
      <c r="K155" s="790"/>
      <c r="L155" s="790"/>
    </row>
    <row r="156" spans="1:12" outlineLevel="1" x14ac:dyDescent="0.2">
      <c r="A156" s="800"/>
      <c r="C156" s="749" t="s">
        <v>2968</v>
      </c>
      <c r="D156" s="782"/>
      <c r="E156" s="783"/>
      <c r="F156" s="805"/>
      <c r="G156" s="764"/>
      <c r="H156" s="764"/>
      <c r="K156" s="790"/>
      <c r="L156" s="790"/>
    </row>
    <row r="157" spans="1:12" outlineLevel="1" x14ac:dyDescent="0.2">
      <c r="A157" s="800"/>
      <c r="C157" s="793" t="s">
        <v>2969</v>
      </c>
      <c r="D157" s="813"/>
      <c r="E157" s="810"/>
      <c r="F157" s="796">
        <f>SUM(F155:F156)</f>
        <v>0</v>
      </c>
      <c r="G157" s="779"/>
      <c r="H157" s="779"/>
      <c r="K157" s="790"/>
      <c r="L157" s="797">
        <f>F157</f>
        <v>0</v>
      </c>
    </row>
    <row r="158" spans="1:12" outlineLevel="1" x14ac:dyDescent="0.2">
      <c r="A158" s="800"/>
      <c r="C158" s="749" t="s">
        <v>2970</v>
      </c>
      <c r="D158" s="782"/>
      <c r="E158" s="783"/>
      <c r="F158" s="805"/>
      <c r="G158" s="764"/>
      <c r="H158" s="764"/>
      <c r="K158" s="790"/>
      <c r="L158" s="790"/>
    </row>
    <row r="159" spans="1:12" outlineLevel="1" x14ac:dyDescent="0.2">
      <c r="A159" s="800"/>
      <c r="C159" s="749" t="s">
        <v>2971</v>
      </c>
      <c r="D159" s="782"/>
      <c r="E159" s="783"/>
      <c r="F159" s="805">
        <f ca="1">'9'!C44+'9'!C45</f>
        <v>37418.07</v>
      </c>
      <c r="G159" s="764"/>
      <c r="H159" s="764"/>
      <c r="K159" s="790"/>
      <c r="L159" s="790"/>
    </row>
    <row r="160" spans="1:12" outlineLevel="1" x14ac:dyDescent="0.2">
      <c r="A160" s="800"/>
      <c r="C160" s="793" t="s">
        <v>2972</v>
      </c>
      <c r="D160" s="813"/>
      <c r="E160" s="810"/>
      <c r="F160" s="796">
        <f ca="1">SUM(F158:F159)</f>
        <v>37418.07</v>
      </c>
      <c r="G160" s="779"/>
      <c r="H160" s="779"/>
      <c r="K160" s="790"/>
      <c r="L160" s="797">
        <f ca="1">F160</f>
        <v>37418.07</v>
      </c>
    </row>
    <row r="161" spans="1:12" outlineLevel="1" x14ac:dyDescent="0.2">
      <c r="A161" s="800"/>
      <c r="C161" s="749" t="s">
        <v>2973</v>
      </c>
      <c r="D161" s="782"/>
      <c r="E161" s="783"/>
      <c r="F161" s="805"/>
      <c r="G161" s="764"/>
      <c r="H161" s="764"/>
      <c r="K161" s="790"/>
      <c r="L161" s="790"/>
    </row>
    <row r="162" spans="1:12" outlineLevel="1" x14ac:dyDescent="0.2">
      <c r="A162" s="800"/>
      <c r="C162" s="749" t="s">
        <v>2974</v>
      </c>
      <c r="D162" s="782"/>
      <c r="E162" s="783"/>
      <c r="F162" s="805">
        <f ca="1">'9'!C54+'9'!C55</f>
        <v>0</v>
      </c>
      <c r="G162" s="764"/>
      <c r="H162" s="764"/>
      <c r="K162" s="790"/>
      <c r="L162" s="790"/>
    </row>
    <row r="163" spans="1:12" outlineLevel="1" x14ac:dyDescent="0.2">
      <c r="A163" s="800"/>
      <c r="C163" s="793" t="s">
        <v>2975</v>
      </c>
      <c r="D163" s="813"/>
      <c r="E163" s="810"/>
      <c r="F163" s="796">
        <f ca="1">SUM(F161:F162)</f>
        <v>0</v>
      </c>
      <c r="G163" s="779"/>
      <c r="H163" s="779"/>
      <c r="K163" s="790"/>
      <c r="L163" s="790"/>
    </row>
    <row r="164" spans="1:12" outlineLevel="1" x14ac:dyDescent="0.2">
      <c r="A164" s="800"/>
      <c r="C164" s="749" t="s">
        <v>2976</v>
      </c>
      <c r="D164" s="782"/>
      <c r="E164" s="783"/>
      <c r="F164" s="805">
        <v>0</v>
      </c>
      <c r="G164" s="764"/>
      <c r="H164" s="764"/>
      <c r="K164" s="790"/>
      <c r="L164" s="790"/>
    </row>
    <row r="165" spans="1:12" outlineLevel="1" x14ac:dyDescent="0.2">
      <c r="A165" s="800"/>
      <c r="C165" s="749" t="s">
        <v>2977</v>
      </c>
      <c r="D165" s="782"/>
      <c r="E165" s="783"/>
      <c r="F165" s="805">
        <f ca="1">'9'!C57+'9'!C58</f>
        <v>0</v>
      </c>
      <c r="G165" s="764"/>
      <c r="H165" s="764"/>
      <c r="K165" s="790"/>
      <c r="L165" s="790"/>
    </row>
    <row r="166" spans="1:12" outlineLevel="1" x14ac:dyDescent="0.2">
      <c r="A166" s="800"/>
      <c r="C166" s="793" t="s">
        <v>2978</v>
      </c>
      <c r="D166" s="813"/>
      <c r="E166" s="810"/>
      <c r="F166" s="796">
        <f ca="1">SUM(F164:F165)</f>
        <v>0</v>
      </c>
      <c r="G166" s="779"/>
      <c r="H166" s="779"/>
      <c r="K166" s="790"/>
      <c r="L166" s="790"/>
    </row>
    <row r="167" spans="1:12" outlineLevel="1" x14ac:dyDescent="0.2">
      <c r="A167" s="800"/>
      <c r="C167" s="749" t="s">
        <v>2979</v>
      </c>
      <c r="D167" s="782"/>
      <c r="E167" s="783"/>
      <c r="F167" s="805"/>
      <c r="G167" s="764"/>
      <c r="H167" s="764"/>
      <c r="K167" s="790"/>
      <c r="L167" s="790"/>
    </row>
    <row r="168" spans="1:12" outlineLevel="1" x14ac:dyDescent="0.2">
      <c r="A168" s="800"/>
      <c r="C168" s="749" t="s">
        <v>2980</v>
      </c>
      <c r="D168" s="782"/>
      <c r="E168" s="783"/>
      <c r="F168" s="805">
        <f ca="1">'9'!C67+'9'!C68</f>
        <v>0</v>
      </c>
      <c r="G168" s="764"/>
      <c r="H168" s="764"/>
      <c r="K168" s="790"/>
      <c r="L168" s="790"/>
    </row>
    <row r="169" spans="1:12" outlineLevel="1" x14ac:dyDescent="0.2">
      <c r="A169" s="800"/>
      <c r="C169" s="793" t="s">
        <v>2981</v>
      </c>
      <c r="D169" s="813"/>
      <c r="E169" s="810"/>
      <c r="F169" s="796">
        <f ca="1">SUM(F167:F168)</f>
        <v>0</v>
      </c>
      <c r="G169" s="779"/>
      <c r="H169" s="779"/>
      <c r="K169" s="790"/>
      <c r="L169" s="790"/>
    </row>
    <row r="170" spans="1:12" outlineLevel="1" x14ac:dyDescent="0.2">
      <c r="A170" s="800"/>
      <c r="C170" s="749" t="s">
        <v>2982</v>
      </c>
      <c r="D170" s="782"/>
      <c r="E170" s="783"/>
      <c r="F170" s="805"/>
      <c r="G170" s="764"/>
      <c r="H170" s="764"/>
      <c r="K170" s="790"/>
      <c r="L170" s="790"/>
    </row>
    <row r="171" spans="1:12" outlineLevel="1" x14ac:dyDescent="0.2">
      <c r="A171" s="800"/>
      <c r="C171" s="749" t="s">
        <v>2983</v>
      </c>
      <c r="D171" s="782"/>
      <c r="E171" s="783"/>
      <c r="F171" s="805"/>
      <c r="G171" s="764"/>
      <c r="H171" s="764"/>
      <c r="K171" s="790"/>
      <c r="L171" s="790"/>
    </row>
    <row r="172" spans="1:12" outlineLevel="1" x14ac:dyDescent="0.2">
      <c r="A172" s="800"/>
      <c r="C172" s="793" t="s">
        <v>2984</v>
      </c>
      <c r="D172" s="813"/>
      <c r="E172" s="810"/>
      <c r="F172" s="796">
        <f>SUM(F170:F171)</f>
        <v>0</v>
      </c>
      <c r="G172" s="779"/>
      <c r="H172" s="779"/>
      <c r="K172" s="790"/>
      <c r="L172" s="790"/>
    </row>
    <row r="173" spans="1:12" outlineLevel="1" x14ac:dyDescent="0.2">
      <c r="A173" s="800"/>
      <c r="C173" s="793" t="s">
        <v>2985</v>
      </c>
      <c r="D173" s="794"/>
      <c r="E173" s="795"/>
      <c r="F173" s="796">
        <f ca="1">F133+F136+F139+F142+F145-F148-F151-F154-F157-F160+F163-F166+F169+F172</f>
        <v>-111833.06</v>
      </c>
      <c r="G173" s="779"/>
      <c r="H173" s="779"/>
      <c r="K173" s="790"/>
      <c r="L173" s="790"/>
    </row>
    <row r="174" spans="1:12" outlineLevel="1" x14ac:dyDescent="0.2">
      <c r="A174" s="800"/>
      <c r="C174" s="749" t="s">
        <v>2986</v>
      </c>
      <c r="D174" s="782"/>
      <c r="E174" s="783"/>
      <c r="F174" s="766">
        <f ca="1">'8'!C21</f>
        <v>1186938</v>
      </c>
      <c r="G174" s="764"/>
      <c r="H174" s="764"/>
      <c r="K174" s="790"/>
      <c r="L174" s="790"/>
    </row>
    <row r="175" spans="1:12" outlineLevel="1" x14ac:dyDescent="0.2">
      <c r="A175" s="800"/>
      <c r="C175" s="749" t="s">
        <v>2987</v>
      </c>
      <c r="D175" s="782"/>
      <c r="E175" s="783"/>
      <c r="F175" s="805"/>
      <c r="G175" s="764"/>
      <c r="H175" s="764"/>
      <c r="K175" s="790"/>
      <c r="L175" s="790"/>
    </row>
    <row r="176" spans="1:12" outlineLevel="1" x14ac:dyDescent="0.2">
      <c r="A176" s="800"/>
      <c r="C176" s="793" t="s">
        <v>2988</v>
      </c>
      <c r="D176" s="813"/>
      <c r="E176" s="810"/>
      <c r="F176" s="796">
        <f ca="1">SUM(F174:F175)</f>
        <v>1186938</v>
      </c>
      <c r="G176" s="779"/>
      <c r="H176" s="779"/>
      <c r="K176" s="790"/>
      <c r="L176" s="797">
        <f ca="1">F176</f>
        <v>1186938</v>
      </c>
    </row>
    <row r="177" spans="1:14" outlineLevel="1" x14ac:dyDescent="0.2">
      <c r="A177" s="800"/>
      <c r="C177" s="749" t="s">
        <v>2989</v>
      </c>
      <c r="D177" s="782"/>
      <c r="E177" s="783"/>
      <c r="F177" s="766">
        <v>0</v>
      </c>
      <c r="G177" s="764"/>
      <c r="H177" s="764"/>
      <c r="K177" s="790"/>
      <c r="L177" s="790"/>
    </row>
    <row r="178" spans="1:14" outlineLevel="1" x14ac:dyDescent="0.2">
      <c r="A178" s="800"/>
      <c r="C178" s="749" t="s">
        <v>2990</v>
      </c>
      <c r="D178" s="782"/>
      <c r="E178" s="783"/>
      <c r="F178" s="805"/>
      <c r="G178" s="764"/>
      <c r="H178" s="764"/>
      <c r="K178" s="790"/>
      <c r="L178" s="790"/>
    </row>
    <row r="179" spans="1:14" outlineLevel="1" x14ac:dyDescent="0.2">
      <c r="A179" s="800"/>
      <c r="C179" s="793" t="s">
        <v>2991</v>
      </c>
      <c r="D179" s="813"/>
      <c r="E179" s="810"/>
      <c r="F179" s="796">
        <f>SUM(F177:F178)</f>
        <v>0</v>
      </c>
      <c r="G179" s="779"/>
      <c r="H179" s="779"/>
      <c r="K179" s="797">
        <f>F179</f>
        <v>0</v>
      </c>
      <c r="L179" s="790"/>
    </row>
    <row r="180" spans="1:14" outlineLevel="1" x14ac:dyDescent="0.2">
      <c r="A180" s="800"/>
      <c r="C180" s="749" t="s">
        <v>2992</v>
      </c>
      <c r="D180" s="782"/>
      <c r="E180" s="783"/>
      <c r="F180" s="818">
        <f>'2'!C32</f>
        <v>2899875</v>
      </c>
      <c r="G180" s="764"/>
      <c r="H180" s="764"/>
      <c r="K180" s="790">
        <f>+F180</f>
        <v>2899875</v>
      </c>
      <c r="L180" s="790"/>
    </row>
    <row r="181" spans="1:14" outlineLevel="1" x14ac:dyDescent="0.2">
      <c r="A181" s="800"/>
      <c r="C181" s="749" t="s">
        <v>2993</v>
      </c>
      <c r="D181" s="782"/>
      <c r="E181" s="783"/>
      <c r="F181" s="805"/>
      <c r="G181" s="764"/>
      <c r="H181" s="764"/>
      <c r="K181" s="790"/>
      <c r="L181" s="790"/>
    </row>
    <row r="182" spans="1:14" outlineLevel="1" x14ac:dyDescent="0.2">
      <c r="A182" s="800"/>
      <c r="C182" s="793" t="s">
        <v>2994</v>
      </c>
      <c r="D182" s="794"/>
      <c r="E182" s="795"/>
      <c r="F182" s="796">
        <f ca="1">IF(F129-F130+F173-F176+F179+F180-F181&gt;0,(F129-F130+F173-F176+F179+F180-F181),0)</f>
        <v>8228409.429999995</v>
      </c>
      <c r="G182" s="779"/>
      <c r="H182" s="779"/>
      <c r="K182" s="790"/>
      <c r="L182" s="790"/>
    </row>
    <row r="183" spans="1:14" outlineLevel="1" x14ac:dyDescent="0.2">
      <c r="A183" s="800"/>
      <c r="C183" s="793" t="s">
        <v>2995</v>
      </c>
      <c r="D183" s="794"/>
      <c r="E183" s="795"/>
      <c r="F183" s="796">
        <f ca="1">IF(F129-F130+F173-F176+F179&lt;0,-(F129-F130+F173-F176+F179),0)</f>
        <v>0</v>
      </c>
      <c r="G183" s="779"/>
      <c r="H183" s="779"/>
      <c r="K183" s="790"/>
      <c r="L183" s="790"/>
    </row>
    <row r="184" spans="1:14" outlineLevel="1" x14ac:dyDescent="0.2">
      <c r="A184" s="800"/>
      <c r="C184" s="749" t="s">
        <v>1317</v>
      </c>
      <c r="D184" s="782"/>
      <c r="E184" s="783"/>
      <c r="F184" s="766">
        <f ca="1">'2'!C67</f>
        <v>3025823</v>
      </c>
      <c r="G184" s="764"/>
      <c r="H184" s="764"/>
      <c r="K184" s="790"/>
      <c r="L184" s="797">
        <f ca="1">F184</f>
        <v>3025823</v>
      </c>
    </row>
    <row r="185" spans="1:14" outlineLevel="1" x14ac:dyDescent="0.2">
      <c r="A185" s="800"/>
      <c r="C185" s="749" t="s">
        <v>1318</v>
      </c>
      <c r="D185" s="782"/>
      <c r="E185" s="783"/>
      <c r="F185" s="766">
        <f ca="1">'2'!C68</f>
        <v>0</v>
      </c>
      <c r="G185" s="764"/>
      <c r="H185" s="764"/>
      <c r="K185" s="790"/>
      <c r="L185" s="797">
        <f ca="1">F185</f>
        <v>0</v>
      </c>
    </row>
    <row r="186" spans="1:14" outlineLevel="1" x14ac:dyDescent="0.2">
      <c r="A186" s="800"/>
      <c r="C186" s="749" t="s">
        <v>2996</v>
      </c>
      <c r="D186" s="782"/>
      <c r="E186" s="783"/>
      <c r="F186" s="766">
        <v>0</v>
      </c>
      <c r="G186" s="764"/>
      <c r="H186" s="764"/>
      <c r="K186" s="790"/>
      <c r="L186" s="797">
        <f>F186</f>
        <v>0</v>
      </c>
    </row>
    <row r="187" spans="1:14" s="828" customFormat="1" outlineLevel="1" x14ac:dyDescent="0.2">
      <c r="A187" s="819"/>
      <c r="B187" s="820"/>
      <c r="C187" s="821" t="s">
        <v>1549</v>
      </c>
      <c r="D187" s="822"/>
      <c r="E187" s="823"/>
      <c r="F187" s="824"/>
      <c r="G187" s="764"/>
      <c r="H187" s="764"/>
      <c r="I187" s="735"/>
      <c r="J187" s="825"/>
      <c r="K187" s="826"/>
      <c r="L187" s="827">
        <f>F187</f>
        <v>0</v>
      </c>
      <c r="N187" s="825"/>
    </row>
    <row r="188" spans="1:14" outlineLevel="1" x14ac:dyDescent="0.2">
      <c r="A188" s="800"/>
      <c r="C188" s="749" t="s">
        <v>2997</v>
      </c>
      <c r="D188" s="782"/>
      <c r="E188" s="783"/>
      <c r="F188" s="805">
        <f>'2'!C54</f>
        <v>0</v>
      </c>
      <c r="G188" s="764"/>
      <c r="H188" s="764"/>
      <c r="K188" s="790"/>
      <c r="L188" s="790"/>
    </row>
    <row r="189" spans="1:14" outlineLevel="1" x14ac:dyDescent="0.2">
      <c r="A189" s="800"/>
      <c r="C189" s="749" t="s">
        <v>2998</v>
      </c>
      <c r="D189" s="782"/>
      <c r="E189" s="783"/>
      <c r="F189" s="805">
        <f>'2'!C53</f>
        <v>0</v>
      </c>
      <c r="G189" s="764"/>
      <c r="H189" s="764"/>
      <c r="K189" s="790"/>
      <c r="L189" s="790"/>
    </row>
    <row r="190" spans="1:14" ht="12" customHeight="1" outlineLevel="1" x14ac:dyDescent="0.2">
      <c r="A190" s="800"/>
      <c r="C190" s="749" t="s">
        <v>2999</v>
      </c>
      <c r="D190" s="782"/>
      <c r="E190" s="783"/>
      <c r="F190" s="805"/>
      <c r="G190" s="764"/>
      <c r="H190" s="764"/>
      <c r="K190" s="790"/>
      <c r="L190" s="790"/>
    </row>
    <row r="191" spans="1:14" ht="12" customHeight="1" outlineLevel="1" x14ac:dyDescent="0.2">
      <c r="A191" s="800"/>
      <c r="C191" s="1249" t="s">
        <v>3000</v>
      </c>
      <c r="D191" s="1250"/>
      <c r="E191" s="783"/>
      <c r="F191" s="805"/>
      <c r="G191" s="764"/>
      <c r="H191" s="764"/>
      <c r="K191" s="790"/>
      <c r="L191" s="790"/>
    </row>
    <row r="192" spans="1:14" x14ac:dyDescent="0.2">
      <c r="B192" s="741"/>
      <c r="C192" s="793" t="s">
        <v>185</v>
      </c>
      <c r="D192" s="794"/>
      <c r="E192" s="795"/>
      <c r="F192" s="796">
        <f ca="1">IF((F182-F183-SUM(F184:F191)&gt;0),(F182-F183-SUM(F184:F191)),0)</f>
        <v>5202586.429999995</v>
      </c>
      <c r="G192" s="779"/>
      <c r="H192" s="779"/>
      <c r="K192" s="790"/>
      <c r="L192" s="790"/>
    </row>
    <row r="193" spans="1:14" x14ac:dyDescent="0.2">
      <c r="B193" s="741"/>
      <c r="C193" s="793" t="s">
        <v>3001</v>
      </c>
      <c r="D193" s="794"/>
      <c r="E193" s="795"/>
      <c r="F193" s="796">
        <f ca="1">IF((F182-F183-SUM(F184:F191)&lt;0),-(F182-F183-SUM(F184:F191)),0)</f>
        <v>0</v>
      </c>
      <c r="G193" s="779"/>
      <c r="H193" s="779"/>
      <c r="K193" s="829">
        <f ca="1">SUM(K66:K192)</f>
        <v>86446804.010000005</v>
      </c>
      <c r="L193" s="829">
        <f ca="1">SUM(L66:L192)</f>
        <v>81244217.579999998</v>
      </c>
    </row>
    <row r="194" spans="1:14" s="735" customFormat="1" ht="12" customHeight="1" x14ac:dyDescent="0.2">
      <c r="A194" s="830"/>
      <c r="B194" s="741"/>
      <c r="C194" s="786"/>
      <c r="D194" s="786"/>
      <c r="E194" s="764"/>
      <c r="J194" s="736"/>
      <c r="K194" s="734"/>
      <c r="L194" s="734"/>
      <c r="N194" s="736"/>
    </row>
    <row r="195" spans="1:14" x14ac:dyDescent="0.2">
      <c r="B195" s="741"/>
      <c r="C195" s="737" t="s">
        <v>3002</v>
      </c>
      <c r="D195" s="737"/>
      <c r="E195" s="737"/>
      <c r="F195" s="738"/>
      <c r="G195" s="739"/>
      <c r="H195" s="739"/>
    </row>
    <row r="196" spans="1:14" outlineLevel="1" x14ac:dyDescent="0.2">
      <c r="B196" s="741"/>
      <c r="C196" s="793" t="s">
        <v>3003</v>
      </c>
      <c r="D196" s="794"/>
      <c r="E196" s="795"/>
      <c r="F196" s="831"/>
      <c r="G196" s="779"/>
      <c r="H196" s="779"/>
      <c r="I196" s="735" t="s">
        <v>2855</v>
      </c>
    </row>
    <row r="197" spans="1:14" ht="24" outlineLevel="1" x14ac:dyDescent="0.2">
      <c r="B197" s="741"/>
      <c r="C197" s="749" t="s">
        <v>3004</v>
      </c>
      <c r="D197" s="782"/>
      <c r="E197" s="783"/>
      <c r="F197" s="832" t="s">
        <v>3005</v>
      </c>
      <c r="G197" s="833"/>
      <c r="H197" s="833"/>
      <c r="I197" s="735" t="s">
        <v>3005</v>
      </c>
    </row>
    <row r="198" spans="1:14" outlineLevel="1" x14ac:dyDescent="0.2">
      <c r="B198" s="741"/>
      <c r="C198" s="793" t="s">
        <v>3006</v>
      </c>
      <c r="D198" s="794"/>
      <c r="E198" s="795"/>
      <c r="F198" s="831"/>
      <c r="G198" s="779"/>
      <c r="H198" s="779"/>
    </row>
    <row r="199" spans="1:14" outlineLevel="1" x14ac:dyDescent="0.2">
      <c r="B199" s="741"/>
      <c r="C199" s="749" t="s">
        <v>3007</v>
      </c>
      <c r="D199" s="782"/>
      <c r="E199" s="783"/>
      <c r="F199" s="834">
        <f>IF(F197="Inventario Inicial",F87,0)</f>
        <v>0</v>
      </c>
      <c r="G199" s="764"/>
      <c r="H199" s="764"/>
      <c r="I199" s="734" t="s">
        <v>3008</v>
      </c>
    </row>
    <row r="200" spans="1:14" ht="12" customHeight="1" outlineLevel="1" x14ac:dyDescent="0.2">
      <c r="B200" s="741"/>
      <c r="C200" s="1249" t="s">
        <v>3009</v>
      </c>
      <c r="D200" s="1250"/>
      <c r="E200" s="1251"/>
      <c r="F200" s="769"/>
      <c r="G200" s="764"/>
      <c r="H200" s="764"/>
      <c r="I200" s="734" t="s">
        <v>3010</v>
      </c>
    </row>
    <row r="201" spans="1:14" outlineLevel="1" x14ac:dyDescent="0.2">
      <c r="B201" s="741"/>
      <c r="C201" s="793" t="s">
        <v>3011</v>
      </c>
      <c r="D201" s="794"/>
      <c r="E201" s="795"/>
      <c r="F201" s="831"/>
      <c r="G201" s="779"/>
      <c r="H201" s="779"/>
      <c r="I201" s="734" t="s">
        <v>3012</v>
      </c>
    </row>
    <row r="202" spans="1:14" outlineLevel="1" x14ac:dyDescent="0.2">
      <c r="B202" s="741"/>
      <c r="C202" s="749" t="s">
        <v>3013</v>
      </c>
      <c r="D202" s="782"/>
      <c r="E202" s="783"/>
      <c r="F202" s="832" t="s">
        <v>2853</v>
      </c>
      <c r="G202" s="833"/>
      <c r="H202" s="833"/>
      <c r="I202" s="734" t="s">
        <v>3014</v>
      </c>
    </row>
    <row r="203" spans="1:14" outlineLevel="1" x14ac:dyDescent="0.2">
      <c r="B203" s="741"/>
      <c r="C203" s="749" t="s">
        <v>3015</v>
      </c>
      <c r="D203" s="782"/>
      <c r="E203" s="783"/>
      <c r="F203" s="769">
        <v>0</v>
      </c>
      <c r="G203" s="764"/>
      <c r="H203" s="764"/>
      <c r="I203" s="734" t="s">
        <v>3016</v>
      </c>
    </row>
    <row r="204" spans="1:14" outlineLevel="1" x14ac:dyDescent="0.2">
      <c r="B204" s="741"/>
      <c r="C204" s="749" t="s">
        <v>3017</v>
      </c>
      <c r="D204" s="782"/>
      <c r="E204" s="783"/>
      <c r="F204" s="834"/>
      <c r="G204" s="764"/>
      <c r="H204" s="764"/>
    </row>
    <row r="205" spans="1:14" outlineLevel="1" x14ac:dyDescent="0.2">
      <c r="B205" s="741"/>
      <c r="C205" s="749" t="s">
        <v>3018</v>
      </c>
      <c r="D205" s="782"/>
      <c r="E205" s="783"/>
      <c r="F205" s="769"/>
      <c r="G205" s="764"/>
      <c r="H205" s="764"/>
    </row>
    <row r="206" spans="1:14" outlineLevel="1" x14ac:dyDescent="0.2">
      <c r="B206" s="741"/>
      <c r="C206" s="749" t="s">
        <v>3019</v>
      </c>
      <c r="D206" s="782"/>
      <c r="E206" s="783"/>
      <c r="F206" s="769"/>
      <c r="G206" s="764"/>
      <c r="H206" s="764"/>
    </row>
    <row r="207" spans="1:14" outlineLevel="1" x14ac:dyDescent="0.2">
      <c r="B207" s="741"/>
      <c r="C207" s="749" t="s">
        <v>3020</v>
      </c>
      <c r="D207" s="782"/>
      <c r="E207" s="783"/>
      <c r="F207" s="834">
        <f>F203-F204-F205-F206</f>
        <v>0</v>
      </c>
      <c r="G207" s="764"/>
      <c r="H207" s="764"/>
    </row>
    <row r="208" spans="1:14" outlineLevel="1" x14ac:dyDescent="0.2">
      <c r="B208" s="741"/>
      <c r="C208" s="749" t="s">
        <v>3021</v>
      </c>
      <c r="D208" s="782"/>
      <c r="E208" s="783"/>
      <c r="F208" s="769"/>
      <c r="G208" s="764"/>
      <c r="H208" s="764"/>
    </row>
    <row r="209" spans="2:9" outlineLevel="1" x14ac:dyDescent="0.2">
      <c r="B209" s="741"/>
      <c r="C209" s="749" t="s">
        <v>809</v>
      </c>
      <c r="D209" s="782"/>
      <c r="E209" s="783"/>
      <c r="F209" s="834">
        <f>ROUND(F207*(F208/100),)</f>
        <v>0</v>
      </c>
      <c r="G209" s="764"/>
      <c r="H209" s="764"/>
    </row>
    <row r="210" spans="2:9" outlineLevel="1" x14ac:dyDescent="0.2">
      <c r="B210" s="741"/>
      <c r="C210" s="749" t="s">
        <v>3022</v>
      </c>
      <c r="D210" s="782"/>
      <c r="E210" s="783"/>
      <c r="F210" s="769"/>
      <c r="G210" s="764"/>
      <c r="H210" s="764"/>
    </row>
    <row r="211" spans="2:9" outlineLevel="1" x14ac:dyDescent="0.2">
      <c r="B211" s="741"/>
      <c r="C211" s="749" t="s">
        <v>3023</v>
      </c>
      <c r="D211" s="782"/>
      <c r="E211" s="783"/>
      <c r="F211" s="834">
        <f>F209-F210</f>
        <v>0</v>
      </c>
      <c r="G211" s="764"/>
      <c r="H211" s="764"/>
    </row>
    <row r="212" spans="2:9" ht="12" customHeight="1" outlineLevel="1" x14ac:dyDescent="0.2">
      <c r="B212" s="741"/>
      <c r="C212" s="749" t="s">
        <v>3024</v>
      </c>
      <c r="D212" s="782"/>
      <c r="E212" s="783"/>
      <c r="F212" s="769"/>
      <c r="G212" s="764"/>
      <c r="H212" s="764"/>
    </row>
    <row r="213" spans="2:9" outlineLevel="1" x14ac:dyDescent="0.2">
      <c r="B213" s="741"/>
      <c r="C213" s="793" t="s">
        <v>3025</v>
      </c>
      <c r="D213" s="794"/>
      <c r="E213" s="795"/>
      <c r="F213" s="831"/>
      <c r="G213" s="779"/>
      <c r="H213" s="779"/>
    </row>
    <row r="214" spans="2:9" outlineLevel="1" x14ac:dyDescent="0.2">
      <c r="B214" s="741"/>
      <c r="C214" s="749" t="s">
        <v>3026</v>
      </c>
      <c r="D214" s="782"/>
      <c r="E214" s="783"/>
      <c r="F214" s="832" t="s">
        <v>3032</v>
      </c>
      <c r="G214" s="833"/>
      <c r="H214" s="734" t="s">
        <v>3008</v>
      </c>
      <c r="I214" s="734" t="s">
        <v>3027</v>
      </c>
    </row>
    <row r="215" spans="2:9" ht="12" customHeight="1" outlineLevel="1" x14ac:dyDescent="0.2">
      <c r="B215" s="741"/>
      <c r="C215" s="749" t="s">
        <v>3028</v>
      </c>
      <c r="D215" s="782"/>
      <c r="E215" s="783"/>
      <c r="F215" s="832" t="s">
        <v>3027</v>
      </c>
      <c r="G215" s="833"/>
      <c r="H215" s="734" t="s">
        <v>3029</v>
      </c>
      <c r="I215" s="734" t="s">
        <v>3030</v>
      </c>
    </row>
    <row r="216" spans="2:9" outlineLevel="1" x14ac:dyDescent="0.2">
      <c r="B216" s="741"/>
      <c r="C216" s="793" t="s">
        <v>3031</v>
      </c>
      <c r="D216" s="794"/>
      <c r="E216" s="795"/>
      <c r="F216" s="831"/>
      <c r="G216" s="779"/>
      <c r="H216" s="734" t="s">
        <v>3032</v>
      </c>
    </row>
    <row r="217" spans="2:9" outlineLevel="1" x14ac:dyDescent="0.2">
      <c r="B217" s="741"/>
      <c r="C217" s="749" t="s">
        <v>3033</v>
      </c>
      <c r="D217" s="782"/>
      <c r="E217" s="783"/>
      <c r="F217" s="832" t="s">
        <v>3016</v>
      </c>
      <c r="G217" s="833"/>
      <c r="H217" s="833"/>
    </row>
    <row r="218" spans="2:9" outlineLevel="1" x14ac:dyDescent="0.2">
      <c r="B218" s="741"/>
      <c r="C218" s="793" t="s">
        <v>3034</v>
      </c>
      <c r="D218" s="794"/>
      <c r="E218" s="795"/>
      <c r="F218" s="831"/>
      <c r="G218" s="779"/>
      <c r="H218" s="779"/>
    </row>
    <row r="219" spans="2:9" outlineLevel="1" x14ac:dyDescent="0.2">
      <c r="B219" s="741"/>
      <c r="C219" s="749" t="s">
        <v>3034</v>
      </c>
      <c r="D219" s="782"/>
      <c r="E219" s="783"/>
      <c r="F219" s="769"/>
      <c r="G219" s="764"/>
      <c r="H219" s="764"/>
    </row>
    <row r="220" spans="2:9" outlineLevel="1" x14ac:dyDescent="0.2">
      <c r="B220" s="741"/>
      <c r="C220" s="749" t="s">
        <v>3035</v>
      </c>
      <c r="D220" s="782"/>
      <c r="E220" s="783"/>
      <c r="F220" s="769"/>
      <c r="G220" s="764"/>
      <c r="H220" s="764"/>
    </row>
    <row r="221" spans="2:9" ht="12" customHeight="1" x14ac:dyDescent="0.2">
      <c r="B221" s="741"/>
      <c r="D221" s="732"/>
      <c r="E221" s="733"/>
    </row>
    <row r="222" spans="2:9" x14ac:dyDescent="0.2">
      <c r="B222" s="741"/>
      <c r="C222" s="737" t="s">
        <v>3036</v>
      </c>
      <c r="D222" s="835"/>
      <c r="E222" s="737"/>
      <c r="F222" s="738"/>
      <c r="G222" s="739"/>
      <c r="H222" s="739"/>
    </row>
    <row r="223" spans="2:9" outlineLevel="1" x14ac:dyDescent="0.2">
      <c r="B223" s="741"/>
      <c r="C223" s="793" t="s">
        <v>3037</v>
      </c>
      <c r="D223" s="836"/>
      <c r="E223" s="837"/>
      <c r="F223" s="796">
        <f ca="1">F192-F193</f>
        <v>5202586.429999995</v>
      </c>
      <c r="G223" s="779"/>
      <c r="H223" s="779"/>
    </row>
    <row r="224" spans="2:9" outlineLevel="1" x14ac:dyDescent="0.2">
      <c r="B224" s="741"/>
      <c r="C224" s="749" t="s">
        <v>3038</v>
      </c>
      <c r="D224" s="838"/>
      <c r="E224" s="839"/>
      <c r="F224" s="805">
        <v>0</v>
      </c>
      <c r="G224" s="764"/>
      <c r="H224" s="764"/>
    </row>
    <row r="225" spans="1:256" outlineLevel="1" x14ac:dyDescent="0.2">
      <c r="B225" s="741"/>
      <c r="C225" s="749" t="s">
        <v>3039</v>
      </c>
      <c r="D225" s="838"/>
      <c r="E225" s="839"/>
      <c r="F225" s="805">
        <v>0</v>
      </c>
      <c r="G225" s="764"/>
      <c r="H225" s="764"/>
    </row>
    <row r="226" spans="1:256" outlineLevel="1" x14ac:dyDescent="0.2">
      <c r="B226" s="741"/>
      <c r="C226" s="793" t="s">
        <v>3040</v>
      </c>
      <c r="D226" s="836"/>
      <c r="E226" s="837"/>
      <c r="F226" s="796">
        <f ca="1">F223-F224-F225</f>
        <v>5202586.429999995</v>
      </c>
      <c r="G226" s="779"/>
      <c r="H226" s="779"/>
    </row>
    <row r="227" spans="1:256" s="883" customFormat="1" outlineLevel="1" x14ac:dyDescent="0.2">
      <c r="A227" s="784"/>
      <c r="B227" s="741"/>
      <c r="C227" s="793" t="s">
        <v>786</v>
      </c>
      <c r="D227" s="836"/>
      <c r="E227" s="837"/>
      <c r="F227" s="796">
        <f ca="1">SUM(F228:F234)</f>
        <v>1345715.6</v>
      </c>
      <c r="G227" s="779"/>
      <c r="H227" s="779"/>
      <c r="I227" s="764"/>
      <c r="J227" s="764"/>
      <c r="K227" s="764"/>
      <c r="L227" s="764"/>
      <c r="M227" s="764"/>
      <c r="N227" s="764"/>
      <c r="O227" s="764"/>
      <c r="P227" s="764"/>
      <c r="Q227" s="764"/>
      <c r="R227" s="764"/>
      <c r="S227" s="764"/>
      <c r="T227" s="764"/>
      <c r="U227" s="764"/>
      <c r="V227" s="764"/>
      <c r="W227" s="764"/>
      <c r="X227" s="764"/>
      <c r="Y227" s="764"/>
      <c r="Z227" s="764"/>
      <c r="AA227" s="764"/>
      <c r="AB227" s="764"/>
      <c r="AC227" s="764"/>
      <c r="AD227" s="764"/>
      <c r="AE227" s="764"/>
      <c r="AF227" s="764"/>
      <c r="AG227" s="764"/>
      <c r="AH227" s="764"/>
      <c r="AI227" s="764"/>
      <c r="AJ227" s="764"/>
      <c r="AK227" s="764"/>
      <c r="AL227" s="764"/>
      <c r="AM227" s="764"/>
      <c r="AN227" s="764"/>
      <c r="AO227" s="764"/>
      <c r="AP227" s="764"/>
      <c r="AQ227" s="764"/>
      <c r="AR227" s="764"/>
      <c r="AS227" s="764"/>
      <c r="AT227" s="764"/>
      <c r="AU227" s="764"/>
      <c r="AV227" s="764"/>
      <c r="AW227" s="764"/>
      <c r="AX227" s="764"/>
      <c r="AY227" s="764"/>
      <c r="AZ227" s="764"/>
      <c r="BA227" s="764"/>
      <c r="BB227" s="764"/>
      <c r="BC227" s="764"/>
      <c r="BD227" s="764"/>
      <c r="BE227" s="764"/>
      <c r="BF227" s="764"/>
      <c r="BG227" s="764"/>
      <c r="BH227" s="764"/>
      <c r="BI227" s="764"/>
      <c r="BJ227" s="764"/>
      <c r="BK227" s="764"/>
      <c r="BL227" s="764"/>
      <c r="BM227" s="764"/>
      <c r="BN227" s="764"/>
      <c r="BO227" s="764"/>
      <c r="BP227" s="764"/>
      <c r="BQ227" s="764"/>
      <c r="BR227" s="764"/>
      <c r="BS227" s="764"/>
      <c r="BT227" s="764"/>
      <c r="BU227" s="764"/>
      <c r="BV227" s="764"/>
      <c r="BW227" s="764"/>
      <c r="BX227" s="764"/>
      <c r="BY227" s="764"/>
      <c r="BZ227" s="764"/>
      <c r="CA227" s="764"/>
      <c r="CB227" s="764"/>
      <c r="CC227" s="764"/>
      <c r="CD227" s="764"/>
      <c r="CE227" s="764"/>
      <c r="CF227" s="764"/>
      <c r="CG227" s="764"/>
      <c r="CH227" s="764"/>
      <c r="CI227" s="764"/>
      <c r="CJ227" s="764"/>
      <c r="CK227" s="764"/>
      <c r="CL227" s="764"/>
      <c r="CM227" s="764"/>
      <c r="CN227" s="764"/>
      <c r="CO227" s="764"/>
      <c r="CP227" s="764"/>
      <c r="CQ227" s="764"/>
      <c r="CR227" s="764"/>
      <c r="CS227" s="764"/>
      <c r="CT227" s="764"/>
      <c r="CU227" s="764"/>
      <c r="CV227" s="764"/>
      <c r="CW227" s="764"/>
      <c r="CX227" s="764"/>
      <c r="CY227" s="764"/>
      <c r="CZ227" s="764"/>
      <c r="DA227" s="764"/>
      <c r="DB227" s="764"/>
      <c r="DC227" s="764"/>
      <c r="DD227" s="764"/>
      <c r="DE227" s="764"/>
      <c r="DF227" s="764"/>
      <c r="DG227" s="764"/>
      <c r="DH227" s="764"/>
      <c r="DI227" s="764"/>
      <c r="DJ227" s="764"/>
      <c r="DK227" s="764"/>
      <c r="DL227" s="764"/>
      <c r="DM227" s="764"/>
      <c r="DN227" s="764"/>
      <c r="DO227" s="764"/>
      <c r="DP227" s="764"/>
      <c r="DQ227" s="764"/>
      <c r="DR227" s="764"/>
      <c r="DS227" s="764"/>
      <c r="DT227" s="764"/>
      <c r="DU227" s="764"/>
      <c r="DV227" s="764"/>
      <c r="DW227" s="764"/>
      <c r="DX227" s="764"/>
      <c r="DY227" s="764"/>
      <c r="DZ227" s="764"/>
      <c r="EA227" s="764"/>
      <c r="EB227" s="764"/>
      <c r="EC227" s="764"/>
      <c r="ED227" s="764"/>
      <c r="EE227" s="764"/>
      <c r="EF227" s="764"/>
      <c r="EG227" s="764"/>
      <c r="EH227" s="764"/>
      <c r="EI227" s="764"/>
      <c r="EJ227" s="764"/>
      <c r="EK227" s="764"/>
      <c r="EL227" s="764"/>
      <c r="EM227" s="764"/>
      <c r="EN227" s="764"/>
      <c r="EO227" s="764"/>
      <c r="EP227" s="764"/>
      <c r="EQ227" s="764"/>
      <c r="ER227" s="764"/>
      <c r="ES227" s="764"/>
      <c r="ET227" s="764"/>
      <c r="EU227" s="764"/>
      <c r="EV227" s="764"/>
      <c r="EW227" s="764"/>
      <c r="EX227" s="764"/>
      <c r="EY227" s="764"/>
      <c r="EZ227" s="764"/>
      <c r="FA227" s="764"/>
      <c r="FB227" s="764"/>
      <c r="FC227" s="764"/>
      <c r="FD227" s="764"/>
      <c r="FE227" s="764"/>
      <c r="FF227" s="764"/>
      <c r="FG227" s="764"/>
      <c r="FH227" s="764"/>
      <c r="FI227" s="764"/>
      <c r="FJ227" s="764"/>
      <c r="FK227" s="764"/>
      <c r="FL227" s="764"/>
      <c r="FM227" s="764"/>
      <c r="FN227" s="764"/>
      <c r="FO227" s="764"/>
      <c r="FP227" s="764"/>
      <c r="FQ227" s="764"/>
      <c r="FR227" s="764"/>
      <c r="FS227" s="764"/>
      <c r="FT227" s="764"/>
      <c r="FU227" s="764"/>
      <c r="FV227" s="764"/>
      <c r="FW227" s="764"/>
      <c r="FX227" s="764"/>
      <c r="FY227" s="764"/>
      <c r="FZ227" s="764"/>
      <c r="GA227" s="764"/>
      <c r="GB227" s="764"/>
      <c r="GC227" s="764"/>
      <c r="GD227" s="764"/>
      <c r="GE227" s="764"/>
      <c r="GF227" s="764"/>
      <c r="GG227" s="764"/>
      <c r="GH227" s="764"/>
      <c r="GI227" s="764"/>
      <c r="GJ227" s="764"/>
      <c r="GK227" s="764"/>
      <c r="GL227" s="764"/>
      <c r="GM227" s="764"/>
      <c r="GN227" s="764"/>
      <c r="GO227" s="764"/>
      <c r="GP227" s="764"/>
      <c r="GQ227" s="764"/>
      <c r="GR227" s="764"/>
      <c r="GS227" s="764"/>
      <c r="GT227" s="764"/>
      <c r="GU227" s="764"/>
      <c r="GV227" s="764"/>
      <c r="GW227" s="764"/>
      <c r="GX227" s="764"/>
      <c r="GY227" s="764"/>
      <c r="GZ227" s="764"/>
      <c r="HA227" s="764"/>
      <c r="HB227" s="764"/>
      <c r="HC227" s="764"/>
      <c r="HD227" s="764"/>
      <c r="HE227" s="764"/>
      <c r="HF227" s="764"/>
      <c r="HG227" s="764"/>
      <c r="HH227" s="764"/>
      <c r="HI227" s="764"/>
      <c r="HJ227" s="764"/>
      <c r="HK227" s="764"/>
      <c r="HL227" s="764"/>
      <c r="HM227" s="764"/>
      <c r="HN227" s="764"/>
      <c r="HO227" s="764"/>
      <c r="HP227" s="764"/>
      <c r="HQ227" s="764"/>
      <c r="HR227" s="764"/>
      <c r="HS227" s="764"/>
      <c r="HT227" s="764"/>
      <c r="HU227" s="764"/>
      <c r="HV227" s="764"/>
      <c r="HW227" s="764"/>
      <c r="HX227" s="764"/>
      <c r="HY227" s="764"/>
      <c r="HZ227" s="764"/>
      <c r="IA227" s="764"/>
      <c r="IB227" s="764"/>
      <c r="IC227" s="764"/>
      <c r="ID227" s="764"/>
      <c r="IE227" s="764"/>
      <c r="IF227" s="764"/>
      <c r="IG227" s="764"/>
      <c r="IH227" s="764"/>
      <c r="II227" s="764"/>
      <c r="IJ227" s="764"/>
      <c r="IK227" s="764"/>
      <c r="IL227" s="764"/>
      <c r="IM227" s="764"/>
      <c r="IN227" s="764"/>
      <c r="IO227" s="764"/>
      <c r="IP227" s="764"/>
      <c r="IQ227" s="764"/>
      <c r="IR227" s="764"/>
      <c r="IS227" s="764"/>
      <c r="IT227" s="764"/>
      <c r="IU227" s="764"/>
      <c r="IV227" s="764"/>
    </row>
    <row r="228" spans="1:256" s="883" customFormat="1" outlineLevel="1" x14ac:dyDescent="0.2">
      <c r="A228" s="784"/>
      <c r="B228" s="741"/>
      <c r="C228" s="749" t="s">
        <v>3041</v>
      </c>
      <c r="D228" s="838"/>
      <c r="E228" s="839"/>
      <c r="F228" s="840">
        <f>'19'!C50</f>
        <v>0</v>
      </c>
      <c r="G228" s="764"/>
      <c r="H228" s="764"/>
      <c r="I228" s="764"/>
      <c r="J228" s="764"/>
      <c r="K228" s="764"/>
      <c r="L228" s="764"/>
      <c r="M228" s="764"/>
      <c r="N228" s="764"/>
      <c r="O228" s="764"/>
      <c r="P228" s="764"/>
      <c r="Q228" s="764"/>
      <c r="R228" s="764"/>
      <c r="S228" s="764"/>
      <c r="T228" s="764"/>
      <c r="U228" s="764"/>
      <c r="V228" s="764"/>
      <c r="W228" s="764"/>
      <c r="X228" s="764"/>
      <c r="Y228" s="764"/>
      <c r="Z228" s="764"/>
      <c r="AA228" s="764"/>
      <c r="AB228" s="764"/>
      <c r="AC228" s="764"/>
      <c r="AD228" s="764"/>
      <c r="AE228" s="764"/>
      <c r="AF228" s="764"/>
      <c r="AG228" s="764"/>
      <c r="AH228" s="764"/>
      <c r="AI228" s="764"/>
      <c r="AJ228" s="764"/>
      <c r="AK228" s="764"/>
      <c r="AL228" s="764"/>
      <c r="AM228" s="764"/>
      <c r="AN228" s="764"/>
      <c r="AO228" s="764"/>
      <c r="AP228" s="764"/>
      <c r="AQ228" s="764"/>
      <c r="AR228" s="764"/>
      <c r="AS228" s="764"/>
      <c r="AT228" s="764"/>
      <c r="AU228" s="764"/>
      <c r="AV228" s="764"/>
      <c r="AW228" s="764"/>
      <c r="AX228" s="764"/>
      <c r="AY228" s="764"/>
      <c r="AZ228" s="764"/>
      <c r="BA228" s="764"/>
      <c r="BB228" s="764"/>
      <c r="BC228" s="764"/>
      <c r="BD228" s="764"/>
      <c r="BE228" s="764"/>
      <c r="BF228" s="764"/>
      <c r="BG228" s="764"/>
      <c r="BH228" s="764"/>
      <c r="BI228" s="764"/>
      <c r="BJ228" s="764"/>
      <c r="BK228" s="764"/>
      <c r="BL228" s="764"/>
      <c r="BM228" s="764"/>
      <c r="BN228" s="764"/>
      <c r="BO228" s="764"/>
      <c r="BP228" s="764"/>
      <c r="BQ228" s="764"/>
      <c r="BR228" s="764"/>
      <c r="BS228" s="764"/>
      <c r="BT228" s="764"/>
      <c r="BU228" s="764"/>
      <c r="BV228" s="764"/>
      <c r="BW228" s="764"/>
      <c r="BX228" s="764"/>
      <c r="BY228" s="764"/>
      <c r="BZ228" s="764"/>
      <c r="CA228" s="764"/>
      <c r="CB228" s="764"/>
      <c r="CC228" s="764"/>
      <c r="CD228" s="764"/>
      <c r="CE228" s="764"/>
      <c r="CF228" s="764"/>
      <c r="CG228" s="764"/>
      <c r="CH228" s="764"/>
      <c r="CI228" s="764"/>
      <c r="CJ228" s="764"/>
      <c r="CK228" s="764"/>
      <c r="CL228" s="764"/>
      <c r="CM228" s="764"/>
      <c r="CN228" s="764"/>
      <c r="CO228" s="764"/>
      <c r="CP228" s="764"/>
      <c r="CQ228" s="764"/>
      <c r="CR228" s="764"/>
      <c r="CS228" s="764"/>
      <c r="CT228" s="764"/>
      <c r="CU228" s="764"/>
      <c r="CV228" s="764"/>
      <c r="CW228" s="764"/>
      <c r="CX228" s="764"/>
      <c r="CY228" s="764"/>
      <c r="CZ228" s="764"/>
      <c r="DA228" s="764"/>
      <c r="DB228" s="764"/>
      <c r="DC228" s="764"/>
      <c r="DD228" s="764"/>
      <c r="DE228" s="764"/>
      <c r="DF228" s="764"/>
      <c r="DG228" s="764"/>
      <c r="DH228" s="764"/>
      <c r="DI228" s="764"/>
      <c r="DJ228" s="764"/>
      <c r="DK228" s="764"/>
      <c r="DL228" s="764"/>
      <c r="DM228" s="764"/>
      <c r="DN228" s="764"/>
      <c r="DO228" s="764"/>
      <c r="DP228" s="764"/>
      <c r="DQ228" s="764"/>
      <c r="DR228" s="764"/>
      <c r="DS228" s="764"/>
      <c r="DT228" s="764"/>
      <c r="DU228" s="764"/>
      <c r="DV228" s="764"/>
      <c r="DW228" s="764"/>
      <c r="DX228" s="764"/>
      <c r="DY228" s="764"/>
      <c r="DZ228" s="764"/>
      <c r="EA228" s="764"/>
      <c r="EB228" s="764"/>
      <c r="EC228" s="764"/>
      <c r="ED228" s="764"/>
      <c r="EE228" s="764"/>
      <c r="EF228" s="764"/>
      <c r="EG228" s="764"/>
      <c r="EH228" s="764"/>
      <c r="EI228" s="764"/>
      <c r="EJ228" s="764"/>
      <c r="EK228" s="764"/>
      <c r="EL228" s="764"/>
      <c r="EM228" s="764"/>
      <c r="EN228" s="764"/>
      <c r="EO228" s="764"/>
      <c r="EP228" s="764"/>
      <c r="EQ228" s="764"/>
      <c r="ER228" s="764"/>
      <c r="ES228" s="764"/>
      <c r="ET228" s="764"/>
      <c r="EU228" s="764"/>
      <c r="EV228" s="764"/>
      <c r="EW228" s="764"/>
      <c r="EX228" s="764"/>
      <c r="EY228" s="764"/>
      <c r="EZ228" s="764"/>
      <c r="FA228" s="764"/>
      <c r="FB228" s="764"/>
      <c r="FC228" s="764"/>
      <c r="FD228" s="764"/>
      <c r="FE228" s="764"/>
      <c r="FF228" s="764"/>
      <c r="FG228" s="764"/>
      <c r="FH228" s="764"/>
      <c r="FI228" s="764"/>
      <c r="FJ228" s="764"/>
      <c r="FK228" s="764"/>
      <c r="FL228" s="764"/>
      <c r="FM228" s="764"/>
      <c r="FN228" s="764"/>
      <c r="FO228" s="764"/>
      <c r="FP228" s="764"/>
      <c r="FQ228" s="764"/>
      <c r="FR228" s="764"/>
      <c r="FS228" s="764"/>
      <c r="FT228" s="764"/>
      <c r="FU228" s="764"/>
      <c r="FV228" s="764"/>
      <c r="FW228" s="764"/>
      <c r="FX228" s="764"/>
      <c r="FY228" s="764"/>
      <c r="FZ228" s="764"/>
      <c r="GA228" s="764"/>
      <c r="GB228" s="764"/>
      <c r="GC228" s="764"/>
      <c r="GD228" s="764"/>
      <c r="GE228" s="764"/>
      <c r="GF228" s="764"/>
      <c r="GG228" s="764"/>
      <c r="GH228" s="764"/>
      <c r="GI228" s="764"/>
      <c r="GJ228" s="764"/>
      <c r="GK228" s="764"/>
      <c r="GL228" s="764"/>
      <c r="GM228" s="764"/>
      <c r="GN228" s="764"/>
      <c r="GO228" s="764"/>
      <c r="GP228" s="764"/>
      <c r="GQ228" s="764"/>
      <c r="GR228" s="764"/>
      <c r="GS228" s="764"/>
      <c r="GT228" s="764"/>
      <c r="GU228" s="764"/>
      <c r="GV228" s="764"/>
      <c r="GW228" s="764"/>
      <c r="GX228" s="764"/>
      <c r="GY228" s="764"/>
      <c r="GZ228" s="764"/>
      <c r="HA228" s="764"/>
      <c r="HB228" s="764"/>
      <c r="HC228" s="764"/>
      <c r="HD228" s="764"/>
      <c r="HE228" s="764"/>
      <c r="HF228" s="764"/>
      <c r="HG228" s="764"/>
      <c r="HH228" s="764"/>
      <c r="HI228" s="764"/>
      <c r="HJ228" s="764"/>
      <c r="HK228" s="764"/>
      <c r="HL228" s="764"/>
      <c r="HM228" s="764"/>
      <c r="HN228" s="764"/>
      <c r="HO228" s="764"/>
      <c r="HP228" s="764"/>
      <c r="HQ228" s="764"/>
      <c r="HR228" s="764"/>
      <c r="HS228" s="764"/>
      <c r="HT228" s="764"/>
      <c r="HU228" s="764"/>
      <c r="HV228" s="764"/>
      <c r="HW228" s="764"/>
      <c r="HX228" s="764"/>
      <c r="HY228" s="764"/>
      <c r="HZ228" s="764"/>
      <c r="IA228" s="764"/>
      <c r="IB228" s="764"/>
      <c r="IC228" s="764"/>
      <c r="ID228" s="764"/>
      <c r="IE228" s="764"/>
      <c r="IF228" s="764"/>
      <c r="IG228" s="764"/>
      <c r="IH228" s="764"/>
      <c r="II228" s="764"/>
      <c r="IJ228" s="764"/>
      <c r="IK228" s="764"/>
      <c r="IL228" s="764"/>
      <c r="IM228" s="764"/>
      <c r="IN228" s="764"/>
      <c r="IO228" s="764"/>
      <c r="IP228" s="764"/>
      <c r="IQ228" s="764"/>
      <c r="IR228" s="764"/>
      <c r="IS228" s="764"/>
      <c r="IT228" s="764"/>
      <c r="IU228" s="764"/>
      <c r="IV228" s="764"/>
    </row>
    <row r="229" spans="1:256" outlineLevel="1" x14ac:dyDescent="0.2">
      <c r="B229" s="741"/>
      <c r="C229" s="749" t="s">
        <v>806</v>
      </c>
      <c r="D229" s="838"/>
      <c r="E229" s="839"/>
      <c r="F229" s="840">
        <f ca="1">'19'!C56</f>
        <v>689445.6</v>
      </c>
      <c r="G229" s="764"/>
      <c r="H229" s="764"/>
    </row>
    <row r="230" spans="1:256" outlineLevel="1" x14ac:dyDescent="0.2">
      <c r="B230" s="741"/>
      <c r="C230" s="749" t="s">
        <v>3042</v>
      </c>
      <c r="D230" s="838"/>
      <c r="E230" s="839"/>
      <c r="F230" s="840">
        <f>'19'!C58</f>
        <v>0</v>
      </c>
      <c r="G230" s="764"/>
      <c r="H230" s="764"/>
    </row>
    <row r="231" spans="1:256" outlineLevel="1" x14ac:dyDescent="0.2">
      <c r="B231" s="741"/>
      <c r="C231" s="749" t="s">
        <v>3043</v>
      </c>
      <c r="D231" s="838"/>
      <c r="E231" s="839"/>
      <c r="F231" s="840">
        <f>'19'!C52</f>
        <v>0</v>
      </c>
      <c r="G231" s="764"/>
      <c r="H231" s="764"/>
    </row>
    <row r="232" spans="1:256" outlineLevel="1" x14ac:dyDescent="0.2">
      <c r="B232" s="741"/>
      <c r="C232" s="749" t="s">
        <v>3044</v>
      </c>
      <c r="D232" s="838"/>
      <c r="E232" s="839"/>
      <c r="F232" s="840">
        <f>'19'!C53+'19'!C54</f>
        <v>125144</v>
      </c>
      <c r="G232" s="764"/>
      <c r="H232" s="764"/>
    </row>
    <row r="233" spans="1:256" outlineLevel="1" x14ac:dyDescent="0.2">
      <c r="B233" s="741"/>
      <c r="C233" s="749" t="s">
        <v>3023</v>
      </c>
      <c r="D233" s="838"/>
      <c r="E233" s="839"/>
      <c r="F233" s="840">
        <f>'19'!C59</f>
        <v>531126</v>
      </c>
      <c r="G233" s="764"/>
      <c r="H233" s="764"/>
    </row>
    <row r="234" spans="1:256" outlineLevel="1" x14ac:dyDescent="0.2">
      <c r="B234" s="741"/>
      <c r="C234" s="749" t="s">
        <v>3045</v>
      </c>
      <c r="D234" s="838"/>
      <c r="E234" s="839"/>
      <c r="F234" s="840">
        <f>'19'!C60</f>
        <v>0</v>
      </c>
      <c r="G234" s="764"/>
      <c r="H234" s="764"/>
    </row>
    <row r="235" spans="1:256" outlineLevel="1" x14ac:dyDescent="0.2">
      <c r="B235" s="741"/>
      <c r="C235" s="793" t="s">
        <v>787</v>
      </c>
      <c r="D235" s="836"/>
      <c r="E235" s="837"/>
      <c r="F235" s="796">
        <f ca="1">SUM(F236:F244)</f>
        <v>74737309.822080955</v>
      </c>
      <c r="G235" s="779"/>
      <c r="H235" s="779"/>
    </row>
    <row r="236" spans="1:256" outlineLevel="1" x14ac:dyDescent="0.2">
      <c r="B236" s="741"/>
      <c r="C236" s="749" t="s">
        <v>326</v>
      </c>
      <c r="D236" s="838"/>
      <c r="E236" s="839"/>
      <c r="F236" s="840">
        <f ca="1">F123</f>
        <v>69944462.510000005</v>
      </c>
      <c r="G236" s="764"/>
      <c r="H236" s="764"/>
    </row>
    <row r="237" spans="1:256" outlineLevel="1" x14ac:dyDescent="0.2">
      <c r="B237" s="741"/>
      <c r="C237" s="749" t="s">
        <v>3046</v>
      </c>
      <c r="D237" s="838"/>
      <c r="E237" s="839"/>
      <c r="F237" s="840">
        <f ca="1">'19'!C74+'19'!C80</f>
        <v>173887</v>
      </c>
      <c r="G237" s="764"/>
      <c r="H237" s="764"/>
    </row>
    <row r="238" spans="1:256" outlineLevel="1" x14ac:dyDescent="0.2">
      <c r="B238" s="741"/>
      <c r="C238" s="749" t="s">
        <v>3047</v>
      </c>
      <c r="D238" s="838"/>
      <c r="E238" s="839"/>
      <c r="F238" s="840">
        <f ca="1">'19'!C71+'19'!C73+'19'!C70</f>
        <v>469655</v>
      </c>
      <c r="G238" s="764"/>
      <c r="H238" s="764"/>
    </row>
    <row r="239" spans="1:256" outlineLevel="1" x14ac:dyDescent="0.2">
      <c r="B239" s="741"/>
      <c r="C239" s="749" t="s">
        <v>3048</v>
      </c>
      <c r="D239" s="838"/>
      <c r="E239" s="839"/>
      <c r="F239" s="840">
        <f ca="1">'19'!C67+'19'!C68+'19'!C69</f>
        <v>4123075.31208095</v>
      </c>
      <c r="G239" s="764"/>
      <c r="H239" s="764"/>
    </row>
    <row r="240" spans="1:256" outlineLevel="1" x14ac:dyDescent="0.2">
      <c r="B240" s="741"/>
      <c r="C240" s="749" t="s">
        <v>3049</v>
      </c>
      <c r="D240" s="838"/>
      <c r="E240" s="839"/>
      <c r="F240" s="840">
        <f>'19'!C77</f>
        <v>0</v>
      </c>
      <c r="G240" s="764"/>
      <c r="H240" s="764"/>
    </row>
    <row r="241" spans="2:8" outlineLevel="1" x14ac:dyDescent="0.2">
      <c r="B241" s="741"/>
      <c r="C241" s="749" t="s">
        <v>3050</v>
      </c>
      <c r="D241" s="838"/>
      <c r="E241" s="839"/>
      <c r="F241" s="840">
        <f>'19'!C81</f>
        <v>0</v>
      </c>
      <c r="G241" s="764"/>
      <c r="H241" s="764"/>
    </row>
    <row r="242" spans="2:8" outlineLevel="1" x14ac:dyDescent="0.2">
      <c r="B242" s="741"/>
      <c r="C242" s="749" t="s">
        <v>3051</v>
      </c>
      <c r="D242" s="838"/>
      <c r="E242" s="839"/>
      <c r="F242" s="805">
        <f>'19'!C85</f>
        <v>0</v>
      </c>
      <c r="G242" s="764"/>
      <c r="H242" s="764"/>
    </row>
    <row r="243" spans="2:8" ht="24" outlineLevel="1" x14ac:dyDescent="0.2">
      <c r="B243" s="741"/>
      <c r="C243" s="749" t="s">
        <v>822</v>
      </c>
      <c r="D243" s="838"/>
      <c r="E243" s="839"/>
      <c r="F243" s="805">
        <f>'19'!C86</f>
        <v>0</v>
      </c>
      <c r="G243" s="764"/>
      <c r="H243" s="764"/>
    </row>
    <row r="244" spans="2:8" outlineLevel="1" x14ac:dyDescent="0.2">
      <c r="B244" s="741"/>
      <c r="C244" s="749" t="s">
        <v>3052</v>
      </c>
      <c r="D244" s="838"/>
      <c r="E244" s="839"/>
      <c r="F244" s="840">
        <f>'19'!C88+'19'!C84</f>
        <v>26230</v>
      </c>
      <c r="G244" s="764"/>
      <c r="H244" s="764"/>
    </row>
    <row r="245" spans="2:8" outlineLevel="1" x14ac:dyDescent="0.2">
      <c r="B245" s="741"/>
      <c r="C245" s="793" t="s">
        <v>788</v>
      </c>
      <c r="D245" s="836"/>
      <c r="E245" s="837"/>
      <c r="F245" s="796">
        <f ca="1">SUM(F246:F256)+F257+F258</f>
        <v>70654395.695899993</v>
      </c>
      <c r="G245" s="779"/>
      <c r="H245" s="779"/>
    </row>
    <row r="246" spans="2:8" outlineLevel="1" x14ac:dyDescent="0.2">
      <c r="B246" s="741"/>
      <c r="C246" s="749" t="s">
        <v>3053</v>
      </c>
      <c r="D246" s="838"/>
      <c r="E246" s="839"/>
      <c r="F246" s="840">
        <f>'19'!C117</f>
        <v>492363.97590000002</v>
      </c>
      <c r="G246" s="764"/>
      <c r="H246" s="764"/>
    </row>
    <row r="247" spans="2:8" ht="24.75" customHeight="1" outlineLevel="1" x14ac:dyDescent="0.2">
      <c r="B247" s="741"/>
      <c r="C247" s="749" t="s">
        <v>3054</v>
      </c>
      <c r="D247" s="841"/>
      <c r="E247" s="842"/>
      <c r="F247" s="805"/>
      <c r="G247" s="764"/>
      <c r="H247" s="764"/>
    </row>
    <row r="248" spans="2:8" outlineLevel="1" x14ac:dyDescent="0.2">
      <c r="B248" s="741"/>
      <c r="C248" s="749" t="s">
        <v>3055</v>
      </c>
      <c r="D248" s="838"/>
      <c r="E248" s="839"/>
      <c r="F248" s="840">
        <f ca="1">'19'!C127</f>
        <v>69944462</v>
      </c>
      <c r="G248" s="764"/>
      <c r="H248" s="764"/>
    </row>
    <row r="249" spans="2:8" outlineLevel="1" x14ac:dyDescent="0.2">
      <c r="B249" s="741"/>
      <c r="C249" s="749" t="s">
        <v>337</v>
      </c>
      <c r="D249" s="838"/>
      <c r="E249" s="839"/>
      <c r="F249" s="805"/>
      <c r="G249" s="764"/>
      <c r="H249" s="764"/>
    </row>
    <row r="250" spans="2:8" outlineLevel="1" x14ac:dyDescent="0.2">
      <c r="B250" s="741"/>
      <c r="C250" s="749" t="s">
        <v>3056</v>
      </c>
      <c r="D250" s="838"/>
      <c r="E250" s="839"/>
      <c r="F250" s="805"/>
      <c r="G250" s="764"/>
      <c r="H250" s="764"/>
    </row>
    <row r="251" spans="2:8" outlineLevel="1" x14ac:dyDescent="0.2">
      <c r="B251" s="741"/>
      <c r="C251" s="749" t="s">
        <v>3057</v>
      </c>
      <c r="D251" s="838"/>
      <c r="E251" s="839"/>
      <c r="F251" s="805"/>
      <c r="G251" s="764"/>
      <c r="H251" s="764"/>
    </row>
    <row r="252" spans="2:8" outlineLevel="1" x14ac:dyDescent="0.2">
      <c r="B252" s="741"/>
      <c r="C252" s="749" t="s">
        <v>3058</v>
      </c>
      <c r="D252" s="838"/>
      <c r="E252" s="839"/>
      <c r="F252" s="840">
        <f>'19'!C112+'19'!C114</f>
        <v>217569.72</v>
      </c>
      <c r="G252" s="764"/>
      <c r="H252" s="764"/>
    </row>
    <row r="253" spans="2:8" ht="12" customHeight="1" outlineLevel="1" x14ac:dyDescent="0.2">
      <c r="B253" s="741"/>
      <c r="C253" s="749" t="s">
        <v>3059</v>
      </c>
      <c r="D253" s="838"/>
      <c r="E253" s="839"/>
      <c r="F253" s="840">
        <f>'19'!C113</f>
        <v>0</v>
      </c>
      <c r="G253" s="764"/>
      <c r="H253" s="764"/>
    </row>
    <row r="254" spans="2:8" ht="12" customHeight="1" outlineLevel="1" x14ac:dyDescent="0.2">
      <c r="B254" s="741"/>
      <c r="C254" s="1249" t="s">
        <v>7038</v>
      </c>
      <c r="D254" s="1250"/>
      <c r="E254" s="839"/>
      <c r="F254" s="805"/>
      <c r="G254" s="764"/>
      <c r="H254" s="764"/>
    </row>
    <row r="255" spans="2:8" outlineLevel="1" x14ac:dyDescent="0.2">
      <c r="B255" s="741"/>
      <c r="C255" s="749" t="s">
        <v>3060</v>
      </c>
      <c r="D255" s="838"/>
      <c r="E255" s="839"/>
      <c r="F255" s="805"/>
      <c r="G255" s="764"/>
      <c r="H255" s="764"/>
    </row>
    <row r="256" spans="2:8" outlineLevel="1" x14ac:dyDescent="0.2">
      <c r="B256" s="741"/>
      <c r="C256" s="749" t="s">
        <v>3061</v>
      </c>
      <c r="D256" s="838"/>
      <c r="E256" s="839"/>
      <c r="F256" s="840">
        <f>'19'!C115</f>
        <v>0</v>
      </c>
      <c r="G256" s="764"/>
      <c r="H256" s="764"/>
    </row>
    <row r="257" spans="2:8" outlineLevel="1" x14ac:dyDescent="0.2">
      <c r="B257" s="741"/>
      <c r="C257" s="749" t="s">
        <v>839</v>
      </c>
      <c r="D257" s="838"/>
      <c r="E257" s="839"/>
      <c r="F257" s="840">
        <f>'19'!C124</f>
        <v>0</v>
      </c>
      <c r="G257" s="764"/>
      <c r="H257" s="764"/>
    </row>
    <row r="258" spans="2:8" outlineLevel="1" x14ac:dyDescent="0.2">
      <c r="B258" s="741"/>
      <c r="C258" s="749" t="s">
        <v>3062</v>
      </c>
      <c r="D258" s="838"/>
      <c r="E258" s="839"/>
      <c r="F258" s="840">
        <f>'19'!C123</f>
        <v>0</v>
      </c>
      <c r="G258" s="764"/>
      <c r="H258" s="764"/>
    </row>
    <row r="259" spans="2:8" outlineLevel="1" x14ac:dyDescent="0.2">
      <c r="B259" s="741"/>
      <c r="C259" s="793" t="s">
        <v>789</v>
      </c>
      <c r="D259" s="836"/>
      <c r="E259" s="837"/>
      <c r="F259" s="796">
        <f>SUM(F260:F266)</f>
        <v>128614</v>
      </c>
      <c r="G259" s="779"/>
      <c r="H259" s="779"/>
    </row>
    <row r="260" spans="2:8" outlineLevel="1" x14ac:dyDescent="0.2">
      <c r="C260" s="749" t="s">
        <v>848</v>
      </c>
      <c r="D260" s="838"/>
      <c r="E260" s="839"/>
      <c r="F260" s="805">
        <f>'19'!C142</f>
        <v>0</v>
      </c>
      <c r="G260" s="764"/>
      <c r="H260" s="764"/>
    </row>
    <row r="261" spans="2:8" outlineLevel="1" x14ac:dyDescent="0.2">
      <c r="C261" s="749" t="s">
        <v>3063</v>
      </c>
      <c r="D261" s="838"/>
      <c r="E261" s="839"/>
      <c r="F261" s="805">
        <f>'19'!C147</f>
        <v>0</v>
      </c>
      <c r="G261" s="764"/>
      <c r="H261" s="764"/>
    </row>
    <row r="262" spans="2:8" outlineLevel="1" x14ac:dyDescent="0.2">
      <c r="C262" s="749" t="s">
        <v>3064</v>
      </c>
      <c r="D262" s="838"/>
      <c r="E262" s="839"/>
      <c r="F262" s="805"/>
      <c r="G262" s="764"/>
      <c r="H262" s="764"/>
    </row>
    <row r="263" spans="2:8" outlineLevel="1" x14ac:dyDescent="0.2">
      <c r="C263" s="749" t="s">
        <v>3065</v>
      </c>
      <c r="D263" s="838"/>
      <c r="E263" s="839"/>
      <c r="F263" s="840">
        <f>'19'!C135</f>
        <v>128614</v>
      </c>
      <c r="G263" s="764"/>
      <c r="H263" s="764"/>
    </row>
    <row r="264" spans="2:8" outlineLevel="1" x14ac:dyDescent="0.2">
      <c r="C264" s="749" t="s">
        <v>3066</v>
      </c>
      <c r="D264" s="838"/>
      <c r="E264" s="839"/>
      <c r="F264" s="840">
        <f>'19'!C134</f>
        <v>0</v>
      </c>
      <c r="G264" s="764"/>
      <c r="H264" s="764"/>
    </row>
    <row r="265" spans="2:8" outlineLevel="1" x14ac:dyDescent="0.2">
      <c r="C265" s="749" t="s">
        <v>2997</v>
      </c>
      <c r="D265" s="838"/>
      <c r="E265" s="839"/>
      <c r="F265" s="805">
        <f>'19'!C143</f>
        <v>0</v>
      </c>
      <c r="G265" s="764"/>
      <c r="H265" s="764"/>
    </row>
    <row r="266" spans="2:8" outlineLevel="1" x14ac:dyDescent="0.2">
      <c r="C266" s="749" t="s">
        <v>3067</v>
      </c>
      <c r="D266" s="838"/>
      <c r="E266" s="839"/>
      <c r="F266" s="840">
        <f>'19'!C145</f>
        <v>0</v>
      </c>
      <c r="G266" s="764"/>
      <c r="H266" s="764"/>
    </row>
    <row r="267" spans="2:8" x14ac:dyDescent="0.2">
      <c r="C267" s="793" t="s">
        <v>3068</v>
      </c>
      <c r="D267" s="836"/>
      <c r="E267" s="837"/>
      <c r="F267" s="796">
        <f ca="1">IF(F226&gt;0,F226+F227+F235-F245-F259,-(-F226-F227-F235+F245+F259))</f>
        <v>10502602.156180963</v>
      </c>
      <c r="G267" s="779"/>
      <c r="H267" s="779"/>
    </row>
    <row r="268" spans="2:8" ht="12" customHeight="1" x14ac:dyDescent="0.2">
      <c r="F268" s="843"/>
    </row>
    <row r="269" spans="2:8" x14ac:dyDescent="0.2">
      <c r="C269" s="737" t="s">
        <v>3069</v>
      </c>
      <c r="D269" s="835"/>
      <c r="E269" s="737"/>
      <c r="F269" s="844"/>
      <c r="G269" s="739"/>
      <c r="H269" s="739"/>
    </row>
    <row r="270" spans="2:8" outlineLevel="1" x14ac:dyDescent="0.2">
      <c r="C270" s="845" t="s">
        <v>346</v>
      </c>
      <c r="D270" s="846"/>
      <c r="E270" s="847"/>
      <c r="F270" s="840">
        <f ca="1">'7'!K21</f>
        <v>1069238</v>
      </c>
      <c r="G270" s="764"/>
      <c r="H270" s="764"/>
    </row>
    <row r="271" spans="2:8" outlineLevel="1" x14ac:dyDescent="0.2">
      <c r="C271" s="749" t="s">
        <v>3070</v>
      </c>
      <c r="D271" s="838"/>
      <c r="E271" s="839"/>
      <c r="F271" s="840">
        <f ca="1">'7'!K47</f>
        <v>401212</v>
      </c>
      <c r="G271" s="764"/>
      <c r="H271" s="764"/>
    </row>
    <row r="272" spans="2:8" outlineLevel="1" x14ac:dyDescent="0.2">
      <c r="C272" s="749" t="s">
        <v>3071</v>
      </c>
      <c r="D272" s="838"/>
      <c r="E272" s="839"/>
      <c r="F272" s="840">
        <f ca="1">'7'!K95+SUM('7'!K99:K103)</f>
        <v>0</v>
      </c>
      <c r="G272" s="764"/>
      <c r="H272" s="764"/>
    </row>
    <row r="273" spans="3:8" outlineLevel="1" x14ac:dyDescent="0.2">
      <c r="C273" s="749" t="s">
        <v>3072</v>
      </c>
      <c r="D273" s="838"/>
      <c r="E273" s="839"/>
      <c r="F273" s="840">
        <f ca="1">'7'!K94</f>
        <v>2317</v>
      </c>
      <c r="G273" s="764"/>
      <c r="H273" s="764"/>
    </row>
    <row r="274" spans="3:8" outlineLevel="1" x14ac:dyDescent="0.2">
      <c r="C274" s="749" t="s">
        <v>3073</v>
      </c>
      <c r="D274" s="838"/>
      <c r="E274" s="839"/>
      <c r="F274" s="840">
        <f ca="1">'7'!K57</f>
        <v>455261</v>
      </c>
      <c r="G274" s="764"/>
      <c r="H274" s="764"/>
    </row>
    <row r="275" spans="3:8" outlineLevel="1" x14ac:dyDescent="0.2">
      <c r="C275" s="749" t="s">
        <v>3074</v>
      </c>
      <c r="D275" s="838"/>
      <c r="E275" s="839"/>
      <c r="F275" s="840">
        <f ca="1">'7'!K96</f>
        <v>415848</v>
      </c>
      <c r="G275" s="764"/>
      <c r="H275" s="764"/>
    </row>
    <row r="276" spans="3:8" outlineLevel="1" x14ac:dyDescent="0.2">
      <c r="C276" s="749" t="s">
        <v>3075</v>
      </c>
      <c r="D276" s="838"/>
      <c r="E276" s="839"/>
      <c r="F276" s="840">
        <f ca="1">'7'!K89+'7'!K38</f>
        <v>69691</v>
      </c>
      <c r="G276" s="764"/>
      <c r="H276" s="764"/>
    </row>
    <row r="277" spans="3:8" outlineLevel="1" x14ac:dyDescent="0.2">
      <c r="C277" s="749" t="s">
        <v>394</v>
      </c>
      <c r="D277" s="838"/>
      <c r="E277" s="839"/>
      <c r="F277" s="840">
        <f ca="1">'7'!K87</f>
        <v>37430</v>
      </c>
      <c r="G277" s="764"/>
      <c r="H277" s="764"/>
    </row>
    <row r="278" spans="3:8" outlineLevel="1" x14ac:dyDescent="0.2">
      <c r="C278" s="749" t="s">
        <v>3076</v>
      </c>
      <c r="D278" s="838"/>
      <c r="E278" s="839"/>
      <c r="F278" s="840"/>
      <c r="G278" s="764"/>
      <c r="H278" s="764"/>
    </row>
    <row r="279" spans="3:8" outlineLevel="1" x14ac:dyDescent="0.2">
      <c r="C279" s="749" t="s">
        <v>386</v>
      </c>
      <c r="D279" s="838"/>
      <c r="E279" s="839"/>
      <c r="F279" s="840">
        <f ca="1">'7'!K78</f>
        <v>92308</v>
      </c>
      <c r="G279" s="764"/>
      <c r="H279" s="764"/>
    </row>
    <row r="280" spans="3:8" outlineLevel="1" x14ac:dyDescent="0.2">
      <c r="C280" s="749" t="s">
        <v>383</v>
      </c>
      <c r="D280" s="838"/>
      <c r="E280" s="839"/>
      <c r="F280" s="840">
        <f ca="1">'7'!K75</f>
        <v>455601</v>
      </c>
      <c r="G280" s="764"/>
      <c r="H280" s="764"/>
    </row>
    <row r="281" spans="3:8" outlineLevel="1" x14ac:dyDescent="0.2">
      <c r="C281" s="749" t="s">
        <v>3077</v>
      </c>
      <c r="D281" s="838"/>
      <c r="E281" s="839"/>
      <c r="F281" s="806"/>
      <c r="G281" s="764"/>
      <c r="H281" s="764"/>
    </row>
    <row r="282" spans="3:8" outlineLevel="1" x14ac:dyDescent="0.2">
      <c r="C282" s="749" t="s">
        <v>3078</v>
      </c>
      <c r="D282" s="838"/>
      <c r="E282" s="839"/>
      <c r="F282" s="806"/>
      <c r="G282" s="764"/>
      <c r="H282" s="764"/>
    </row>
    <row r="283" spans="3:8" outlineLevel="1" x14ac:dyDescent="0.2">
      <c r="C283" s="749" t="s">
        <v>3079</v>
      </c>
      <c r="D283" s="838"/>
      <c r="E283" s="839"/>
      <c r="F283" s="840">
        <f ca="1">'7'!K43-'7'!K38-'7'!K36</f>
        <v>49108</v>
      </c>
      <c r="G283" s="764"/>
      <c r="H283" s="764"/>
    </row>
    <row r="284" spans="3:8" outlineLevel="1" x14ac:dyDescent="0.2">
      <c r="C284" s="749" t="s">
        <v>3080</v>
      </c>
      <c r="D284" s="838"/>
      <c r="E284" s="839"/>
      <c r="F284" s="840">
        <v>0</v>
      </c>
      <c r="G284" s="764"/>
      <c r="H284" s="764"/>
    </row>
    <row r="285" spans="3:8" outlineLevel="1" x14ac:dyDescent="0.2">
      <c r="C285" s="749" t="s">
        <v>971</v>
      </c>
      <c r="D285" s="838"/>
      <c r="E285" s="839"/>
      <c r="F285" s="840">
        <f ca="1">'7'!K36</f>
        <v>149860</v>
      </c>
      <c r="G285" s="764"/>
      <c r="H285" s="764"/>
    </row>
    <row r="286" spans="3:8" outlineLevel="1" x14ac:dyDescent="0.2">
      <c r="C286" s="749" t="s">
        <v>3081</v>
      </c>
      <c r="D286" s="838"/>
      <c r="E286" s="839"/>
      <c r="F286" s="806"/>
      <c r="G286" s="764"/>
      <c r="H286" s="764"/>
    </row>
    <row r="287" spans="3:8" outlineLevel="1" x14ac:dyDescent="0.2">
      <c r="C287" s="1128" t="s">
        <v>3082</v>
      </c>
      <c r="D287" s="838"/>
      <c r="E287" s="839"/>
      <c r="F287" s="806"/>
      <c r="G287" s="764"/>
      <c r="H287" s="764"/>
    </row>
    <row r="288" spans="3:8" outlineLevel="1" x14ac:dyDescent="0.2">
      <c r="C288" s="749" t="s">
        <v>7039</v>
      </c>
      <c r="D288" s="838"/>
      <c r="E288" s="839"/>
      <c r="F288" s="806"/>
      <c r="G288" s="764"/>
      <c r="H288" s="764"/>
    </row>
    <row r="289" spans="3:8" ht="12" customHeight="1" x14ac:dyDescent="0.2">
      <c r="D289" s="785"/>
      <c r="E289" s="732"/>
      <c r="F289" s="848"/>
      <c r="G289" s="739"/>
      <c r="H289" s="739"/>
    </row>
    <row r="290" spans="3:8" x14ac:dyDescent="0.2">
      <c r="C290" s="737" t="s">
        <v>3083</v>
      </c>
      <c r="D290" s="835"/>
      <c r="E290" s="737"/>
      <c r="F290" s="844"/>
      <c r="G290" s="739"/>
      <c r="H290" s="739"/>
    </row>
    <row r="291" spans="3:8" outlineLevel="1" x14ac:dyDescent="0.2">
      <c r="C291" s="845" t="s">
        <v>3084</v>
      </c>
      <c r="D291" s="846"/>
      <c r="E291" s="847"/>
      <c r="F291" s="840">
        <f ca="1">'1'!C13</f>
        <v>5458461.3799999999</v>
      </c>
      <c r="G291" s="764"/>
      <c r="H291" s="764"/>
    </row>
    <row r="292" spans="3:8" outlineLevel="1" x14ac:dyDescent="0.2">
      <c r="C292" s="845" t="s">
        <v>3085</v>
      </c>
      <c r="D292" s="846"/>
      <c r="E292" s="847"/>
      <c r="F292" s="806">
        <v>0</v>
      </c>
      <c r="G292" s="764"/>
      <c r="H292" s="764"/>
    </row>
    <row r="293" spans="3:8" outlineLevel="1" x14ac:dyDescent="0.2">
      <c r="C293" s="749" t="s">
        <v>3086</v>
      </c>
      <c r="D293" s="838"/>
      <c r="E293" s="839"/>
      <c r="F293" s="840">
        <f ca="1">'1'!C14+'1'!C15</f>
        <v>807120.95000000007</v>
      </c>
      <c r="G293" s="764"/>
      <c r="H293" s="764"/>
    </row>
    <row r="294" spans="3:8" outlineLevel="1" x14ac:dyDescent="0.2">
      <c r="C294" s="749" t="s">
        <v>3087</v>
      </c>
      <c r="D294" s="838"/>
      <c r="E294" s="839"/>
      <c r="F294" s="806"/>
      <c r="G294" s="764"/>
      <c r="H294" s="764"/>
    </row>
    <row r="295" spans="3:8" outlineLevel="1" x14ac:dyDescent="0.2">
      <c r="C295" s="749" t="s">
        <v>3088</v>
      </c>
      <c r="D295" s="838"/>
      <c r="E295" s="839"/>
      <c r="F295" s="806"/>
      <c r="G295" s="764"/>
      <c r="H295" s="764"/>
    </row>
    <row r="296" spans="3:8" outlineLevel="1" x14ac:dyDescent="0.2">
      <c r="C296" s="749" t="s">
        <v>3089</v>
      </c>
      <c r="D296" s="838"/>
      <c r="E296" s="839"/>
      <c r="F296" s="840">
        <f ca="1">SUM('1'!C23:C25)+'1'!C32+'1'!C33+'1'!C34+'1'!C57</f>
        <v>42323500.130000018</v>
      </c>
      <c r="G296" s="764"/>
      <c r="H296" s="764"/>
    </row>
    <row r="297" spans="3:8" outlineLevel="1" x14ac:dyDescent="0.2">
      <c r="C297" s="793" t="s">
        <v>3090</v>
      </c>
      <c r="D297" s="836"/>
      <c r="E297" s="837"/>
      <c r="F297" s="796">
        <f ca="1">SUM(F295:F296)</f>
        <v>42323500.130000018</v>
      </c>
      <c r="G297" s="779"/>
      <c r="H297" s="779"/>
    </row>
    <row r="298" spans="3:8" outlineLevel="1" x14ac:dyDescent="0.2">
      <c r="C298" s="749" t="s">
        <v>3091</v>
      </c>
      <c r="D298" s="838"/>
      <c r="E298" s="839"/>
      <c r="F298" s="806">
        <v>0</v>
      </c>
      <c r="G298" s="764"/>
      <c r="H298" s="764"/>
    </row>
    <row r="299" spans="3:8" ht="12" customHeight="1" outlineLevel="1" x14ac:dyDescent="0.2">
      <c r="C299" s="749" t="s">
        <v>3092</v>
      </c>
      <c r="D299" s="838"/>
      <c r="E299" s="839"/>
      <c r="F299" s="806">
        <f>0-F298</f>
        <v>0</v>
      </c>
      <c r="G299" s="764"/>
      <c r="H299" s="764"/>
    </row>
    <row r="300" spans="3:8" outlineLevel="1" x14ac:dyDescent="0.2">
      <c r="C300" s="793" t="s">
        <v>3093</v>
      </c>
      <c r="D300" s="836"/>
      <c r="E300" s="837"/>
      <c r="F300" s="796">
        <f>SUM(F298:F299)</f>
        <v>0</v>
      </c>
      <c r="G300" s="779"/>
      <c r="H300" s="779"/>
    </row>
    <row r="301" spans="3:8" outlineLevel="1" x14ac:dyDescent="0.2">
      <c r="C301" s="749" t="s">
        <v>3094</v>
      </c>
      <c r="D301" s="838"/>
      <c r="E301" s="839"/>
      <c r="F301" s="840">
        <f ca="1">SUM('1'!C26:C30)</f>
        <v>1820334.97</v>
      </c>
      <c r="G301" s="764"/>
      <c r="H301" s="764"/>
    </row>
    <row r="302" spans="3:8" outlineLevel="1" x14ac:dyDescent="0.2">
      <c r="C302" s="749" t="s">
        <v>1258</v>
      </c>
      <c r="D302" s="838"/>
      <c r="E302" s="839"/>
      <c r="F302" s="840">
        <f ca="1">'1'!C47</f>
        <v>12791106.99</v>
      </c>
      <c r="G302" s="764"/>
      <c r="H302" s="764"/>
    </row>
    <row r="303" spans="3:8" outlineLevel="1" x14ac:dyDescent="0.2">
      <c r="C303" s="749" t="s">
        <v>89</v>
      </c>
      <c r="D303" s="838"/>
      <c r="E303" s="839"/>
      <c r="F303" s="840">
        <f ca="1">'1'!C59+'1'!C62</f>
        <v>0</v>
      </c>
      <c r="G303" s="764"/>
      <c r="H303" s="764"/>
    </row>
    <row r="304" spans="3:8" outlineLevel="1" x14ac:dyDescent="0.2">
      <c r="C304" s="749" t="s">
        <v>3095</v>
      </c>
      <c r="D304" s="838"/>
      <c r="E304" s="839"/>
      <c r="F304" s="840">
        <v>0</v>
      </c>
      <c r="G304" s="764"/>
      <c r="H304" s="764"/>
    </row>
    <row r="305" spans="3:9" outlineLevel="1" x14ac:dyDescent="0.2">
      <c r="C305" s="749" t="s">
        <v>3096</v>
      </c>
      <c r="D305" s="838"/>
      <c r="E305" s="839"/>
      <c r="F305" s="806"/>
      <c r="G305" s="764"/>
      <c r="H305" s="764"/>
    </row>
    <row r="306" spans="3:9" outlineLevel="1" x14ac:dyDescent="0.2">
      <c r="C306" s="793" t="s">
        <v>3097</v>
      </c>
      <c r="D306" s="836"/>
      <c r="E306" s="837"/>
      <c r="F306" s="796">
        <f>SUM(F304:F305)</f>
        <v>0</v>
      </c>
      <c r="G306" s="779"/>
      <c r="H306" s="779"/>
    </row>
    <row r="307" spans="3:9" outlineLevel="1" x14ac:dyDescent="0.2">
      <c r="C307" s="749" t="s">
        <v>102</v>
      </c>
      <c r="D307" s="838"/>
      <c r="E307" s="839"/>
      <c r="F307" s="840">
        <f ca="1">'1'!C90</f>
        <v>0</v>
      </c>
      <c r="G307" s="764"/>
      <c r="H307" s="764"/>
    </row>
    <row r="308" spans="3:9" outlineLevel="1" x14ac:dyDescent="0.2">
      <c r="C308" s="749" t="s">
        <v>1112</v>
      </c>
      <c r="D308" s="838"/>
      <c r="E308" s="839"/>
      <c r="F308" s="840">
        <f ca="1">'1'!C91</f>
        <v>0</v>
      </c>
      <c r="G308" s="764"/>
      <c r="H308" s="764"/>
    </row>
    <row r="309" spans="3:9" outlineLevel="1" x14ac:dyDescent="0.2">
      <c r="C309" s="749" t="s">
        <v>3098</v>
      </c>
      <c r="D309" s="838"/>
      <c r="E309" s="839"/>
      <c r="F309" s="806"/>
      <c r="G309" s="764"/>
      <c r="H309" s="764"/>
    </row>
    <row r="310" spans="3:9" outlineLevel="1" x14ac:dyDescent="0.2">
      <c r="C310" s="749" t="s">
        <v>1113</v>
      </c>
      <c r="D310" s="838"/>
      <c r="E310" s="839"/>
      <c r="F310" s="840">
        <f ca="1">'1'!C92</f>
        <v>0</v>
      </c>
      <c r="G310" s="764"/>
      <c r="H310" s="764"/>
    </row>
    <row r="311" spans="3:9" outlineLevel="1" x14ac:dyDescent="0.2">
      <c r="C311" s="749" t="s">
        <v>1114</v>
      </c>
      <c r="D311" s="838"/>
      <c r="E311" s="839"/>
      <c r="F311" s="840">
        <f ca="1">'1'!C94</f>
        <v>179270.67</v>
      </c>
      <c r="G311" s="764"/>
      <c r="H311" s="764"/>
    </row>
    <row r="312" spans="3:9" outlineLevel="1" x14ac:dyDescent="0.2">
      <c r="C312" s="749" t="s">
        <v>107</v>
      </c>
      <c r="D312" s="838"/>
      <c r="E312" s="839"/>
      <c r="F312" s="840">
        <f ca="1">'1'!C95</f>
        <v>218282.26</v>
      </c>
      <c r="G312" s="764"/>
      <c r="H312" s="764"/>
    </row>
    <row r="313" spans="3:9" outlineLevel="1" x14ac:dyDescent="0.2">
      <c r="C313" s="749" t="s">
        <v>105</v>
      </c>
      <c r="D313" s="838"/>
      <c r="E313" s="839"/>
      <c r="F313" s="840">
        <f ca="1">'1'!C93</f>
        <v>748843.54</v>
      </c>
      <c r="G313" s="764"/>
      <c r="H313" s="764"/>
    </row>
    <row r="314" spans="3:9" outlineLevel="1" x14ac:dyDescent="0.2">
      <c r="C314" s="749" t="s">
        <v>108</v>
      </c>
      <c r="D314" s="838"/>
      <c r="E314" s="839"/>
      <c r="F314" s="840">
        <f>'1'!C96</f>
        <v>0</v>
      </c>
      <c r="G314" s="764"/>
      <c r="H314" s="764"/>
    </row>
    <row r="315" spans="3:9" outlineLevel="1" x14ac:dyDescent="0.2">
      <c r="C315" s="749" t="s">
        <v>3099</v>
      </c>
      <c r="D315" s="838"/>
      <c r="E315" s="839"/>
      <c r="F315" s="840">
        <f ca="1">'1'!C109</f>
        <v>-999690.98</v>
      </c>
      <c r="G315" s="764"/>
      <c r="H315" s="764"/>
    </row>
    <row r="316" spans="3:9" outlineLevel="1" x14ac:dyDescent="0.2">
      <c r="C316" s="749" t="s">
        <v>3100</v>
      </c>
      <c r="D316" s="838"/>
      <c r="E316" s="839"/>
      <c r="F316" s="840">
        <f ca="1">'1'!C135+'1'!C129</f>
        <v>459561.74</v>
      </c>
      <c r="G316" s="764"/>
      <c r="H316" s="764"/>
    </row>
    <row r="317" spans="3:9" outlineLevel="1" x14ac:dyDescent="0.2">
      <c r="C317" s="749" t="s">
        <v>3101</v>
      </c>
      <c r="D317" s="838"/>
      <c r="E317" s="839"/>
      <c r="F317" s="840">
        <f ca="1">-'1'!C129</f>
        <v>536154.36</v>
      </c>
      <c r="G317" s="764"/>
      <c r="H317" s="764"/>
    </row>
    <row r="318" spans="3:9" outlineLevel="1" x14ac:dyDescent="0.2">
      <c r="C318" s="793" t="s">
        <v>3102</v>
      </c>
      <c r="D318" s="836"/>
      <c r="E318" s="837"/>
      <c r="F318" s="796">
        <f ca="1">F291+F292+F293+F294+F297+F300+F301+F302+F303+F306+SUM(F307:F317)</f>
        <v>64342946.01000002</v>
      </c>
      <c r="G318" s="779"/>
      <c r="H318" s="779"/>
      <c r="I318" s="849">
        <v>0</v>
      </c>
    </row>
    <row r="319" spans="3:9" outlineLevel="1" x14ac:dyDescent="0.2">
      <c r="C319" s="749" t="s">
        <v>3103</v>
      </c>
      <c r="D319" s="838"/>
      <c r="E319" s="839"/>
      <c r="F319" s="806"/>
      <c r="G319" s="764"/>
      <c r="H319" s="764"/>
    </row>
    <row r="320" spans="3:9" outlineLevel="1" x14ac:dyDescent="0.2">
      <c r="C320" s="749" t="s">
        <v>3104</v>
      </c>
      <c r="D320" s="838"/>
      <c r="E320" s="839"/>
      <c r="F320" s="840">
        <f ca="1">'1'!C158+'1'!C164+'1'!C170</f>
        <v>28509034.950000003</v>
      </c>
      <c r="G320" s="764"/>
      <c r="H320" s="764"/>
    </row>
    <row r="321" spans="3:9" outlineLevel="1" x14ac:dyDescent="0.2">
      <c r="C321" s="793" t="s">
        <v>3105</v>
      </c>
      <c r="D321" s="836"/>
      <c r="E321" s="837"/>
      <c r="F321" s="796">
        <f ca="1">SUM(F319:F320)</f>
        <v>28509034.950000003</v>
      </c>
      <c r="G321" s="779"/>
      <c r="H321" s="779"/>
    </row>
    <row r="322" spans="3:9" outlineLevel="1" x14ac:dyDescent="0.2">
      <c r="C322" s="749" t="s">
        <v>3106</v>
      </c>
      <c r="D322" s="838"/>
      <c r="E322" s="839"/>
      <c r="F322" s="806"/>
      <c r="G322" s="764"/>
      <c r="H322" s="764"/>
    </row>
    <row r="323" spans="3:9" outlineLevel="1" x14ac:dyDescent="0.2">
      <c r="C323" s="749" t="s">
        <v>3107</v>
      </c>
      <c r="D323" s="838"/>
      <c r="E323" s="839"/>
      <c r="F323" s="806">
        <f ca="1">'1'!C159+'1'!C165+'1'!C171</f>
        <v>0</v>
      </c>
      <c r="G323" s="764"/>
      <c r="H323" s="764"/>
    </row>
    <row r="324" spans="3:9" outlineLevel="1" x14ac:dyDescent="0.2">
      <c r="C324" s="793" t="s">
        <v>3108</v>
      </c>
      <c r="D324" s="836"/>
      <c r="E324" s="837"/>
      <c r="F324" s="796">
        <f ca="1">SUM(F322:F323)</f>
        <v>0</v>
      </c>
      <c r="G324" s="779"/>
      <c r="H324" s="779"/>
    </row>
    <row r="325" spans="3:9" outlineLevel="1" x14ac:dyDescent="0.2">
      <c r="C325" s="749" t="s">
        <v>3109</v>
      </c>
      <c r="D325" s="838"/>
      <c r="E325" s="839"/>
      <c r="F325" s="840">
        <f ca="1">'1'!C192+1</f>
        <v>673687.84</v>
      </c>
      <c r="G325" s="764"/>
      <c r="H325" s="764"/>
    </row>
    <row r="326" spans="3:9" outlineLevel="1" x14ac:dyDescent="0.2">
      <c r="C326" s="749" t="s">
        <v>3110</v>
      </c>
      <c r="D326" s="838"/>
      <c r="E326" s="839"/>
      <c r="F326" s="806"/>
      <c r="G326" s="764"/>
      <c r="H326" s="764"/>
    </row>
    <row r="327" spans="3:9" outlineLevel="1" x14ac:dyDescent="0.2">
      <c r="C327" s="749" t="s">
        <v>3111</v>
      </c>
      <c r="D327" s="838"/>
      <c r="E327" s="839"/>
      <c r="F327" s="840">
        <f ca="1">'1'!C198</f>
        <v>689445.6</v>
      </c>
      <c r="G327" s="764"/>
      <c r="H327" s="764"/>
    </row>
    <row r="328" spans="3:9" outlineLevel="1" x14ac:dyDescent="0.2">
      <c r="C328" s="749" t="s">
        <v>182</v>
      </c>
      <c r="D328" s="838"/>
      <c r="E328" s="839"/>
      <c r="F328" s="806"/>
      <c r="G328" s="764"/>
      <c r="H328" s="764"/>
    </row>
    <row r="329" spans="3:9" outlineLevel="1" x14ac:dyDescent="0.2">
      <c r="C329" s="749" t="s">
        <v>1267</v>
      </c>
      <c r="D329" s="838"/>
      <c r="E329" s="839"/>
      <c r="F329" s="840">
        <f ca="1">'1'!C205-F327</f>
        <v>2692083.29</v>
      </c>
      <c r="G329" s="764"/>
      <c r="H329" s="764"/>
    </row>
    <row r="330" spans="3:9" outlineLevel="1" x14ac:dyDescent="0.2">
      <c r="C330" s="793" t="s">
        <v>3112</v>
      </c>
      <c r="D330" s="836"/>
      <c r="E330" s="837"/>
      <c r="F330" s="796">
        <f ca="1">F321+F324+SUM(F325:F329)</f>
        <v>32564251.680000003</v>
      </c>
      <c r="G330" s="779"/>
      <c r="H330" s="779"/>
      <c r="I330" s="849">
        <v>0</v>
      </c>
    </row>
    <row r="331" spans="3:9" outlineLevel="1" x14ac:dyDescent="0.2">
      <c r="C331" s="749" t="s">
        <v>181</v>
      </c>
      <c r="D331" s="838"/>
      <c r="E331" s="839"/>
      <c r="F331" s="840">
        <f ca="1">'1'!C244</f>
        <v>700000</v>
      </c>
      <c r="G331" s="764"/>
      <c r="H331" s="764"/>
    </row>
    <row r="332" spans="3:9" outlineLevel="1" x14ac:dyDescent="0.2">
      <c r="C332" s="749" t="s">
        <v>3113</v>
      </c>
      <c r="D332" s="838"/>
      <c r="E332" s="839"/>
      <c r="F332" s="840">
        <f ca="1">'1'!C245</f>
        <v>0</v>
      </c>
      <c r="G332" s="764"/>
      <c r="H332" s="764"/>
    </row>
    <row r="333" spans="3:9" outlineLevel="1" x14ac:dyDescent="0.2">
      <c r="C333" s="749" t="s">
        <v>3114</v>
      </c>
      <c r="D333" s="838"/>
      <c r="E333" s="839"/>
      <c r="F333" s="840">
        <f ca="1">'1'!C248</f>
        <v>140000</v>
      </c>
      <c r="G333" s="764"/>
      <c r="H333" s="764"/>
    </row>
    <row r="334" spans="3:9" outlineLevel="1" x14ac:dyDescent="0.2">
      <c r="C334" s="749" t="s">
        <v>239</v>
      </c>
      <c r="D334" s="838"/>
      <c r="E334" s="839"/>
      <c r="F334" s="840">
        <f ca="1">'1'!C259</f>
        <v>0</v>
      </c>
      <c r="G334" s="764"/>
      <c r="H334" s="764"/>
    </row>
    <row r="335" spans="3:9" outlineLevel="1" x14ac:dyDescent="0.2">
      <c r="C335" s="749" t="s">
        <v>182</v>
      </c>
      <c r="D335" s="838"/>
      <c r="E335" s="839"/>
      <c r="F335" s="840">
        <f ca="1">'1'!C246</f>
        <v>0</v>
      </c>
      <c r="G335" s="764"/>
      <c r="H335" s="764"/>
    </row>
    <row r="336" spans="3:9" outlineLevel="1" x14ac:dyDescent="0.2">
      <c r="C336" s="749" t="s">
        <v>3115</v>
      </c>
      <c r="D336" s="838"/>
      <c r="E336" s="839"/>
      <c r="F336" s="840">
        <f ca="1">'1'!C251</f>
        <v>31514013.34</v>
      </c>
      <c r="G336" s="764"/>
      <c r="H336" s="764"/>
    </row>
    <row r="337" spans="3:9" outlineLevel="1" x14ac:dyDescent="0.2">
      <c r="C337" s="749" t="s">
        <v>3116</v>
      </c>
      <c r="D337" s="838"/>
      <c r="E337" s="839"/>
      <c r="F337" s="840">
        <f ca="1">F192</f>
        <v>5202586.429999995</v>
      </c>
      <c r="G337" s="764"/>
      <c r="H337" s="764"/>
    </row>
    <row r="338" spans="3:9" outlineLevel="1" x14ac:dyDescent="0.2">
      <c r="C338" s="749" t="s">
        <v>3117</v>
      </c>
      <c r="D338" s="838"/>
      <c r="E338" s="839"/>
      <c r="F338" s="840">
        <f ca="1">-'1'!C252</f>
        <v>-5777905</v>
      </c>
      <c r="G338" s="764"/>
      <c r="H338" s="764"/>
    </row>
    <row r="339" spans="3:9" outlineLevel="1" x14ac:dyDescent="0.2">
      <c r="C339" s="749" t="s">
        <v>3118</v>
      </c>
      <c r="D339" s="838"/>
      <c r="E339" s="839"/>
      <c r="F339" s="840">
        <f ca="1">F193*-1</f>
        <v>0</v>
      </c>
      <c r="G339" s="764"/>
      <c r="H339" s="764"/>
    </row>
    <row r="340" spans="3:9" outlineLevel="1" x14ac:dyDescent="0.2">
      <c r="C340" s="749" t="s">
        <v>3119</v>
      </c>
      <c r="D340" s="838"/>
      <c r="E340" s="839"/>
      <c r="F340" s="840">
        <f ca="1">'1'!C253</f>
        <v>0</v>
      </c>
      <c r="G340" s="764"/>
      <c r="H340" s="764"/>
    </row>
    <row r="341" spans="3:9" outlineLevel="1" x14ac:dyDescent="0.2">
      <c r="C341" s="749" t="s">
        <v>3120</v>
      </c>
      <c r="D341" s="838"/>
      <c r="E341" s="839"/>
      <c r="F341" s="840">
        <f ca="1">'1'!C254</f>
        <v>0</v>
      </c>
      <c r="G341" s="764"/>
      <c r="H341" s="764"/>
    </row>
    <row r="342" spans="3:9" outlineLevel="1" x14ac:dyDescent="0.2">
      <c r="C342" s="749" t="s">
        <v>3121</v>
      </c>
      <c r="D342" s="838"/>
      <c r="E342" s="839"/>
      <c r="F342" s="806">
        <v>0</v>
      </c>
      <c r="G342" s="764"/>
      <c r="H342" s="764"/>
    </row>
    <row r="343" spans="3:9" outlineLevel="1" x14ac:dyDescent="0.2">
      <c r="C343" s="793" t="s">
        <v>3122</v>
      </c>
      <c r="D343" s="836"/>
      <c r="E343" s="837"/>
      <c r="F343" s="796">
        <f ca="1">SUM(F331:F342)</f>
        <v>31778694.769999996</v>
      </c>
      <c r="G343" s="779"/>
      <c r="H343" s="779"/>
      <c r="I343" s="849">
        <v>0</v>
      </c>
    </row>
    <row r="344" spans="3:9" outlineLevel="1" x14ac:dyDescent="0.2">
      <c r="C344" s="793" t="s">
        <v>3123</v>
      </c>
      <c r="D344" s="836"/>
      <c r="E344" s="837"/>
      <c r="F344" s="796">
        <f ca="1">F330+F343</f>
        <v>64342946.450000003</v>
      </c>
      <c r="G344" s="779"/>
      <c r="H344" s="779"/>
      <c r="I344" s="849">
        <v>0</v>
      </c>
    </row>
    <row r="345" spans="3:9" x14ac:dyDescent="0.2">
      <c r="D345" s="785"/>
      <c r="E345" s="732"/>
      <c r="F345" s="850">
        <f ca="1">F318-F344</f>
        <v>-0.43999998271465302</v>
      </c>
      <c r="G345" s="851"/>
      <c r="H345" s="851"/>
    </row>
    <row r="346" spans="3:9" x14ac:dyDescent="0.2">
      <c r="D346" s="785"/>
      <c r="E346" s="732"/>
      <c r="F346" s="850"/>
      <c r="G346" s="851"/>
      <c r="H346" s="851"/>
    </row>
    <row r="347" spans="3:9" x14ac:dyDescent="0.2">
      <c r="D347" s="785"/>
      <c r="E347" s="732"/>
      <c r="F347" s="850"/>
      <c r="G347" s="851"/>
      <c r="H347" s="851"/>
    </row>
    <row r="348" spans="3:9" ht="24" customHeight="1" outlineLevel="2" x14ac:dyDescent="0.2">
      <c r="C348" s="1260" t="s">
        <v>3124</v>
      </c>
      <c r="D348" s="1260"/>
      <c r="E348" s="1260"/>
      <c r="F348" s="1260"/>
      <c r="G348" s="851"/>
      <c r="H348" s="851"/>
    </row>
    <row r="349" spans="3:9" outlineLevel="2" x14ac:dyDescent="0.2">
      <c r="C349" s="852" t="s">
        <v>3125</v>
      </c>
      <c r="D349" s="838"/>
      <c r="E349" s="839"/>
      <c r="F349" s="853"/>
      <c r="G349" s="851"/>
      <c r="H349" s="851"/>
    </row>
    <row r="350" spans="3:9" outlineLevel="2" x14ac:dyDescent="0.2">
      <c r="C350" s="852" t="s">
        <v>3126</v>
      </c>
      <c r="D350" s="838"/>
      <c r="E350" s="839"/>
      <c r="F350" s="854"/>
      <c r="G350" s="851"/>
      <c r="H350" s="851"/>
    </row>
    <row r="351" spans="3:9" outlineLevel="2" x14ac:dyDescent="0.2">
      <c r="C351" s="852" t="s">
        <v>3125</v>
      </c>
      <c r="D351" s="838"/>
      <c r="E351" s="839"/>
      <c r="F351" s="853"/>
      <c r="G351" s="851"/>
      <c r="H351" s="851"/>
    </row>
    <row r="352" spans="3:9" outlineLevel="2" x14ac:dyDescent="0.2">
      <c r="C352" s="852" t="s">
        <v>3126</v>
      </c>
      <c r="D352" s="838"/>
      <c r="E352" s="839"/>
      <c r="F352" s="854"/>
      <c r="G352" s="851"/>
      <c r="H352" s="851"/>
    </row>
    <row r="353" spans="3:8" outlineLevel="2" x14ac:dyDescent="0.2">
      <c r="C353" s="852" t="s">
        <v>3125</v>
      </c>
      <c r="D353" s="838"/>
      <c r="E353" s="839"/>
      <c r="F353" s="853"/>
      <c r="G353" s="851"/>
      <c r="H353" s="851"/>
    </row>
    <row r="354" spans="3:8" outlineLevel="2" x14ac:dyDescent="0.2">
      <c r="C354" s="852" t="s">
        <v>3126</v>
      </c>
      <c r="D354" s="838"/>
      <c r="E354" s="839"/>
      <c r="F354" s="854"/>
      <c r="G354" s="851"/>
      <c r="H354" s="851"/>
    </row>
    <row r="355" spans="3:8" outlineLevel="2" x14ac:dyDescent="0.2">
      <c r="C355" s="852" t="s">
        <v>3125</v>
      </c>
      <c r="D355" s="838"/>
      <c r="E355" s="839"/>
      <c r="F355" s="853"/>
      <c r="G355" s="851"/>
      <c r="H355" s="851"/>
    </row>
    <row r="356" spans="3:8" outlineLevel="2" x14ac:dyDescent="0.2">
      <c r="C356" s="852" t="s">
        <v>3126</v>
      </c>
      <c r="D356" s="838"/>
      <c r="E356" s="839"/>
      <c r="F356" s="854"/>
      <c r="G356" s="851"/>
      <c r="H356" s="851"/>
    </row>
    <row r="357" spans="3:8" outlineLevel="2" x14ac:dyDescent="0.2">
      <c r="C357" s="852" t="s">
        <v>3125</v>
      </c>
      <c r="D357" s="838"/>
      <c r="E357" s="839"/>
      <c r="F357" s="853"/>
      <c r="G357" s="851"/>
      <c r="H357" s="851"/>
    </row>
    <row r="358" spans="3:8" outlineLevel="2" x14ac:dyDescent="0.2">
      <c r="C358" s="852" t="s">
        <v>3126</v>
      </c>
      <c r="D358" s="838"/>
      <c r="E358" s="839"/>
      <c r="F358" s="854"/>
      <c r="G358" s="851"/>
      <c r="H358" s="851"/>
    </row>
    <row r="359" spans="3:8" outlineLevel="2" x14ac:dyDescent="0.2">
      <c r="C359" s="852" t="s">
        <v>3125</v>
      </c>
      <c r="D359" s="838"/>
      <c r="E359" s="839"/>
      <c r="F359" s="853"/>
      <c r="G359" s="851"/>
      <c r="H359" s="851"/>
    </row>
    <row r="360" spans="3:8" outlineLevel="2" x14ac:dyDescent="0.2">
      <c r="C360" s="852" t="s">
        <v>3126</v>
      </c>
      <c r="D360" s="838"/>
      <c r="E360" s="839"/>
      <c r="F360" s="854"/>
      <c r="G360" s="851"/>
      <c r="H360" s="851"/>
    </row>
    <row r="361" spans="3:8" outlineLevel="1" x14ac:dyDescent="0.2">
      <c r="C361" s="785"/>
      <c r="D361" s="785"/>
      <c r="E361" s="785"/>
      <c r="F361" s="855"/>
      <c r="G361" s="851"/>
      <c r="H361" s="851"/>
    </row>
    <row r="362" spans="3:8" outlineLevel="1" x14ac:dyDescent="0.2">
      <c r="C362" s="1261" t="s">
        <v>3124</v>
      </c>
      <c r="D362" s="1261"/>
      <c r="E362" s="1261"/>
      <c r="F362" s="1261"/>
      <c r="G362" s="851"/>
      <c r="H362" s="851"/>
    </row>
    <row r="363" spans="3:8" ht="12.75" outlineLevel="1" x14ac:dyDescent="0.2">
      <c r="C363" s="740"/>
      <c r="D363" s="740"/>
      <c r="E363" s="740"/>
      <c r="F363" s="740"/>
      <c r="G363" s="851"/>
      <c r="H363" s="851"/>
    </row>
    <row r="364" spans="3:8" ht="24" outlineLevel="1" x14ac:dyDescent="0.2">
      <c r="C364" s="856" t="s">
        <v>3127</v>
      </c>
      <c r="D364" s="857"/>
      <c r="E364" s="858"/>
      <c r="F364" s="859">
        <f>SUM(F349:F361)</f>
        <v>0</v>
      </c>
      <c r="G364" s="851"/>
      <c r="H364" s="851"/>
    </row>
    <row r="365" spans="3:8" outlineLevel="1" x14ac:dyDescent="0.2">
      <c r="C365" s="1252" t="s">
        <v>3128</v>
      </c>
      <c r="D365" s="1253"/>
      <c r="E365" s="1254"/>
      <c r="F365" s="860"/>
      <c r="G365" s="851"/>
      <c r="H365" s="851"/>
    </row>
    <row r="366" spans="3:8" outlineLevel="1" x14ac:dyDescent="0.2">
      <c r="C366" s="856" t="s">
        <v>3129</v>
      </c>
      <c r="D366" s="857"/>
      <c r="E366" s="858"/>
      <c r="F366" s="859">
        <f>F364+F365</f>
        <v>0</v>
      </c>
      <c r="G366" s="851"/>
      <c r="H366" s="851"/>
    </row>
    <row r="367" spans="3:8" outlineLevel="1" x14ac:dyDescent="0.2">
      <c r="C367" s="856" t="s">
        <v>3130</v>
      </c>
      <c r="D367" s="857"/>
      <c r="E367" s="858"/>
      <c r="F367" s="861"/>
      <c r="G367" s="851"/>
      <c r="H367" s="851"/>
    </row>
    <row r="368" spans="3:8" outlineLevel="1" x14ac:dyDescent="0.2">
      <c r="C368" s="856" t="s">
        <v>3131</v>
      </c>
      <c r="D368" s="857"/>
      <c r="E368" s="858"/>
      <c r="F368" s="861"/>
      <c r="G368" s="851"/>
      <c r="H368" s="851"/>
    </row>
    <row r="369" spans="3:9" outlineLevel="1" x14ac:dyDescent="0.2">
      <c r="C369" s="856" t="s">
        <v>7040</v>
      </c>
      <c r="D369" s="857"/>
      <c r="E369" s="858"/>
      <c r="F369" s="861"/>
      <c r="G369" s="851"/>
      <c r="H369" s="851"/>
    </row>
    <row r="370" spans="3:9" outlineLevel="1" x14ac:dyDescent="0.2">
      <c r="C370" s="1252" t="s">
        <v>3132</v>
      </c>
      <c r="D370" s="1253"/>
      <c r="E370" s="1254"/>
      <c r="F370" s="860"/>
      <c r="G370" s="851"/>
      <c r="H370" s="851"/>
    </row>
    <row r="371" spans="3:9" outlineLevel="1" x14ac:dyDescent="0.2">
      <c r="C371" s="856" t="s">
        <v>3133</v>
      </c>
      <c r="D371" s="857"/>
      <c r="E371" s="858"/>
      <c r="F371" s="861"/>
      <c r="G371" s="851"/>
      <c r="H371" s="851"/>
    </row>
    <row r="372" spans="3:9" outlineLevel="1" x14ac:dyDescent="0.2">
      <c r="C372" s="856" t="s">
        <v>3134</v>
      </c>
      <c r="D372" s="857"/>
      <c r="E372" s="858"/>
      <c r="F372" s="861"/>
      <c r="G372" s="851"/>
      <c r="H372" s="851"/>
    </row>
    <row r="373" spans="3:9" outlineLevel="1" x14ac:dyDescent="0.2">
      <c r="C373" s="1252" t="s">
        <v>3135</v>
      </c>
      <c r="D373" s="1253"/>
      <c r="E373" s="1254"/>
      <c r="F373" s="861"/>
      <c r="G373" s="851"/>
      <c r="H373" s="851"/>
    </row>
    <row r="374" spans="3:9" outlineLevel="1" x14ac:dyDescent="0.2">
      <c r="C374" s="856" t="s">
        <v>3136</v>
      </c>
      <c r="D374" s="857"/>
      <c r="E374" s="858"/>
      <c r="F374" s="861"/>
      <c r="G374" s="851"/>
      <c r="H374" s="851"/>
    </row>
    <row r="375" spans="3:9" outlineLevel="1" x14ac:dyDescent="0.2">
      <c r="C375" s="856" t="s">
        <v>3137</v>
      </c>
      <c r="D375" s="857"/>
      <c r="E375" s="858"/>
      <c r="F375" s="861"/>
      <c r="G375" s="851"/>
      <c r="H375" s="851"/>
    </row>
    <row r="376" spans="3:9" outlineLevel="1" x14ac:dyDescent="0.2">
      <c r="C376" s="856" t="s">
        <v>3138</v>
      </c>
      <c r="D376" s="857"/>
      <c r="E376" s="858"/>
      <c r="F376" s="859">
        <f>F366-SUM(F367:F375)</f>
        <v>0</v>
      </c>
      <c r="G376" s="851"/>
      <c r="H376" s="851"/>
    </row>
    <row r="377" spans="3:9" outlineLevel="1" x14ac:dyDescent="0.2">
      <c r="C377" s="785"/>
      <c r="D377" s="785"/>
      <c r="E377" s="785"/>
      <c r="F377" s="855"/>
      <c r="G377" s="851"/>
      <c r="H377" s="851"/>
    </row>
    <row r="378" spans="3:9" x14ac:dyDescent="0.2">
      <c r="D378" s="785"/>
      <c r="E378" s="732"/>
      <c r="F378" s="850"/>
      <c r="G378" s="851"/>
      <c r="H378" s="851"/>
    </row>
    <row r="379" spans="3:9" x14ac:dyDescent="0.2">
      <c r="C379" s="737" t="s">
        <v>3139</v>
      </c>
      <c r="D379" s="835"/>
      <c r="E379" s="737"/>
      <c r="F379" s="844"/>
      <c r="G379" s="739"/>
      <c r="H379" s="739"/>
    </row>
    <row r="380" spans="3:9" outlineLevel="1" x14ac:dyDescent="0.2">
      <c r="C380" s="845" t="s">
        <v>1001</v>
      </c>
      <c r="D380" s="846"/>
      <c r="E380" s="847"/>
      <c r="F380" s="840">
        <f ca="1">K193-F259+F227</f>
        <v>87663905.609999999</v>
      </c>
      <c r="G380" s="764"/>
      <c r="H380" s="764"/>
      <c r="I380" s="849"/>
    </row>
    <row r="381" spans="3:9" outlineLevel="1" x14ac:dyDescent="0.2">
      <c r="C381" s="749" t="s">
        <v>3140</v>
      </c>
      <c r="D381" s="838"/>
      <c r="E381" s="839"/>
      <c r="F381" s="840">
        <f ca="1">'19'!G152</f>
        <v>77161303.145899981</v>
      </c>
      <c r="G381" s="764"/>
      <c r="H381" s="764"/>
      <c r="I381" s="849"/>
    </row>
    <row r="382" spans="3:9" outlineLevel="1" x14ac:dyDescent="0.2">
      <c r="C382" s="749" t="s">
        <v>3068</v>
      </c>
      <c r="D382" s="838"/>
      <c r="E382" s="839"/>
      <c r="F382" s="840">
        <f ca="1">F380-F381</f>
        <v>10502602.464100018</v>
      </c>
      <c r="G382" s="764"/>
      <c r="H382" s="764"/>
    </row>
    <row r="383" spans="3:9" outlineLevel="1" x14ac:dyDescent="0.2">
      <c r="C383" s="749" t="s">
        <v>795</v>
      </c>
      <c r="D383" s="838"/>
      <c r="E383" s="839"/>
      <c r="F383" s="840">
        <f>'19'!C40</f>
        <v>340278</v>
      </c>
      <c r="G383" s="764"/>
      <c r="H383" s="764"/>
    </row>
    <row r="384" spans="3:9" outlineLevel="1" x14ac:dyDescent="0.2">
      <c r="C384" s="749" t="s">
        <v>797</v>
      </c>
      <c r="D384" s="838"/>
      <c r="E384" s="839"/>
      <c r="F384" s="840">
        <f ca="1">IF(F382-F383&gt;0,F382-F383,0)</f>
        <v>10162324.464100018</v>
      </c>
      <c r="G384" s="764"/>
      <c r="H384" s="764"/>
    </row>
    <row r="385" spans="3:8" outlineLevel="1" x14ac:dyDescent="0.2">
      <c r="C385" s="749" t="s">
        <v>3141</v>
      </c>
      <c r="D385" s="838"/>
      <c r="E385" s="839"/>
      <c r="F385" s="840">
        <f ca="1">-IF(F382-F383&lt;0,F382-F384,0)</f>
        <v>0</v>
      </c>
      <c r="G385" s="764"/>
      <c r="H385" s="764"/>
    </row>
    <row r="386" spans="3:8" ht="12" customHeight="1" outlineLevel="1" x14ac:dyDescent="0.2">
      <c r="C386" s="1249" t="s">
        <v>3142</v>
      </c>
      <c r="D386" s="1250"/>
      <c r="E386" s="1251"/>
      <c r="F386" s="840">
        <v>0</v>
      </c>
      <c r="G386" s="764"/>
      <c r="H386" s="764"/>
    </row>
    <row r="387" spans="3:8" outlineLevel="1" x14ac:dyDescent="0.2">
      <c r="C387" s="749" t="s">
        <v>921</v>
      </c>
      <c r="D387" s="838"/>
      <c r="E387" s="839"/>
      <c r="F387" s="840">
        <f ca="1">F384-F386</f>
        <v>10162324.464100018</v>
      </c>
      <c r="G387" s="764"/>
      <c r="H387" s="764"/>
    </row>
    <row r="388" spans="3:8" outlineLevel="1" x14ac:dyDescent="0.2">
      <c r="C388" s="793" t="s">
        <v>3143</v>
      </c>
      <c r="D388" s="836"/>
      <c r="E388" s="837"/>
      <c r="F388" s="796">
        <f ca="1">ROUND(F387*0.3,0)</f>
        <v>3048697</v>
      </c>
      <c r="G388" s="779"/>
      <c r="H388" s="779"/>
    </row>
    <row r="389" spans="3:8" outlineLevel="1" x14ac:dyDescent="0.2">
      <c r="C389" s="749" t="s">
        <v>3144</v>
      </c>
      <c r="D389" s="838"/>
      <c r="E389" s="839"/>
      <c r="F389" s="840">
        <v>0</v>
      </c>
      <c r="G389" s="764"/>
      <c r="H389" s="764"/>
    </row>
    <row r="390" spans="3:8" outlineLevel="1" x14ac:dyDescent="0.2">
      <c r="C390" s="749" t="s">
        <v>3145</v>
      </c>
      <c r="D390" s="838"/>
      <c r="E390" s="839"/>
      <c r="F390" s="806"/>
      <c r="G390" s="764"/>
      <c r="H390" s="764"/>
    </row>
    <row r="391" spans="3:8" outlineLevel="1" x14ac:dyDescent="0.2">
      <c r="C391" s="749" t="s">
        <v>3146</v>
      </c>
      <c r="D391" s="838"/>
      <c r="E391" s="839"/>
      <c r="F391" s="840">
        <v>0</v>
      </c>
      <c r="G391" s="764"/>
      <c r="H391" s="764"/>
    </row>
    <row r="392" spans="3:8" outlineLevel="1" x14ac:dyDescent="0.2">
      <c r="C392" s="749" t="s">
        <v>3147</v>
      </c>
      <c r="D392" s="838"/>
      <c r="E392" s="839"/>
      <c r="F392" s="840">
        <f ca="1">F388-F389-F390-F391</f>
        <v>3048697</v>
      </c>
      <c r="G392" s="764"/>
      <c r="H392" s="764"/>
    </row>
    <row r="393" spans="3:8" outlineLevel="1" x14ac:dyDescent="0.2">
      <c r="C393" s="749" t="s">
        <v>7041</v>
      </c>
      <c r="D393" s="838"/>
      <c r="E393" s="839"/>
      <c r="F393" s="840">
        <v>0</v>
      </c>
      <c r="G393" s="764"/>
      <c r="H393" s="764"/>
    </row>
    <row r="394" spans="3:8" ht="24" outlineLevel="1" x14ac:dyDescent="0.2">
      <c r="C394" s="749" t="s">
        <v>3148</v>
      </c>
      <c r="D394" s="838"/>
      <c r="E394" s="839"/>
      <c r="F394" s="806"/>
      <c r="G394" s="764"/>
      <c r="H394" s="764"/>
    </row>
    <row r="395" spans="3:8" outlineLevel="1" x14ac:dyDescent="0.2">
      <c r="C395" s="1128" t="s">
        <v>7042</v>
      </c>
      <c r="D395" s="838"/>
      <c r="E395" s="839"/>
      <c r="F395" s="806"/>
      <c r="G395" s="764"/>
      <c r="H395" s="764"/>
    </row>
    <row r="396" spans="3:8" outlineLevel="1" x14ac:dyDescent="0.2">
      <c r="C396" s="749" t="s">
        <v>451</v>
      </c>
      <c r="D396" s="838"/>
      <c r="E396" s="839"/>
      <c r="F396" s="806"/>
      <c r="G396" s="764"/>
      <c r="H396" s="764"/>
    </row>
    <row r="397" spans="3:8" outlineLevel="1" x14ac:dyDescent="0.2">
      <c r="C397" s="749" t="s">
        <v>3149</v>
      </c>
      <c r="D397" s="838"/>
      <c r="E397" s="839"/>
      <c r="F397" s="840">
        <f>SUM(F393:F396)</f>
        <v>0</v>
      </c>
      <c r="G397" s="764"/>
      <c r="H397" s="764"/>
    </row>
    <row r="398" spans="3:8" outlineLevel="1" x14ac:dyDescent="0.2">
      <c r="C398" s="749" t="s">
        <v>3150</v>
      </c>
      <c r="D398" s="838"/>
      <c r="E398" s="839"/>
      <c r="F398" s="806"/>
      <c r="G398" s="764"/>
      <c r="H398" s="764"/>
    </row>
    <row r="399" spans="3:8" outlineLevel="1" x14ac:dyDescent="0.2">
      <c r="C399" s="807" t="s">
        <v>3151</v>
      </c>
      <c r="D399" s="862"/>
      <c r="E399" s="863"/>
      <c r="F399" s="864">
        <f>'11'!E21</f>
        <v>-159459</v>
      </c>
      <c r="G399" s="779"/>
      <c r="H399" s="779"/>
    </row>
    <row r="400" spans="3:8" outlineLevel="1" x14ac:dyDescent="0.2">
      <c r="C400" s="749" t="s">
        <v>3152</v>
      </c>
      <c r="D400" s="838"/>
      <c r="E400" s="839"/>
      <c r="F400" s="864">
        <f>PagProv!O30</f>
        <v>5141</v>
      </c>
      <c r="G400" s="764"/>
      <c r="H400" s="764"/>
    </row>
    <row r="401" spans="3:9" outlineLevel="1" x14ac:dyDescent="0.2">
      <c r="C401" s="749" t="s">
        <v>3153</v>
      </c>
      <c r="D401" s="838"/>
      <c r="E401" s="839"/>
      <c r="F401" s="840">
        <v>0</v>
      </c>
      <c r="G401" s="764"/>
      <c r="H401" s="764"/>
    </row>
    <row r="402" spans="3:9" outlineLevel="1" x14ac:dyDescent="0.2">
      <c r="C402" s="749" t="s">
        <v>3154</v>
      </c>
      <c r="D402" s="838"/>
      <c r="E402" s="839"/>
      <c r="F402" s="840">
        <v>0</v>
      </c>
      <c r="G402" s="764"/>
      <c r="H402" s="764"/>
    </row>
    <row r="403" spans="3:9" outlineLevel="1" x14ac:dyDescent="0.2">
      <c r="C403" s="749" t="s">
        <v>3155</v>
      </c>
      <c r="D403" s="838"/>
      <c r="E403" s="839"/>
      <c r="F403" s="806"/>
      <c r="G403" s="764"/>
      <c r="H403" s="764"/>
    </row>
    <row r="404" spans="3:9" outlineLevel="1" x14ac:dyDescent="0.2">
      <c r="C404" s="749" t="s">
        <v>7043</v>
      </c>
      <c r="D404" s="838"/>
      <c r="E404" s="839"/>
      <c r="F404" s="806"/>
      <c r="G404" s="764"/>
      <c r="H404" s="764"/>
    </row>
    <row r="405" spans="3:9" outlineLevel="1" x14ac:dyDescent="0.2">
      <c r="C405" s="749" t="s">
        <v>3156</v>
      </c>
      <c r="D405" s="838"/>
      <c r="E405" s="839"/>
      <c r="F405" s="806"/>
      <c r="G405" s="764"/>
      <c r="H405" s="764"/>
    </row>
    <row r="406" spans="3:9" outlineLevel="1" x14ac:dyDescent="0.2">
      <c r="C406" s="749" t="s">
        <v>457</v>
      </c>
      <c r="D406" s="838"/>
      <c r="E406" s="839"/>
      <c r="F406" s="806"/>
      <c r="G406" s="764"/>
      <c r="H406" s="764"/>
    </row>
    <row r="407" spans="3:9" outlineLevel="1" x14ac:dyDescent="0.2">
      <c r="C407" s="749" t="s">
        <v>458</v>
      </c>
      <c r="D407" s="838"/>
      <c r="E407" s="839"/>
      <c r="F407" s="806"/>
      <c r="G407" s="764"/>
      <c r="H407" s="764"/>
    </row>
    <row r="408" spans="3:9" outlineLevel="1" x14ac:dyDescent="0.2">
      <c r="C408" s="807" t="s">
        <v>459</v>
      </c>
      <c r="D408" s="862"/>
      <c r="E408" s="863"/>
      <c r="F408" s="864">
        <f ca="1">IF(F392-F397-F398-F399-F400-F401-F402-F403+F404+F405+F406-F407&gt;0,F392-F397-F398-F399-F400-F401-F402-F403+F404+F405+F406-F407,0)</f>
        <v>3203015</v>
      </c>
      <c r="G408" s="779"/>
      <c r="H408" s="779"/>
      <c r="I408" s="893">
        <f ca="1">F392-F393-F399-F400-F401-F402+F404</f>
        <v>3203015</v>
      </c>
    </row>
    <row r="409" spans="3:9" outlineLevel="1" x14ac:dyDescent="0.2">
      <c r="C409" s="807" t="s">
        <v>460</v>
      </c>
      <c r="D409" s="862"/>
      <c r="E409" s="863"/>
      <c r="F409" s="864">
        <f ca="1">IF(F392-F397-F398-F399-F400-F401-F402-F403+F404+F405+F406-F407&lt;0,-(F392-F397-F398-F399-F400-F401-F402-F403+F404+F405+F406-F407),0)</f>
        <v>0</v>
      </c>
      <c r="G409" s="779"/>
      <c r="H409" s="779"/>
    </row>
    <row r="410" spans="3:9" outlineLevel="1" x14ac:dyDescent="0.2">
      <c r="C410" s="749" t="s">
        <v>3157</v>
      </c>
      <c r="D410" s="838"/>
      <c r="E410" s="839"/>
      <c r="F410" s="864">
        <v>0</v>
      </c>
      <c r="G410" s="779"/>
      <c r="H410" s="779"/>
    </row>
    <row r="411" spans="3:9" ht="12" customHeight="1" outlineLevel="1" x14ac:dyDescent="0.2">
      <c r="C411" s="749" t="s">
        <v>3158</v>
      </c>
      <c r="D411" s="838"/>
      <c r="E411" s="839"/>
      <c r="F411" s="865"/>
      <c r="G411" s="866"/>
      <c r="H411" s="866"/>
    </row>
    <row r="412" spans="3:9" outlineLevel="1" x14ac:dyDescent="0.2">
      <c r="C412" s="749" t="s">
        <v>3159</v>
      </c>
      <c r="D412" s="838"/>
      <c r="E412" s="839"/>
      <c r="F412" s="864">
        <v>0</v>
      </c>
      <c r="G412" s="764"/>
      <c r="H412" s="779"/>
    </row>
    <row r="413" spans="3:9" x14ac:dyDescent="0.2">
      <c r="C413" s="807" t="s">
        <v>3160</v>
      </c>
      <c r="D413" s="862"/>
      <c r="E413" s="863"/>
      <c r="F413" s="865"/>
      <c r="G413" s="890"/>
      <c r="H413" s="866"/>
      <c r="I413" s="893">
        <f ca="1">I408-F411+F412</f>
        <v>3203015</v>
      </c>
    </row>
    <row r="414" spans="3:9" x14ac:dyDescent="0.2">
      <c r="C414" s="807" t="s">
        <v>3161</v>
      </c>
      <c r="D414" s="862"/>
      <c r="E414" s="863"/>
      <c r="F414" s="864">
        <v>0</v>
      </c>
      <c r="G414" s="764"/>
      <c r="H414" s="779"/>
    </row>
    <row r="415" spans="3:9" x14ac:dyDescent="0.2">
      <c r="C415" s="807" t="s">
        <v>3162</v>
      </c>
      <c r="D415" s="862"/>
      <c r="E415" s="863"/>
      <c r="F415" s="865"/>
      <c r="G415" s="890"/>
      <c r="H415" s="866"/>
    </row>
    <row r="416" spans="3:9" ht="12" customHeight="1" x14ac:dyDescent="0.2">
      <c r="C416" s="749" t="s">
        <v>3163</v>
      </c>
      <c r="D416" s="838"/>
      <c r="E416" s="839"/>
      <c r="F416" s="865"/>
      <c r="G416" s="890"/>
      <c r="H416" s="866"/>
    </row>
    <row r="417" spans="1:14" x14ac:dyDescent="0.2">
      <c r="C417" s="749" t="s">
        <v>3164</v>
      </c>
      <c r="D417" s="838"/>
      <c r="E417" s="839"/>
      <c r="F417" s="865"/>
      <c r="G417" s="890"/>
      <c r="H417" s="866"/>
    </row>
    <row r="418" spans="1:14" x14ac:dyDescent="0.2">
      <c r="C418" s="1132"/>
      <c r="D418" s="785"/>
      <c r="E418" s="785"/>
      <c r="F418" s="1133"/>
      <c r="G418" s="890"/>
      <c r="H418" s="866"/>
    </row>
    <row r="419" spans="1:14" outlineLevel="1" x14ac:dyDescent="0.2">
      <c r="C419" s="1255" t="s">
        <v>7044</v>
      </c>
      <c r="D419" s="1255"/>
      <c r="E419" s="1255"/>
      <c r="F419" s="844"/>
      <c r="G419" s="890"/>
      <c r="H419" s="866"/>
    </row>
    <row r="420" spans="1:14" ht="28.5" customHeight="1" outlineLevel="1" x14ac:dyDescent="0.2">
      <c r="C420" s="1256" t="s">
        <v>7045</v>
      </c>
      <c r="D420" s="1257"/>
      <c r="E420" s="1258"/>
      <c r="F420" s="867"/>
      <c r="G420" s="890"/>
      <c r="H420" s="866"/>
    </row>
    <row r="421" spans="1:14" ht="28.5" customHeight="1" outlineLevel="1" x14ac:dyDescent="0.2">
      <c r="C421" s="1256" t="s">
        <v>7046</v>
      </c>
      <c r="D421" s="1257"/>
      <c r="E421" s="1258"/>
      <c r="F421" s="867"/>
      <c r="G421" s="890"/>
      <c r="H421" s="866"/>
    </row>
    <row r="422" spans="1:14" ht="28.5" customHeight="1" outlineLevel="1" x14ac:dyDescent="0.2">
      <c r="C422" s="1256" t="s">
        <v>7047</v>
      </c>
      <c r="D422" s="1257"/>
      <c r="E422" s="1258"/>
      <c r="F422" s="867"/>
      <c r="G422" s="890"/>
      <c r="H422" s="866"/>
    </row>
    <row r="423" spans="1:14" outlineLevel="1" x14ac:dyDescent="0.2">
      <c r="C423" s="1129" t="s">
        <v>7048</v>
      </c>
      <c r="D423" s="1130"/>
      <c r="E423" s="1131"/>
      <c r="F423" s="867"/>
      <c r="G423" s="890"/>
      <c r="H423" s="866"/>
    </row>
    <row r="424" spans="1:14" outlineLevel="1" x14ac:dyDescent="0.2">
      <c r="C424" s="1256" t="s">
        <v>7049</v>
      </c>
      <c r="D424" s="1257"/>
      <c r="E424" s="1258"/>
      <c r="F424" s="867"/>
      <c r="G424" s="890"/>
      <c r="H424" s="866"/>
    </row>
    <row r="425" spans="1:14" x14ac:dyDescent="0.2">
      <c r="C425" s="1132"/>
      <c r="D425" s="785"/>
      <c r="E425" s="785"/>
      <c r="F425" s="1133"/>
      <c r="G425" s="890"/>
      <c r="H425" s="866"/>
    </row>
    <row r="426" spans="1:14" x14ac:dyDescent="0.2">
      <c r="C426" s="1132"/>
      <c r="D426" s="785"/>
      <c r="E426" s="785"/>
      <c r="F426" s="1133"/>
      <c r="G426" s="890"/>
      <c r="H426" s="866"/>
    </row>
    <row r="427" spans="1:14" x14ac:dyDescent="0.2">
      <c r="F427" s="843"/>
    </row>
    <row r="428" spans="1:14" ht="12" customHeight="1" x14ac:dyDescent="0.2">
      <c r="C428" s="1255" t="s">
        <v>3165</v>
      </c>
      <c r="D428" s="1255"/>
      <c r="E428" s="1255"/>
      <c r="F428" s="844"/>
      <c r="G428" s="739"/>
      <c r="H428" s="739"/>
    </row>
    <row r="429" spans="1:14" ht="24" customHeight="1" outlineLevel="1" x14ac:dyDescent="0.2">
      <c r="C429" s="1256" t="s">
        <v>3166</v>
      </c>
      <c r="D429" s="1257"/>
      <c r="E429" s="1258"/>
      <c r="F429" s="867"/>
      <c r="G429" s="868"/>
      <c r="H429" s="868"/>
    </row>
    <row r="430" spans="1:14" s="874" customFormat="1" outlineLevel="1" x14ac:dyDescent="0.2">
      <c r="A430" s="869"/>
      <c r="B430" s="870"/>
      <c r="C430" s="1245" t="s">
        <v>1270</v>
      </c>
      <c r="D430" s="1245"/>
      <c r="E430" s="1245"/>
      <c r="F430" s="872"/>
      <c r="G430" s="873"/>
      <c r="H430" s="873"/>
      <c r="J430" s="736"/>
      <c r="N430" s="736"/>
    </row>
    <row r="431" spans="1:14" outlineLevel="2" x14ac:dyDescent="0.2">
      <c r="C431" s="749" t="s">
        <v>3167</v>
      </c>
      <c r="D431" s="838"/>
      <c r="E431" s="839"/>
      <c r="F431" s="840">
        <f>IF(G431="ENAJENACIONES",PagProv!O89,0)</f>
        <v>75097377</v>
      </c>
      <c r="G431" s="764" t="s">
        <v>3242</v>
      </c>
      <c r="H431" s="764"/>
      <c r="I431" s="734" t="s">
        <v>3242</v>
      </c>
    </row>
    <row r="432" spans="1:14" outlineLevel="2" x14ac:dyDescent="0.2">
      <c r="C432" s="749" t="s">
        <v>3168</v>
      </c>
      <c r="D432" s="838"/>
      <c r="E432" s="839"/>
      <c r="F432" s="840">
        <f>IF(G431="ENAJENACIONES",PagProv!O104,0)</f>
        <v>0</v>
      </c>
      <c r="G432" s="764"/>
      <c r="H432" s="764"/>
      <c r="I432" s="734" t="s">
        <v>1012</v>
      </c>
    </row>
    <row r="433" spans="1:14" outlineLevel="2" x14ac:dyDescent="0.2">
      <c r="C433" s="749" t="s">
        <v>3169</v>
      </c>
      <c r="D433" s="838"/>
      <c r="E433" s="839"/>
      <c r="F433" s="840">
        <f>IF(G431="SERVICIOS",PagProv!O89,0)</f>
        <v>0</v>
      </c>
      <c r="G433" s="764"/>
      <c r="H433" s="764"/>
      <c r="I433" s="734" t="s">
        <v>301</v>
      </c>
    </row>
    <row r="434" spans="1:14" outlineLevel="2" x14ac:dyDescent="0.2">
      <c r="C434" s="749" t="s">
        <v>3170</v>
      </c>
      <c r="D434" s="838"/>
      <c r="E434" s="839"/>
      <c r="F434" s="840">
        <f>IF(G431="SERVICIOS",PagProv!O104,0)</f>
        <v>0</v>
      </c>
      <c r="G434" s="764"/>
      <c r="H434" s="764"/>
      <c r="I434" s="734" t="s">
        <v>83</v>
      </c>
    </row>
    <row r="435" spans="1:14" outlineLevel="2" x14ac:dyDescent="0.2">
      <c r="C435" s="749" t="s">
        <v>3171</v>
      </c>
      <c r="D435" s="838"/>
      <c r="E435" s="839"/>
      <c r="F435" s="840">
        <f>IF(G431="ARRENDAMIENTO",PagProv!O89,0)</f>
        <v>0</v>
      </c>
      <c r="G435" s="764"/>
      <c r="H435" s="764"/>
    </row>
    <row r="436" spans="1:14" outlineLevel="2" x14ac:dyDescent="0.2">
      <c r="C436" s="749" t="s">
        <v>3172</v>
      </c>
      <c r="D436" s="838"/>
      <c r="E436" s="839"/>
      <c r="F436" s="840">
        <f>IF(G431="ARRENDAMIENTO",PagProv!O104,0)</f>
        <v>0</v>
      </c>
      <c r="G436" s="764"/>
      <c r="H436" s="764"/>
    </row>
    <row r="437" spans="1:14" outlineLevel="2" x14ac:dyDescent="0.2">
      <c r="C437" s="749" t="s">
        <v>214</v>
      </c>
      <c r="D437" s="862"/>
      <c r="E437" s="863"/>
      <c r="F437" s="840">
        <f>IF(G431="OTROS",PagProv!O89,0)</f>
        <v>0</v>
      </c>
      <c r="G437" s="764"/>
      <c r="H437" s="764"/>
    </row>
    <row r="438" spans="1:14" outlineLevel="2" x14ac:dyDescent="0.2">
      <c r="C438" s="1128" t="s">
        <v>6863</v>
      </c>
      <c r="D438" s="862"/>
      <c r="E438" s="863"/>
      <c r="F438" s="840">
        <f>PagProv!O93</f>
        <v>0</v>
      </c>
      <c r="G438" s="764"/>
      <c r="H438" s="764"/>
    </row>
    <row r="439" spans="1:14" ht="24" outlineLevel="2" x14ac:dyDescent="0.2">
      <c r="C439" s="1128" t="s">
        <v>6864</v>
      </c>
      <c r="D439" s="862"/>
      <c r="E439" s="863"/>
      <c r="F439" s="840">
        <f>PagProv!O95</f>
        <v>0</v>
      </c>
      <c r="G439" s="764"/>
      <c r="H439" s="764"/>
    </row>
    <row r="440" spans="1:14" outlineLevel="2" x14ac:dyDescent="0.2">
      <c r="C440" s="1128" t="s">
        <v>6865</v>
      </c>
      <c r="D440" s="862"/>
      <c r="E440" s="863"/>
      <c r="F440" s="840">
        <f>PagProv!O97</f>
        <v>0</v>
      </c>
      <c r="G440" s="764"/>
      <c r="H440" s="764"/>
    </row>
    <row r="441" spans="1:14" outlineLevel="2" x14ac:dyDescent="0.2">
      <c r="C441" s="1128" t="s">
        <v>6866</v>
      </c>
      <c r="D441" s="862"/>
      <c r="E441" s="863"/>
      <c r="F441" s="840">
        <f>PagProv!O99</f>
        <v>0</v>
      </c>
      <c r="G441" s="764"/>
      <c r="H441" s="764"/>
    </row>
    <row r="442" spans="1:14" outlineLevel="2" x14ac:dyDescent="0.2">
      <c r="C442" s="1128" t="s">
        <v>6867</v>
      </c>
      <c r="D442" s="862"/>
      <c r="E442" s="863"/>
      <c r="F442" s="840">
        <f>PagProv!O101</f>
        <v>0</v>
      </c>
      <c r="G442" s="764"/>
      <c r="H442" s="764"/>
    </row>
    <row r="443" spans="1:14" outlineLevel="1" x14ac:dyDescent="0.2">
      <c r="C443" s="793" t="s">
        <v>1005</v>
      </c>
      <c r="D443" s="836"/>
      <c r="E443" s="837"/>
      <c r="F443" s="796">
        <f>F431-F432+F433-F434+F435-F436+F437</f>
        <v>75097377</v>
      </c>
      <c r="G443" s="779"/>
      <c r="H443" s="779"/>
    </row>
    <row r="444" spans="1:14" s="874" customFormat="1" outlineLevel="1" x14ac:dyDescent="0.2">
      <c r="A444" s="869"/>
      <c r="B444" s="870"/>
      <c r="C444" s="1245" t="s">
        <v>1306</v>
      </c>
      <c r="D444" s="1245"/>
      <c r="E444" s="1245"/>
      <c r="F444" s="875"/>
      <c r="G444" s="764"/>
      <c r="H444" s="764"/>
      <c r="J444" s="736"/>
      <c r="N444" s="736"/>
    </row>
    <row r="445" spans="1:14" outlineLevel="2" x14ac:dyDescent="0.2">
      <c r="C445" s="749" t="s">
        <v>3173</v>
      </c>
      <c r="D445" s="838"/>
      <c r="E445" s="839"/>
      <c r="F445" s="840">
        <f>PagProv!O108</f>
        <v>57954514</v>
      </c>
      <c r="G445" s="764"/>
      <c r="H445" s="764"/>
    </row>
    <row r="446" spans="1:14" outlineLevel="2" x14ac:dyDescent="0.2">
      <c r="C446" s="749" t="s">
        <v>3174</v>
      </c>
      <c r="D446" s="862"/>
      <c r="E446" s="863"/>
      <c r="F446" s="840">
        <f>PagProv!O110</f>
        <v>1961975</v>
      </c>
      <c r="G446" s="764"/>
      <c r="H446" s="764"/>
    </row>
    <row r="447" spans="1:14" outlineLevel="2" x14ac:dyDescent="0.2">
      <c r="C447" s="749" t="s">
        <v>3175</v>
      </c>
      <c r="D447" s="838"/>
      <c r="E447" s="839"/>
      <c r="F447" s="840">
        <f>PagProv!O112</f>
        <v>455261</v>
      </c>
      <c r="G447" s="764"/>
      <c r="H447" s="764"/>
    </row>
    <row r="448" spans="1:14" outlineLevel="2" x14ac:dyDescent="0.2">
      <c r="C448" s="749" t="s">
        <v>3176</v>
      </c>
      <c r="D448" s="838"/>
      <c r="E448" s="839"/>
      <c r="F448" s="840">
        <f>PagProv!O126</f>
        <v>26832</v>
      </c>
      <c r="G448" s="764"/>
      <c r="H448" s="764"/>
    </row>
    <row r="449" spans="3:9" outlineLevel="2" x14ac:dyDescent="0.2">
      <c r="C449" s="749" t="s">
        <v>3177</v>
      </c>
      <c r="D449" s="838"/>
      <c r="E449" s="839"/>
      <c r="F449" s="840">
        <f>PagProv!O114</f>
        <v>0</v>
      </c>
      <c r="G449" s="764"/>
      <c r="H449" s="764"/>
    </row>
    <row r="450" spans="3:9" outlineLevel="2" x14ac:dyDescent="0.2">
      <c r="C450" s="749" t="s">
        <v>3178</v>
      </c>
      <c r="D450" s="838"/>
      <c r="E450" s="839"/>
      <c r="F450" s="840">
        <f>PagProv!O116</f>
        <v>0</v>
      </c>
      <c r="G450" s="764"/>
      <c r="H450" s="764"/>
      <c r="I450" s="893">
        <f>F446-F447-F448-F449-F450</f>
        <v>1479882</v>
      </c>
    </row>
    <row r="451" spans="3:9" outlineLevel="2" x14ac:dyDescent="0.2">
      <c r="C451" s="749" t="s">
        <v>3179</v>
      </c>
      <c r="D451" s="838"/>
      <c r="E451" s="839"/>
      <c r="F451" s="840">
        <v>0</v>
      </c>
      <c r="G451" s="764"/>
      <c r="H451" s="764"/>
      <c r="I451" s="893"/>
    </row>
    <row r="452" spans="3:9" outlineLevel="2" x14ac:dyDescent="0.2">
      <c r="C452" s="749" t="s">
        <v>3180</v>
      </c>
      <c r="D452" s="838"/>
      <c r="E452" s="839"/>
      <c r="F452" s="840">
        <f>PagProv!O118</f>
        <v>0</v>
      </c>
      <c r="G452" s="764"/>
      <c r="H452" s="764"/>
      <c r="I452" s="893"/>
    </row>
    <row r="453" spans="3:9" outlineLevel="2" x14ac:dyDescent="0.2">
      <c r="C453" s="749" t="s">
        <v>3181</v>
      </c>
      <c r="D453" s="838"/>
      <c r="E453" s="839"/>
      <c r="F453" s="805"/>
      <c r="G453" s="764"/>
      <c r="H453" s="764"/>
      <c r="I453" s="893"/>
    </row>
    <row r="454" spans="3:9" ht="12" customHeight="1" outlineLevel="2" x14ac:dyDescent="0.2">
      <c r="C454" s="749" t="s">
        <v>3182</v>
      </c>
      <c r="D454" s="838"/>
      <c r="E454" s="839"/>
      <c r="F454" s="805"/>
      <c r="G454" s="764"/>
      <c r="H454" s="764"/>
      <c r="I454" s="893"/>
    </row>
    <row r="455" spans="3:9" outlineLevel="2" x14ac:dyDescent="0.2">
      <c r="C455" s="749" t="s">
        <v>3183</v>
      </c>
      <c r="D455" s="838"/>
      <c r="E455" s="839"/>
      <c r="F455" s="805"/>
      <c r="G455" s="764"/>
      <c r="H455" s="764"/>
      <c r="I455" s="893"/>
    </row>
    <row r="456" spans="3:9" outlineLevel="2" x14ac:dyDescent="0.2">
      <c r="C456" s="749" t="s">
        <v>3184</v>
      </c>
      <c r="D456" s="838"/>
      <c r="E456" s="839"/>
      <c r="F456" s="840">
        <f>PagProv!O120</f>
        <v>0</v>
      </c>
      <c r="G456" s="764"/>
      <c r="H456" s="764"/>
      <c r="I456" s="893"/>
    </row>
    <row r="457" spans="3:9" outlineLevel="2" x14ac:dyDescent="0.2">
      <c r="C457" s="749" t="s">
        <v>401</v>
      </c>
      <c r="D457" s="838"/>
      <c r="E457" s="839"/>
      <c r="F457" s="840">
        <f>PagProv!O122</f>
        <v>0</v>
      </c>
      <c r="G457" s="764"/>
      <c r="H457" s="764"/>
      <c r="I457" s="893"/>
    </row>
    <row r="458" spans="3:9" outlineLevel="2" x14ac:dyDescent="0.2">
      <c r="C458" s="749" t="s">
        <v>3185</v>
      </c>
      <c r="D458" s="838"/>
      <c r="E458" s="839"/>
      <c r="F458" s="805">
        <f>PagProv!O124</f>
        <v>0</v>
      </c>
      <c r="G458" s="764"/>
      <c r="H458" s="764"/>
      <c r="I458" s="893"/>
    </row>
    <row r="459" spans="3:9" ht="24" outlineLevel="2" x14ac:dyDescent="0.2">
      <c r="C459" s="749" t="s">
        <v>3186</v>
      </c>
      <c r="D459" s="838"/>
      <c r="E459" s="839"/>
      <c r="F459" s="805"/>
      <c r="G459" s="764"/>
      <c r="H459" s="764"/>
      <c r="I459" s="893"/>
    </row>
    <row r="460" spans="3:9" ht="17.25" customHeight="1" outlineLevel="2" x14ac:dyDescent="0.2">
      <c r="C460" s="749" t="s">
        <v>7050</v>
      </c>
      <c r="D460" s="838"/>
      <c r="E460" s="839"/>
      <c r="F460" s="805">
        <f>PagProv!O117</f>
        <v>0</v>
      </c>
      <c r="G460" s="764"/>
      <c r="H460" s="764"/>
      <c r="I460" s="893"/>
    </row>
    <row r="461" spans="3:9" outlineLevel="2" x14ac:dyDescent="0.2">
      <c r="C461" s="749" t="s">
        <v>3187</v>
      </c>
      <c r="D461" s="838"/>
      <c r="E461" s="839"/>
      <c r="F461" s="805"/>
      <c r="G461" s="764"/>
      <c r="H461" s="764"/>
      <c r="I461" s="893"/>
    </row>
    <row r="462" spans="3:9" outlineLevel="2" x14ac:dyDescent="0.2">
      <c r="C462" s="749" t="s">
        <v>3188</v>
      </c>
      <c r="D462" s="838"/>
      <c r="E462" s="839"/>
      <c r="F462" s="840">
        <f>PagProv!O121</f>
        <v>0</v>
      </c>
      <c r="G462" s="764"/>
      <c r="H462" s="764"/>
      <c r="I462" s="893"/>
    </row>
    <row r="463" spans="3:9" ht="24" outlineLevel="2" x14ac:dyDescent="0.2">
      <c r="C463" s="749" t="s">
        <v>7051</v>
      </c>
      <c r="D463" s="838"/>
      <c r="E463" s="839"/>
      <c r="F463" s="805">
        <v>0</v>
      </c>
      <c r="G463" s="764"/>
      <c r="H463" s="764"/>
      <c r="I463" s="893"/>
    </row>
    <row r="464" spans="3:9" outlineLevel="2" x14ac:dyDescent="0.2">
      <c r="C464" s="749" t="s">
        <v>3189</v>
      </c>
      <c r="D464" s="838"/>
      <c r="E464" s="839"/>
      <c r="F464" s="840">
        <f>PagProv!O130</f>
        <v>2083221</v>
      </c>
      <c r="G464" s="764"/>
      <c r="H464" s="764"/>
      <c r="I464" s="893"/>
    </row>
    <row r="465" spans="1:14" outlineLevel="1" x14ac:dyDescent="0.2">
      <c r="C465" s="793" t="s">
        <v>1003</v>
      </c>
      <c r="D465" s="836"/>
      <c r="E465" s="837"/>
      <c r="F465" s="796">
        <f>SUM(F445:F464)</f>
        <v>62481803</v>
      </c>
      <c r="G465" s="779"/>
      <c r="H465" s="779"/>
      <c r="I465" s="893"/>
    </row>
    <row r="466" spans="1:14" outlineLevel="1" x14ac:dyDescent="0.2">
      <c r="C466" s="793" t="s">
        <v>439</v>
      </c>
      <c r="D466" s="836"/>
      <c r="E466" s="837"/>
      <c r="F466" s="796">
        <f>IF(F443-F465&gt;0,F443-F465,0)</f>
        <v>12615574</v>
      </c>
      <c r="G466" s="779"/>
      <c r="H466" s="779"/>
      <c r="I466" s="893"/>
    </row>
    <row r="467" spans="1:14" outlineLevel="1" x14ac:dyDescent="0.2">
      <c r="C467" s="793" t="s">
        <v>3190</v>
      </c>
      <c r="D467" s="836"/>
      <c r="E467" s="837"/>
      <c r="F467" s="796">
        <f>IF(F443-F465&lt;0,F465-F443,0)</f>
        <v>0</v>
      </c>
      <c r="G467" s="779"/>
      <c r="H467" s="779"/>
      <c r="I467" s="893"/>
    </row>
    <row r="468" spans="1:14" s="874" customFormat="1" outlineLevel="1" x14ac:dyDescent="0.2">
      <c r="A468" s="869"/>
      <c r="B468" s="870"/>
      <c r="C468" s="871" t="s">
        <v>3191</v>
      </c>
      <c r="D468" s="876"/>
      <c r="E468" s="876"/>
      <c r="F468" s="875"/>
      <c r="G468" s="764"/>
      <c r="H468" s="764"/>
      <c r="I468" s="894"/>
      <c r="J468" s="736"/>
      <c r="N468" s="736"/>
    </row>
    <row r="469" spans="1:14" outlineLevel="1" x14ac:dyDescent="0.2">
      <c r="C469" s="793" t="s">
        <v>439</v>
      </c>
      <c r="D469" s="836"/>
      <c r="E469" s="837"/>
      <c r="F469" s="796">
        <f>F466</f>
        <v>12615574</v>
      </c>
      <c r="G469" s="779"/>
      <c r="H469" s="779"/>
      <c r="I469" s="893"/>
    </row>
    <row r="470" spans="1:14" outlineLevel="1" x14ac:dyDescent="0.2">
      <c r="C470" s="749" t="s">
        <v>647</v>
      </c>
      <c r="D470" s="838"/>
      <c r="E470" s="839"/>
      <c r="F470" s="840">
        <f>ROUND(F469*0.175,)</f>
        <v>2207725</v>
      </c>
      <c r="G470" s="764"/>
      <c r="H470" s="764"/>
      <c r="I470" s="849">
        <v>0</v>
      </c>
    </row>
    <row r="471" spans="1:14" outlineLevel="1" x14ac:dyDescent="0.2">
      <c r="C471" s="749" t="s">
        <v>3192</v>
      </c>
      <c r="D471" s="838"/>
      <c r="E471" s="839"/>
      <c r="F471" s="840">
        <f>PagProv!O137</f>
        <v>0</v>
      </c>
      <c r="G471" s="764"/>
      <c r="H471" s="764"/>
      <c r="I471" s="893"/>
    </row>
    <row r="472" spans="1:14" outlineLevel="1" x14ac:dyDescent="0.2">
      <c r="C472" s="749" t="s">
        <v>486</v>
      </c>
      <c r="D472" s="838"/>
      <c r="E472" s="839"/>
      <c r="F472" s="840">
        <f>PagProv!O138</f>
        <v>202117</v>
      </c>
      <c r="G472" s="764"/>
      <c r="H472" s="764"/>
      <c r="I472" s="893"/>
    </row>
    <row r="473" spans="1:14" outlineLevel="1" x14ac:dyDescent="0.2">
      <c r="C473" s="749" t="s">
        <v>7052</v>
      </c>
      <c r="D473" s="838"/>
      <c r="E473" s="839"/>
      <c r="F473" s="840">
        <f>PagProv!O139</f>
        <v>38287</v>
      </c>
      <c r="G473" s="764"/>
      <c r="H473" s="764"/>
      <c r="I473" s="893"/>
    </row>
    <row r="474" spans="1:14" outlineLevel="1" x14ac:dyDescent="0.2">
      <c r="C474" s="749" t="s">
        <v>3193</v>
      </c>
      <c r="D474" s="838"/>
      <c r="E474" s="839"/>
      <c r="F474" s="840">
        <f>CreditosIetu!Q69</f>
        <v>18310.4918019</v>
      </c>
      <c r="G474" s="764"/>
      <c r="H474" s="764"/>
      <c r="I474" s="893"/>
    </row>
    <row r="475" spans="1:14" outlineLevel="1" x14ac:dyDescent="0.2">
      <c r="C475" s="749" t="s">
        <v>649</v>
      </c>
      <c r="D475" s="838"/>
      <c r="E475" s="839"/>
      <c r="F475" s="840">
        <f>CreditosIetu!Q85</f>
        <v>0</v>
      </c>
      <c r="G475" s="764"/>
      <c r="H475" s="764"/>
      <c r="I475" s="893"/>
    </row>
    <row r="476" spans="1:14" outlineLevel="1" x14ac:dyDescent="0.2">
      <c r="C476" s="749" t="s">
        <v>3194</v>
      </c>
      <c r="D476" s="838"/>
      <c r="E476" s="839"/>
      <c r="F476" s="840">
        <v>0</v>
      </c>
      <c r="G476" s="764"/>
      <c r="H476" s="764"/>
      <c r="I476" s="893"/>
    </row>
    <row r="477" spans="1:14" outlineLevel="1" x14ac:dyDescent="0.2">
      <c r="C477" s="749" t="s">
        <v>3195</v>
      </c>
      <c r="D477" s="838"/>
      <c r="E477" s="839"/>
      <c r="F477" s="840">
        <f>PagProv!O143</f>
        <v>0</v>
      </c>
      <c r="G477" s="764"/>
      <c r="H477" s="764"/>
      <c r="I477" s="893"/>
    </row>
    <row r="478" spans="1:14" outlineLevel="1" x14ac:dyDescent="0.2">
      <c r="C478" s="793" t="s">
        <v>3196</v>
      </c>
      <c r="D478" s="836"/>
      <c r="E478" s="837"/>
      <c r="F478" s="877">
        <f>IF((F470-SUM(F471:F477))&gt;0,F470-SUM(F471:F477),0)</f>
        <v>1949010.5081980999</v>
      </c>
      <c r="G478" s="866"/>
      <c r="H478" s="866"/>
      <c r="I478" s="893"/>
    </row>
    <row r="479" spans="1:14" outlineLevel="1" x14ac:dyDescent="0.2">
      <c r="C479" s="749" t="s">
        <v>3197</v>
      </c>
      <c r="D479" s="838"/>
      <c r="E479" s="839"/>
      <c r="F479" s="840">
        <f ca="1">IF(F388&gt;F478,F478,F388)</f>
        <v>1949010.5081980999</v>
      </c>
      <c r="G479" s="764"/>
      <c r="H479" s="764"/>
      <c r="I479" s="849">
        <v>0</v>
      </c>
    </row>
    <row r="480" spans="1:14" outlineLevel="1" x14ac:dyDescent="0.2">
      <c r="C480" s="749" t="s">
        <v>3198</v>
      </c>
      <c r="D480" s="838"/>
      <c r="E480" s="839"/>
      <c r="F480" s="805"/>
      <c r="G480" s="764"/>
      <c r="H480" s="764"/>
      <c r="I480" s="893"/>
    </row>
    <row r="481" spans="1:14" outlineLevel="1" x14ac:dyDescent="0.2">
      <c r="C481" s="749" t="s">
        <v>3199</v>
      </c>
      <c r="D481" s="838"/>
      <c r="E481" s="839"/>
      <c r="F481" s="805"/>
      <c r="G481" s="764"/>
      <c r="H481" s="764"/>
      <c r="I481" s="893"/>
    </row>
    <row r="482" spans="1:14" outlineLevel="1" x14ac:dyDescent="0.2">
      <c r="C482" s="749" t="s">
        <v>3200</v>
      </c>
      <c r="D482" s="838"/>
      <c r="E482" s="839"/>
      <c r="F482" s="805"/>
      <c r="G482" s="764"/>
      <c r="H482" s="764"/>
    </row>
    <row r="483" spans="1:14" outlineLevel="1" x14ac:dyDescent="0.2">
      <c r="C483" s="793" t="s">
        <v>3201</v>
      </c>
      <c r="D483" s="836"/>
      <c r="E483" s="837"/>
      <c r="F483" s="877">
        <f ca="1">IF((F478-SUM(F479:F482))&gt;0,F478-SUM(F479:F482),0)</f>
        <v>0</v>
      </c>
      <c r="G483" s="866"/>
      <c r="H483" s="866"/>
    </row>
    <row r="484" spans="1:14" outlineLevel="1" x14ac:dyDescent="0.2">
      <c r="C484" s="749" t="s">
        <v>652</v>
      </c>
      <c r="D484" s="862"/>
      <c r="E484" s="863"/>
      <c r="F484" s="805"/>
      <c r="G484" s="764"/>
      <c r="H484" s="764"/>
      <c r="I484" s="895"/>
    </row>
    <row r="485" spans="1:14" outlineLevel="1" x14ac:dyDescent="0.2">
      <c r="C485" s="749" t="s">
        <v>3202</v>
      </c>
      <c r="D485" s="862"/>
      <c r="E485" s="863"/>
      <c r="F485" s="840">
        <f>'11'!E56</f>
        <v>0</v>
      </c>
      <c r="G485" s="764"/>
      <c r="H485" s="764"/>
      <c r="I485" s="895"/>
    </row>
    <row r="486" spans="1:14" ht="24" outlineLevel="1" x14ac:dyDescent="0.2">
      <c r="C486" s="749" t="s">
        <v>3203</v>
      </c>
      <c r="D486" s="862"/>
      <c r="E486" s="863"/>
      <c r="F486" s="840"/>
      <c r="G486" s="764"/>
      <c r="H486" s="764"/>
      <c r="I486" s="895"/>
    </row>
    <row r="487" spans="1:14" outlineLevel="1" x14ac:dyDescent="0.2">
      <c r="C487" s="749" t="s">
        <v>3204</v>
      </c>
      <c r="D487" s="862"/>
      <c r="E487" s="863"/>
      <c r="F487" s="840">
        <f>F485</f>
        <v>0</v>
      </c>
      <c r="G487" s="764"/>
      <c r="H487" s="764"/>
      <c r="I487" s="895"/>
    </row>
    <row r="488" spans="1:14" outlineLevel="1" x14ac:dyDescent="0.2">
      <c r="C488" s="749" t="s">
        <v>459</v>
      </c>
      <c r="D488" s="862"/>
      <c r="E488" s="863"/>
      <c r="F488" s="840">
        <f ca="1">IF(F483-F484-F485&gt;0,F483-F484-F485,0)</f>
        <v>0</v>
      </c>
      <c r="G488" s="764"/>
      <c r="H488" s="764"/>
      <c r="I488" s="895"/>
    </row>
    <row r="489" spans="1:14" outlineLevel="1" x14ac:dyDescent="0.2">
      <c r="C489" s="749" t="s">
        <v>457</v>
      </c>
      <c r="D489" s="862"/>
      <c r="E489" s="863"/>
      <c r="F489" s="805"/>
      <c r="G489" s="764"/>
      <c r="H489" s="764"/>
      <c r="I489" s="895"/>
    </row>
    <row r="490" spans="1:14" outlineLevel="1" x14ac:dyDescent="0.2">
      <c r="C490" s="749" t="s">
        <v>458</v>
      </c>
      <c r="D490" s="862"/>
      <c r="E490" s="863"/>
      <c r="F490" s="805"/>
      <c r="G490" s="764"/>
      <c r="H490" s="764"/>
      <c r="I490" s="895"/>
    </row>
    <row r="491" spans="1:14" x14ac:dyDescent="0.2">
      <c r="C491" s="793" t="s">
        <v>503</v>
      </c>
      <c r="D491" s="836"/>
      <c r="E491" s="837"/>
      <c r="F491" s="877">
        <f ca="1">IF((F483-SUM(F484:F490))&gt;0,F483-SUM(F484:F490),0)</f>
        <v>0</v>
      </c>
      <c r="G491" s="866"/>
      <c r="H491" s="866"/>
      <c r="I491" s="849">
        <v>0</v>
      </c>
    </row>
    <row r="492" spans="1:14" x14ac:dyDescent="0.2">
      <c r="C492" s="793" t="s">
        <v>3205</v>
      </c>
      <c r="D492" s="836"/>
      <c r="E492" s="837"/>
      <c r="F492" s="796">
        <f ca="1">IF((F483-SUM(F484:F490))&lt;0,-(F483-SUM(F484:F490)),0)</f>
        <v>0</v>
      </c>
      <c r="G492" s="779"/>
      <c r="H492" s="779"/>
      <c r="I492" s="849">
        <v>0</v>
      </c>
    </row>
    <row r="493" spans="1:14" s="883" customFormat="1" x14ac:dyDescent="0.2">
      <c r="A493" s="878"/>
      <c r="B493" s="870"/>
      <c r="C493" s="879"/>
      <c r="D493" s="880"/>
      <c r="E493" s="880"/>
      <c r="F493" s="881"/>
      <c r="G493" s="779"/>
      <c r="H493" s="779"/>
      <c r="I493" s="779"/>
      <c r="J493" s="882"/>
      <c r="N493" s="882"/>
    </row>
    <row r="494" spans="1:14" s="874" customFormat="1" ht="12" customHeight="1" x14ac:dyDescent="0.2">
      <c r="A494" s="869"/>
      <c r="B494" s="870"/>
      <c r="C494" s="737" t="s">
        <v>3006</v>
      </c>
      <c r="D494" s="737"/>
      <c r="E494" s="737"/>
      <c r="F494" s="884"/>
      <c r="G494" s="773"/>
      <c r="H494" s="773"/>
      <c r="I494" s="895"/>
      <c r="J494" s="736"/>
      <c r="N494" s="736"/>
    </row>
    <row r="495" spans="1:14" ht="12" customHeight="1" outlineLevel="1" x14ac:dyDescent="0.2">
      <c r="C495" s="1246" t="s">
        <v>3206</v>
      </c>
      <c r="D495" s="1247"/>
      <c r="E495" s="1248"/>
      <c r="F495" s="805">
        <v>0</v>
      </c>
      <c r="G495" s="764"/>
      <c r="H495" s="764"/>
      <c r="I495" s="895"/>
    </row>
    <row r="496" spans="1:14" outlineLevel="1" x14ac:dyDescent="0.2">
      <c r="C496" s="1246" t="s">
        <v>3207</v>
      </c>
      <c r="D496" s="1247"/>
      <c r="E496" s="1248"/>
      <c r="F496" s="805"/>
      <c r="G496" s="764"/>
      <c r="H496" s="764"/>
      <c r="I496" s="895"/>
    </row>
    <row r="497" spans="1:14" outlineLevel="1" x14ac:dyDescent="0.2">
      <c r="C497" s="749" t="s">
        <v>3208</v>
      </c>
      <c r="D497" s="862"/>
      <c r="E497" s="863"/>
      <c r="F497" s="805">
        <f>CreditosIetu!Q74</f>
        <v>0</v>
      </c>
      <c r="G497" s="764"/>
      <c r="H497" s="764"/>
      <c r="I497" s="895"/>
    </row>
    <row r="498" spans="1:14" ht="24" customHeight="1" outlineLevel="1" x14ac:dyDescent="0.2">
      <c r="C498" s="1246" t="s">
        <v>3209</v>
      </c>
      <c r="D498" s="1247"/>
      <c r="E498" s="1248"/>
      <c r="F498" s="805">
        <v>0</v>
      </c>
      <c r="G498" s="764"/>
      <c r="H498" s="764"/>
      <c r="I498" s="895"/>
    </row>
    <row r="499" spans="1:14" outlineLevel="1" x14ac:dyDescent="0.2">
      <c r="C499" s="749" t="s">
        <v>1168</v>
      </c>
      <c r="D499" s="862"/>
      <c r="E499" s="863"/>
      <c r="F499" s="805"/>
      <c r="G499" s="764"/>
      <c r="H499" s="764"/>
      <c r="I499" s="895"/>
    </row>
    <row r="500" spans="1:14" outlineLevel="1" x14ac:dyDescent="0.2">
      <c r="C500" s="749" t="s">
        <v>1169</v>
      </c>
      <c r="D500" s="862"/>
      <c r="E500" s="863"/>
      <c r="F500" s="805">
        <f ca="1">F479</f>
        <v>1949010.5081980999</v>
      </c>
      <c r="G500" s="764"/>
      <c r="H500" s="764"/>
      <c r="I500" s="895"/>
    </row>
    <row r="501" spans="1:14" outlineLevel="1" x14ac:dyDescent="0.2">
      <c r="C501" s="1246" t="s">
        <v>3210</v>
      </c>
      <c r="D501" s="1247"/>
      <c r="E501" s="1248"/>
      <c r="F501" s="805"/>
      <c r="G501" s="764"/>
      <c r="H501" s="764"/>
      <c r="I501" s="895"/>
    </row>
    <row r="502" spans="1:14" outlineLevel="1" x14ac:dyDescent="0.2">
      <c r="C502" s="749" t="s">
        <v>3211</v>
      </c>
      <c r="D502" s="862"/>
      <c r="E502" s="863"/>
      <c r="F502" s="805">
        <f ca="1">F479</f>
        <v>1949010.5081980999</v>
      </c>
      <c r="G502" s="764"/>
      <c r="H502" s="764"/>
      <c r="I502" s="895"/>
    </row>
    <row r="503" spans="1:14" outlineLevel="1" x14ac:dyDescent="0.2">
      <c r="C503" s="1128" t="s">
        <v>3212</v>
      </c>
      <c r="D503" s="862"/>
      <c r="E503" s="863"/>
      <c r="F503" s="805">
        <v>0</v>
      </c>
      <c r="G503" s="764"/>
      <c r="H503" s="764"/>
      <c r="I503" s="895"/>
    </row>
    <row r="504" spans="1:14" outlineLevel="1" x14ac:dyDescent="0.2">
      <c r="C504" s="1128" t="s">
        <v>7053</v>
      </c>
      <c r="D504" s="862"/>
      <c r="E504" s="863"/>
      <c r="F504" s="805">
        <f>Deducciones!O41</f>
        <v>1154958.53</v>
      </c>
      <c r="G504" s="764"/>
      <c r="H504" s="764"/>
      <c r="I504" s="895"/>
    </row>
    <row r="505" spans="1:14" outlineLevel="1" x14ac:dyDescent="0.2">
      <c r="C505" s="1128" t="s">
        <v>6856</v>
      </c>
      <c r="D505" s="862"/>
      <c r="E505" s="863"/>
      <c r="F505" s="805">
        <f>Deducciones!O44</f>
        <v>218784.9</v>
      </c>
      <c r="G505" s="764"/>
      <c r="H505" s="764"/>
      <c r="I505" s="895"/>
    </row>
    <row r="506" spans="1:14" outlineLevel="1" x14ac:dyDescent="0.2">
      <c r="C506" s="1128" t="s">
        <v>7054</v>
      </c>
      <c r="D506" s="862"/>
      <c r="E506" s="863"/>
      <c r="F506" s="805">
        <f>Deducciones!O40</f>
        <v>0</v>
      </c>
      <c r="G506" s="764"/>
      <c r="H506" s="764"/>
      <c r="I506" s="895"/>
    </row>
    <row r="507" spans="1:14" x14ac:dyDescent="0.2">
      <c r="C507" s="885"/>
      <c r="D507" s="886"/>
      <c r="E507" s="886"/>
      <c r="F507" s="887"/>
      <c r="G507" s="764"/>
      <c r="H507" s="764"/>
      <c r="I507" s="895"/>
    </row>
    <row r="508" spans="1:14" s="874" customFormat="1" ht="12" customHeight="1" x14ac:dyDescent="0.2">
      <c r="A508" s="869"/>
      <c r="B508" s="870"/>
      <c r="C508" s="737" t="s">
        <v>3213</v>
      </c>
      <c r="D508" s="737"/>
      <c r="E508" s="737"/>
      <c r="F508" s="884"/>
      <c r="G508" s="773"/>
      <c r="H508" s="773"/>
      <c r="I508" s="895"/>
      <c r="J508" s="736"/>
      <c r="N508" s="736"/>
    </row>
    <row r="509" spans="1:14" outlineLevel="1" x14ac:dyDescent="0.2">
      <c r="C509" s="749" t="s">
        <v>1100</v>
      </c>
      <c r="D509" s="862"/>
      <c r="E509" s="863"/>
      <c r="F509" s="805">
        <v>0</v>
      </c>
      <c r="G509" s="764"/>
      <c r="H509" s="764"/>
      <c r="I509" s="895"/>
    </row>
    <row r="510" spans="1:14" outlineLevel="1" x14ac:dyDescent="0.2">
      <c r="C510" s="749" t="s">
        <v>3214</v>
      </c>
      <c r="D510" s="862"/>
      <c r="E510" s="863"/>
      <c r="F510" s="805">
        <v>0</v>
      </c>
      <c r="G510" s="764"/>
      <c r="H510" s="764"/>
      <c r="I510" s="895"/>
    </row>
    <row r="511" spans="1:14" outlineLevel="1" x14ac:dyDescent="0.2">
      <c r="C511" s="749" t="s">
        <v>3215</v>
      </c>
      <c r="D511" s="862"/>
      <c r="E511" s="863"/>
      <c r="F511" s="805">
        <v>0</v>
      </c>
      <c r="G511" s="764"/>
      <c r="H511" s="764"/>
      <c r="I511" s="895"/>
    </row>
    <row r="512" spans="1:14" outlineLevel="1" x14ac:dyDescent="0.2">
      <c r="C512" s="749" t="s">
        <v>3197</v>
      </c>
      <c r="D512" s="862"/>
      <c r="E512" s="863"/>
      <c r="F512" s="805">
        <v>0</v>
      </c>
      <c r="G512" s="764"/>
      <c r="H512" s="764"/>
      <c r="I512" s="895"/>
    </row>
    <row r="513" spans="1:14" outlineLevel="1" x14ac:dyDescent="0.2">
      <c r="C513" s="749" t="s">
        <v>3216</v>
      </c>
      <c r="D513" s="862"/>
      <c r="E513" s="863"/>
      <c r="F513" s="805">
        <v>0</v>
      </c>
      <c r="G513" s="764"/>
      <c r="H513" s="764"/>
      <c r="I513" s="895"/>
    </row>
    <row r="514" spans="1:14" outlineLevel="1" x14ac:dyDescent="0.2">
      <c r="C514" s="749" t="s">
        <v>3217</v>
      </c>
      <c r="D514" s="862"/>
      <c r="E514" s="863"/>
      <c r="F514" s="805">
        <v>0</v>
      </c>
      <c r="G514" s="764"/>
      <c r="H514" s="764"/>
      <c r="I514" s="895"/>
    </row>
    <row r="515" spans="1:14" outlineLevel="1" x14ac:dyDescent="0.2">
      <c r="C515" s="749" t="s">
        <v>3218</v>
      </c>
      <c r="D515" s="862"/>
      <c r="E515" s="863"/>
      <c r="F515" s="805">
        <v>0</v>
      </c>
      <c r="G515" s="764"/>
      <c r="H515" s="764"/>
      <c r="I515" s="895"/>
    </row>
    <row r="516" spans="1:14" outlineLevel="1" x14ac:dyDescent="0.2">
      <c r="C516" s="749" t="s">
        <v>3219</v>
      </c>
      <c r="D516" s="862"/>
      <c r="E516" s="863"/>
      <c r="F516" s="805">
        <v>0</v>
      </c>
      <c r="G516" s="764"/>
      <c r="H516" s="764"/>
      <c r="I516" s="895"/>
    </row>
    <row r="517" spans="1:14" outlineLevel="1" x14ac:dyDescent="0.2">
      <c r="C517" s="749" t="s">
        <v>3220</v>
      </c>
      <c r="D517" s="862"/>
      <c r="E517" s="863"/>
      <c r="F517" s="805">
        <v>0</v>
      </c>
      <c r="G517" s="764"/>
      <c r="H517" s="764"/>
      <c r="I517" s="895"/>
    </row>
    <row r="518" spans="1:14" s="874" customFormat="1" outlineLevel="1" x14ac:dyDescent="0.2">
      <c r="A518" s="869"/>
      <c r="B518" s="870"/>
      <c r="C518" s="1245" t="s">
        <v>3221</v>
      </c>
      <c r="D518" s="1245"/>
      <c r="E518" s="1245"/>
      <c r="F518" s="875"/>
      <c r="G518" s="764"/>
      <c r="H518" s="764"/>
      <c r="I518" s="895"/>
      <c r="J518" s="736"/>
      <c r="N518" s="736"/>
    </row>
    <row r="519" spans="1:14" outlineLevel="1" x14ac:dyDescent="0.2">
      <c r="C519" s="749" t="s">
        <v>1100</v>
      </c>
      <c r="D519" s="862"/>
      <c r="E519" s="863"/>
      <c r="F519" s="805">
        <f>F470</f>
        <v>2207725</v>
      </c>
      <c r="G519" s="764"/>
      <c r="H519" s="764"/>
      <c r="I519" s="895"/>
    </row>
    <row r="520" spans="1:14" outlineLevel="1" x14ac:dyDescent="0.2">
      <c r="C520" s="749" t="s">
        <v>3214</v>
      </c>
      <c r="D520" s="862"/>
      <c r="E520" s="863"/>
      <c r="F520" s="805">
        <f>F443</f>
        <v>75097377</v>
      </c>
      <c r="G520" s="764"/>
      <c r="H520" s="764"/>
      <c r="I520" s="895"/>
    </row>
    <row r="521" spans="1:14" outlineLevel="1" x14ac:dyDescent="0.2">
      <c r="C521" s="749" t="s">
        <v>3215</v>
      </c>
      <c r="D521" s="862"/>
      <c r="E521" s="863"/>
      <c r="F521" s="805">
        <f>F465</f>
        <v>62481803</v>
      </c>
      <c r="G521" s="764"/>
      <c r="H521" s="764"/>
      <c r="I521" s="895"/>
    </row>
    <row r="522" spans="1:14" outlineLevel="1" x14ac:dyDescent="0.2">
      <c r="C522" s="749" t="s">
        <v>3197</v>
      </c>
      <c r="D522" s="862"/>
      <c r="E522" s="863"/>
      <c r="F522" s="805">
        <f ca="1">F388</f>
        <v>3048697</v>
      </c>
      <c r="G522" s="764"/>
      <c r="H522" s="764"/>
      <c r="I522" s="895"/>
    </row>
    <row r="523" spans="1:14" outlineLevel="1" x14ac:dyDescent="0.2">
      <c r="C523" s="749" t="s">
        <v>3222</v>
      </c>
      <c r="D523" s="862"/>
      <c r="E523" s="863"/>
      <c r="F523" s="805">
        <f ca="1">F380</f>
        <v>87663905.609999999</v>
      </c>
      <c r="G523" s="764"/>
      <c r="H523" s="764"/>
      <c r="I523" s="895"/>
    </row>
    <row r="524" spans="1:14" outlineLevel="1" x14ac:dyDescent="0.2">
      <c r="C524" s="749" t="s">
        <v>3217</v>
      </c>
      <c r="D524" s="862"/>
      <c r="E524" s="863"/>
      <c r="F524" s="805">
        <f ca="1">F381</f>
        <v>77161303.145899981</v>
      </c>
      <c r="G524" s="764"/>
      <c r="H524" s="764"/>
      <c r="I524" s="895"/>
    </row>
    <row r="525" spans="1:14" outlineLevel="1" x14ac:dyDescent="0.2">
      <c r="C525" s="749" t="s">
        <v>3218</v>
      </c>
      <c r="D525" s="862"/>
      <c r="E525" s="863"/>
      <c r="F525" s="805">
        <v>0</v>
      </c>
      <c r="G525" s="764"/>
      <c r="H525" s="764"/>
      <c r="I525" s="895"/>
    </row>
    <row r="526" spans="1:14" outlineLevel="1" x14ac:dyDescent="0.2">
      <c r="C526" s="749" t="s">
        <v>3219</v>
      </c>
      <c r="D526" s="862"/>
      <c r="E526" s="863"/>
      <c r="F526" s="805">
        <v>0</v>
      </c>
      <c r="G526" s="764"/>
      <c r="H526" s="764"/>
      <c r="I526" s="895"/>
    </row>
    <row r="527" spans="1:14" outlineLevel="1" x14ac:dyDescent="0.2">
      <c r="C527" s="749" t="s">
        <v>3223</v>
      </c>
      <c r="D527" s="862"/>
      <c r="E527" s="863"/>
      <c r="F527" s="805">
        <v>0</v>
      </c>
      <c r="G527" s="764"/>
      <c r="H527" s="764"/>
      <c r="I527" s="895"/>
    </row>
    <row r="528" spans="1:14" s="874" customFormat="1" ht="24" customHeight="1" outlineLevel="1" x14ac:dyDescent="0.2">
      <c r="A528" s="869"/>
      <c r="B528" s="870"/>
      <c r="C528" s="1245" t="s">
        <v>3224</v>
      </c>
      <c r="D528" s="1245"/>
      <c r="E528" s="1245"/>
      <c r="F528" s="875"/>
      <c r="G528" s="764"/>
      <c r="H528" s="764"/>
      <c r="I528" s="895"/>
      <c r="J528" s="736"/>
      <c r="N528" s="736"/>
    </row>
    <row r="529" spans="1:14" s="874" customFormat="1" outlineLevel="1" x14ac:dyDescent="0.2">
      <c r="A529" s="869"/>
      <c r="B529" s="870"/>
      <c r="C529" s="1245" t="s">
        <v>3225</v>
      </c>
      <c r="D529" s="1245"/>
      <c r="E529" s="1245"/>
      <c r="F529" s="875"/>
      <c r="G529" s="764"/>
      <c r="H529" s="764"/>
      <c r="I529" s="895"/>
      <c r="J529" s="736"/>
      <c r="N529" s="736"/>
    </row>
    <row r="530" spans="1:14" outlineLevel="1" x14ac:dyDescent="0.2">
      <c r="C530" s="749" t="s">
        <v>3226</v>
      </c>
      <c r="D530" s="862"/>
      <c r="E530" s="863"/>
      <c r="F530" s="805"/>
      <c r="G530" s="764"/>
      <c r="H530" s="764"/>
      <c r="I530" s="895"/>
    </row>
    <row r="531" spans="1:14" outlineLevel="1" x14ac:dyDescent="0.2">
      <c r="C531" s="749" t="s">
        <v>3227</v>
      </c>
      <c r="D531" s="862"/>
      <c r="E531" s="863"/>
      <c r="F531" s="805"/>
      <c r="G531" s="764"/>
      <c r="H531" s="764"/>
      <c r="I531" s="895"/>
    </row>
    <row r="532" spans="1:14" outlineLevel="1" x14ac:dyDescent="0.2">
      <c r="C532" s="749" t="s">
        <v>3228</v>
      </c>
      <c r="D532" s="862"/>
      <c r="E532" s="863"/>
      <c r="F532" s="805"/>
      <c r="G532" s="764"/>
      <c r="H532" s="764"/>
      <c r="I532" s="895"/>
    </row>
    <row r="533" spans="1:14" s="874" customFormat="1" ht="12" customHeight="1" outlineLevel="1" x14ac:dyDescent="0.2">
      <c r="A533" s="869"/>
      <c r="B533" s="870"/>
      <c r="C533" s="1245" t="s">
        <v>3229</v>
      </c>
      <c r="D533" s="1245"/>
      <c r="E533" s="1245"/>
      <c r="F533" s="875"/>
      <c r="G533" s="764"/>
      <c r="H533" s="764"/>
      <c r="I533" s="895"/>
      <c r="J533" s="736"/>
      <c r="N533" s="736"/>
    </row>
    <row r="534" spans="1:14" outlineLevel="1" x14ac:dyDescent="0.2">
      <c r="C534" s="749" t="s">
        <v>3230</v>
      </c>
      <c r="D534" s="888"/>
      <c r="E534" s="889"/>
      <c r="F534" s="805"/>
      <c r="G534" s="764"/>
      <c r="H534" s="764"/>
      <c r="I534" s="895"/>
    </row>
    <row r="535" spans="1:14" outlineLevel="1" x14ac:dyDescent="0.2">
      <c r="C535" s="749" t="s">
        <v>1102</v>
      </c>
      <c r="D535" s="888"/>
      <c r="E535" s="889"/>
      <c r="F535" s="805"/>
      <c r="G535" s="764"/>
      <c r="H535" s="764"/>
      <c r="I535" s="895"/>
    </row>
    <row r="536" spans="1:14" outlineLevel="1" x14ac:dyDescent="0.2">
      <c r="C536" s="1249" t="s">
        <v>3231</v>
      </c>
      <c r="D536" s="1250"/>
      <c r="E536" s="1251"/>
      <c r="F536" s="805"/>
      <c r="G536" s="764"/>
      <c r="H536" s="764"/>
      <c r="I536" s="895"/>
    </row>
    <row r="537" spans="1:14" s="874" customFormat="1" outlineLevel="1" x14ac:dyDescent="0.2">
      <c r="A537" s="869"/>
      <c r="B537" s="870"/>
      <c r="C537" s="1245" t="s">
        <v>3232</v>
      </c>
      <c r="D537" s="1245"/>
      <c r="E537" s="1245"/>
      <c r="F537" s="875"/>
      <c r="G537" s="764"/>
      <c r="H537" s="764"/>
      <c r="I537" s="895"/>
      <c r="J537" s="736"/>
      <c r="N537" s="736"/>
    </row>
    <row r="538" spans="1:14" outlineLevel="1" x14ac:dyDescent="0.2">
      <c r="C538" s="1249" t="s">
        <v>1103</v>
      </c>
      <c r="D538" s="1250"/>
      <c r="E538" s="1251"/>
      <c r="F538" s="805"/>
      <c r="G538" s="764"/>
      <c r="H538" s="764"/>
      <c r="I538" s="895"/>
    </row>
    <row r="539" spans="1:14" ht="24" customHeight="1" outlineLevel="1" x14ac:dyDescent="0.2">
      <c r="C539" s="1249" t="s">
        <v>3233</v>
      </c>
      <c r="D539" s="1250"/>
      <c r="E539" s="1251"/>
      <c r="F539" s="805"/>
      <c r="G539" s="764"/>
      <c r="H539" s="764"/>
      <c r="I539" s="895"/>
    </row>
    <row r="540" spans="1:14" ht="24" customHeight="1" outlineLevel="1" x14ac:dyDescent="0.2">
      <c r="C540" s="1249" t="s">
        <v>3234</v>
      </c>
      <c r="D540" s="1250"/>
      <c r="E540" s="1251"/>
      <c r="F540" s="805"/>
      <c r="G540" s="764"/>
      <c r="H540" s="764"/>
      <c r="I540" s="895"/>
    </row>
    <row r="541" spans="1:14" outlineLevel="1" x14ac:dyDescent="0.2">
      <c r="C541" s="1249" t="s">
        <v>1105</v>
      </c>
      <c r="D541" s="1250"/>
      <c r="E541" s="1251"/>
      <c r="F541" s="805"/>
      <c r="G541" s="764"/>
      <c r="H541" s="764"/>
      <c r="I541" s="895"/>
    </row>
    <row r="542" spans="1:14" s="874" customFormat="1" outlineLevel="1" x14ac:dyDescent="0.2">
      <c r="A542" s="869"/>
      <c r="B542" s="870"/>
      <c r="C542" s="1245" t="s">
        <v>3235</v>
      </c>
      <c r="D542" s="1245"/>
      <c r="E542" s="1245"/>
      <c r="F542" s="875"/>
      <c r="G542" s="764"/>
      <c r="H542" s="764"/>
      <c r="I542" s="895"/>
      <c r="J542" s="736"/>
      <c r="N542" s="736"/>
    </row>
    <row r="543" spans="1:14" outlineLevel="1" x14ac:dyDescent="0.2">
      <c r="C543" s="852" t="s">
        <v>3236</v>
      </c>
      <c r="D543" s="862"/>
      <c r="E543" s="863"/>
      <c r="F543" s="805"/>
      <c r="G543" s="764"/>
      <c r="H543" s="764"/>
      <c r="I543" s="895"/>
    </row>
    <row r="544" spans="1:14" s="874" customFormat="1" ht="12" customHeight="1" outlineLevel="1" x14ac:dyDescent="0.2">
      <c r="A544" s="869"/>
      <c r="B544" s="870"/>
      <c r="C544" s="1245" t="s">
        <v>3237</v>
      </c>
      <c r="D544" s="1245"/>
      <c r="E544" s="1245"/>
      <c r="F544" s="875"/>
      <c r="G544" s="764"/>
      <c r="H544" s="764"/>
      <c r="I544" s="895"/>
      <c r="J544" s="736"/>
      <c r="N544" s="736"/>
    </row>
    <row r="545" spans="1:14" ht="24" customHeight="1" outlineLevel="1" x14ac:dyDescent="0.2">
      <c r="C545" s="1249" t="s">
        <v>3238</v>
      </c>
      <c r="D545" s="1250"/>
      <c r="E545" s="1251"/>
      <c r="F545" s="805"/>
      <c r="G545" s="764"/>
      <c r="H545" s="764"/>
      <c r="I545" s="895"/>
    </row>
    <row r="546" spans="1:14" s="874" customFormat="1" ht="24" customHeight="1" outlineLevel="1" x14ac:dyDescent="0.2">
      <c r="A546" s="869"/>
      <c r="B546" s="870"/>
      <c r="C546" s="782"/>
      <c r="D546" s="782"/>
      <c r="E546" s="782"/>
      <c r="F546" s="875"/>
      <c r="G546" s="764"/>
      <c r="H546" s="764"/>
      <c r="I546" s="895"/>
      <c r="J546" s="882"/>
      <c r="N546" s="882"/>
    </row>
    <row r="547" spans="1:14" ht="24" outlineLevel="1" x14ac:dyDescent="0.2">
      <c r="C547" s="852" t="s">
        <v>3239</v>
      </c>
      <c r="D547" s="862"/>
      <c r="E547" s="863"/>
      <c r="F547" s="805"/>
      <c r="G547" s="764"/>
      <c r="H547" s="764"/>
      <c r="I547" s="895"/>
    </row>
    <row r="548" spans="1:14" ht="24" outlineLevel="1" x14ac:dyDescent="0.2">
      <c r="C548" s="852" t="s">
        <v>3240</v>
      </c>
      <c r="D548" s="862"/>
      <c r="E548" s="863"/>
      <c r="F548" s="805"/>
      <c r="G548" s="764"/>
      <c r="H548" s="764"/>
      <c r="I548" s="895"/>
    </row>
    <row r="549" spans="1:14" ht="24" outlineLevel="1" x14ac:dyDescent="0.2">
      <c r="C549" s="852" t="s">
        <v>3241</v>
      </c>
      <c r="D549" s="862"/>
      <c r="E549" s="863"/>
      <c r="F549" s="805"/>
      <c r="G549" s="764"/>
      <c r="H549" s="764"/>
      <c r="I549" s="895"/>
    </row>
    <row r="550" spans="1:14" x14ac:dyDescent="0.2"/>
    <row r="551" spans="1:14" x14ac:dyDescent="0.2"/>
    <row r="552" spans="1:14" x14ac:dyDescent="0.2"/>
    <row r="553" spans="1:14" x14ac:dyDescent="0.2"/>
    <row r="554" spans="1:14" x14ac:dyDescent="0.2"/>
    <row r="555" spans="1:14" x14ac:dyDescent="0.2"/>
    <row r="556" spans="1:14" x14ac:dyDescent="0.2"/>
    <row r="557" spans="1:14" x14ac:dyDescent="0.2"/>
    <row r="558" spans="1:14" x14ac:dyDescent="0.2"/>
    <row r="559" spans="1:14" x14ac:dyDescent="0.2"/>
    <row r="560" spans="1:14" x14ac:dyDescent="0.2"/>
    <row r="561" x14ac:dyDescent="0.2"/>
    <row r="562" x14ac:dyDescent="0.2"/>
    <row r="563" x14ac:dyDescent="0.2"/>
    <row r="564" x14ac:dyDescent="0.2"/>
    <row r="565" x14ac:dyDescent="0.2"/>
  </sheetData>
  <mergeCells count="76">
    <mergeCell ref="D14:F14"/>
    <mergeCell ref="D3:F3"/>
    <mergeCell ref="D4:F4"/>
    <mergeCell ref="D5:F5"/>
    <mergeCell ref="D6:F6"/>
    <mergeCell ref="D7:F7"/>
    <mergeCell ref="D8:F8"/>
    <mergeCell ref="D9:F9"/>
    <mergeCell ref="D10:F10"/>
    <mergeCell ref="D11:F11"/>
    <mergeCell ref="D12:F12"/>
    <mergeCell ref="D13:F13"/>
    <mergeCell ref="C31:E31"/>
    <mergeCell ref="C16:E16"/>
    <mergeCell ref="C17:E17"/>
    <mergeCell ref="C18:E18"/>
    <mergeCell ref="D19:F19"/>
    <mergeCell ref="C20:E20"/>
    <mergeCell ref="C21:E21"/>
    <mergeCell ref="C22:E22"/>
    <mergeCell ref="C25:E25"/>
    <mergeCell ref="C26:E26"/>
    <mergeCell ref="C29:E29"/>
    <mergeCell ref="C30:E30"/>
    <mergeCell ref="C45:E45"/>
    <mergeCell ref="C32:E32"/>
    <mergeCell ref="C33:E33"/>
    <mergeCell ref="C34:E34"/>
    <mergeCell ref="C35:E35"/>
    <mergeCell ref="C36:E36"/>
    <mergeCell ref="C37:E37"/>
    <mergeCell ref="C38:E38"/>
    <mergeCell ref="C41:E41"/>
    <mergeCell ref="C42:E42"/>
    <mergeCell ref="C43:E43"/>
    <mergeCell ref="C44:E44"/>
    <mergeCell ref="C365:E365"/>
    <mergeCell ref="C46:E46"/>
    <mergeCell ref="C72:E72"/>
    <mergeCell ref="C73:E73"/>
    <mergeCell ref="C75:E75"/>
    <mergeCell ref="C76:E76"/>
    <mergeCell ref="C191:D191"/>
    <mergeCell ref="C200:E200"/>
    <mergeCell ref="C254:D254"/>
    <mergeCell ref="C348:F348"/>
    <mergeCell ref="C362:F362"/>
    <mergeCell ref="C370:E370"/>
    <mergeCell ref="C373:E373"/>
    <mergeCell ref="C386:E386"/>
    <mergeCell ref="C428:E428"/>
    <mergeCell ref="C429:E429"/>
    <mergeCell ref="C422:E422"/>
    <mergeCell ref="C419:E419"/>
    <mergeCell ref="C420:E420"/>
    <mergeCell ref="C424:E424"/>
    <mergeCell ref="C421:E421"/>
    <mergeCell ref="C533:E533"/>
    <mergeCell ref="C536:E536"/>
    <mergeCell ref="C537:E537"/>
    <mergeCell ref="C545:E545"/>
    <mergeCell ref="C538:E538"/>
    <mergeCell ref="C539:E539"/>
    <mergeCell ref="C540:E540"/>
    <mergeCell ref="C541:E541"/>
    <mergeCell ref="C542:E542"/>
    <mergeCell ref="C544:E544"/>
    <mergeCell ref="C518:E518"/>
    <mergeCell ref="C430:E430"/>
    <mergeCell ref="C444:E444"/>
    <mergeCell ref="C528:E528"/>
    <mergeCell ref="C529:E529"/>
    <mergeCell ref="C495:E495"/>
    <mergeCell ref="C496:E496"/>
    <mergeCell ref="C498:E498"/>
    <mergeCell ref="C501:E501"/>
  </mergeCells>
  <conditionalFormatting sqref="F345:F347 F349 F378">
    <cfRule type="cellIs" dxfId="6" priority="4" operator="notEqual">
      <formula>0</formula>
    </cfRule>
  </conditionalFormatting>
  <conditionalFormatting sqref="F350 F361:F377">
    <cfRule type="cellIs" dxfId="5" priority="3" operator="notEqual">
      <formula>0</formula>
    </cfRule>
  </conditionalFormatting>
  <conditionalFormatting sqref="F351 F353 F355 F357 F359">
    <cfRule type="cellIs" dxfId="4" priority="2" operator="notEqual">
      <formula>0</formula>
    </cfRule>
  </conditionalFormatting>
  <conditionalFormatting sqref="F352 F354 F356 F358 F360">
    <cfRule type="cellIs" dxfId="3" priority="1" operator="notEqual">
      <formula>0</formula>
    </cfRule>
  </conditionalFormatting>
  <dataValidations count="8">
    <dataValidation type="list" allowBlank="1" showInputMessage="1" showErrorMessage="1" sqref="D19:F19">
      <formula1>$J$19:$J$21</formula1>
    </dataValidation>
    <dataValidation type="list" allowBlank="1" showInputMessage="1" showErrorMessage="1" sqref="F214">
      <formula1>$H$214:$H$216</formula1>
    </dataValidation>
    <dataValidation type="list" allowBlank="1" showInputMessage="1" showErrorMessage="1" sqref="F18 F22">
      <formula1>$I$17:$I$18</formula1>
    </dataValidation>
    <dataValidation type="list" allowBlank="1" showInputMessage="1" showErrorMessage="1" sqref="F16:F17">
      <formula1>Opcion</formula1>
    </dataValidation>
    <dataValidation type="list" allowBlank="1" showInputMessage="1" showErrorMessage="1" sqref="F197">
      <formula1>$I$196:$I$197</formula1>
    </dataValidation>
    <dataValidation type="list" allowBlank="1" showInputMessage="1" showErrorMessage="1" sqref="F215">
      <formula1>$I$214:$I$215</formula1>
    </dataValidation>
    <dataValidation type="list" allowBlank="1" showInputMessage="1" showErrorMessage="1" sqref="F217 F202">
      <formula1>$I$199:$I$203</formula1>
    </dataValidation>
    <dataValidation type="list" allowBlank="1" showInputMessage="1" showErrorMessage="1" sqref="G431">
      <formula1>$I$431:$I$434</formula1>
    </dataValidation>
  </dataValidations>
  <pageMargins left="0.28000000000000003" right="0.25" top="0.48" bottom="0.49" header="0" footer="0"/>
  <pageSetup scale="73" orientation="portrait" r:id="rId1"/>
  <headerFooter alignWithMargins="0">
    <oddFooter>&amp;R&amp;"Arial,Negrita"&amp;9Hoja: &amp;P de: &amp;N</oddFooter>
  </headerFooter>
  <rowBreaks count="6" manualBreakCount="6">
    <brk id="63" min="2" max="5" man="1"/>
    <brk id="193" max="16383" man="1"/>
    <brk id="267" min="2" max="5" man="1"/>
    <brk id="344" min="2" max="5" man="1"/>
    <brk id="426" min="2" max="5" man="1"/>
    <brk id="506" min="2" max="5" man="1"/>
  </rowBreaks>
  <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0"/>
  <dimension ref="A1:D390"/>
  <sheetViews>
    <sheetView showGridLines="0" topLeftCell="A345" workbookViewId="0">
      <selection activeCell="A363" sqref="A363:XFD363"/>
    </sheetView>
  </sheetViews>
  <sheetFormatPr baseColWidth="10" defaultColWidth="0" defaultRowHeight="15" zeroHeight="1" x14ac:dyDescent="0.25"/>
  <cols>
    <col min="1" max="1" width="11.42578125" style="248" customWidth="1"/>
    <col min="2" max="2" width="11.42578125" style="249" customWidth="1"/>
    <col min="3" max="3" width="11.42578125" style="250" customWidth="1"/>
    <col min="4" max="4" width="2" style="247" customWidth="1"/>
    <col min="5" max="16384" width="0" style="247" hidden="1"/>
  </cols>
  <sheetData>
    <row r="1" spans="1:3" s="232" customFormat="1" x14ac:dyDescent="0.25">
      <c r="A1" s="229">
        <v>29952</v>
      </c>
      <c r="B1" s="230">
        <v>4.5</v>
      </c>
      <c r="C1" s="231">
        <f>B1</f>
        <v>4.5</v>
      </c>
    </row>
    <row r="2" spans="1:3" s="232" customFormat="1" x14ac:dyDescent="0.25">
      <c r="A2" s="229">
        <v>29983</v>
      </c>
      <c r="B2" s="230">
        <v>4.5</v>
      </c>
      <c r="C2" s="231">
        <f t="shared" ref="C2:C65" si="0">C1+B2</f>
        <v>9</v>
      </c>
    </row>
    <row r="3" spans="1:3" s="232" customFormat="1" x14ac:dyDescent="0.25">
      <c r="A3" s="229">
        <v>30011</v>
      </c>
      <c r="B3" s="230">
        <v>4.5</v>
      </c>
      <c r="C3" s="231">
        <f t="shared" si="0"/>
        <v>13.5</v>
      </c>
    </row>
    <row r="4" spans="1:3" s="232" customFormat="1" x14ac:dyDescent="0.25">
      <c r="A4" s="229">
        <v>30042</v>
      </c>
      <c r="B4" s="230">
        <v>4.5</v>
      </c>
      <c r="C4" s="231">
        <f t="shared" si="0"/>
        <v>18</v>
      </c>
    </row>
    <row r="5" spans="1:3" s="232" customFormat="1" x14ac:dyDescent="0.25">
      <c r="A5" s="229">
        <v>30072</v>
      </c>
      <c r="B5" s="230">
        <v>4.5</v>
      </c>
      <c r="C5" s="231">
        <f t="shared" si="0"/>
        <v>22.5</v>
      </c>
    </row>
    <row r="6" spans="1:3" s="232" customFormat="1" x14ac:dyDescent="0.25">
      <c r="A6" s="229">
        <v>30103</v>
      </c>
      <c r="B6" s="230">
        <v>4.5</v>
      </c>
      <c r="C6" s="231">
        <f t="shared" si="0"/>
        <v>27</v>
      </c>
    </row>
    <row r="7" spans="1:3" s="232" customFormat="1" x14ac:dyDescent="0.25">
      <c r="A7" s="229">
        <v>30133</v>
      </c>
      <c r="B7" s="230">
        <v>4.5</v>
      </c>
      <c r="C7" s="231">
        <f t="shared" si="0"/>
        <v>31.5</v>
      </c>
    </row>
    <row r="8" spans="1:3" s="232" customFormat="1" x14ac:dyDescent="0.25">
      <c r="A8" s="229">
        <v>30164</v>
      </c>
      <c r="B8" s="230">
        <v>4.5</v>
      </c>
      <c r="C8" s="231">
        <f t="shared" si="0"/>
        <v>36</v>
      </c>
    </row>
    <row r="9" spans="1:3" s="232" customFormat="1" x14ac:dyDescent="0.25">
      <c r="A9" s="229">
        <v>30195</v>
      </c>
      <c r="B9" s="230">
        <v>4.5</v>
      </c>
      <c r="C9" s="231">
        <f t="shared" si="0"/>
        <v>40.5</v>
      </c>
    </row>
    <row r="10" spans="1:3" s="232" customFormat="1" x14ac:dyDescent="0.25">
      <c r="A10" s="229">
        <v>30225</v>
      </c>
      <c r="B10" s="230">
        <v>4.5</v>
      </c>
      <c r="C10" s="231">
        <f t="shared" si="0"/>
        <v>45</v>
      </c>
    </row>
    <row r="11" spans="1:3" s="232" customFormat="1" x14ac:dyDescent="0.25">
      <c r="A11" s="229">
        <v>30256</v>
      </c>
      <c r="B11" s="230">
        <v>4.5</v>
      </c>
      <c r="C11" s="231">
        <f t="shared" si="0"/>
        <v>49.5</v>
      </c>
    </row>
    <row r="12" spans="1:3" s="232" customFormat="1" x14ac:dyDescent="0.25">
      <c r="A12" s="229">
        <v>30286</v>
      </c>
      <c r="B12" s="230">
        <v>4.5</v>
      </c>
      <c r="C12" s="231">
        <f t="shared" si="0"/>
        <v>54</v>
      </c>
    </row>
    <row r="13" spans="1:3" s="232" customFormat="1" x14ac:dyDescent="0.25">
      <c r="A13" s="229">
        <v>30317</v>
      </c>
      <c r="B13" s="230">
        <v>5.25</v>
      </c>
      <c r="C13" s="231">
        <f t="shared" si="0"/>
        <v>59.25</v>
      </c>
    </row>
    <row r="14" spans="1:3" s="232" customFormat="1" x14ac:dyDescent="0.25">
      <c r="A14" s="229">
        <v>30348</v>
      </c>
      <c r="B14" s="230">
        <v>5.25</v>
      </c>
      <c r="C14" s="231">
        <f t="shared" si="0"/>
        <v>64.5</v>
      </c>
    </row>
    <row r="15" spans="1:3" s="232" customFormat="1" x14ac:dyDescent="0.25">
      <c r="A15" s="229">
        <v>30376</v>
      </c>
      <c r="B15" s="230">
        <v>5.25</v>
      </c>
      <c r="C15" s="231">
        <f t="shared" si="0"/>
        <v>69.75</v>
      </c>
    </row>
    <row r="16" spans="1:3" s="232" customFormat="1" x14ac:dyDescent="0.25">
      <c r="A16" s="229">
        <v>30407</v>
      </c>
      <c r="B16" s="230">
        <v>5.25</v>
      </c>
      <c r="C16" s="231">
        <f t="shared" si="0"/>
        <v>75</v>
      </c>
    </row>
    <row r="17" spans="1:3" s="232" customFormat="1" x14ac:dyDescent="0.25">
      <c r="A17" s="229">
        <v>30437</v>
      </c>
      <c r="B17" s="230">
        <v>5.25</v>
      </c>
      <c r="C17" s="231">
        <f t="shared" si="0"/>
        <v>80.25</v>
      </c>
    </row>
    <row r="18" spans="1:3" s="232" customFormat="1" x14ac:dyDescent="0.25">
      <c r="A18" s="229">
        <v>30468</v>
      </c>
      <c r="B18" s="230">
        <v>5.25</v>
      </c>
      <c r="C18" s="231">
        <f t="shared" si="0"/>
        <v>85.5</v>
      </c>
    </row>
    <row r="19" spans="1:3" s="232" customFormat="1" x14ac:dyDescent="0.25">
      <c r="A19" s="229">
        <v>30498</v>
      </c>
      <c r="B19" s="230">
        <v>5.25</v>
      </c>
      <c r="C19" s="231">
        <f t="shared" si="0"/>
        <v>90.75</v>
      </c>
    </row>
    <row r="20" spans="1:3" s="232" customFormat="1" x14ac:dyDescent="0.25">
      <c r="A20" s="229">
        <v>30529</v>
      </c>
      <c r="B20" s="230">
        <v>5.25</v>
      </c>
      <c r="C20" s="231">
        <f t="shared" si="0"/>
        <v>96</v>
      </c>
    </row>
    <row r="21" spans="1:3" s="232" customFormat="1" x14ac:dyDescent="0.25">
      <c r="A21" s="229">
        <v>30560</v>
      </c>
      <c r="B21" s="230">
        <v>5.25</v>
      </c>
      <c r="C21" s="231">
        <f t="shared" si="0"/>
        <v>101.25</v>
      </c>
    </row>
    <row r="22" spans="1:3" s="232" customFormat="1" x14ac:dyDescent="0.25">
      <c r="A22" s="229">
        <v>30590</v>
      </c>
      <c r="B22" s="230">
        <v>5.25</v>
      </c>
      <c r="C22" s="231">
        <f t="shared" si="0"/>
        <v>106.5</v>
      </c>
    </row>
    <row r="23" spans="1:3" s="232" customFormat="1" x14ac:dyDescent="0.25">
      <c r="A23" s="229">
        <v>30621</v>
      </c>
      <c r="B23" s="230">
        <v>5.25</v>
      </c>
      <c r="C23" s="231">
        <f t="shared" si="0"/>
        <v>111.75</v>
      </c>
    </row>
    <row r="24" spans="1:3" s="232" customFormat="1" x14ac:dyDescent="0.25">
      <c r="A24" s="229">
        <v>30651</v>
      </c>
      <c r="B24" s="230">
        <v>5.25</v>
      </c>
      <c r="C24" s="231">
        <f t="shared" si="0"/>
        <v>117</v>
      </c>
    </row>
    <row r="25" spans="1:3" s="232" customFormat="1" x14ac:dyDescent="0.25">
      <c r="A25" s="229">
        <v>30682</v>
      </c>
      <c r="B25" s="230">
        <v>5.25</v>
      </c>
      <c r="C25" s="231">
        <f t="shared" si="0"/>
        <v>122.25</v>
      </c>
    </row>
    <row r="26" spans="1:3" s="232" customFormat="1" x14ac:dyDescent="0.25">
      <c r="A26" s="229">
        <v>30713</v>
      </c>
      <c r="B26" s="230">
        <v>5.25</v>
      </c>
      <c r="C26" s="231">
        <f t="shared" si="0"/>
        <v>127.5</v>
      </c>
    </row>
    <row r="27" spans="1:3" s="232" customFormat="1" x14ac:dyDescent="0.25">
      <c r="A27" s="229">
        <v>30742</v>
      </c>
      <c r="B27" s="230">
        <v>5.25</v>
      </c>
      <c r="C27" s="231">
        <f t="shared" si="0"/>
        <v>132.75</v>
      </c>
    </row>
    <row r="28" spans="1:3" s="232" customFormat="1" x14ac:dyDescent="0.25">
      <c r="A28" s="229">
        <v>30773</v>
      </c>
      <c r="B28" s="230">
        <v>5.25</v>
      </c>
      <c r="C28" s="231">
        <f t="shared" si="0"/>
        <v>138</v>
      </c>
    </row>
    <row r="29" spans="1:3" s="232" customFormat="1" x14ac:dyDescent="0.25">
      <c r="A29" s="229">
        <v>30803</v>
      </c>
      <c r="B29" s="230">
        <v>5.25</v>
      </c>
      <c r="C29" s="231">
        <f t="shared" si="0"/>
        <v>143.25</v>
      </c>
    </row>
    <row r="30" spans="1:3" s="232" customFormat="1" x14ac:dyDescent="0.25">
      <c r="A30" s="229">
        <v>30834</v>
      </c>
      <c r="B30" s="230">
        <v>5.25</v>
      </c>
      <c r="C30" s="231">
        <f t="shared" si="0"/>
        <v>148.5</v>
      </c>
    </row>
    <row r="31" spans="1:3" s="232" customFormat="1" x14ac:dyDescent="0.25">
      <c r="A31" s="229">
        <v>30864</v>
      </c>
      <c r="B31" s="230">
        <v>5.25</v>
      </c>
      <c r="C31" s="231">
        <f t="shared" si="0"/>
        <v>153.75</v>
      </c>
    </row>
    <row r="32" spans="1:3" s="232" customFormat="1" x14ac:dyDescent="0.25">
      <c r="A32" s="229">
        <v>30895</v>
      </c>
      <c r="B32" s="230">
        <v>5.25</v>
      </c>
      <c r="C32" s="231">
        <f t="shared" si="0"/>
        <v>159</v>
      </c>
    </row>
    <row r="33" spans="1:3" s="232" customFormat="1" x14ac:dyDescent="0.25">
      <c r="A33" s="229">
        <v>30926</v>
      </c>
      <c r="B33" s="230">
        <v>5.25</v>
      </c>
      <c r="C33" s="231">
        <f t="shared" si="0"/>
        <v>164.25</v>
      </c>
    </row>
    <row r="34" spans="1:3" s="232" customFormat="1" x14ac:dyDescent="0.25">
      <c r="A34" s="229">
        <v>30956</v>
      </c>
      <c r="B34" s="230">
        <v>5.25</v>
      </c>
      <c r="C34" s="231">
        <f t="shared" si="0"/>
        <v>169.5</v>
      </c>
    </row>
    <row r="35" spans="1:3" s="232" customFormat="1" x14ac:dyDescent="0.25">
      <c r="A35" s="229">
        <v>30987</v>
      </c>
      <c r="B35" s="230">
        <v>5.25</v>
      </c>
      <c r="C35" s="231">
        <f t="shared" si="0"/>
        <v>174.75</v>
      </c>
    </row>
    <row r="36" spans="1:3" s="232" customFormat="1" x14ac:dyDescent="0.25">
      <c r="A36" s="229">
        <v>31017</v>
      </c>
      <c r="B36" s="230">
        <v>5.25</v>
      </c>
      <c r="C36" s="231">
        <f t="shared" si="0"/>
        <v>180</v>
      </c>
    </row>
    <row r="37" spans="1:3" s="232" customFormat="1" x14ac:dyDescent="0.25">
      <c r="A37" s="229">
        <v>31048</v>
      </c>
      <c r="B37" s="230">
        <v>5.25</v>
      </c>
      <c r="C37" s="231">
        <f t="shared" si="0"/>
        <v>185.25</v>
      </c>
    </row>
    <row r="38" spans="1:3" s="232" customFormat="1" x14ac:dyDescent="0.25">
      <c r="A38" s="229">
        <v>31079</v>
      </c>
      <c r="B38" s="230">
        <v>5.25</v>
      </c>
      <c r="C38" s="231">
        <f t="shared" si="0"/>
        <v>190.5</v>
      </c>
    </row>
    <row r="39" spans="1:3" s="232" customFormat="1" x14ac:dyDescent="0.25">
      <c r="A39" s="229">
        <v>31107</v>
      </c>
      <c r="B39" s="230">
        <v>5.25</v>
      </c>
      <c r="C39" s="231">
        <f t="shared" si="0"/>
        <v>195.75</v>
      </c>
    </row>
    <row r="40" spans="1:3" s="232" customFormat="1" x14ac:dyDescent="0.25">
      <c r="A40" s="229">
        <v>31138</v>
      </c>
      <c r="B40" s="230">
        <v>5.25</v>
      </c>
      <c r="C40" s="231">
        <f t="shared" si="0"/>
        <v>201</v>
      </c>
    </row>
    <row r="41" spans="1:3" s="232" customFormat="1" x14ac:dyDescent="0.25">
      <c r="A41" s="229">
        <v>31168</v>
      </c>
      <c r="B41" s="230">
        <v>5.25</v>
      </c>
      <c r="C41" s="231">
        <f t="shared" si="0"/>
        <v>206.25</v>
      </c>
    </row>
    <row r="42" spans="1:3" s="232" customFormat="1" x14ac:dyDescent="0.25">
      <c r="A42" s="229">
        <v>31199</v>
      </c>
      <c r="B42" s="230">
        <v>5.25</v>
      </c>
      <c r="C42" s="231">
        <f t="shared" si="0"/>
        <v>211.5</v>
      </c>
    </row>
    <row r="43" spans="1:3" s="232" customFormat="1" x14ac:dyDescent="0.25">
      <c r="A43" s="229">
        <v>31229</v>
      </c>
      <c r="B43" s="230">
        <v>5.25</v>
      </c>
      <c r="C43" s="231">
        <f t="shared" si="0"/>
        <v>216.75</v>
      </c>
    </row>
    <row r="44" spans="1:3" s="232" customFormat="1" x14ac:dyDescent="0.25">
      <c r="A44" s="229">
        <v>31260</v>
      </c>
      <c r="B44" s="230">
        <v>5.25</v>
      </c>
      <c r="C44" s="231">
        <f t="shared" si="0"/>
        <v>222</v>
      </c>
    </row>
    <row r="45" spans="1:3" s="232" customFormat="1" x14ac:dyDescent="0.25">
      <c r="A45" s="229">
        <v>31291</v>
      </c>
      <c r="B45" s="230">
        <v>5.25</v>
      </c>
      <c r="C45" s="231">
        <f t="shared" si="0"/>
        <v>227.25</v>
      </c>
    </row>
    <row r="46" spans="1:3" s="232" customFormat="1" x14ac:dyDescent="0.25">
      <c r="A46" s="229">
        <v>31321</v>
      </c>
      <c r="B46" s="230">
        <v>5.25</v>
      </c>
      <c r="C46" s="231">
        <f t="shared" si="0"/>
        <v>232.5</v>
      </c>
    </row>
    <row r="47" spans="1:3" s="232" customFormat="1" x14ac:dyDescent="0.25">
      <c r="A47" s="229">
        <v>31352</v>
      </c>
      <c r="B47" s="230">
        <v>5.25</v>
      </c>
      <c r="C47" s="231">
        <f t="shared" si="0"/>
        <v>237.75</v>
      </c>
    </row>
    <row r="48" spans="1:3" s="232" customFormat="1" x14ac:dyDescent="0.25">
      <c r="A48" s="229">
        <v>31382</v>
      </c>
      <c r="B48" s="230">
        <v>5.25</v>
      </c>
      <c r="C48" s="231">
        <f t="shared" si="0"/>
        <v>243</v>
      </c>
    </row>
    <row r="49" spans="1:3" s="232" customFormat="1" x14ac:dyDescent="0.25">
      <c r="A49" s="229">
        <v>31413</v>
      </c>
      <c r="B49" s="230">
        <v>8.25</v>
      </c>
      <c r="C49" s="231">
        <f t="shared" si="0"/>
        <v>251.25</v>
      </c>
    </row>
    <row r="50" spans="1:3" s="232" customFormat="1" x14ac:dyDescent="0.25">
      <c r="A50" s="229">
        <v>31444</v>
      </c>
      <c r="B50" s="230">
        <v>8.25</v>
      </c>
      <c r="C50" s="231">
        <f t="shared" si="0"/>
        <v>259.5</v>
      </c>
    </row>
    <row r="51" spans="1:3" s="232" customFormat="1" x14ac:dyDescent="0.25">
      <c r="A51" s="229">
        <v>31472</v>
      </c>
      <c r="B51" s="230">
        <v>8.25</v>
      </c>
      <c r="C51" s="231">
        <f t="shared" si="0"/>
        <v>267.75</v>
      </c>
    </row>
    <row r="52" spans="1:3" s="232" customFormat="1" x14ac:dyDescent="0.25">
      <c r="A52" s="229">
        <v>31503</v>
      </c>
      <c r="B52" s="230">
        <v>8.25</v>
      </c>
      <c r="C52" s="231">
        <f t="shared" si="0"/>
        <v>276</v>
      </c>
    </row>
    <row r="53" spans="1:3" s="232" customFormat="1" x14ac:dyDescent="0.25">
      <c r="A53" s="229">
        <v>31533</v>
      </c>
      <c r="B53" s="230">
        <v>8.25</v>
      </c>
      <c r="C53" s="231">
        <f t="shared" si="0"/>
        <v>284.25</v>
      </c>
    </row>
    <row r="54" spans="1:3" s="232" customFormat="1" x14ac:dyDescent="0.25">
      <c r="A54" s="229">
        <v>31564</v>
      </c>
      <c r="B54" s="230">
        <v>8.25</v>
      </c>
      <c r="C54" s="231">
        <f t="shared" si="0"/>
        <v>292.5</v>
      </c>
    </row>
    <row r="55" spans="1:3" s="232" customFormat="1" x14ac:dyDescent="0.25">
      <c r="A55" s="229">
        <v>31594</v>
      </c>
      <c r="B55" s="230">
        <v>8.25</v>
      </c>
      <c r="C55" s="231">
        <f t="shared" si="0"/>
        <v>300.75</v>
      </c>
    </row>
    <row r="56" spans="1:3" s="232" customFormat="1" x14ac:dyDescent="0.25">
      <c r="A56" s="229">
        <v>31625</v>
      </c>
      <c r="B56" s="230">
        <v>8.25</v>
      </c>
      <c r="C56" s="231">
        <f t="shared" si="0"/>
        <v>309</v>
      </c>
    </row>
    <row r="57" spans="1:3" s="232" customFormat="1" x14ac:dyDescent="0.25">
      <c r="A57" s="229">
        <v>31656</v>
      </c>
      <c r="B57" s="230">
        <v>8.25</v>
      </c>
      <c r="C57" s="231">
        <f t="shared" si="0"/>
        <v>317.25</v>
      </c>
    </row>
    <row r="58" spans="1:3" s="232" customFormat="1" x14ac:dyDescent="0.25">
      <c r="A58" s="229">
        <v>31686</v>
      </c>
      <c r="B58" s="230">
        <v>8.25</v>
      </c>
      <c r="C58" s="231">
        <f t="shared" si="0"/>
        <v>325.5</v>
      </c>
    </row>
    <row r="59" spans="1:3" s="232" customFormat="1" x14ac:dyDescent="0.25">
      <c r="A59" s="229">
        <v>31717</v>
      </c>
      <c r="B59" s="230">
        <v>8.25</v>
      </c>
      <c r="C59" s="231">
        <f t="shared" si="0"/>
        <v>333.75</v>
      </c>
    </row>
    <row r="60" spans="1:3" s="232" customFormat="1" x14ac:dyDescent="0.25">
      <c r="A60" s="229">
        <v>31747</v>
      </c>
      <c r="B60" s="230">
        <v>8.25</v>
      </c>
      <c r="C60" s="231">
        <f t="shared" si="0"/>
        <v>342</v>
      </c>
    </row>
    <row r="61" spans="1:3" s="232" customFormat="1" x14ac:dyDescent="0.25">
      <c r="A61" s="229">
        <v>31778</v>
      </c>
      <c r="B61" s="230">
        <v>12.75</v>
      </c>
      <c r="C61" s="231">
        <f t="shared" si="0"/>
        <v>354.75</v>
      </c>
    </row>
    <row r="62" spans="1:3" s="232" customFormat="1" x14ac:dyDescent="0.25">
      <c r="A62" s="229">
        <v>31809</v>
      </c>
      <c r="B62" s="230">
        <v>12.75</v>
      </c>
      <c r="C62" s="231">
        <f t="shared" si="0"/>
        <v>367.5</v>
      </c>
    </row>
    <row r="63" spans="1:3" s="232" customFormat="1" x14ac:dyDescent="0.25">
      <c r="A63" s="229">
        <v>31837</v>
      </c>
      <c r="B63" s="230">
        <v>12.75</v>
      </c>
      <c r="C63" s="231">
        <f t="shared" si="0"/>
        <v>380.25</v>
      </c>
    </row>
    <row r="64" spans="1:3" s="232" customFormat="1" x14ac:dyDescent="0.25">
      <c r="A64" s="229">
        <v>31868</v>
      </c>
      <c r="B64" s="230">
        <v>12.75</v>
      </c>
      <c r="C64" s="231">
        <f t="shared" si="0"/>
        <v>393</v>
      </c>
    </row>
    <row r="65" spans="1:3" s="232" customFormat="1" x14ac:dyDescent="0.25">
      <c r="A65" s="229">
        <v>31898</v>
      </c>
      <c r="B65" s="230">
        <v>12.75</v>
      </c>
      <c r="C65" s="231">
        <f t="shared" si="0"/>
        <v>405.75</v>
      </c>
    </row>
    <row r="66" spans="1:3" s="232" customFormat="1" x14ac:dyDescent="0.25">
      <c r="A66" s="229">
        <v>31929</v>
      </c>
      <c r="B66" s="230">
        <v>12.75</v>
      </c>
      <c r="C66" s="231">
        <f t="shared" ref="C66:C129" si="1">C65+B66</f>
        <v>418.5</v>
      </c>
    </row>
    <row r="67" spans="1:3" s="232" customFormat="1" x14ac:dyDescent="0.25">
      <c r="A67" s="229">
        <v>31959</v>
      </c>
      <c r="B67" s="230">
        <v>12.75</v>
      </c>
      <c r="C67" s="231">
        <f t="shared" si="1"/>
        <v>431.25</v>
      </c>
    </row>
    <row r="68" spans="1:3" s="232" customFormat="1" x14ac:dyDescent="0.25">
      <c r="A68" s="229">
        <v>31990</v>
      </c>
      <c r="B68" s="230">
        <v>12.75</v>
      </c>
      <c r="C68" s="231">
        <f t="shared" si="1"/>
        <v>444</v>
      </c>
    </row>
    <row r="69" spans="1:3" s="232" customFormat="1" x14ac:dyDescent="0.25">
      <c r="A69" s="229">
        <v>32021</v>
      </c>
      <c r="B69" s="230">
        <v>12.75</v>
      </c>
      <c r="C69" s="231">
        <f t="shared" si="1"/>
        <v>456.75</v>
      </c>
    </row>
    <row r="70" spans="1:3" s="232" customFormat="1" x14ac:dyDescent="0.25">
      <c r="A70" s="229">
        <v>32051</v>
      </c>
      <c r="B70" s="230">
        <v>12.75</v>
      </c>
      <c r="C70" s="231">
        <f t="shared" si="1"/>
        <v>469.5</v>
      </c>
    </row>
    <row r="71" spans="1:3" s="232" customFormat="1" x14ac:dyDescent="0.25">
      <c r="A71" s="229">
        <v>32082</v>
      </c>
      <c r="B71" s="230">
        <v>12.75</v>
      </c>
      <c r="C71" s="231">
        <f t="shared" si="1"/>
        <v>482.25</v>
      </c>
    </row>
    <row r="72" spans="1:3" s="232" customFormat="1" x14ac:dyDescent="0.25">
      <c r="A72" s="229">
        <v>32112</v>
      </c>
      <c r="B72" s="230">
        <v>12.75</v>
      </c>
      <c r="C72" s="231">
        <f t="shared" si="1"/>
        <v>495</v>
      </c>
    </row>
    <row r="73" spans="1:3" s="232" customFormat="1" x14ac:dyDescent="0.25">
      <c r="A73" s="229">
        <v>32143</v>
      </c>
      <c r="B73" s="230">
        <v>12.75</v>
      </c>
      <c r="C73" s="231">
        <f t="shared" si="1"/>
        <v>507.75</v>
      </c>
    </row>
    <row r="74" spans="1:3" s="232" customFormat="1" x14ac:dyDescent="0.25">
      <c r="A74" s="229">
        <v>32174</v>
      </c>
      <c r="B74" s="230">
        <v>12.75</v>
      </c>
      <c r="C74" s="231">
        <f t="shared" si="1"/>
        <v>520.5</v>
      </c>
    </row>
    <row r="75" spans="1:3" s="232" customFormat="1" x14ac:dyDescent="0.25">
      <c r="A75" s="229">
        <v>32203</v>
      </c>
      <c r="B75" s="230">
        <v>12.75</v>
      </c>
      <c r="C75" s="231">
        <f t="shared" si="1"/>
        <v>533.25</v>
      </c>
    </row>
    <row r="76" spans="1:3" s="232" customFormat="1" x14ac:dyDescent="0.25">
      <c r="A76" s="229">
        <v>32234</v>
      </c>
      <c r="B76" s="230">
        <v>12.75</v>
      </c>
      <c r="C76" s="231">
        <f t="shared" si="1"/>
        <v>546</v>
      </c>
    </row>
    <row r="77" spans="1:3" s="232" customFormat="1" x14ac:dyDescent="0.25">
      <c r="A77" s="229">
        <v>32264</v>
      </c>
      <c r="B77" s="230">
        <v>12.75</v>
      </c>
      <c r="C77" s="231">
        <f t="shared" si="1"/>
        <v>558.75</v>
      </c>
    </row>
    <row r="78" spans="1:3" s="232" customFormat="1" x14ac:dyDescent="0.25">
      <c r="A78" s="229">
        <v>32295</v>
      </c>
      <c r="B78" s="230">
        <v>9.85</v>
      </c>
      <c r="C78" s="231">
        <f t="shared" si="1"/>
        <v>568.6</v>
      </c>
    </row>
    <row r="79" spans="1:3" s="232" customFormat="1" x14ac:dyDescent="0.25">
      <c r="A79" s="229">
        <v>32325</v>
      </c>
      <c r="B79" s="230">
        <v>9.85</v>
      </c>
      <c r="C79" s="231">
        <f t="shared" si="1"/>
        <v>578.45000000000005</v>
      </c>
    </row>
    <row r="80" spans="1:3" s="232" customFormat="1" x14ac:dyDescent="0.25">
      <c r="A80" s="229">
        <v>32356</v>
      </c>
      <c r="B80" s="230">
        <v>7.6</v>
      </c>
      <c r="C80" s="231">
        <f t="shared" si="1"/>
        <v>586.05000000000007</v>
      </c>
    </row>
    <row r="81" spans="1:3" s="232" customFormat="1" x14ac:dyDescent="0.25">
      <c r="A81" s="229">
        <v>32387</v>
      </c>
      <c r="B81" s="230">
        <v>6.61</v>
      </c>
      <c r="C81" s="231">
        <f t="shared" si="1"/>
        <v>592.66000000000008</v>
      </c>
    </row>
    <row r="82" spans="1:3" s="232" customFormat="1" x14ac:dyDescent="0.25">
      <c r="A82" s="229">
        <v>32417</v>
      </c>
      <c r="B82" s="230">
        <v>6.48</v>
      </c>
      <c r="C82" s="231">
        <f t="shared" si="1"/>
        <v>599.1400000000001</v>
      </c>
    </row>
    <row r="83" spans="1:3" s="232" customFormat="1" x14ac:dyDescent="0.25">
      <c r="A83" s="229">
        <v>32448</v>
      </c>
      <c r="B83" s="230">
        <v>6.48</v>
      </c>
      <c r="C83" s="231">
        <f t="shared" si="1"/>
        <v>605.62000000000012</v>
      </c>
    </row>
    <row r="84" spans="1:3" s="232" customFormat="1" x14ac:dyDescent="0.25">
      <c r="A84" s="229">
        <v>32478</v>
      </c>
      <c r="B84" s="230">
        <v>6.51</v>
      </c>
      <c r="C84" s="231">
        <f t="shared" si="1"/>
        <v>612.13000000000011</v>
      </c>
    </row>
    <row r="85" spans="1:3" s="232" customFormat="1" x14ac:dyDescent="0.25">
      <c r="A85" s="229">
        <v>32509</v>
      </c>
      <c r="B85" s="230">
        <v>6.76</v>
      </c>
      <c r="C85" s="231">
        <f t="shared" si="1"/>
        <v>618.8900000000001</v>
      </c>
    </row>
    <row r="86" spans="1:3" s="232" customFormat="1" x14ac:dyDescent="0.25">
      <c r="A86" s="229">
        <v>32540</v>
      </c>
      <c r="B86" s="230">
        <v>7.39</v>
      </c>
      <c r="C86" s="231">
        <f t="shared" si="1"/>
        <v>626.28000000000009</v>
      </c>
    </row>
    <row r="87" spans="1:3" s="232" customFormat="1" x14ac:dyDescent="0.25">
      <c r="A87" s="229">
        <v>32568</v>
      </c>
      <c r="B87" s="230">
        <v>8.02</v>
      </c>
      <c r="C87" s="231">
        <f t="shared" si="1"/>
        <v>634.30000000000007</v>
      </c>
    </row>
    <row r="88" spans="1:3" s="232" customFormat="1" x14ac:dyDescent="0.25">
      <c r="A88" s="229">
        <v>32599</v>
      </c>
      <c r="B88" s="230">
        <v>7.91</v>
      </c>
      <c r="C88" s="231">
        <f t="shared" si="1"/>
        <v>642.21</v>
      </c>
    </row>
    <row r="89" spans="1:3" s="232" customFormat="1" x14ac:dyDescent="0.25">
      <c r="A89" s="229">
        <v>32629</v>
      </c>
      <c r="B89" s="230">
        <v>7.69</v>
      </c>
      <c r="C89" s="231">
        <f t="shared" si="1"/>
        <v>649.90000000000009</v>
      </c>
    </row>
    <row r="90" spans="1:3" s="232" customFormat="1" x14ac:dyDescent="0.25">
      <c r="A90" s="229">
        <v>32660</v>
      </c>
      <c r="B90" s="230">
        <v>7.62</v>
      </c>
      <c r="C90" s="231">
        <f t="shared" si="1"/>
        <v>657.5200000000001</v>
      </c>
    </row>
    <row r="91" spans="1:3" s="232" customFormat="1" x14ac:dyDescent="0.25">
      <c r="A91" s="229">
        <v>32690</v>
      </c>
      <c r="B91" s="230">
        <v>7.99</v>
      </c>
      <c r="C91" s="231">
        <f t="shared" si="1"/>
        <v>665.5100000000001</v>
      </c>
    </row>
    <row r="92" spans="1:3" s="232" customFormat="1" x14ac:dyDescent="0.25">
      <c r="A92" s="229">
        <v>32721</v>
      </c>
      <c r="B92" s="230">
        <v>8.4499999999999993</v>
      </c>
      <c r="C92" s="231">
        <f t="shared" si="1"/>
        <v>673.96000000000015</v>
      </c>
    </row>
    <row r="93" spans="1:3" s="232" customFormat="1" x14ac:dyDescent="0.25">
      <c r="A93" s="229">
        <v>32752</v>
      </c>
      <c r="B93" s="230">
        <v>8.3699999999999992</v>
      </c>
      <c r="C93" s="231">
        <f t="shared" si="1"/>
        <v>682.33000000000015</v>
      </c>
    </row>
    <row r="94" spans="1:3" s="232" customFormat="1" x14ac:dyDescent="0.25">
      <c r="A94" s="229">
        <v>32782</v>
      </c>
      <c r="B94" s="230">
        <v>6.19</v>
      </c>
      <c r="C94" s="231">
        <f t="shared" si="1"/>
        <v>688.52000000000021</v>
      </c>
    </row>
    <row r="95" spans="1:3" s="232" customFormat="1" x14ac:dyDescent="0.25">
      <c r="A95" s="229">
        <v>32813</v>
      </c>
      <c r="B95" s="230">
        <v>5.73</v>
      </c>
      <c r="C95" s="231">
        <f t="shared" si="1"/>
        <v>694.25000000000023</v>
      </c>
    </row>
    <row r="96" spans="1:3" s="232" customFormat="1" x14ac:dyDescent="0.25">
      <c r="A96" s="229">
        <v>32843</v>
      </c>
      <c r="B96" s="230">
        <v>6.08</v>
      </c>
      <c r="C96" s="231">
        <f t="shared" si="1"/>
        <v>700.33000000000027</v>
      </c>
    </row>
    <row r="97" spans="1:3" s="232" customFormat="1" x14ac:dyDescent="0.25">
      <c r="A97" s="229">
        <v>32874</v>
      </c>
      <c r="B97" s="230">
        <v>3</v>
      </c>
      <c r="C97" s="231">
        <f t="shared" si="1"/>
        <v>703.33000000000027</v>
      </c>
    </row>
    <row r="98" spans="1:3" s="232" customFormat="1" x14ac:dyDescent="0.25">
      <c r="A98" s="229">
        <v>32905</v>
      </c>
      <c r="B98" s="230">
        <v>3</v>
      </c>
      <c r="C98" s="231">
        <f t="shared" si="1"/>
        <v>706.33000000000027</v>
      </c>
    </row>
    <row r="99" spans="1:3" s="232" customFormat="1" x14ac:dyDescent="0.25">
      <c r="A99" s="229">
        <v>32933</v>
      </c>
      <c r="B99" s="230">
        <v>3</v>
      </c>
      <c r="C99" s="231">
        <f t="shared" si="1"/>
        <v>709.33000000000027</v>
      </c>
    </row>
    <row r="100" spans="1:3" s="232" customFormat="1" x14ac:dyDescent="0.25">
      <c r="A100" s="229">
        <v>32964</v>
      </c>
      <c r="B100" s="230">
        <v>3</v>
      </c>
      <c r="C100" s="231">
        <f t="shared" si="1"/>
        <v>712.33000000000027</v>
      </c>
    </row>
    <row r="101" spans="1:3" s="232" customFormat="1" x14ac:dyDescent="0.25">
      <c r="A101" s="229">
        <v>32994</v>
      </c>
      <c r="B101" s="230">
        <v>3</v>
      </c>
      <c r="C101" s="231">
        <f t="shared" si="1"/>
        <v>715.33000000000027</v>
      </c>
    </row>
    <row r="102" spans="1:3" s="232" customFormat="1" x14ac:dyDescent="0.25">
      <c r="A102" s="229">
        <v>33025</v>
      </c>
      <c r="B102" s="230">
        <v>3</v>
      </c>
      <c r="C102" s="231">
        <f t="shared" si="1"/>
        <v>718.33000000000027</v>
      </c>
    </row>
    <row r="103" spans="1:3" s="232" customFormat="1" x14ac:dyDescent="0.25">
      <c r="A103" s="229">
        <v>33055</v>
      </c>
      <c r="B103" s="230">
        <v>3</v>
      </c>
      <c r="C103" s="231">
        <f t="shared" si="1"/>
        <v>721.33000000000027</v>
      </c>
    </row>
    <row r="104" spans="1:3" s="232" customFormat="1" x14ac:dyDescent="0.25">
      <c r="A104" s="229">
        <v>33086</v>
      </c>
      <c r="B104" s="230">
        <v>3</v>
      </c>
      <c r="C104" s="231">
        <f t="shared" si="1"/>
        <v>724.33000000000027</v>
      </c>
    </row>
    <row r="105" spans="1:3" s="232" customFormat="1" x14ac:dyDescent="0.25">
      <c r="A105" s="229">
        <v>33117</v>
      </c>
      <c r="B105" s="230">
        <v>3</v>
      </c>
      <c r="C105" s="231">
        <f t="shared" si="1"/>
        <v>727.33000000000027</v>
      </c>
    </row>
    <row r="106" spans="1:3" s="232" customFormat="1" x14ac:dyDescent="0.25">
      <c r="A106" s="229">
        <v>33147</v>
      </c>
      <c r="B106" s="230">
        <v>3</v>
      </c>
      <c r="C106" s="231">
        <f t="shared" si="1"/>
        <v>730.33000000000027</v>
      </c>
    </row>
    <row r="107" spans="1:3" s="232" customFormat="1" x14ac:dyDescent="0.25">
      <c r="A107" s="229">
        <v>33178</v>
      </c>
      <c r="B107" s="230">
        <v>3</v>
      </c>
      <c r="C107" s="231">
        <f t="shared" si="1"/>
        <v>733.33000000000027</v>
      </c>
    </row>
    <row r="108" spans="1:3" s="232" customFormat="1" x14ac:dyDescent="0.25">
      <c r="A108" s="229">
        <v>33208</v>
      </c>
      <c r="B108" s="230">
        <v>3</v>
      </c>
      <c r="C108" s="231">
        <f t="shared" si="1"/>
        <v>736.33000000000027</v>
      </c>
    </row>
    <row r="109" spans="1:3" s="232" customFormat="1" x14ac:dyDescent="0.25">
      <c r="A109" s="229">
        <v>33239</v>
      </c>
      <c r="B109" s="230">
        <v>2.25</v>
      </c>
      <c r="C109" s="231">
        <f t="shared" si="1"/>
        <v>738.58000000000027</v>
      </c>
    </row>
    <row r="110" spans="1:3" s="232" customFormat="1" x14ac:dyDescent="0.25">
      <c r="A110" s="229">
        <v>33270</v>
      </c>
      <c r="B110" s="230">
        <v>2.25</v>
      </c>
      <c r="C110" s="231">
        <f t="shared" si="1"/>
        <v>740.83000000000027</v>
      </c>
    </row>
    <row r="111" spans="1:3" s="232" customFormat="1" x14ac:dyDescent="0.25">
      <c r="A111" s="229">
        <v>33298</v>
      </c>
      <c r="B111" s="230">
        <v>2.25</v>
      </c>
      <c r="C111" s="231">
        <f t="shared" si="1"/>
        <v>743.08000000000027</v>
      </c>
    </row>
    <row r="112" spans="1:3" s="232" customFormat="1" x14ac:dyDescent="0.25">
      <c r="A112" s="229">
        <v>33329</v>
      </c>
      <c r="B112" s="230">
        <v>2.25</v>
      </c>
      <c r="C112" s="231">
        <f t="shared" si="1"/>
        <v>745.33000000000027</v>
      </c>
    </row>
    <row r="113" spans="1:3" s="232" customFormat="1" x14ac:dyDescent="0.25">
      <c r="A113" s="229">
        <v>33359</v>
      </c>
      <c r="B113" s="230">
        <v>2.25</v>
      </c>
      <c r="C113" s="231">
        <f t="shared" si="1"/>
        <v>747.58000000000027</v>
      </c>
    </row>
    <row r="114" spans="1:3" s="232" customFormat="1" x14ac:dyDescent="0.25">
      <c r="A114" s="229">
        <v>33390</v>
      </c>
      <c r="B114" s="230">
        <v>2.25</v>
      </c>
      <c r="C114" s="231">
        <f t="shared" si="1"/>
        <v>749.83000000000027</v>
      </c>
    </row>
    <row r="115" spans="1:3" s="232" customFormat="1" x14ac:dyDescent="0.25">
      <c r="A115" s="229">
        <v>33420</v>
      </c>
      <c r="B115" s="230">
        <v>2.25</v>
      </c>
      <c r="C115" s="231">
        <f t="shared" si="1"/>
        <v>752.08000000000027</v>
      </c>
    </row>
    <row r="116" spans="1:3" s="232" customFormat="1" x14ac:dyDescent="0.25">
      <c r="A116" s="229">
        <v>33451</v>
      </c>
      <c r="B116" s="230">
        <v>2.25</v>
      </c>
      <c r="C116" s="231">
        <f t="shared" si="1"/>
        <v>754.33000000000027</v>
      </c>
    </row>
    <row r="117" spans="1:3" s="232" customFormat="1" x14ac:dyDescent="0.25">
      <c r="A117" s="229">
        <v>33482</v>
      </c>
      <c r="B117" s="230">
        <v>2.25</v>
      </c>
      <c r="C117" s="231">
        <f t="shared" si="1"/>
        <v>756.58000000000027</v>
      </c>
    </row>
    <row r="118" spans="1:3" s="232" customFormat="1" x14ac:dyDescent="0.25">
      <c r="A118" s="229">
        <v>33512</v>
      </c>
      <c r="B118" s="230">
        <v>2.25</v>
      </c>
      <c r="C118" s="231">
        <f t="shared" si="1"/>
        <v>758.83000000000027</v>
      </c>
    </row>
    <row r="119" spans="1:3" s="232" customFormat="1" x14ac:dyDescent="0.25">
      <c r="A119" s="229">
        <v>33543</v>
      </c>
      <c r="B119" s="230">
        <v>2.25</v>
      </c>
      <c r="C119" s="231">
        <f t="shared" si="1"/>
        <v>761.08000000000027</v>
      </c>
    </row>
    <row r="120" spans="1:3" s="232" customFormat="1" x14ac:dyDescent="0.25">
      <c r="A120" s="229">
        <v>33573</v>
      </c>
      <c r="B120" s="230">
        <v>2.25</v>
      </c>
      <c r="C120" s="231">
        <f t="shared" si="1"/>
        <v>763.33000000000027</v>
      </c>
    </row>
    <row r="121" spans="1:3" s="232" customFormat="1" x14ac:dyDescent="0.25">
      <c r="A121" s="229">
        <v>33604</v>
      </c>
      <c r="B121" s="230">
        <v>1.5</v>
      </c>
      <c r="C121" s="231">
        <f t="shared" si="1"/>
        <v>764.83000000000027</v>
      </c>
    </row>
    <row r="122" spans="1:3" s="232" customFormat="1" x14ac:dyDescent="0.25">
      <c r="A122" s="229">
        <v>33635</v>
      </c>
      <c r="B122" s="230">
        <v>1.5</v>
      </c>
      <c r="C122" s="231">
        <f t="shared" si="1"/>
        <v>766.33000000000027</v>
      </c>
    </row>
    <row r="123" spans="1:3" s="232" customFormat="1" x14ac:dyDescent="0.25">
      <c r="A123" s="229">
        <v>33664</v>
      </c>
      <c r="B123" s="230">
        <v>1.5</v>
      </c>
      <c r="C123" s="231">
        <f t="shared" si="1"/>
        <v>767.83000000000027</v>
      </c>
    </row>
    <row r="124" spans="1:3" s="232" customFormat="1" x14ac:dyDescent="0.25">
      <c r="A124" s="229">
        <v>33695</v>
      </c>
      <c r="B124" s="230">
        <v>1.5</v>
      </c>
      <c r="C124" s="231">
        <f t="shared" si="1"/>
        <v>769.33000000000027</v>
      </c>
    </row>
    <row r="125" spans="1:3" s="232" customFormat="1" x14ac:dyDescent="0.25">
      <c r="A125" s="229">
        <v>33725</v>
      </c>
      <c r="B125" s="230">
        <v>1.5</v>
      </c>
      <c r="C125" s="231">
        <f t="shared" si="1"/>
        <v>770.83000000000027</v>
      </c>
    </row>
    <row r="126" spans="1:3" s="232" customFormat="1" x14ac:dyDescent="0.25">
      <c r="A126" s="229">
        <v>33756</v>
      </c>
      <c r="B126" s="230">
        <v>1.5</v>
      </c>
      <c r="C126" s="231">
        <f t="shared" si="1"/>
        <v>772.33000000000027</v>
      </c>
    </row>
    <row r="127" spans="1:3" s="232" customFormat="1" x14ac:dyDescent="0.25">
      <c r="A127" s="229">
        <v>33786</v>
      </c>
      <c r="B127" s="230">
        <v>1.5</v>
      </c>
      <c r="C127" s="231">
        <f t="shared" si="1"/>
        <v>773.83000000000027</v>
      </c>
    </row>
    <row r="128" spans="1:3" s="232" customFormat="1" x14ac:dyDescent="0.25">
      <c r="A128" s="229">
        <v>33817</v>
      </c>
      <c r="B128" s="230">
        <v>1.5</v>
      </c>
      <c r="C128" s="231">
        <f t="shared" si="1"/>
        <v>775.33000000000027</v>
      </c>
    </row>
    <row r="129" spans="1:3" s="232" customFormat="1" x14ac:dyDescent="0.25">
      <c r="A129" s="229">
        <v>33848</v>
      </c>
      <c r="B129" s="230">
        <v>1.5</v>
      </c>
      <c r="C129" s="231">
        <f t="shared" si="1"/>
        <v>776.83000000000027</v>
      </c>
    </row>
    <row r="130" spans="1:3" s="232" customFormat="1" x14ac:dyDescent="0.25">
      <c r="A130" s="229">
        <v>33878</v>
      </c>
      <c r="B130" s="230">
        <v>1.5</v>
      </c>
      <c r="C130" s="231">
        <f t="shared" ref="C130:C193" si="2">C129+B130</f>
        <v>778.33000000000027</v>
      </c>
    </row>
    <row r="131" spans="1:3" s="232" customFormat="1" x14ac:dyDescent="0.25">
      <c r="A131" s="229">
        <v>33909</v>
      </c>
      <c r="B131" s="230">
        <v>1.5</v>
      </c>
      <c r="C131" s="231">
        <f t="shared" si="2"/>
        <v>779.83000000000027</v>
      </c>
    </row>
    <row r="132" spans="1:3" s="232" customFormat="1" x14ac:dyDescent="0.25">
      <c r="A132" s="229">
        <v>33939</v>
      </c>
      <c r="B132" s="230">
        <v>1.5</v>
      </c>
      <c r="C132" s="231">
        <f t="shared" si="2"/>
        <v>781.33000000000027</v>
      </c>
    </row>
    <row r="133" spans="1:3" s="232" customFormat="1" x14ac:dyDescent="0.25">
      <c r="A133" s="229">
        <v>33970</v>
      </c>
      <c r="B133" s="230">
        <v>2.7</v>
      </c>
      <c r="C133" s="231">
        <f t="shared" si="2"/>
        <v>784.03000000000031</v>
      </c>
    </row>
    <row r="134" spans="1:3" s="232" customFormat="1" x14ac:dyDescent="0.25">
      <c r="A134" s="229">
        <v>34001</v>
      </c>
      <c r="B134" s="230">
        <v>2.1</v>
      </c>
      <c r="C134" s="231">
        <f t="shared" si="2"/>
        <v>786.13000000000034</v>
      </c>
    </row>
    <row r="135" spans="1:3" s="232" customFormat="1" x14ac:dyDescent="0.25">
      <c r="A135" s="229">
        <v>34029</v>
      </c>
      <c r="B135" s="230">
        <v>2.2000000000000002</v>
      </c>
      <c r="C135" s="231">
        <f t="shared" si="2"/>
        <v>788.33000000000038</v>
      </c>
    </row>
    <row r="136" spans="1:3" s="232" customFormat="1" x14ac:dyDescent="0.25">
      <c r="A136" s="229">
        <v>34060</v>
      </c>
      <c r="B136" s="230">
        <v>2.7</v>
      </c>
      <c r="C136" s="231">
        <f t="shared" si="2"/>
        <v>791.03000000000043</v>
      </c>
    </row>
    <row r="137" spans="1:3" s="232" customFormat="1" x14ac:dyDescent="0.25">
      <c r="A137" s="229">
        <v>34090</v>
      </c>
      <c r="B137" s="230">
        <v>2.7</v>
      </c>
      <c r="C137" s="231">
        <f t="shared" si="2"/>
        <v>793.73000000000047</v>
      </c>
    </row>
    <row r="138" spans="1:3" s="232" customFormat="1" x14ac:dyDescent="0.25">
      <c r="A138" s="229">
        <v>34121</v>
      </c>
      <c r="B138" s="230">
        <v>2.7</v>
      </c>
      <c r="C138" s="231">
        <f t="shared" si="2"/>
        <v>796.43000000000052</v>
      </c>
    </row>
    <row r="139" spans="1:3" s="232" customFormat="1" x14ac:dyDescent="0.25">
      <c r="A139" s="229">
        <v>34151</v>
      </c>
      <c r="B139" s="230">
        <v>2.6</v>
      </c>
      <c r="C139" s="231">
        <f t="shared" si="2"/>
        <v>799.03000000000054</v>
      </c>
    </row>
    <row r="140" spans="1:3" s="232" customFormat="1" x14ac:dyDescent="0.25">
      <c r="A140" s="229">
        <v>34182</v>
      </c>
      <c r="B140" s="230">
        <v>2.2000000000000002</v>
      </c>
      <c r="C140" s="231">
        <f t="shared" si="2"/>
        <v>801.23000000000059</v>
      </c>
    </row>
    <row r="141" spans="1:3" s="232" customFormat="1" x14ac:dyDescent="0.25">
      <c r="A141" s="229">
        <v>34213</v>
      </c>
      <c r="B141" s="230">
        <v>2.4</v>
      </c>
      <c r="C141" s="231">
        <f t="shared" si="2"/>
        <v>803.63000000000056</v>
      </c>
    </row>
    <row r="142" spans="1:3" s="232" customFormat="1" x14ac:dyDescent="0.25">
      <c r="A142" s="229">
        <v>34243</v>
      </c>
      <c r="B142" s="230">
        <v>2.2000000000000002</v>
      </c>
      <c r="C142" s="231">
        <f t="shared" si="2"/>
        <v>805.83000000000061</v>
      </c>
    </row>
    <row r="143" spans="1:3" s="232" customFormat="1" x14ac:dyDescent="0.25">
      <c r="A143" s="229">
        <v>34274</v>
      </c>
      <c r="B143" s="230">
        <v>1.8</v>
      </c>
      <c r="C143" s="231">
        <f t="shared" si="2"/>
        <v>807.63000000000056</v>
      </c>
    </row>
    <row r="144" spans="1:3" s="232" customFormat="1" x14ac:dyDescent="0.25">
      <c r="A144" s="229">
        <v>34304</v>
      </c>
      <c r="B144" s="230">
        <v>2.5</v>
      </c>
      <c r="C144" s="231">
        <f t="shared" si="2"/>
        <v>810.13000000000056</v>
      </c>
    </row>
    <row r="145" spans="1:3" s="232" customFormat="1" x14ac:dyDescent="0.25">
      <c r="A145" s="229">
        <v>34335</v>
      </c>
      <c r="B145" s="230">
        <v>3</v>
      </c>
      <c r="C145" s="231">
        <f t="shared" si="2"/>
        <v>813.13000000000056</v>
      </c>
    </row>
    <row r="146" spans="1:3" s="232" customFormat="1" x14ac:dyDescent="0.25">
      <c r="A146" s="229">
        <v>34366</v>
      </c>
      <c r="B146" s="230">
        <v>1.6</v>
      </c>
      <c r="C146" s="231">
        <f t="shared" si="2"/>
        <v>814.73000000000059</v>
      </c>
    </row>
    <row r="147" spans="1:3" s="232" customFormat="1" x14ac:dyDescent="0.25">
      <c r="A147" s="229">
        <v>34394</v>
      </c>
      <c r="B147" s="230">
        <v>1.34</v>
      </c>
      <c r="C147" s="231">
        <f t="shared" si="2"/>
        <v>816.07000000000062</v>
      </c>
    </row>
    <row r="148" spans="1:3" s="232" customFormat="1" x14ac:dyDescent="0.25">
      <c r="A148" s="229">
        <v>34425</v>
      </c>
      <c r="B148" s="230">
        <v>1.7</v>
      </c>
      <c r="C148" s="231">
        <f t="shared" si="2"/>
        <v>817.77000000000066</v>
      </c>
    </row>
    <row r="149" spans="1:3" s="232" customFormat="1" x14ac:dyDescent="0.25">
      <c r="A149" s="229">
        <v>34455</v>
      </c>
      <c r="B149" s="230">
        <v>2.25</v>
      </c>
      <c r="C149" s="231">
        <f t="shared" si="2"/>
        <v>820.02000000000066</v>
      </c>
    </row>
    <row r="150" spans="1:3" s="232" customFormat="1" x14ac:dyDescent="0.25">
      <c r="A150" s="229">
        <v>34486</v>
      </c>
      <c r="B150" s="230">
        <v>2.86</v>
      </c>
      <c r="C150" s="231">
        <f t="shared" si="2"/>
        <v>822.88000000000068</v>
      </c>
    </row>
    <row r="151" spans="1:3" s="232" customFormat="1" x14ac:dyDescent="0.25">
      <c r="A151" s="229">
        <v>34516</v>
      </c>
      <c r="B151" s="230">
        <v>2.9</v>
      </c>
      <c r="C151" s="231">
        <f t="shared" si="2"/>
        <v>825.78000000000065</v>
      </c>
    </row>
    <row r="152" spans="1:3" s="232" customFormat="1" x14ac:dyDescent="0.25">
      <c r="A152" s="229">
        <v>34547</v>
      </c>
      <c r="B152" s="230">
        <v>3</v>
      </c>
      <c r="C152" s="231">
        <f t="shared" si="2"/>
        <v>828.78000000000065</v>
      </c>
    </row>
    <row r="153" spans="1:3" s="232" customFormat="1" x14ac:dyDescent="0.25">
      <c r="A153" s="229">
        <v>34578</v>
      </c>
      <c r="B153" s="230">
        <v>3</v>
      </c>
      <c r="C153" s="231">
        <f t="shared" si="2"/>
        <v>831.78000000000065</v>
      </c>
    </row>
    <row r="154" spans="1:3" s="232" customFormat="1" x14ac:dyDescent="0.25">
      <c r="A154" s="229">
        <v>34608</v>
      </c>
      <c r="B154" s="230">
        <v>2.8</v>
      </c>
      <c r="C154" s="231">
        <f t="shared" si="2"/>
        <v>834.58000000000061</v>
      </c>
    </row>
    <row r="155" spans="1:3" s="232" customFormat="1" x14ac:dyDescent="0.25">
      <c r="A155" s="229">
        <v>34639</v>
      </c>
      <c r="B155" s="230">
        <v>2.34</v>
      </c>
      <c r="C155" s="231">
        <f t="shared" si="2"/>
        <v>836.92000000000064</v>
      </c>
    </row>
    <row r="156" spans="1:3" s="232" customFormat="1" x14ac:dyDescent="0.25">
      <c r="A156" s="229">
        <v>34669</v>
      </c>
      <c r="B156" s="230">
        <v>2.72</v>
      </c>
      <c r="C156" s="231">
        <f t="shared" si="2"/>
        <v>839.64000000000067</v>
      </c>
    </row>
    <row r="157" spans="1:3" s="232" customFormat="1" x14ac:dyDescent="0.25">
      <c r="A157" s="229">
        <v>34700</v>
      </c>
      <c r="B157" s="230">
        <v>3</v>
      </c>
      <c r="C157" s="231">
        <f t="shared" si="2"/>
        <v>842.64000000000067</v>
      </c>
    </row>
    <row r="158" spans="1:3" s="232" customFormat="1" x14ac:dyDescent="0.25">
      <c r="A158" s="229">
        <v>34731</v>
      </c>
      <c r="B158" s="230">
        <v>3</v>
      </c>
      <c r="C158" s="231">
        <f t="shared" si="2"/>
        <v>845.64000000000067</v>
      </c>
    </row>
    <row r="159" spans="1:3" s="232" customFormat="1" x14ac:dyDescent="0.25">
      <c r="A159" s="229">
        <v>34759</v>
      </c>
      <c r="B159" s="230">
        <v>3</v>
      </c>
      <c r="C159" s="231">
        <f t="shared" si="2"/>
        <v>848.64000000000067</v>
      </c>
    </row>
    <row r="160" spans="1:3" s="232" customFormat="1" x14ac:dyDescent="0.25">
      <c r="A160" s="229">
        <v>34790</v>
      </c>
      <c r="B160" s="230">
        <v>3</v>
      </c>
      <c r="C160" s="231">
        <f t="shared" si="2"/>
        <v>851.64000000000067</v>
      </c>
    </row>
    <row r="161" spans="1:3" s="232" customFormat="1" x14ac:dyDescent="0.25">
      <c r="A161" s="229">
        <v>34820</v>
      </c>
      <c r="B161" s="230">
        <v>3</v>
      </c>
      <c r="C161" s="231">
        <f t="shared" si="2"/>
        <v>854.64000000000067</v>
      </c>
    </row>
    <row r="162" spans="1:3" s="232" customFormat="1" x14ac:dyDescent="0.25">
      <c r="A162" s="229">
        <v>34851</v>
      </c>
      <c r="B162" s="230">
        <v>0.86</v>
      </c>
      <c r="C162" s="231">
        <f t="shared" si="2"/>
        <v>855.50000000000068</v>
      </c>
    </row>
    <row r="163" spans="1:3" s="232" customFormat="1" x14ac:dyDescent="0.25">
      <c r="A163" s="229">
        <v>34881</v>
      </c>
      <c r="B163" s="230">
        <v>3</v>
      </c>
      <c r="C163" s="231">
        <f t="shared" si="2"/>
        <v>858.50000000000068</v>
      </c>
    </row>
    <row r="164" spans="1:3" s="232" customFormat="1" x14ac:dyDescent="0.25">
      <c r="A164" s="229">
        <v>34912</v>
      </c>
      <c r="B164" s="230">
        <v>3</v>
      </c>
      <c r="C164" s="231">
        <f t="shared" si="2"/>
        <v>861.50000000000068</v>
      </c>
    </row>
    <row r="165" spans="1:3" s="232" customFormat="1" x14ac:dyDescent="0.25">
      <c r="A165" s="229">
        <v>34943</v>
      </c>
      <c r="B165" s="230">
        <v>3</v>
      </c>
      <c r="C165" s="231">
        <f t="shared" si="2"/>
        <v>864.50000000000068</v>
      </c>
    </row>
    <row r="166" spans="1:3" s="232" customFormat="1" x14ac:dyDescent="0.25">
      <c r="A166" s="229">
        <v>34973</v>
      </c>
      <c r="B166" s="230">
        <v>3</v>
      </c>
      <c r="C166" s="231">
        <f t="shared" si="2"/>
        <v>867.50000000000068</v>
      </c>
    </row>
    <row r="167" spans="1:3" s="232" customFormat="1" x14ac:dyDescent="0.25">
      <c r="A167" s="229">
        <v>35004</v>
      </c>
      <c r="B167" s="230">
        <v>3</v>
      </c>
      <c r="C167" s="231">
        <f t="shared" si="2"/>
        <v>870.50000000000068</v>
      </c>
    </row>
    <row r="168" spans="1:3" s="232" customFormat="1" x14ac:dyDescent="0.25">
      <c r="A168" s="229">
        <v>35034</v>
      </c>
      <c r="B168" s="230">
        <v>3</v>
      </c>
      <c r="C168" s="231">
        <f t="shared" si="2"/>
        <v>873.50000000000068</v>
      </c>
    </row>
    <row r="169" spans="1:3" s="232" customFormat="1" x14ac:dyDescent="0.25">
      <c r="A169" s="229">
        <v>35065</v>
      </c>
      <c r="B169" s="230">
        <v>3</v>
      </c>
      <c r="C169" s="231">
        <f t="shared" si="2"/>
        <v>876.50000000000068</v>
      </c>
    </row>
    <row r="170" spans="1:3" s="232" customFormat="1" x14ac:dyDescent="0.25">
      <c r="A170" s="229">
        <v>35096</v>
      </c>
      <c r="B170" s="230">
        <v>3</v>
      </c>
      <c r="C170" s="231">
        <f t="shared" si="2"/>
        <v>879.50000000000068</v>
      </c>
    </row>
    <row r="171" spans="1:3" s="232" customFormat="1" x14ac:dyDescent="0.25">
      <c r="A171" s="229">
        <v>35125</v>
      </c>
      <c r="B171" s="230">
        <v>3</v>
      </c>
      <c r="C171" s="231">
        <f t="shared" si="2"/>
        <v>882.50000000000068</v>
      </c>
    </row>
    <row r="172" spans="1:3" s="232" customFormat="1" x14ac:dyDescent="0.25">
      <c r="A172" s="229">
        <v>35156</v>
      </c>
      <c r="B172" s="230">
        <v>3</v>
      </c>
      <c r="C172" s="231">
        <f t="shared" si="2"/>
        <v>885.50000000000068</v>
      </c>
    </row>
    <row r="173" spans="1:3" s="232" customFormat="1" x14ac:dyDescent="0.25">
      <c r="A173" s="229">
        <v>35186</v>
      </c>
      <c r="B173" s="230">
        <v>3</v>
      </c>
      <c r="C173" s="231">
        <f t="shared" si="2"/>
        <v>888.50000000000068</v>
      </c>
    </row>
    <row r="174" spans="1:3" s="232" customFormat="1" x14ac:dyDescent="0.25">
      <c r="A174" s="229">
        <v>35217</v>
      </c>
      <c r="B174" s="230">
        <v>2.1800000000000002</v>
      </c>
      <c r="C174" s="231">
        <f t="shared" si="2"/>
        <v>890.68000000000063</v>
      </c>
    </row>
    <row r="175" spans="1:3" s="232" customFormat="1" x14ac:dyDescent="0.25">
      <c r="A175" s="229">
        <v>35247</v>
      </c>
      <c r="B175" s="230">
        <v>3</v>
      </c>
      <c r="C175" s="231">
        <f t="shared" si="2"/>
        <v>893.68000000000063</v>
      </c>
    </row>
    <row r="176" spans="1:3" s="232" customFormat="1" x14ac:dyDescent="0.25">
      <c r="A176" s="229">
        <v>35278</v>
      </c>
      <c r="B176" s="230">
        <v>3</v>
      </c>
      <c r="C176" s="231">
        <f t="shared" si="2"/>
        <v>896.68000000000063</v>
      </c>
    </row>
    <row r="177" spans="1:3" s="232" customFormat="1" x14ac:dyDescent="0.25">
      <c r="A177" s="229">
        <v>35309</v>
      </c>
      <c r="B177" s="230">
        <v>3</v>
      </c>
      <c r="C177" s="231">
        <f t="shared" si="2"/>
        <v>899.68000000000063</v>
      </c>
    </row>
    <row r="178" spans="1:3" s="232" customFormat="1" x14ac:dyDescent="0.25">
      <c r="A178" s="229">
        <v>35339</v>
      </c>
      <c r="B178" s="230">
        <v>3</v>
      </c>
      <c r="C178" s="231">
        <f t="shared" si="2"/>
        <v>902.68000000000063</v>
      </c>
    </row>
    <row r="179" spans="1:3" s="232" customFormat="1" x14ac:dyDescent="0.25">
      <c r="A179" s="229">
        <v>35370</v>
      </c>
      <c r="B179" s="230">
        <v>3</v>
      </c>
      <c r="C179" s="231">
        <f t="shared" si="2"/>
        <v>905.68000000000063</v>
      </c>
    </row>
    <row r="180" spans="1:3" s="232" customFormat="1" x14ac:dyDescent="0.25">
      <c r="A180" s="229">
        <v>35400</v>
      </c>
      <c r="B180" s="230">
        <v>3</v>
      </c>
      <c r="C180" s="231">
        <f t="shared" si="2"/>
        <v>908.68000000000063</v>
      </c>
    </row>
    <row r="181" spans="1:3" s="232" customFormat="1" x14ac:dyDescent="0.25">
      <c r="A181" s="229">
        <v>35431</v>
      </c>
      <c r="B181" s="230">
        <v>3</v>
      </c>
      <c r="C181" s="231">
        <f t="shared" si="2"/>
        <v>911.68000000000063</v>
      </c>
    </row>
    <row r="182" spans="1:3" s="232" customFormat="1" x14ac:dyDescent="0.25">
      <c r="A182" s="229">
        <v>35462</v>
      </c>
      <c r="B182" s="230">
        <v>0.72</v>
      </c>
      <c r="C182" s="231">
        <f t="shared" si="2"/>
        <v>912.40000000000066</v>
      </c>
    </row>
    <row r="183" spans="1:3" s="232" customFormat="1" x14ac:dyDescent="0.25">
      <c r="A183" s="229">
        <v>35490</v>
      </c>
      <c r="B183" s="230">
        <v>0.84</v>
      </c>
      <c r="C183" s="231">
        <f t="shared" si="2"/>
        <v>913.24000000000069</v>
      </c>
    </row>
    <row r="184" spans="1:3" s="232" customFormat="1" x14ac:dyDescent="0.25">
      <c r="A184" s="229">
        <v>35521</v>
      </c>
      <c r="B184" s="230">
        <v>1.62</v>
      </c>
      <c r="C184" s="231">
        <f t="shared" si="2"/>
        <v>914.8600000000007</v>
      </c>
    </row>
    <row r="185" spans="1:3" s="232" customFormat="1" x14ac:dyDescent="0.25">
      <c r="A185" s="229">
        <v>35551</v>
      </c>
      <c r="B185" s="230">
        <v>2.63</v>
      </c>
      <c r="C185" s="231">
        <f t="shared" si="2"/>
        <v>917.49000000000069</v>
      </c>
    </row>
    <row r="186" spans="1:3" s="232" customFormat="1" x14ac:dyDescent="0.25">
      <c r="A186" s="229">
        <v>35582</v>
      </c>
      <c r="B186" s="230">
        <v>2.88</v>
      </c>
      <c r="C186" s="231">
        <f t="shared" si="2"/>
        <v>920.37000000000069</v>
      </c>
    </row>
    <row r="187" spans="1:3" s="232" customFormat="1" x14ac:dyDescent="0.25">
      <c r="A187" s="229">
        <v>35612</v>
      </c>
      <c r="B187" s="230">
        <v>2.5099999999999998</v>
      </c>
      <c r="C187" s="231">
        <f t="shared" si="2"/>
        <v>922.88000000000068</v>
      </c>
    </row>
    <row r="188" spans="1:3" s="232" customFormat="1" x14ac:dyDescent="0.25">
      <c r="A188" s="229">
        <v>35643</v>
      </c>
      <c r="B188" s="230">
        <v>2.9</v>
      </c>
      <c r="C188" s="231">
        <f t="shared" si="2"/>
        <v>925.78000000000065</v>
      </c>
    </row>
    <row r="189" spans="1:3" s="232" customFormat="1" x14ac:dyDescent="0.25">
      <c r="A189" s="229">
        <v>35674</v>
      </c>
      <c r="B189" s="230">
        <v>2.54</v>
      </c>
      <c r="C189" s="231">
        <f t="shared" si="2"/>
        <v>928.32000000000062</v>
      </c>
    </row>
    <row r="190" spans="1:3" s="232" customFormat="1" x14ac:dyDescent="0.25">
      <c r="A190" s="229">
        <v>35704</v>
      </c>
      <c r="B190" s="230">
        <v>2.54</v>
      </c>
      <c r="C190" s="231">
        <f t="shared" si="2"/>
        <v>930.86000000000058</v>
      </c>
    </row>
    <row r="191" spans="1:3" s="232" customFormat="1" x14ac:dyDescent="0.25">
      <c r="A191" s="229">
        <v>35735</v>
      </c>
      <c r="B191" s="230">
        <v>1.94</v>
      </c>
      <c r="C191" s="231">
        <f t="shared" si="2"/>
        <v>932.80000000000064</v>
      </c>
    </row>
    <row r="192" spans="1:3" s="232" customFormat="1" x14ac:dyDescent="0.25">
      <c r="A192" s="229">
        <v>35765</v>
      </c>
      <c r="B192" s="230">
        <v>2.4900000000000002</v>
      </c>
      <c r="C192" s="231">
        <f t="shared" si="2"/>
        <v>935.29000000000065</v>
      </c>
    </row>
    <row r="193" spans="1:3" s="232" customFormat="1" x14ac:dyDescent="0.25">
      <c r="A193" s="229">
        <v>35796</v>
      </c>
      <c r="B193" s="230">
        <v>2.48</v>
      </c>
      <c r="C193" s="231">
        <f t="shared" si="2"/>
        <v>937.77000000000066</v>
      </c>
    </row>
    <row r="194" spans="1:3" s="232" customFormat="1" x14ac:dyDescent="0.25">
      <c r="A194" s="229">
        <v>35827</v>
      </c>
      <c r="B194" s="230">
        <v>1.74</v>
      </c>
      <c r="C194" s="231">
        <f t="shared" ref="C194:C257" si="3">C193+B194</f>
        <v>939.51000000000067</v>
      </c>
    </row>
    <row r="195" spans="1:3" s="232" customFormat="1" x14ac:dyDescent="0.25">
      <c r="A195" s="229">
        <v>35855</v>
      </c>
      <c r="B195" s="230">
        <v>0.44</v>
      </c>
      <c r="C195" s="231">
        <f t="shared" si="3"/>
        <v>939.95000000000073</v>
      </c>
    </row>
    <row r="196" spans="1:3" s="232" customFormat="1" x14ac:dyDescent="0.25">
      <c r="A196" s="229">
        <v>35886</v>
      </c>
      <c r="B196" s="230">
        <v>1.22</v>
      </c>
      <c r="C196" s="231">
        <f t="shared" si="3"/>
        <v>941.17000000000075</v>
      </c>
    </row>
    <row r="197" spans="1:3" s="232" customFormat="1" x14ac:dyDescent="0.25">
      <c r="A197" s="229">
        <v>35916</v>
      </c>
      <c r="B197" s="230">
        <v>2.31</v>
      </c>
      <c r="C197" s="231">
        <f t="shared" si="3"/>
        <v>943.4800000000007</v>
      </c>
    </row>
    <row r="198" spans="1:3" s="232" customFormat="1" x14ac:dyDescent="0.25">
      <c r="A198" s="229">
        <v>35947</v>
      </c>
      <c r="B198" s="230">
        <v>2.4500000000000002</v>
      </c>
      <c r="C198" s="231">
        <f t="shared" si="3"/>
        <v>945.93000000000075</v>
      </c>
    </row>
    <row r="199" spans="1:3" s="232" customFormat="1" x14ac:dyDescent="0.25">
      <c r="A199" s="229">
        <v>35977</v>
      </c>
      <c r="B199" s="230">
        <v>2.54</v>
      </c>
      <c r="C199" s="231">
        <f t="shared" si="3"/>
        <v>948.47000000000071</v>
      </c>
    </row>
    <row r="200" spans="1:3" s="232" customFormat="1" x14ac:dyDescent="0.25">
      <c r="A200" s="229">
        <v>36008</v>
      </c>
      <c r="B200" s="230">
        <v>2.25</v>
      </c>
      <c r="C200" s="231">
        <f t="shared" si="3"/>
        <v>950.72000000000071</v>
      </c>
    </row>
    <row r="201" spans="1:3" s="232" customFormat="1" x14ac:dyDescent="0.25">
      <c r="A201" s="229">
        <v>36039</v>
      </c>
      <c r="B201" s="230">
        <v>2.66</v>
      </c>
      <c r="C201" s="231">
        <f t="shared" si="3"/>
        <v>953.38000000000068</v>
      </c>
    </row>
    <row r="202" spans="1:3" s="232" customFormat="1" x14ac:dyDescent="0.25">
      <c r="A202" s="229">
        <v>36069</v>
      </c>
      <c r="B202" s="230">
        <v>3</v>
      </c>
      <c r="C202" s="231">
        <f t="shared" si="3"/>
        <v>956.38000000000068</v>
      </c>
    </row>
    <row r="203" spans="1:3" s="232" customFormat="1" x14ac:dyDescent="0.25">
      <c r="A203" s="229">
        <v>36100</v>
      </c>
      <c r="B203" s="230">
        <v>3</v>
      </c>
      <c r="C203" s="231">
        <f t="shared" si="3"/>
        <v>959.38000000000068</v>
      </c>
    </row>
    <row r="204" spans="1:3" s="232" customFormat="1" x14ac:dyDescent="0.25">
      <c r="A204" s="229">
        <v>36130</v>
      </c>
      <c r="B204" s="230">
        <v>3</v>
      </c>
      <c r="C204" s="231">
        <f t="shared" si="3"/>
        <v>962.38000000000068</v>
      </c>
    </row>
    <row r="205" spans="1:3" s="232" customFormat="1" x14ac:dyDescent="0.25">
      <c r="A205" s="229">
        <v>36161</v>
      </c>
      <c r="B205" s="230">
        <v>3</v>
      </c>
      <c r="C205" s="231">
        <f t="shared" si="3"/>
        <v>965.38000000000068</v>
      </c>
    </row>
    <row r="206" spans="1:3" s="232" customFormat="1" x14ac:dyDescent="0.25">
      <c r="A206" s="229">
        <v>36192</v>
      </c>
      <c r="B206" s="230">
        <v>3</v>
      </c>
      <c r="C206" s="231">
        <f t="shared" si="3"/>
        <v>968.38000000000068</v>
      </c>
    </row>
    <row r="207" spans="1:3" s="232" customFormat="1" x14ac:dyDescent="0.25">
      <c r="A207" s="229">
        <v>36220</v>
      </c>
      <c r="B207" s="230">
        <v>2.92</v>
      </c>
      <c r="C207" s="231">
        <f t="shared" si="3"/>
        <v>971.30000000000064</v>
      </c>
    </row>
    <row r="208" spans="1:3" s="232" customFormat="1" x14ac:dyDescent="0.25">
      <c r="A208" s="229">
        <v>36251</v>
      </c>
      <c r="B208" s="230">
        <v>3</v>
      </c>
      <c r="C208" s="231">
        <f t="shared" si="3"/>
        <v>974.30000000000064</v>
      </c>
    </row>
    <row r="209" spans="1:3" s="232" customFormat="1" x14ac:dyDescent="0.25">
      <c r="A209" s="229">
        <v>36281</v>
      </c>
      <c r="B209" s="230">
        <v>3</v>
      </c>
      <c r="C209" s="231">
        <f t="shared" si="3"/>
        <v>977.30000000000064</v>
      </c>
    </row>
    <row r="210" spans="1:3" s="232" customFormat="1" x14ac:dyDescent="0.25">
      <c r="A210" s="229">
        <v>36312</v>
      </c>
      <c r="B210" s="230">
        <v>2.85</v>
      </c>
      <c r="C210" s="231">
        <f t="shared" si="3"/>
        <v>980.15000000000066</v>
      </c>
    </row>
    <row r="211" spans="1:3" s="232" customFormat="1" x14ac:dyDescent="0.25">
      <c r="A211" s="229">
        <v>36342</v>
      </c>
      <c r="B211" s="230">
        <v>3</v>
      </c>
      <c r="C211" s="231">
        <f t="shared" si="3"/>
        <v>983.15000000000066</v>
      </c>
    </row>
    <row r="212" spans="1:3" s="232" customFormat="1" x14ac:dyDescent="0.25">
      <c r="A212" s="229">
        <v>36373</v>
      </c>
      <c r="B212" s="230">
        <v>3</v>
      </c>
      <c r="C212" s="231">
        <f t="shared" si="3"/>
        <v>986.15000000000066</v>
      </c>
    </row>
    <row r="213" spans="1:3" s="232" customFormat="1" x14ac:dyDescent="0.25">
      <c r="A213" s="229">
        <v>36404</v>
      </c>
      <c r="B213" s="230">
        <v>3</v>
      </c>
      <c r="C213" s="231">
        <f t="shared" si="3"/>
        <v>989.15000000000066</v>
      </c>
    </row>
    <row r="214" spans="1:3" s="232" customFormat="1" x14ac:dyDescent="0.25">
      <c r="A214" s="229">
        <v>36434</v>
      </c>
      <c r="B214" s="230">
        <v>3</v>
      </c>
      <c r="C214" s="231">
        <f t="shared" si="3"/>
        <v>992.15000000000066</v>
      </c>
    </row>
    <row r="215" spans="1:3" s="232" customFormat="1" x14ac:dyDescent="0.25">
      <c r="A215" s="229">
        <v>36465</v>
      </c>
      <c r="B215" s="230">
        <v>2.7</v>
      </c>
      <c r="C215" s="231">
        <f t="shared" si="3"/>
        <v>994.8500000000007</v>
      </c>
    </row>
    <row r="216" spans="1:3" s="232" customFormat="1" x14ac:dyDescent="0.25">
      <c r="A216" s="229">
        <v>36495</v>
      </c>
      <c r="B216" s="230">
        <v>2.92</v>
      </c>
      <c r="C216" s="231">
        <f t="shared" si="3"/>
        <v>997.77000000000066</v>
      </c>
    </row>
    <row r="217" spans="1:3" s="232" customFormat="1" x14ac:dyDescent="0.25">
      <c r="A217" s="229">
        <v>36526</v>
      </c>
      <c r="B217" s="230">
        <v>2.23</v>
      </c>
      <c r="C217" s="231">
        <f t="shared" si="3"/>
        <v>1000.0000000000007</v>
      </c>
    </row>
    <row r="218" spans="1:3" s="232" customFormat="1" x14ac:dyDescent="0.25">
      <c r="A218" s="229">
        <v>36557</v>
      </c>
      <c r="B218" s="230">
        <v>2.0099999999999998</v>
      </c>
      <c r="C218" s="231">
        <f t="shared" si="3"/>
        <v>1002.0100000000007</v>
      </c>
    </row>
    <row r="219" spans="1:3" s="232" customFormat="1" x14ac:dyDescent="0.25">
      <c r="A219" s="229">
        <v>36586</v>
      </c>
      <c r="B219" s="230">
        <v>1.47</v>
      </c>
      <c r="C219" s="231">
        <f t="shared" si="3"/>
        <v>1003.4800000000007</v>
      </c>
    </row>
    <row r="220" spans="1:3" s="232" customFormat="1" x14ac:dyDescent="0.25">
      <c r="A220" s="229">
        <v>36617</v>
      </c>
      <c r="B220" s="230">
        <v>2.0699999999999998</v>
      </c>
      <c r="C220" s="231">
        <f t="shared" si="3"/>
        <v>1005.5500000000008</v>
      </c>
    </row>
    <row r="221" spans="1:3" s="232" customFormat="1" x14ac:dyDescent="0.25">
      <c r="A221" s="229">
        <v>36647</v>
      </c>
      <c r="B221" s="230">
        <v>2.15</v>
      </c>
      <c r="C221" s="231">
        <f t="shared" si="3"/>
        <v>1007.7000000000007</v>
      </c>
    </row>
    <row r="222" spans="1:3" s="232" customFormat="1" x14ac:dyDescent="0.25">
      <c r="A222" s="229">
        <v>36678</v>
      </c>
      <c r="B222" s="230">
        <v>2</v>
      </c>
      <c r="C222" s="231">
        <f t="shared" si="3"/>
        <v>1009.7000000000007</v>
      </c>
    </row>
    <row r="223" spans="1:3" s="232" customFormat="1" x14ac:dyDescent="0.25">
      <c r="A223" s="229">
        <v>36708</v>
      </c>
      <c r="B223" s="230">
        <v>2.4300000000000002</v>
      </c>
      <c r="C223" s="231">
        <f t="shared" si="3"/>
        <v>1012.1300000000007</v>
      </c>
    </row>
    <row r="224" spans="1:3" s="232" customFormat="1" x14ac:dyDescent="0.25">
      <c r="A224" s="229">
        <v>36739</v>
      </c>
      <c r="B224" s="230">
        <v>2.39</v>
      </c>
      <c r="C224" s="231">
        <f t="shared" si="3"/>
        <v>1014.5200000000007</v>
      </c>
    </row>
    <row r="225" spans="1:3" s="232" customFormat="1" x14ac:dyDescent="0.25">
      <c r="A225" s="229">
        <v>36770</v>
      </c>
      <c r="B225" s="230">
        <v>2.31</v>
      </c>
      <c r="C225" s="231">
        <f t="shared" si="3"/>
        <v>1016.8300000000006</v>
      </c>
    </row>
    <row r="226" spans="1:3" s="232" customFormat="1" x14ac:dyDescent="0.25">
      <c r="A226" s="229">
        <v>36800</v>
      </c>
      <c r="B226" s="230">
        <v>2.2999999999999998</v>
      </c>
      <c r="C226" s="231">
        <f t="shared" si="3"/>
        <v>1019.1300000000006</v>
      </c>
    </row>
    <row r="227" spans="1:3" s="232" customFormat="1" x14ac:dyDescent="0.25">
      <c r="A227" s="229">
        <v>36831</v>
      </c>
      <c r="B227" s="230">
        <v>2.06</v>
      </c>
      <c r="C227" s="231">
        <f t="shared" si="3"/>
        <v>1021.1900000000005</v>
      </c>
    </row>
    <row r="228" spans="1:3" s="232" customFormat="1" x14ac:dyDescent="0.25">
      <c r="A228" s="229">
        <v>36861</v>
      </c>
      <c r="B228" s="230">
        <v>2.2200000000000002</v>
      </c>
      <c r="C228" s="231">
        <f t="shared" si="3"/>
        <v>1023.4100000000005</v>
      </c>
    </row>
    <row r="229" spans="1:3" s="232" customFormat="1" x14ac:dyDescent="0.25">
      <c r="A229" s="229">
        <v>36892</v>
      </c>
      <c r="B229" s="233">
        <v>2.2200000000000002</v>
      </c>
      <c r="C229" s="231">
        <f t="shared" si="3"/>
        <v>1025.6300000000006</v>
      </c>
    </row>
    <row r="230" spans="1:3" s="232" customFormat="1" x14ac:dyDescent="0.25">
      <c r="A230" s="229">
        <v>36923</v>
      </c>
      <c r="B230" s="233">
        <v>1.83</v>
      </c>
      <c r="C230" s="231">
        <f t="shared" si="3"/>
        <v>1027.4600000000005</v>
      </c>
    </row>
    <row r="231" spans="1:3" s="232" customFormat="1" x14ac:dyDescent="0.25">
      <c r="A231" s="229">
        <v>36951</v>
      </c>
      <c r="B231" s="233">
        <v>2.66</v>
      </c>
      <c r="C231" s="231">
        <f t="shared" si="3"/>
        <v>1030.1200000000006</v>
      </c>
    </row>
    <row r="232" spans="1:3" s="232" customFormat="1" x14ac:dyDescent="0.25">
      <c r="A232" s="229">
        <v>36982</v>
      </c>
      <c r="B232" s="233">
        <v>3</v>
      </c>
      <c r="C232" s="231">
        <f t="shared" si="3"/>
        <v>1033.1200000000006</v>
      </c>
    </row>
    <row r="233" spans="1:3" s="232" customFormat="1" x14ac:dyDescent="0.25">
      <c r="A233" s="229">
        <v>37012</v>
      </c>
      <c r="B233" s="233">
        <v>2.2999999999999998</v>
      </c>
      <c r="C233" s="231">
        <f t="shared" si="3"/>
        <v>1035.4200000000005</v>
      </c>
    </row>
    <row r="234" spans="1:3" s="232" customFormat="1" x14ac:dyDescent="0.25">
      <c r="A234" s="229">
        <v>37043</v>
      </c>
      <c r="B234" s="233">
        <v>2.31</v>
      </c>
      <c r="C234" s="231">
        <f t="shared" si="3"/>
        <v>1037.7300000000005</v>
      </c>
    </row>
    <row r="235" spans="1:3" s="232" customFormat="1" x14ac:dyDescent="0.25">
      <c r="A235" s="229">
        <v>37073</v>
      </c>
      <c r="B235" s="233">
        <v>2.42</v>
      </c>
      <c r="C235" s="231">
        <f t="shared" si="3"/>
        <v>1040.1500000000005</v>
      </c>
    </row>
    <row r="236" spans="1:3" s="232" customFormat="1" x14ac:dyDescent="0.25">
      <c r="A236" s="229">
        <v>37104</v>
      </c>
      <c r="B236" s="233">
        <v>2.1</v>
      </c>
      <c r="C236" s="231">
        <f t="shared" si="3"/>
        <v>1042.2500000000005</v>
      </c>
    </row>
    <row r="237" spans="1:3" s="232" customFormat="1" x14ac:dyDescent="0.25">
      <c r="A237" s="229">
        <v>37135</v>
      </c>
      <c r="B237" s="233">
        <v>2.78</v>
      </c>
      <c r="C237" s="231">
        <f t="shared" si="3"/>
        <v>1045.0300000000004</v>
      </c>
    </row>
    <row r="238" spans="1:3" s="232" customFormat="1" x14ac:dyDescent="0.25">
      <c r="A238" s="229">
        <v>37165</v>
      </c>
      <c r="B238" s="233">
        <v>1.28</v>
      </c>
      <c r="C238" s="231">
        <f t="shared" si="3"/>
        <v>1046.3100000000004</v>
      </c>
    </row>
    <row r="239" spans="1:3" s="232" customFormat="1" x14ac:dyDescent="0.25">
      <c r="A239" s="229">
        <v>37196</v>
      </c>
      <c r="B239" s="233">
        <v>0.98</v>
      </c>
      <c r="C239" s="231">
        <f t="shared" si="3"/>
        <v>1047.2900000000004</v>
      </c>
    </row>
    <row r="240" spans="1:3" s="232" customFormat="1" x14ac:dyDescent="0.25">
      <c r="A240" s="229">
        <v>37226</v>
      </c>
      <c r="B240" s="230">
        <v>1.62</v>
      </c>
      <c r="C240" s="231">
        <f t="shared" si="3"/>
        <v>1048.9100000000003</v>
      </c>
    </row>
    <row r="241" spans="1:3" s="232" customFormat="1" x14ac:dyDescent="0.25">
      <c r="A241" s="229">
        <v>37257</v>
      </c>
      <c r="B241" s="230">
        <v>1.55</v>
      </c>
      <c r="C241" s="231">
        <f t="shared" si="3"/>
        <v>1050.4600000000003</v>
      </c>
    </row>
    <row r="242" spans="1:3" s="232" customFormat="1" x14ac:dyDescent="0.25">
      <c r="A242" s="229">
        <v>37288</v>
      </c>
      <c r="B242" s="230">
        <v>1.79</v>
      </c>
      <c r="C242" s="231">
        <f t="shared" si="3"/>
        <v>1052.2500000000002</v>
      </c>
    </row>
    <row r="243" spans="1:3" s="232" customFormat="1" x14ac:dyDescent="0.25">
      <c r="A243" s="229">
        <v>37316</v>
      </c>
      <c r="B243" s="230">
        <v>0.62</v>
      </c>
      <c r="C243" s="231">
        <f t="shared" si="3"/>
        <v>1052.8700000000001</v>
      </c>
    </row>
    <row r="244" spans="1:3" s="232" customFormat="1" x14ac:dyDescent="0.25">
      <c r="A244" s="229">
        <v>37347</v>
      </c>
      <c r="B244" s="230">
        <v>2.2200000000000002</v>
      </c>
      <c r="C244" s="231">
        <f t="shared" si="3"/>
        <v>1055.0900000000001</v>
      </c>
    </row>
    <row r="245" spans="1:3" s="232" customFormat="1" x14ac:dyDescent="0.25">
      <c r="A245" s="229">
        <v>37377</v>
      </c>
      <c r="B245" s="230">
        <v>1.29</v>
      </c>
      <c r="C245" s="231">
        <f t="shared" si="3"/>
        <v>1056.3800000000001</v>
      </c>
    </row>
    <row r="246" spans="1:3" s="232" customFormat="1" x14ac:dyDescent="0.25">
      <c r="A246" s="229">
        <v>37408</v>
      </c>
      <c r="B246" s="230">
        <v>1.04</v>
      </c>
      <c r="C246" s="231">
        <f t="shared" si="3"/>
        <v>1057.42</v>
      </c>
    </row>
    <row r="247" spans="1:3" s="232" customFormat="1" x14ac:dyDescent="0.25">
      <c r="A247" s="229">
        <v>37438</v>
      </c>
      <c r="B247" s="230">
        <v>1.67</v>
      </c>
      <c r="C247" s="231">
        <f t="shared" si="3"/>
        <v>1059.0900000000001</v>
      </c>
    </row>
    <row r="248" spans="1:3" s="232" customFormat="1" x14ac:dyDescent="0.25">
      <c r="A248" s="229">
        <v>37469</v>
      </c>
      <c r="B248" s="230">
        <v>1.32</v>
      </c>
      <c r="C248" s="231">
        <f t="shared" si="3"/>
        <v>1060.4100000000001</v>
      </c>
    </row>
    <row r="249" spans="1:3" s="232" customFormat="1" x14ac:dyDescent="0.25">
      <c r="A249" s="229">
        <v>37500</v>
      </c>
      <c r="B249" s="230">
        <v>1.61</v>
      </c>
      <c r="C249" s="231">
        <f t="shared" si="3"/>
        <v>1062.02</v>
      </c>
    </row>
    <row r="250" spans="1:3" s="232" customFormat="1" x14ac:dyDescent="0.25">
      <c r="A250" s="229">
        <v>37530</v>
      </c>
      <c r="B250" s="230">
        <v>1.38</v>
      </c>
      <c r="C250" s="231">
        <f t="shared" si="3"/>
        <v>1063.4000000000001</v>
      </c>
    </row>
    <row r="251" spans="1:3" s="232" customFormat="1" x14ac:dyDescent="0.25">
      <c r="A251" s="229">
        <v>37561</v>
      </c>
      <c r="B251" s="230">
        <v>1.1399999999999999</v>
      </c>
      <c r="C251" s="231">
        <f t="shared" si="3"/>
        <v>1064.5400000000002</v>
      </c>
    </row>
    <row r="252" spans="1:3" s="232" customFormat="1" x14ac:dyDescent="0.25">
      <c r="A252" s="229">
        <v>37591</v>
      </c>
      <c r="B252" s="230">
        <v>1.43</v>
      </c>
      <c r="C252" s="231">
        <f t="shared" si="3"/>
        <v>1065.9700000000003</v>
      </c>
    </row>
    <row r="253" spans="1:3" s="232" customFormat="1" x14ac:dyDescent="0.25">
      <c r="A253" s="229">
        <v>37622</v>
      </c>
      <c r="B253" s="230">
        <v>2.0099999999999998</v>
      </c>
      <c r="C253" s="231">
        <f t="shared" si="3"/>
        <v>1067.9800000000002</v>
      </c>
    </row>
    <row r="254" spans="1:3" s="232" customFormat="1" x14ac:dyDescent="0.25">
      <c r="A254" s="229">
        <v>37653</v>
      </c>
      <c r="B254" s="230">
        <v>2.15</v>
      </c>
      <c r="C254" s="231">
        <f t="shared" si="3"/>
        <v>1070.1300000000003</v>
      </c>
    </row>
    <row r="255" spans="1:3" s="232" customFormat="1" x14ac:dyDescent="0.25">
      <c r="A255" s="229">
        <v>37681</v>
      </c>
      <c r="B255" s="230">
        <v>1.94</v>
      </c>
      <c r="C255" s="231">
        <f t="shared" si="3"/>
        <v>1072.0700000000004</v>
      </c>
    </row>
    <row r="256" spans="1:3" s="232" customFormat="1" x14ac:dyDescent="0.25">
      <c r="A256" s="229">
        <v>37712</v>
      </c>
      <c r="B256" s="230">
        <v>2.0699999999999998</v>
      </c>
      <c r="C256" s="231">
        <f t="shared" si="3"/>
        <v>1074.1400000000003</v>
      </c>
    </row>
    <row r="257" spans="1:3" s="232" customFormat="1" x14ac:dyDescent="0.25">
      <c r="A257" s="229">
        <v>37742</v>
      </c>
      <c r="B257" s="230">
        <v>2.12</v>
      </c>
      <c r="C257" s="231">
        <f t="shared" si="3"/>
        <v>1076.2600000000002</v>
      </c>
    </row>
    <row r="258" spans="1:3" s="232" customFormat="1" x14ac:dyDescent="0.25">
      <c r="A258" s="229">
        <v>37773</v>
      </c>
      <c r="B258" s="230">
        <v>1.97</v>
      </c>
      <c r="C258" s="231">
        <f t="shared" ref="C258:C321" si="4">C257+B258</f>
        <v>1078.2300000000002</v>
      </c>
    </row>
    <row r="259" spans="1:3" s="232" customFormat="1" x14ac:dyDescent="0.25">
      <c r="A259" s="229">
        <v>37803</v>
      </c>
      <c r="B259" s="230">
        <v>1.76</v>
      </c>
      <c r="C259" s="231">
        <f t="shared" si="4"/>
        <v>1079.9900000000002</v>
      </c>
    </row>
    <row r="260" spans="1:3" s="232" customFormat="1" x14ac:dyDescent="0.25">
      <c r="A260" s="229">
        <v>37834</v>
      </c>
      <c r="B260" s="230">
        <v>1.61</v>
      </c>
      <c r="C260" s="231">
        <f t="shared" si="4"/>
        <v>1081.6000000000001</v>
      </c>
    </row>
    <row r="261" spans="1:3" s="232" customFormat="1" x14ac:dyDescent="0.25">
      <c r="A261" s="229">
        <v>37865</v>
      </c>
      <c r="B261" s="230">
        <v>1.55</v>
      </c>
      <c r="C261" s="231">
        <f t="shared" si="4"/>
        <v>1083.1500000000001</v>
      </c>
    </row>
    <row r="262" spans="1:3" s="232" customFormat="1" x14ac:dyDescent="0.25">
      <c r="A262" s="229">
        <v>37895</v>
      </c>
      <c r="B262" s="230">
        <v>1.52</v>
      </c>
      <c r="C262" s="231">
        <f t="shared" si="4"/>
        <v>1084.67</v>
      </c>
    </row>
    <row r="263" spans="1:3" s="232" customFormat="1" x14ac:dyDescent="0.25">
      <c r="A263" s="229">
        <v>37926</v>
      </c>
      <c r="B263" s="230">
        <v>1.52</v>
      </c>
      <c r="C263" s="231">
        <f t="shared" si="4"/>
        <v>1086.19</v>
      </c>
    </row>
    <row r="264" spans="1:3" s="232" customFormat="1" x14ac:dyDescent="0.25">
      <c r="A264" s="229">
        <v>37956</v>
      </c>
      <c r="B264" s="230">
        <v>1.49</v>
      </c>
      <c r="C264" s="231">
        <f t="shared" si="4"/>
        <v>1087.68</v>
      </c>
    </row>
    <row r="265" spans="1:3" s="232" customFormat="1" x14ac:dyDescent="0.25">
      <c r="A265" s="229">
        <v>37987</v>
      </c>
      <c r="B265" s="230">
        <v>1.1299999999999999</v>
      </c>
      <c r="C265" s="231">
        <f t="shared" si="4"/>
        <v>1088.8100000000002</v>
      </c>
    </row>
    <row r="266" spans="1:3" s="232" customFormat="1" x14ac:dyDescent="0.25">
      <c r="A266" s="229">
        <v>38018</v>
      </c>
      <c r="B266" s="230">
        <v>1.1299999999999999</v>
      </c>
      <c r="C266" s="231">
        <f t="shared" si="4"/>
        <v>1089.9400000000003</v>
      </c>
    </row>
    <row r="267" spans="1:3" s="232" customFormat="1" x14ac:dyDescent="0.25">
      <c r="A267" s="229">
        <v>38047</v>
      </c>
      <c r="B267" s="230">
        <v>1.1299999999999999</v>
      </c>
      <c r="C267" s="231">
        <f t="shared" si="4"/>
        <v>1091.0700000000004</v>
      </c>
    </row>
    <row r="268" spans="1:3" s="232" customFormat="1" x14ac:dyDescent="0.25">
      <c r="A268" s="229">
        <v>38078</v>
      </c>
      <c r="B268" s="230">
        <v>1.1299999999999999</v>
      </c>
      <c r="C268" s="231">
        <f t="shared" si="4"/>
        <v>1092.2000000000005</v>
      </c>
    </row>
    <row r="269" spans="1:3" s="232" customFormat="1" x14ac:dyDescent="0.25">
      <c r="A269" s="229">
        <v>38108</v>
      </c>
      <c r="B269" s="230">
        <v>1.1299999999999999</v>
      </c>
      <c r="C269" s="231">
        <f t="shared" si="4"/>
        <v>1093.3300000000006</v>
      </c>
    </row>
    <row r="270" spans="1:3" s="232" customFormat="1" x14ac:dyDescent="0.25">
      <c r="A270" s="229">
        <v>38139</v>
      </c>
      <c r="B270" s="230">
        <v>1.1299999999999999</v>
      </c>
      <c r="C270" s="231">
        <f t="shared" si="4"/>
        <v>1094.4600000000007</v>
      </c>
    </row>
    <row r="271" spans="1:3" s="232" customFormat="1" x14ac:dyDescent="0.25">
      <c r="A271" s="229">
        <v>38169</v>
      </c>
      <c r="B271" s="230">
        <v>1.1299999999999999</v>
      </c>
      <c r="C271" s="231">
        <f t="shared" si="4"/>
        <v>1095.5900000000008</v>
      </c>
    </row>
    <row r="272" spans="1:3" s="232" customFormat="1" x14ac:dyDescent="0.25">
      <c r="A272" s="229">
        <v>38200</v>
      </c>
      <c r="B272" s="230">
        <v>1.1299999999999999</v>
      </c>
      <c r="C272" s="231">
        <f t="shared" si="4"/>
        <v>1096.7200000000009</v>
      </c>
    </row>
    <row r="273" spans="1:3" s="232" customFormat="1" x14ac:dyDescent="0.25">
      <c r="A273" s="229">
        <v>38231</v>
      </c>
      <c r="B273" s="230">
        <v>1.1299999999999999</v>
      </c>
      <c r="C273" s="231">
        <f t="shared" si="4"/>
        <v>1097.850000000001</v>
      </c>
    </row>
    <row r="274" spans="1:3" s="232" customFormat="1" x14ac:dyDescent="0.25">
      <c r="A274" s="229">
        <v>38261</v>
      </c>
      <c r="B274" s="230">
        <v>1.1299999999999999</v>
      </c>
      <c r="C274" s="231">
        <f t="shared" si="4"/>
        <v>1098.9800000000012</v>
      </c>
    </row>
    <row r="275" spans="1:3" s="232" customFormat="1" x14ac:dyDescent="0.25">
      <c r="A275" s="229">
        <v>38292</v>
      </c>
      <c r="B275" s="230">
        <v>1.1299999999999999</v>
      </c>
      <c r="C275" s="231">
        <f t="shared" si="4"/>
        <v>1100.1100000000013</v>
      </c>
    </row>
    <row r="276" spans="1:3" s="232" customFormat="1" x14ac:dyDescent="0.25">
      <c r="A276" s="229">
        <v>38322</v>
      </c>
      <c r="B276" s="230">
        <v>1.1299999999999999</v>
      </c>
      <c r="C276" s="231">
        <f t="shared" si="4"/>
        <v>1101.2400000000014</v>
      </c>
    </row>
    <row r="277" spans="1:3" s="232" customFormat="1" x14ac:dyDescent="0.25">
      <c r="A277" s="229">
        <v>38353</v>
      </c>
      <c r="B277" s="230">
        <v>1.1299999999999999</v>
      </c>
      <c r="C277" s="231">
        <f t="shared" si="4"/>
        <v>1102.3700000000015</v>
      </c>
    </row>
    <row r="278" spans="1:3" s="232" customFormat="1" x14ac:dyDescent="0.25">
      <c r="A278" s="229">
        <v>38384</v>
      </c>
      <c r="B278" s="230">
        <v>1.1299999999999999</v>
      </c>
      <c r="C278" s="231">
        <f t="shared" si="4"/>
        <v>1103.5000000000016</v>
      </c>
    </row>
    <row r="279" spans="1:3" s="232" customFormat="1" x14ac:dyDescent="0.25">
      <c r="A279" s="229">
        <v>38412</v>
      </c>
      <c r="B279" s="230">
        <v>1.1299999999999999</v>
      </c>
      <c r="C279" s="231">
        <f t="shared" si="4"/>
        <v>1104.6300000000017</v>
      </c>
    </row>
    <row r="280" spans="1:3" s="232" customFormat="1" x14ac:dyDescent="0.25">
      <c r="A280" s="229">
        <v>38443</v>
      </c>
      <c r="B280" s="230">
        <v>1.1299999999999999</v>
      </c>
      <c r="C280" s="231">
        <f t="shared" si="4"/>
        <v>1105.7600000000018</v>
      </c>
    </row>
    <row r="281" spans="1:3" s="232" customFormat="1" x14ac:dyDescent="0.25">
      <c r="A281" s="229">
        <v>38473</v>
      </c>
      <c r="B281" s="230">
        <v>1.1299999999999999</v>
      </c>
      <c r="C281" s="231">
        <f t="shared" si="4"/>
        <v>1106.8900000000019</v>
      </c>
    </row>
    <row r="282" spans="1:3" s="232" customFormat="1" x14ac:dyDescent="0.25">
      <c r="A282" s="229">
        <v>38504</v>
      </c>
      <c r="B282" s="230">
        <v>1.1299999999999999</v>
      </c>
      <c r="C282" s="231">
        <f t="shared" si="4"/>
        <v>1108.020000000002</v>
      </c>
    </row>
    <row r="283" spans="1:3" s="232" customFormat="1" x14ac:dyDescent="0.25">
      <c r="A283" s="229">
        <v>38534</v>
      </c>
      <c r="B283" s="230">
        <v>1.1299999999999999</v>
      </c>
      <c r="C283" s="231">
        <f t="shared" si="4"/>
        <v>1109.1500000000021</v>
      </c>
    </row>
    <row r="284" spans="1:3" s="232" customFormat="1" x14ac:dyDescent="0.25">
      <c r="A284" s="229">
        <v>38565</v>
      </c>
      <c r="B284" s="230">
        <v>1.1299999999999999</v>
      </c>
      <c r="C284" s="231">
        <f t="shared" si="4"/>
        <v>1110.2800000000022</v>
      </c>
    </row>
    <row r="285" spans="1:3" s="232" customFormat="1" x14ac:dyDescent="0.25">
      <c r="A285" s="229">
        <v>38596</v>
      </c>
      <c r="B285" s="230">
        <v>1.1299999999999999</v>
      </c>
      <c r="C285" s="231">
        <f t="shared" si="4"/>
        <v>1111.4100000000024</v>
      </c>
    </row>
    <row r="286" spans="1:3" s="232" customFormat="1" x14ac:dyDescent="0.25">
      <c r="A286" s="229">
        <v>38626</v>
      </c>
      <c r="B286" s="230">
        <v>1.1299999999999999</v>
      </c>
      <c r="C286" s="231">
        <f t="shared" si="4"/>
        <v>1112.5400000000025</v>
      </c>
    </row>
    <row r="287" spans="1:3" s="232" customFormat="1" x14ac:dyDescent="0.25">
      <c r="A287" s="229">
        <v>38657</v>
      </c>
      <c r="B287" s="230">
        <v>1.1299999999999999</v>
      </c>
      <c r="C287" s="231">
        <f t="shared" si="4"/>
        <v>1113.6700000000026</v>
      </c>
    </row>
    <row r="288" spans="1:3" s="232" customFormat="1" x14ac:dyDescent="0.25">
      <c r="A288" s="229">
        <v>38687</v>
      </c>
      <c r="B288" s="230">
        <v>1.1299999999999999</v>
      </c>
      <c r="C288" s="231">
        <f t="shared" si="4"/>
        <v>1114.8000000000027</v>
      </c>
    </row>
    <row r="289" spans="1:3" s="232" customFormat="1" x14ac:dyDescent="0.25">
      <c r="A289" s="229">
        <v>38718</v>
      </c>
      <c r="B289" s="230">
        <v>1.1299999999999999</v>
      </c>
      <c r="C289" s="231">
        <f t="shared" si="4"/>
        <v>1115.9300000000028</v>
      </c>
    </row>
    <row r="290" spans="1:3" s="232" customFormat="1" x14ac:dyDescent="0.25">
      <c r="A290" s="229">
        <v>38749</v>
      </c>
      <c r="B290" s="230">
        <v>1.1299999999999999</v>
      </c>
      <c r="C290" s="231">
        <f t="shared" si="4"/>
        <v>1117.0600000000029</v>
      </c>
    </row>
    <row r="291" spans="1:3" s="232" customFormat="1" x14ac:dyDescent="0.25">
      <c r="A291" s="229">
        <v>38777</v>
      </c>
      <c r="B291" s="230">
        <v>1.1299999999999999</v>
      </c>
      <c r="C291" s="231">
        <f t="shared" si="4"/>
        <v>1118.190000000003</v>
      </c>
    </row>
    <row r="292" spans="1:3" s="232" customFormat="1" x14ac:dyDescent="0.25">
      <c r="A292" s="229">
        <v>38808</v>
      </c>
      <c r="B292" s="230">
        <v>1.1299999999999999</v>
      </c>
      <c r="C292" s="231">
        <f t="shared" si="4"/>
        <v>1119.3200000000031</v>
      </c>
    </row>
    <row r="293" spans="1:3" s="232" customFormat="1" x14ac:dyDescent="0.25">
      <c r="A293" s="229">
        <v>38838</v>
      </c>
      <c r="B293" s="230">
        <v>1.1299999999999999</v>
      </c>
      <c r="C293" s="231">
        <f t="shared" si="4"/>
        <v>1120.4500000000032</v>
      </c>
    </row>
    <row r="294" spans="1:3" s="232" customFormat="1" x14ac:dyDescent="0.25">
      <c r="A294" s="229">
        <v>38869</v>
      </c>
      <c r="B294" s="230">
        <v>1.1299999999999999</v>
      </c>
      <c r="C294" s="231">
        <f t="shared" si="4"/>
        <v>1121.5800000000033</v>
      </c>
    </row>
    <row r="295" spans="1:3" s="232" customFormat="1" x14ac:dyDescent="0.25">
      <c r="A295" s="229">
        <v>38899</v>
      </c>
      <c r="B295" s="230">
        <v>1.1299999999999999</v>
      </c>
      <c r="C295" s="231">
        <f t="shared" si="4"/>
        <v>1122.7100000000034</v>
      </c>
    </row>
    <row r="296" spans="1:3" s="232" customFormat="1" x14ac:dyDescent="0.25">
      <c r="A296" s="229">
        <v>38930</v>
      </c>
      <c r="B296" s="230">
        <v>1.1299999999999999</v>
      </c>
      <c r="C296" s="231">
        <f t="shared" si="4"/>
        <v>1123.8400000000036</v>
      </c>
    </row>
    <row r="297" spans="1:3" s="232" customFormat="1" x14ac:dyDescent="0.25">
      <c r="A297" s="229">
        <v>38961</v>
      </c>
      <c r="B297" s="230">
        <v>1.1299999999999999</v>
      </c>
      <c r="C297" s="231">
        <f t="shared" si="4"/>
        <v>1124.9700000000037</v>
      </c>
    </row>
    <row r="298" spans="1:3" s="232" customFormat="1" x14ac:dyDescent="0.25">
      <c r="A298" s="229">
        <v>38991</v>
      </c>
      <c r="B298" s="230">
        <v>1.1299999999999999</v>
      </c>
      <c r="C298" s="231">
        <f t="shared" si="4"/>
        <v>1126.1000000000038</v>
      </c>
    </row>
    <row r="299" spans="1:3" s="232" customFormat="1" x14ac:dyDescent="0.25">
      <c r="A299" s="229">
        <v>39022</v>
      </c>
      <c r="B299" s="230">
        <v>1.1299999999999999</v>
      </c>
      <c r="C299" s="231">
        <f t="shared" si="4"/>
        <v>1127.2300000000039</v>
      </c>
    </row>
    <row r="300" spans="1:3" s="232" customFormat="1" x14ac:dyDescent="0.25">
      <c r="A300" s="229">
        <v>39052</v>
      </c>
      <c r="B300" s="230">
        <v>1.1299999999999999</v>
      </c>
      <c r="C300" s="231">
        <f t="shared" si="4"/>
        <v>1128.360000000004</v>
      </c>
    </row>
    <row r="301" spans="1:3" s="232" customFormat="1" x14ac:dyDescent="0.25">
      <c r="A301" s="234">
        <v>39083</v>
      </c>
      <c r="B301" s="235">
        <v>1.1299999999999999</v>
      </c>
      <c r="C301" s="236">
        <f t="shared" si="4"/>
        <v>1129.4900000000041</v>
      </c>
    </row>
    <row r="302" spans="1:3" s="232" customFormat="1" x14ac:dyDescent="0.25">
      <c r="A302" s="234">
        <v>39114</v>
      </c>
      <c r="B302" s="235">
        <v>1.1299999999999999</v>
      </c>
      <c r="C302" s="236">
        <f t="shared" si="4"/>
        <v>1130.6200000000042</v>
      </c>
    </row>
    <row r="303" spans="1:3" s="232" customFormat="1" x14ac:dyDescent="0.25">
      <c r="A303" s="234">
        <v>39142</v>
      </c>
      <c r="B303" s="235">
        <v>1.1299999999999999</v>
      </c>
      <c r="C303" s="236">
        <f t="shared" si="4"/>
        <v>1131.7500000000043</v>
      </c>
    </row>
    <row r="304" spans="1:3" s="232" customFormat="1" x14ac:dyDescent="0.25">
      <c r="A304" s="234">
        <v>39173</v>
      </c>
      <c r="B304" s="235">
        <v>1.1299999999999999</v>
      </c>
      <c r="C304" s="236">
        <f t="shared" si="4"/>
        <v>1132.8800000000044</v>
      </c>
    </row>
    <row r="305" spans="1:4" s="232" customFormat="1" x14ac:dyDescent="0.25">
      <c r="A305" s="234">
        <v>39203</v>
      </c>
      <c r="B305" s="235">
        <v>1.1299999999999999</v>
      </c>
      <c r="C305" s="236">
        <f t="shared" si="4"/>
        <v>1134.0100000000045</v>
      </c>
    </row>
    <row r="306" spans="1:4" s="232" customFormat="1" x14ac:dyDescent="0.25">
      <c r="A306" s="234">
        <v>39234</v>
      </c>
      <c r="B306" s="235">
        <v>1.1299999999999999</v>
      </c>
      <c r="C306" s="236">
        <f t="shared" si="4"/>
        <v>1135.1400000000046</v>
      </c>
    </row>
    <row r="307" spans="1:4" s="232" customFormat="1" x14ac:dyDescent="0.25">
      <c r="A307" s="234">
        <v>39264</v>
      </c>
      <c r="B307" s="235">
        <v>1.1299999999999999</v>
      </c>
      <c r="C307" s="236">
        <f t="shared" si="4"/>
        <v>1136.2700000000048</v>
      </c>
    </row>
    <row r="308" spans="1:4" s="232" customFormat="1" x14ac:dyDescent="0.25">
      <c r="A308" s="234">
        <v>39295</v>
      </c>
      <c r="B308" s="235">
        <v>1.1299999999999999</v>
      </c>
      <c r="C308" s="236">
        <f t="shared" si="4"/>
        <v>1137.4000000000049</v>
      </c>
    </row>
    <row r="309" spans="1:4" s="232" customFormat="1" x14ac:dyDescent="0.25">
      <c r="A309" s="234">
        <v>39326</v>
      </c>
      <c r="B309" s="235">
        <v>1.1299999999999999</v>
      </c>
      <c r="C309" s="236">
        <f t="shared" si="4"/>
        <v>1138.530000000005</v>
      </c>
    </row>
    <row r="310" spans="1:4" s="232" customFormat="1" x14ac:dyDescent="0.25">
      <c r="A310" s="234">
        <v>39356</v>
      </c>
      <c r="B310" s="235">
        <v>1.1299999999999999</v>
      </c>
      <c r="C310" s="236">
        <f t="shared" si="4"/>
        <v>1139.6600000000051</v>
      </c>
    </row>
    <row r="311" spans="1:4" s="232" customFormat="1" x14ac:dyDescent="0.25">
      <c r="A311" s="234">
        <v>39387</v>
      </c>
      <c r="B311" s="235">
        <v>1.1299999999999999</v>
      </c>
      <c r="C311" s="236">
        <f t="shared" si="4"/>
        <v>1140.7900000000052</v>
      </c>
    </row>
    <row r="312" spans="1:4" s="232" customFormat="1" x14ac:dyDescent="0.25">
      <c r="A312" s="234">
        <v>39417</v>
      </c>
      <c r="B312" s="235">
        <v>1.1299999999999999</v>
      </c>
      <c r="C312" s="236">
        <f t="shared" si="4"/>
        <v>1141.9200000000053</v>
      </c>
    </row>
    <row r="313" spans="1:4" s="232" customFormat="1" x14ac:dyDescent="0.25">
      <c r="A313" s="237">
        <v>39448</v>
      </c>
      <c r="B313" s="238">
        <v>1.1299999999999999</v>
      </c>
      <c r="C313" s="239">
        <f t="shared" si="4"/>
        <v>1143.0500000000054</v>
      </c>
    </row>
    <row r="314" spans="1:4" s="232" customFormat="1" x14ac:dyDescent="0.25">
      <c r="A314" s="237">
        <v>39479</v>
      </c>
      <c r="B314" s="238">
        <v>1.1299999999999999</v>
      </c>
      <c r="C314" s="239">
        <f t="shared" si="4"/>
        <v>1144.1800000000055</v>
      </c>
    </row>
    <row r="315" spans="1:4" s="232" customFormat="1" x14ac:dyDescent="0.25">
      <c r="A315" s="237">
        <v>39508</v>
      </c>
      <c r="B315" s="238">
        <v>1.1299999999999999</v>
      </c>
      <c r="C315" s="239">
        <f t="shared" si="4"/>
        <v>1145.3100000000056</v>
      </c>
    </row>
    <row r="316" spans="1:4" s="232" customFormat="1" x14ac:dyDescent="0.25">
      <c r="A316" s="237">
        <v>39539</v>
      </c>
      <c r="B316" s="238">
        <v>1.1299999999999999</v>
      </c>
      <c r="C316" s="239">
        <f t="shared" si="4"/>
        <v>1146.4400000000057</v>
      </c>
    </row>
    <row r="317" spans="1:4" s="232" customFormat="1" x14ac:dyDescent="0.25">
      <c r="A317" s="237">
        <v>39569</v>
      </c>
      <c r="B317" s="238">
        <v>1.1299999999999999</v>
      </c>
      <c r="C317" s="239">
        <f t="shared" si="4"/>
        <v>1147.5700000000058</v>
      </c>
    </row>
    <row r="318" spans="1:4" s="232" customFormat="1" x14ac:dyDescent="0.25">
      <c r="A318" s="237">
        <v>39600</v>
      </c>
      <c r="B318" s="238">
        <v>1.1299999999999999</v>
      </c>
      <c r="C318" s="239">
        <f t="shared" si="4"/>
        <v>1148.700000000006</v>
      </c>
      <c r="D318" s="240"/>
    </row>
    <row r="319" spans="1:4" s="232" customFormat="1" x14ac:dyDescent="0.25">
      <c r="A319" s="237">
        <v>39630</v>
      </c>
      <c r="B319" s="238">
        <v>1.1299999999999999</v>
      </c>
      <c r="C319" s="239">
        <f t="shared" si="4"/>
        <v>1149.8300000000061</v>
      </c>
    </row>
    <row r="320" spans="1:4" s="232" customFormat="1" x14ac:dyDescent="0.25">
      <c r="A320" s="237">
        <v>39661</v>
      </c>
      <c r="B320" s="238">
        <v>1.1299999999999999</v>
      </c>
      <c r="C320" s="239">
        <f t="shared" si="4"/>
        <v>1150.9600000000062</v>
      </c>
    </row>
    <row r="321" spans="1:3" s="232" customFormat="1" x14ac:dyDescent="0.25">
      <c r="A321" s="237">
        <v>39692</v>
      </c>
      <c r="B321" s="238">
        <v>1.1299999999999999</v>
      </c>
      <c r="C321" s="239">
        <f t="shared" si="4"/>
        <v>1152.0900000000063</v>
      </c>
    </row>
    <row r="322" spans="1:3" s="232" customFormat="1" x14ac:dyDescent="0.25">
      <c r="A322" s="237">
        <v>39722</v>
      </c>
      <c r="B322" s="238">
        <v>1.1299999999999999</v>
      </c>
      <c r="C322" s="239">
        <f t="shared" ref="C322:C360" si="5">C321+B322</f>
        <v>1153.2200000000064</v>
      </c>
    </row>
    <row r="323" spans="1:3" s="232" customFormat="1" x14ac:dyDescent="0.25">
      <c r="A323" s="237">
        <v>39753</v>
      </c>
      <c r="B323" s="238">
        <v>1.1299999999999999</v>
      </c>
      <c r="C323" s="239">
        <f t="shared" si="5"/>
        <v>1154.3500000000065</v>
      </c>
    </row>
    <row r="324" spans="1:3" s="232" customFormat="1" x14ac:dyDescent="0.25">
      <c r="A324" s="237">
        <v>39783</v>
      </c>
      <c r="B324" s="238">
        <v>1.1299999999999999</v>
      </c>
      <c r="C324" s="239">
        <f t="shared" si="5"/>
        <v>1155.4800000000066</v>
      </c>
    </row>
    <row r="325" spans="1:3" s="232" customFormat="1" x14ac:dyDescent="0.25">
      <c r="A325" s="241">
        <v>39814</v>
      </c>
      <c r="B325" s="242">
        <v>1.1299999999999999</v>
      </c>
      <c r="C325" s="243">
        <f t="shared" si="5"/>
        <v>1156.6100000000067</v>
      </c>
    </row>
    <row r="326" spans="1:3" s="232" customFormat="1" x14ac:dyDescent="0.25">
      <c r="A326" s="241">
        <v>39845</v>
      </c>
      <c r="B326" s="242">
        <v>1.1299999999999999</v>
      </c>
      <c r="C326" s="243">
        <f t="shared" si="5"/>
        <v>1157.7400000000068</v>
      </c>
    </row>
    <row r="327" spans="1:3" s="232" customFormat="1" x14ac:dyDescent="0.25">
      <c r="A327" s="241">
        <v>39873</v>
      </c>
      <c r="B327" s="242">
        <v>1.1299999999999999</v>
      </c>
      <c r="C327" s="243">
        <f t="shared" si="5"/>
        <v>1158.8700000000069</v>
      </c>
    </row>
    <row r="328" spans="1:3" s="232" customFormat="1" x14ac:dyDescent="0.25">
      <c r="A328" s="241">
        <v>39904</v>
      </c>
      <c r="B328" s="242">
        <v>1.1299999999999999</v>
      </c>
      <c r="C328" s="243">
        <f t="shared" si="5"/>
        <v>1160.000000000007</v>
      </c>
    </row>
    <row r="329" spans="1:3" s="232" customFormat="1" x14ac:dyDescent="0.25">
      <c r="A329" s="241">
        <v>39934</v>
      </c>
      <c r="B329" s="242">
        <v>1.1299999999999999</v>
      </c>
      <c r="C329" s="243">
        <f t="shared" si="5"/>
        <v>1161.1300000000072</v>
      </c>
    </row>
    <row r="330" spans="1:3" s="232" customFormat="1" x14ac:dyDescent="0.25">
      <c r="A330" s="241">
        <v>39965</v>
      </c>
      <c r="B330" s="242">
        <v>1.1299999999999999</v>
      </c>
      <c r="C330" s="243">
        <f t="shared" si="5"/>
        <v>1162.2600000000073</v>
      </c>
    </row>
    <row r="331" spans="1:3" s="232" customFormat="1" x14ac:dyDescent="0.25">
      <c r="A331" s="241">
        <v>39995</v>
      </c>
      <c r="B331" s="242">
        <v>1.1299999999999999</v>
      </c>
      <c r="C331" s="243">
        <f t="shared" si="5"/>
        <v>1163.3900000000074</v>
      </c>
    </row>
    <row r="332" spans="1:3" s="232" customFormat="1" x14ac:dyDescent="0.25">
      <c r="A332" s="241">
        <v>40026</v>
      </c>
      <c r="B332" s="242">
        <v>1.1299999999999999</v>
      </c>
      <c r="C332" s="243">
        <f t="shared" si="5"/>
        <v>1164.5200000000075</v>
      </c>
    </row>
    <row r="333" spans="1:3" s="232" customFormat="1" x14ac:dyDescent="0.25">
      <c r="A333" s="241">
        <v>40057</v>
      </c>
      <c r="B333" s="242">
        <v>1.1299999999999999</v>
      </c>
      <c r="C333" s="243">
        <f t="shared" si="5"/>
        <v>1165.6500000000076</v>
      </c>
    </row>
    <row r="334" spans="1:3" s="232" customFormat="1" x14ac:dyDescent="0.25">
      <c r="A334" s="241">
        <v>40087</v>
      </c>
      <c r="B334" s="242">
        <v>1.1299999999999999</v>
      </c>
      <c r="C334" s="243">
        <f t="shared" si="5"/>
        <v>1166.7800000000077</v>
      </c>
    </row>
    <row r="335" spans="1:3" s="232" customFormat="1" x14ac:dyDescent="0.25">
      <c r="A335" s="241">
        <v>40118</v>
      </c>
      <c r="B335" s="242">
        <v>1.1299999999999999</v>
      </c>
      <c r="C335" s="243">
        <f t="shared" si="5"/>
        <v>1167.9100000000078</v>
      </c>
    </row>
    <row r="336" spans="1:3" s="232" customFormat="1" x14ac:dyDescent="0.25">
      <c r="A336" s="241">
        <v>40148</v>
      </c>
      <c r="B336" s="242">
        <v>1.1299999999999999</v>
      </c>
      <c r="C336" s="243">
        <f t="shared" si="5"/>
        <v>1169.0400000000079</v>
      </c>
    </row>
    <row r="337" spans="1:3" s="232" customFormat="1" x14ac:dyDescent="0.25">
      <c r="A337" s="326">
        <v>40179</v>
      </c>
      <c r="B337" s="327">
        <v>1.1299999999999999</v>
      </c>
      <c r="C337" s="328">
        <f t="shared" si="5"/>
        <v>1170.170000000008</v>
      </c>
    </row>
    <row r="338" spans="1:3" s="232" customFormat="1" x14ac:dyDescent="0.25">
      <c r="A338" s="326">
        <v>40210</v>
      </c>
      <c r="B338" s="327">
        <v>1.1299999999999999</v>
      </c>
      <c r="C338" s="328">
        <f t="shared" si="5"/>
        <v>1171.3000000000081</v>
      </c>
    </row>
    <row r="339" spans="1:3" s="232" customFormat="1" x14ac:dyDescent="0.25">
      <c r="A339" s="326">
        <v>40238</v>
      </c>
      <c r="B339" s="327">
        <v>1.1299999999999999</v>
      </c>
      <c r="C339" s="328">
        <f t="shared" si="5"/>
        <v>1172.4300000000082</v>
      </c>
    </row>
    <row r="340" spans="1:3" s="232" customFormat="1" x14ac:dyDescent="0.25">
      <c r="A340" s="326">
        <v>40269</v>
      </c>
      <c r="B340" s="327">
        <v>1.1299999999999999</v>
      </c>
      <c r="C340" s="328">
        <f t="shared" si="5"/>
        <v>1173.5600000000084</v>
      </c>
    </row>
    <row r="341" spans="1:3" s="232" customFormat="1" x14ac:dyDescent="0.25">
      <c r="A341" s="326">
        <v>40299</v>
      </c>
      <c r="B341" s="327">
        <v>1.1299999999999999</v>
      </c>
      <c r="C341" s="328">
        <f t="shared" si="5"/>
        <v>1174.6900000000085</v>
      </c>
    </row>
    <row r="342" spans="1:3" s="232" customFormat="1" x14ac:dyDescent="0.25">
      <c r="A342" s="326">
        <v>40330</v>
      </c>
      <c r="B342" s="327">
        <v>1.1299999999999999</v>
      </c>
      <c r="C342" s="328">
        <f t="shared" si="5"/>
        <v>1175.8200000000086</v>
      </c>
    </row>
    <row r="343" spans="1:3" s="232" customFormat="1" x14ac:dyDescent="0.25">
      <c r="A343" s="326">
        <v>40360</v>
      </c>
      <c r="B343" s="327">
        <v>1.1299999999999999</v>
      </c>
      <c r="C343" s="328">
        <f t="shared" si="5"/>
        <v>1176.9500000000087</v>
      </c>
    </row>
    <row r="344" spans="1:3" s="232" customFormat="1" x14ac:dyDescent="0.25">
      <c r="A344" s="326">
        <v>40391</v>
      </c>
      <c r="B344" s="327">
        <v>1.1299999999999999</v>
      </c>
      <c r="C344" s="328">
        <f t="shared" si="5"/>
        <v>1178.0800000000088</v>
      </c>
    </row>
    <row r="345" spans="1:3" s="232" customFormat="1" x14ac:dyDescent="0.25">
      <c r="A345" s="326">
        <v>40422</v>
      </c>
      <c r="B345" s="327">
        <v>1.1299999999999999</v>
      </c>
      <c r="C345" s="328">
        <f t="shared" si="5"/>
        <v>1179.2100000000089</v>
      </c>
    </row>
    <row r="346" spans="1:3" s="232" customFormat="1" x14ac:dyDescent="0.25">
      <c r="A346" s="326">
        <v>40452</v>
      </c>
      <c r="B346" s="327">
        <v>1.1299999999999999</v>
      </c>
      <c r="C346" s="328">
        <f t="shared" si="5"/>
        <v>1180.340000000009</v>
      </c>
    </row>
    <row r="347" spans="1:3" s="232" customFormat="1" x14ac:dyDescent="0.25">
      <c r="A347" s="326">
        <v>40483</v>
      </c>
      <c r="B347" s="327">
        <v>1.1299999999999999</v>
      </c>
      <c r="C347" s="328">
        <f t="shared" si="5"/>
        <v>1181.4700000000091</v>
      </c>
    </row>
    <row r="348" spans="1:3" s="232" customFormat="1" x14ac:dyDescent="0.25">
      <c r="A348" s="326">
        <v>40513</v>
      </c>
      <c r="B348" s="327">
        <v>1.1299999999999999</v>
      </c>
      <c r="C348" s="328">
        <f t="shared" si="5"/>
        <v>1182.6000000000092</v>
      </c>
    </row>
    <row r="349" spans="1:3" s="232" customFormat="1" x14ac:dyDescent="0.25">
      <c r="A349" s="244">
        <v>40544</v>
      </c>
      <c r="B349" s="245">
        <v>1.1299999999999999</v>
      </c>
      <c r="C349" s="246">
        <f t="shared" si="5"/>
        <v>1183.7300000000093</v>
      </c>
    </row>
    <row r="350" spans="1:3" s="232" customFormat="1" x14ac:dyDescent="0.25">
      <c r="A350" s="244">
        <v>40575</v>
      </c>
      <c r="B350" s="245">
        <v>1.1299999999999999</v>
      </c>
      <c r="C350" s="246">
        <f t="shared" si="5"/>
        <v>1184.8600000000094</v>
      </c>
    </row>
    <row r="351" spans="1:3" s="232" customFormat="1" x14ac:dyDescent="0.25">
      <c r="A351" s="244">
        <v>40603</v>
      </c>
      <c r="B351" s="245">
        <v>1.1299999999999999</v>
      </c>
      <c r="C351" s="246">
        <f t="shared" si="5"/>
        <v>1185.9900000000096</v>
      </c>
    </row>
    <row r="352" spans="1:3" s="232" customFormat="1" x14ac:dyDescent="0.25">
      <c r="A352" s="244">
        <v>40634</v>
      </c>
      <c r="B352" s="245">
        <v>1.1299999999999999</v>
      </c>
      <c r="C352" s="246">
        <f t="shared" si="5"/>
        <v>1187.1200000000097</v>
      </c>
    </row>
    <row r="353" spans="1:3" s="232" customFormat="1" x14ac:dyDescent="0.25">
      <c r="A353" s="244">
        <v>40664</v>
      </c>
      <c r="B353" s="245">
        <v>1.1299999999999999</v>
      </c>
      <c r="C353" s="246">
        <f t="shared" si="5"/>
        <v>1188.2500000000098</v>
      </c>
    </row>
    <row r="354" spans="1:3" s="232" customFormat="1" x14ac:dyDescent="0.25">
      <c r="A354" s="244">
        <v>40695</v>
      </c>
      <c r="B354" s="245">
        <v>1.1299999999999999</v>
      </c>
      <c r="C354" s="246">
        <f t="shared" si="5"/>
        <v>1189.3800000000099</v>
      </c>
    </row>
    <row r="355" spans="1:3" s="232" customFormat="1" x14ac:dyDescent="0.25">
      <c r="A355" s="244">
        <v>40725</v>
      </c>
      <c r="B355" s="245">
        <v>1.1299999999999999</v>
      </c>
      <c r="C355" s="246">
        <f t="shared" si="5"/>
        <v>1190.51000000001</v>
      </c>
    </row>
    <row r="356" spans="1:3" s="232" customFormat="1" x14ac:dyDescent="0.25">
      <c r="A356" s="244">
        <v>40756</v>
      </c>
      <c r="B356" s="245">
        <v>1.1299999999999999</v>
      </c>
      <c r="C356" s="246">
        <f t="shared" si="5"/>
        <v>1191.6400000000101</v>
      </c>
    </row>
    <row r="357" spans="1:3" s="232" customFormat="1" x14ac:dyDescent="0.25">
      <c r="A357" s="244">
        <v>40787</v>
      </c>
      <c r="B357" s="245">
        <v>1.1299999999999999</v>
      </c>
      <c r="C357" s="246">
        <f t="shared" si="5"/>
        <v>1192.7700000000102</v>
      </c>
    </row>
    <row r="358" spans="1:3" s="232" customFormat="1" x14ac:dyDescent="0.25">
      <c r="A358" s="244">
        <v>40817</v>
      </c>
      <c r="B358" s="245">
        <v>1.1299999999999999</v>
      </c>
      <c r="C358" s="246">
        <f t="shared" si="5"/>
        <v>1193.9000000000103</v>
      </c>
    </row>
    <row r="359" spans="1:3" s="232" customFormat="1" x14ac:dyDescent="0.25">
      <c r="A359" s="244">
        <v>40848</v>
      </c>
      <c r="B359" s="245">
        <v>1.1299999999999999</v>
      </c>
      <c r="C359" s="246">
        <f t="shared" si="5"/>
        <v>1195.0300000000104</v>
      </c>
    </row>
    <row r="360" spans="1:3" s="232" customFormat="1" x14ac:dyDescent="0.25">
      <c r="A360" s="244">
        <v>40878</v>
      </c>
      <c r="B360" s="245">
        <v>1.1299999999999999</v>
      </c>
      <c r="C360" s="246">
        <f t="shared" si="5"/>
        <v>1196.1600000000105</v>
      </c>
    </row>
    <row r="361" spans="1:3" s="232" customFormat="1" x14ac:dyDescent="0.25">
      <c r="A361" s="329"/>
      <c r="B361" s="330"/>
      <c r="C361" s="331"/>
    </row>
    <row r="362" spans="1:3" s="232" customFormat="1" x14ac:dyDescent="0.25">
      <c r="A362" s="329"/>
      <c r="B362" s="330"/>
      <c r="C362" s="331"/>
    </row>
    <row r="363" spans="1:3" s="232" customFormat="1" x14ac:dyDescent="0.25">
      <c r="A363" s="329"/>
      <c r="B363" s="330"/>
      <c r="C363" s="331"/>
    </row>
    <row r="364" spans="1:3" s="232" customFormat="1" x14ac:dyDescent="0.25">
      <c r="A364" s="329"/>
      <c r="B364" s="330"/>
      <c r="C364" s="331"/>
    </row>
    <row r="365" spans="1:3" s="232" customFormat="1" x14ac:dyDescent="0.25">
      <c r="A365" s="329"/>
      <c r="B365" s="330"/>
      <c r="C365" s="331"/>
    </row>
    <row r="366" spans="1:3" s="232" customFormat="1" x14ac:dyDescent="0.25">
      <c r="A366" s="329"/>
      <c r="B366" s="330"/>
      <c r="C366" s="331"/>
    </row>
    <row r="367" spans="1:3" s="232" customFormat="1" x14ac:dyDescent="0.25">
      <c r="A367" s="329"/>
      <c r="B367" s="330"/>
      <c r="C367" s="331"/>
    </row>
    <row r="368" spans="1:3" s="232" customFormat="1" x14ac:dyDescent="0.25">
      <c r="A368" s="329"/>
      <c r="B368" s="330"/>
      <c r="C368" s="331"/>
    </row>
    <row r="369" spans="1:3" s="232" customFormat="1" x14ac:dyDescent="0.25">
      <c r="A369" s="329"/>
      <c r="B369" s="330"/>
      <c r="C369" s="331"/>
    </row>
    <row r="370" spans="1:3" s="232" customFormat="1" x14ac:dyDescent="0.25">
      <c r="A370" s="329"/>
      <c r="B370" s="330"/>
      <c r="C370" s="331"/>
    </row>
    <row r="371" spans="1:3" s="232" customFormat="1" x14ac:dyDescent="0.25">
      <c r="A371" s="329"/>
      <c r="B371" s="330"/>
      <c r="C371" s="331"/>
    </row>
    <row r="372" spans="1:3" s="232" customFormat="1" x14ac:dyDescent="0.25">
      <c r="A372" s="329"/>
      <c r="B372" s="330"/>
      <c r="C372" s="331"/>
    </row>
    <row r="373" spans="1:3" s="232" customFormat="1" x14ac:dyDescent="0.25">
      <c r="A373" s="329"/>
      <c r="B373" s="330"/>
      <c r="C373" s="331"/>
    </row>
    <row r="374" spans="1:3" s="232" customFormat="1" x14ac:dyDescent="0.25">
      <c r="A374" s="329"/>
      <c r="B374" s="330"/>
      <c r="C374" s="331"/>
    </row>
    <row r="375" spans="1:3" s="232" customFormat="1" x14ac:dyDescent="0.25">
      <c r="A375" s="329"/>
      <c r="B375" s="330"/>
      <c r="C375" s="331"/>
    </row>
    <row r="376" spans="1:3" s="232" customFormat="1" x14ac:dyDescent="0.25">
      <c r="A376" s="329"/>
      <c r="B376" s="330"/>
      <c r="C376" s="331"/>
    </row>
    <row r="377" spans="1:3" s="232" customFormat="1" x14ac:dyDescent="0.25">
      <c r="A377" s="329"/>
      <c r="B377" s="330"/>
      <c r="C377" s="331"/>
    </row>
    <row r="378" spans="1:3" s="232" customFormat="1" x14ac:dyDescent="0.25">
      <c r="A378" s="329"/>
      <c r="B378" s="330"/>
      <c r="C378" s="331"/>
    </row>
    <row r="379" spans="1:3" s="232" customFormat="1" x14ac:dyDescent="0.25">
      <c r="A379" s="329"/>
      <c r="B379" s="330"/>
      <c r="C379" s="331"/>
    </row>
    <row r="380" spans="1:3" s="232" customFormat="1" x14ac:dyDescent="0.25">
      <c r="A380" s="329"/>
      <c r="B380" s="330"/>
      <c r="C380" s="331"/>
    </row>
    <row r="381" spans="1:3" s="232" customFormat="1" x14ac:dyDescent="0.25">
      <c r="A381" s="329"/>
      <c r="B381" s="330"/>
      <c r="C381" s="331"/>
    </row>
    <row r="382" spans="1:3" s="232" customFormat="1" x14ac:dyDescent="0.25">
      <c r="A382" s="329"/>
      <c r="B382" s="330"/>
      <c r="C382" s="331"/>
    </row>
    <row r="383" spans="1:3" s="232" customFormat="1" x14ac:dyDescent="0.25">
      <c r="A383" s="329"/>
      <c r="B383" s="330"/>
      <c r="C383" s="331"/>
    </row>
    <row r="384" spans="1:3" s="232" customFormat="1" x14ac:dyDescent="0.25">
      <c r="A384" s="329"/>
      <c r="B384" s="330"/>
      <c r="C384" s="331"/>
    </row>
    <row r="385" spans="1:3" s="232" customFormat="1" x14ac:dyDescent="0.25">
      <c r="A385" s="329"/>
      <c r="B385" s="330"/>
      <c r="C385" s="331"/>
    </row>
    <row r="386" spans="1:3" s="232" customFormat="1" x14ac:dyDescent="0.25">
      <c r="A386" s="329"/>
      <c r="B386" s="330"/>
      <c r="C386" s="331"/>
    </row>
    <row r="387" spans="1:3" s="232" customFormat="1" x14ac:dyDescent="0.25">
      <c r="A387" s="329"/>
      <c r="B387" s="330"/>
      <c r="C387" s="331"/>
    </row>
    <row r="388" spans="1:3" s="232" customFormat="1" x14ac:dyDescent="0.25">
      <c r="A388" s="329"/>
      <c r="B388" s="330"/>
      <c r="C388" s="331"/>
    </row>
    <row r="389" spans="1:3" s="232" customFormat="1" x14ac:dyDescent="0.25">
      <c r="A389" s="329"/>
      <c r="B389" s="330"/>
      <c r="C389" s="331"/>
    </row>
    <row r="390" spans="1:3" x14ac:dyDescent="0.25">
      <c r="A390" s="329"/>
      <c r="B390" s="330"/>
      <c r="C390" s="331"/>
    </row>
  </sheetData>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1"/>
  <dimension ref="A1:C528"/>
  <sheetViews>
    <sheetView showGridLines="0" topLeftCell="A502" workbookViewId="0">
      <selection activeCell="B524" sqref="B524"/>
    </sheetView>
  </sheetViews>
  <sheetFormatPr baseColWidth="10" defaultColWidth="0" defaultRowHeight="15" x14ac:dyDescent="0.25"/>
  <cols>
    <col min="1" max="1" width="11.42578125" style="279" customWidth="1"/>
    <col min="2" max="2" width="11.42578125" style="252" customWidth="1"/>
    <col min="3" max="3" width="11.42578125" style="253" customWidth="1"/>
    <col min="4" max="16384" width="0" style="253" hidden="1"/>
  </cols>
  <sheetData>
    <row r="1" spans="1:2" x14ac:dyDescent="0.25">
      <c r="A1" s="251">
        <v>25204</v>
      </c>
      <c r="B1" s="252">
        <v>1.5434126596E-2</v>
      </c>
    </row>
    <row r="2" spans="1:2" x14ac:dyDescent="0.25">
      <c r="A2" s="251">
        <v>25235</v>
      </c>
      <c r="B2" s="252">
        <v>1.5489521629000001E-2</v>
      </c>
    </row>
    <row r="3" spans="1:2" x14ac:dyDescent="0.25">
      <c r="A3" s="251">
        <v>25263</v>
      </c>
      <c r="B3" s="252">
        <v>1.5504809914E-2</v>
      </c>
    </row>
    <row r="4" spans="1:2" x14ac:dyDescent="0.25">
      <c r="A4" s="251">
        <v>25294</v>
      </c>
      <c r="B4" s="252">
        <v>1.5546833732E-2</v>
      </c>
    </row>
    <row r="5" spans="1:2" x14ac:dyDescent="0.25">
      <c r="A5" s="251">
        <v>25324</v>
      </c>
      <c r="B5" s="252">
        <v>1.5546833732E-2</v>
      </c>
    </row>
    <row r="6" spans="1:2" x14ac:dyDescent="0.25">
      <c r="A6" s="251">
        <v>25355</v>
      </c>
      <c r="B6" s="252">
        <v>1.5602235662000001E-2</v>
      </c>
    </row>
    <row r="7" spans="1:2" x14ac:dyDescent="0.25">
      <c r="A7" s="251">
        <v>25385</v>
      </c>
      <c r="B7" s="252">
        <v>1.5661457938000001E-2</v>
      </c>
    </row>
    <row r="8" spans="1:2" x14ac:dyDescent="0.25">
      <c r="A8" s="251">
        <v>25416</v>
      </c>
      <c r="B8" s="252">
        <v>1.5678656395999999E-2</v>
      </c>
    </row>
    <row r="9" spans="1:2" x14ac:dyDescent="0.25">
      <c r="A9" s="251">
        <v>25447</v>
      </c>
      <c r="B9" s="252">
        <v>1.5825753553000001E-2</v>
      </c>
    </row>
    <row r="10" spans="1:2" x14ac:dyDescent="0.25">
      <c r="A10" s="251">
        <v>25477</v>
      </c>
      <c r="B10" s="252">
        <v>1.5991959342000001E-2</v>
      </c>
    </row>
    <row r="11" spans="1:2" x14ac:dyDescent="0.25">
      <c r="A11" s="251">
        <v>25508</v>
      </c>
      <c r="B11" s="252">
        <v>1.5993869514999998E-2</v>
      </c>
    </row>
    <row r="12" spans="1:2" x14ac:dyDescent="0.25">
      <c r="A12" s="251">
        <v>25538</v>
      </c>
      <c r="B12" s="252">
        <v>1.6114224242E-2</v>
      </c>
    </row>
    <row r="13" spans="1:2" x14ac:dyDescent="0.25">
      <c r="A13" s="251">
        <v>25569</v>
      </c>
      <c r="B13" s="252">
        <v>1.6236489141999998E-2</v>
      </c>
    </row>
    <row r="14" spans="1:2" x14ac:dyDescent="0.25">
      <c r="A14" s="251">
        <v>25600</v>
      </c>
      <c r="B14" s="252">
        <v>1.6234578969000001E-2</v>
      </c>
    </row>
    <row r="15" spans="1:2" x14ac:dyDescent="0.25">
      <c r="A15" s="251">
        <v>25628</v>
      </c>
      <c r="B15" s="252">
        <v>1.6282340204E-2</v>
      </c>
    </row>
    <row r="16" spans="1:2" x14ac:dyDescent="0.25">
      <c r="A16" s="251">
        <v>25659</v>
      </c>
      <c r="B16" s="252">
        <v>1.6303352112999998E-2</v>
      </c>
    </row>
    <row r="17" spans="1:2" x14ac:dyDescent="0.25">
      <c r="A17" s="251">
        <v>25689</v>
      </c>
      <c r="B17" s="252">
        <v>1.6337742132999999E-2</v>
      </c>
    </row>
    <row r="18" spans="1:2" x14ac:dyDescent="0.25">
      <c r="A18" s="251">
        <v>25720</v>
      </c>
      <c r="B18" s="252">
        <v>1.6437084950999999E-2</v>
      </c>
    </row>
    <row r="19" spans="1:2" x14ac:dyDescent="0.25">
      <c r="A19" s="251">
        <v>25750</v>
      </c>
      <c r="B19" s="252">
        <v>1.6517319137000001E-2</v>
      </c>
    </row>
    <row r="20" spans="1:2" x14ac:dyDescent="0.25">
      <c r="A20" s="251">
        <v>25781</v>
      </c>
      <c r="B20" s="252">
        <v>1.6593732975999999E-2</v>
      </c>
    </row>
    <row r="21" spans="1:2" x14ac:dyDescent="0.25">
      <c r="A21" s="251">
        <v>25812</v>
      </c>
      <c r="B21" s="252">
        <v>1.6633853516999999E-2</v>
      </c>
    </row>
    <row r="22" spans="1:2" x14ac:dyDescent="0.25">
      <c r="A22" s="251">
        <v>25842</v>
      </c>
      <c r="B22" s="252">
        <v>1.6639584036999999E-2</v>
      </c>
    </row>
    <row r="23" spans="1:2" x14ac:dyDescent="0.25">
      <c r="A23" s="251">
        <v>25873</v>
      </c>
      <c r="B23" s="252">
        <v>1.6729375987E-2</v>
      </c>
    </row>
    <row r="24" spans="1:2" x14ac:dyDescent="0.25">
      <c r="A24" s="251">
        <v>25903</v>
      </c>
      <c r="B24" s="252">
        <v>1.6870742623E-2</v>
      </c>
    </row>
    <row r="25" spans="1:2" x14ac:dyDescent="0.25">
      <c r="A25" s="251">
        <v>25934</v>
      </c>
      <c r="B25" s="252">
        <v>1.7036948412E-2</v>
      </c>
    </row>
    <row r="26" spans="1:2" x14ac:dyDescent="0.25">
      <c r="A26" s="251">
        <v>25965</v>
      </c>
      <c r="B26" s="252">
        <v>1.710763173E-2</v>
      </c>
    </row>
    <row r="27" spans="1:2" x14ac:dyDescent="0.25">
      <c r="A27" s="251">
        <v>25993</v>
      </c>
      <c r="B27" s="252">
        <v>1.7172584527E-2</v>
      </c>
    </row>
    <row r="28" spans="1:2" x14ac:dyDescent="0.25">
      <c r="A28" s="251">
        <v>26024</v>
      </c>
      <c r="B28" s="252">
        <v>1.7260466302999999E-2</v>
      </c>
    </row>
    <row r="29" spans="1:2" x14ac:dyDescent="0.25">
      <c r="A29" s="251">
        <v>26054</v>
      </c>
      <c r="B29" s="252">
        <v>1.7296766496999998E-2</v>
      </c>
    </row>
    <row r="30" spans="1:2" x14ac:dyDescent="0.25">
      <c r="A30" s="251">
        <v>26085</v>
      </c>
      <c r="B30" s="252">
        <v>1.7375090509000001E-2</v>
      </c>
    </row>
    <row r="31" spans="1:2" x14ac:dyDescent="0.25">
      <c r="A31" s="251">
        <v>26115</v>
      </c>
      <c r="B31" s="252">
        <v>1.7361719293999999E-2</v>
      </c>
    </row>
    <row r="32" spans="1:2" x14ac:dyDescent="0.25">
      <c r="A32" s="251">
        <v>26146</v>
      </c>
      <c r="B32" s="252">
        <v>1.7520277492000001E-2</v>
      </c>
    </row>
    <row r="33" spans="1:2" x14ac:dyDescent="0.25">
      <c r="A33" s="251">
        <v>26177</v>
      </c>
      <c r="B33" s="252">
        <v>1.7577589594999998E-2</v>
      </c>
    </row>
    <row r="34" spans="1:2" x14ac:dyDescent="0.25">
      <c r="A34" s="251">
        <v>26207</v>
      </c>
      <c r="B34" s="252">
        <v>1.7594788053E-2</v>
      </c>
    </row>
    <row r="35" spans="1:2" x14ac:dyDescent="0.25">
      <c r="A35" s="251">
        <v>26238</v>
      </c>
      <c r="B35" s="252">
        <v>1.7623440657E-2</v>
      </c>
    </row>
    <row r="36" spans="1:2" x14ac:dyDescent="0.25">
      <c r="A36" s="251">
        <v>26268</v>
      </c>
      <c r="B36" s="252">
        <v>1.7707502085999999E-2</v>
      </c>
    </row>
    <row r="37" spans="1:2" x14ac:dyDescent="0.25">
      <c r="A37" s="251">
        <v>26299</v>
      </c>
      <c r="B37" s="252">
        <v>1.7785826098000002E-2</v>
      </c>
    </row>
    <row r="38" spans="1:2" x14ac:dyDescent="0.25">
      <c r="A38" s="251">
        <v>26330</v>
      </c>
      <c r="B38" s="252">
        <v>1.7841228027999999E-2</v>
      </c>
    </row>
    <row r="39" spans="1:2" x14ac:dyDescent="0.25">
      <c r="A39" s="251">
        <v>26359</v>
      </c>
      <c r="B39" s="252">
        <v>1.7938660671999999E-2</v>
      </c>
    </row>
    <row r="40" spans="1:2" x14ac:dyDescent="0.25">
      <c r="A40" s="251">
        <v>26390</v>
      </c>
      <c r="B40" s="252">
        <v>1.8051374703999999E-2</v>
      </c>
    </row>
    <row r="41" spans="1:2" x14ac:dyDescent="0.25">
      <c r="A41" s="251">
        <v>26420</v>
      </c>
      <c r="B41" s="252">
        <v>1.8087668001999999E-2</v>
      </c>
    </row>
    <row r="42" spans="1:2" x14ac:dyDescent="0.25">
      <c r="A42" s="251">
        <v>26451</v>
      </c>
      <c r="B42" s="252">
        <v>1.8221393943999999E-2</v>
      </c>
    </row>
    <row r="43" spans="1:2" x14ac:dyDescent="0.25">
      <c r="A43" s="251">
        <v>26481</v>
      </c>
      <c r="B43" s="252">
        <v>1.8290173983999999E-2</v>
      </c>
    </row>
    <row r="44" spans="1:2" x14ac:dyDescent="0.25">
      <c r="A44" s="251">
        <v>26512</v>
      </c>
      <c r="B44" s="252">
        <v>1.8410528711000001E-2</v>
      </c>
    </row>
    <row r="45" spans="1:2" x14ac:dyDescent="0.25">
      <c r="A45" s="251">
        <v>26543</v>
      </c>
      <c r="B45" s="252">
        <v>1.8494583243999999E-2</v>
      </c>
    </row>
    <row r="46" spans="1:2" x14ac:dyDescent="0.25">
      <c r="A46" s="251">
        <v>26573</v>
      </c>
      <c r="B46" s="252">
        <v>1.8507954459000001E-2</v>
      </c>
    </row>
    <row r="47" spans="1:2" x14ac:dyDescent="0.25">
      <c r="A47" s="251">
        <v>26604</v>
      </c>
      <c r="B47" s="252">
        <v>1.8628309185999999E-2</v>
      </c>
    </row>
    <row r="48" spans="1:2" x14ac:dyDescent="0.25">
      <c r="A48" s="251">
        <v>26634</v>
      </c>
      <c r="B48" s="252">
        <v>1.8691358706E-2</v>
      </c>
    </row>
    <row r="49" spans="1:2" x14ac:dyDescent="0.25">
      <c r="A49" s="251">
        <v>26665</v>
      </c>
      <c r="B49" s="252">
        <v>1.8962630937E-2</v>
      </c>
    </row>
    <row r="50" spans="1:2" x14ac:dyDescent="0.25">
      <c r="A50" s="251">
        <v>26696</v>
      </c>
      <c r="B50" s="252">
        <v>1.9119285856999998E-2</v>
      </c>
    </row>
    <row r="51" spans="1:2" x14ac:dyDescent="0.25">
      <c r="A51" s="251">
        <v>26724</v>
      </c>
      <c r="B51" s="252">
        <v>1.9287401818999999E-2</v>
      </c>
    </row>
    <row r="52" spans="1:2" x14ac:dyDescent="0.25">
      <c r="A52" s="251">
        <v>26755</v>
      </c>
      <c r="B52" s="252">
        <v>1.9593064069999999E-2</v>
      </c>
    </row>
    <row r="53" spans="1:2" x14ac:dyDescent="0.25">
      <c r="A53" s="251">
        <v>26785</v>
      </c>
      <c r="B53" s="252">
        <v>1.9801300572999999E-2</v>
      </c>
    </row>
    <row r="54" spans="1:2" x14ac:dyDescent="0.25">
      <c r="A54" s="251">
        <v>26816</v>
      </c>
      <c r="B54" s="252">
        <v>1.9963679118E-2</v>
      </c>
    </row>
    <row r="55" spans="1:2" x14ac:dyDescent="0.25">
      <c r="A55" s="251">
        <v>26846</v>
      </c>
      <c r="B55" s="252">
        <v>2.0475667699E-2</v>
      </c>
    </row>
    <row r="56" spans="1:2" x14ac:dyDescent="0.25">
      <c r="A56" s="251">
        <v>26877</v>
      </c>
      <c r="B56" s="252">
        <v>2.0804258929000001E-2</v>
      </c>
    </row>
    <row r="57" spans="1:2" x14ac:dyDescent="0.25">
      <c r="A57" s="251">
        <v>26908</v>
      </c>
      <c r="B57" s="252">
        <v>2.1299049051E-2</v>
      </c>
    </row>
    <row r="58" spans="1:2" x14ac:dyDescent="0.25">
      <c r="A58" s="251">
        <v>26938</v>
      </c>
      <c r="B58" s="252">
        <v>2.1572238351E-2</v>
      </c>
    </row>
    <row r="59" spans="1:2" x14ac:dyDescent="0.25">
      <c r="A59" s="251">
        <v>26969</v>
      </c>
      <c r="B59" s="252">
        <v>2.1837786957000001E-2</v>
      </c>
    </row>
    <row r="60" spans="1:2" x14ac:dyDescent="0.25">
      <c r="A60" s="251">
        <v>26999</v>
      </c>
      <c r="B60" s="252">
        <v>2.2686000564999999E-2</v>
      </c>
    </row>
    <row r="61" spans="1:2" x14ac:dyDescent="0.25">
      <c r="A61" s="251">
        <v>27030</v>
      </c>
      <c r="B61" s="252">
        <v>2.3497920876E-2</v>
      </c>
    </row>
    <row r="62" spans="1:2" x14ac:dyDescent="0.25">
      <c r="A62" s="251">
        <v>27061</v>
      </c>
      <c r="B62" s="252">
        <v>2.4029011191999999E-2</v>
      </c>
    </row>
    <row r="63" spans="1:2" x14ac:dyDescent="0.25">
      <c r="A63" s="251">
        <v>27089</v>
      </c>
      <c r="B63" s="252">
        <v>2.4214325612000001E-2</v>
      </c>
    </row>
    <row r="64" spans="1:2" x14ac:dyDescent="0.25">
      <c r="A64" s="251">
        <v>27120</v>
      </c>
      <c r="B64" s="252">
        <v>2.4542909945999999E-2</v>
      </c>
    </row>
    <row r="65" spans="1:2" x14ac:dyDescent="0.25">
      <c r="A65" s="251">
        <v>27150</v>
      </c>
      <c r="B65" s="252">
        <v>2.4735865060000001E-2</v>
      </c>
    </row>
    <row r="66" spans="1:2" x14ac:dyDescent="0.25">
      <c r="A66" s="251">
        <v>27181</v>
      </c>
      <c r="B66" s="252">
        <v>2.4980394861E-2</v>
      </c>
    </row>
    <row r="67" spans="1:2" x14ac:dyDescent="0.25">
      <c r="A67" s="251">
        <v>27211</v>
      </c>
      <c r="B67" s="252">
        <v>2.5341459042000001E-2</v>
      </c>
    </row>
    <row r="68" spans="1:2" x14ac:dyDescent="0.25">
      <c r="A68" s="251">
        <v>27242</v>
      </c>
      <c r="B68" s="252">
        <v>2.5608917820999999E-2</v>
      </c>
    </row>
    <row r="69" spans="1:2" x14ac:dyDescent="0.25">
      <c r="A69" s="251">
        <v>27273</v>
      </c>
      <c r="B69" s="252">
        <v>2.5899298684E-2</v>
      </c>
    </row>
    <row r="70" spans="1:2" x14ac:dyDescent="0.25">
      <c r="A70" s="251">
        <v>27303</v>
      </c>
      <c r="B70" s="252">
        <v>2.6413190542E-2</v>
      </c>
    </row>
    <row r="71" spans="1:2" x14ac:dyDescent="0.25">
      <c r="A71" s="251">
        <v>27334</v>
      </c>
      <c r="B71" s="252">
        <v>2.7146786839999999E-2</v>
      </c>
    </row>
    <row r="72" spans="1:2" x14ac:dyDescent="0.25">
      <c r="A72" s="251">
        <v>27364</v>
      </c>
      <c r="B72" s="252">
        <v>2.7358843689999999E-2</v>
      </c>
    </row>
    <row r="73" spans="1:2" x14ac:dyDescent="0.25">
      <c r="A73" s="251">
        <v>27395</v>
      </c>
      <c r="B73" s="252">
        <v>2.7708446828999998E-2</v>
      </c>
    </row>
    <row r="74" spans="1:2" x14ac:dyDescent="0.25">
      <c r="A74" s="251">
        <v>27426</v>
      </c>
      <c r="B74" s="252">
        <v>2.7861274506000001E-2</v>
      </c>
    </row>
    <row r="75" spans="1:2" x14ac:dyDescent="0.25">
      <c r="A75" s="251">
        <v>27454</v>
      </c>
      <c r="B75" s="252">
        <v>2.8037031162999999E-2</v>
      </c>
    </row>
    <row r="76" spans="1:2" x14ac:dyDescent="0.25">
      <c r="A76" s="251">
        <v>27485</v>
      </c>
      <c r="B76" s="252">
        <v>2.8273920269E-2</v>
      </c>
    </row>
    <row r="77" spans="1:2" x14ac:dyDescent="0.25">
      <c r="A77" s="251">
        <v>27515</v>
      </c>
      <c r="B77" s="252">
        <v>2.8652182908E-2</v>
      </c>
    </row>
    <row r="78" spans="1:2" x14ac:dyDescent="0.25">
      <c r="A78" s="251">
        <v>27546</v>
      </c>
      <c r="B78" s="252">
        <v>2.9139332335999999E-2</v>
      </c>
    </row>
    <row r="79" spans="1:2" x14ac:dyDescent="0.25">
      <c r="A79" s="251">
        <v>27576</v>
      </c>
      <c r="B79" s="252">
        <v>2.9372401095E-2</v>
      </c>
    </row>
    <row r="80" spans="1:2" x14ac:dyDescent="0.25">
      <c r="A80" s="251">
        <v>27607</v>
      </c>
      <c r="B80" s="252">
        <v>2.9626488659999999E-2</v>
      </c>
    </row>
    <row r="81" spans="1:2" x14ac:dyDescent="0.25">
      <c r="A81" s="251">
        <v>27638</v>
      </c>
      <c r="B81" s="252">
        <v>2.9842358961000001E-2</v>
      </c>
    </row>
    <row r="82" spans="1:2" x14ac:dyDescent="0.25">
      <c r="A82" s="251">
        <v>27668</v>
      </c>
      <c r="B82" s="252">
        <v>2.9995193534E-2</v>
      </c>
    </row>
    <row r="83" spans="1:2" x14ac:dyDescent="0.25">
      <c r="A83" s="251">
        <v>27699</v>
      </c>
      <c r="B83" s="252">
        <v>3.0205340210999999E-2</v>
      </c>
    </row>
    <row r="84" spans="1:2" x14ac:dyDescent="0.25">
      <c r="A84" s="251">
        <v>27729</v>
      </c>
      <c r="B84" s="252">
        <v>3.0451780184999999E-2</v>
      </c>
    </row>
    <row r="85" spans="1:2" x14ac:dyDescent="0.25">
      <c r="A85" s="251">
        <v>27760</v>
      </c>
      <c r="B85" s="252">
        <v>3.1040182603999999E-2</v>
      </c>
    </row>
    <row r="86" spans="1:2" x14ac:dyDescent="0.25">
      <c r="A86" s="251">
        <v>27791</v>
      </c>
      <c r="B86" s="252">
        <v>3.1620944328999999E-2</v>
      </c>
    </row>
    <row r="87" spans="1:2" x14ac:dyDescent="0.25">
      <c r="A87" s="251">
        <v>27820</v>
      </c>
      <c r="B87" s="252">
        <v>3.1930426927000002E-2</v>
      </c>
    </row>
    <row r="88" spans="1:2" x14ac:dyDescent="0.25">
      <c r="A88" s="251">
        <v>27851</v>
      </c>
      <c r="B88" s="252">
        <v>3.2153944818999997E-2</v>
      </c>
    </row>
    <row r="89" spans="1:2" x14ac:dyDescent="0.25">
      <c r="A89" s="251">
        <v>27881</v>
      </c>
      <c r="B89" s="252">
        <v>3.2379372884000002E-2</v>
      </c>
    </row>
    <row r="90" spans="1:2" x14ac:dyDescent="0.25">
      <c r="A90" s="251">
        <v>27912</v>
      </c>
      <c r="B90" s="252">
        <v>3.2509278478000003E-2</v>
      </c>
    </row>
    <row r="91" spans="1:2" x14ac:dyDescent="0.25">
      <c r="A91" s="251">
        <v>27942</v>
      </c>
      <c r="B91" s="252">
        <v>3.2784377952000003E-2</v>
      </c>
    </row>
    <row r="92" spans="1:2" x14ac:dyDescent="0.25">
      <c r="A92" s="251">
        <v>27973</v>
      </c>
      <c r="B92" s="252">
        <v>3.3097680897999998E-2</v>
      </c>
    </row>
    <row r="93" spans="1:2" x14ac:dyDescent="0.25">
      <c r="A93" s="251">
        <v>28004</v>
      </c>
      <c r="B93" s="252">
        <v>3.4226731396E-2</v>
      </c>
    </row>
    <row r="94" spans="1:2" x14ac:dyDescent="0.25">
      <c r="A94" s="251">
        <v>28034</v>
      </c>
      <c r="B94" s="252">
        <v>3.6154324095000002E-2</v>
      </c>
    </row>
    <row r="95" spans="1:2" x14ac:dyDescent="0.25">
      <c r="A95" s="251">
        <v>28065</v>
      </c>
      <c r="B95" s="252">
        <v>3.7787715584000001E-2</v>
      </c>
    </row>
    <row r="96" spans="1:2" x14ac:dyDescent="0.25">
      <c r="A96" s="251">
        <v>28095</v>
      </c>
      <c r="B96" s="252">
        <v>3.8735272010000002E-2</v>
      </c>
    </row>
    <row r="97" spans="1:2" x14ac:dyDescent="0.25">
      <c r="A97" s="251">
        <v>28126</v>
      </c>
      <c r="B97" s="252">
        <v>3.9969395847000003E-2</v>
      </c>
    </row>
    <row r="98" spans="1:2" x14ac:dyDescent="0.25">
      <c r="A98" s="251">
        <v>28157</v>
      </c>
      <c r="B98" s="252">
        <v>4.0851999476000003E-2</v>
      </c>
    </row>
    <row r="99" spans="1:2" x14ac:dyDescent="0.25">
      <c r="A99" s="251">
        <v>28185</v>
      </c>
      <c r="B99" s="252">
        <v>4.1564576968999997E-2</v>
      </c>
    </row>
    <row r="100" spans="1:2" x14ac:dyDescent="0.25">
      <c r="A100" s="251">
        <v>28216</v>
      </c>
      <c r="B100" s="252">
        <v>4.2193099929E-2</v>
      </c>
    </row>
    <row r="101" spans="1:2" x14ac:dyDescent="0.25">
      <c r="A101" s="251">
        <v>28246</v>
      </c>
      <c r="B101" s="252">
        <v>4.2563714976999997E-2</v>
      </c>
    </row>
    <row r="102" spans="1:2" x14ac:dyDescent="0.25">
      <c r="A102" s="251">
        <v>28277</v>
      </c>
      <c r="B102" s="252">
        <v>4.3085254424999997E-2</v>
      </c>
    </row>
    <row r="103" spans="1:2" x14ac:dyDescent="0.25">
      <c r="A103" s="251">
        <v>28307</v>
      </c>
      <c r="B103" s="252">
        <v>4.3572410749E-2</v>
      </c>
    </row>
    <row r="104" spans="1:2" x14ac:dyDescent="0.25">
      <c r="A104" s="251">
        <v>28338</v>
      </c>
      <c r="B104" s="252">
        <v>4.4466475419E-2</v>
      </c>
    </row>
    <row r="105" spans="1:2" x14ac:dyDescent="0.25">
      <c r="A105" s="251">
        <v>28369</v>
      </c>
      <c r="B105" s="252">
        <v>4.5255473647E-2</v>
      </c>
    </row>
    <row r="106" spans="1:2" x14ac:dyDescent="0.25">
      <c r="A106" s="251">
        <v>28399</v>
      </c>
      <c r="B106" s="252">
        <v>4.5601256439000003E-2</v>
      </c>
    </row>
    <row r="107" spans="1:2" x14ac:dyDescent="0.25">
      <c r="A107" s="251">
        <v>28430</v>
      </c>
      <c r="B107" s="252">
        <v>4.6099866907999998E-2</v>
      </c>
    </row>
    <row r="108" spans="1:2" x14ac:dyDescent="0.25">
      <c r="A108" s="251">
        <v>28460</v>
      </c>
      <c r="B108" s="252">
        <v>4.6737940736000003E-2</v>
      </c>
    </row>
    <row r="109" spans="1:2" x14ac:dyDescent="0.25">
      <c r="A109" s="251">
        <v>28491</v>
      </c>
      <c r="B109" s="252">
        <v>4.7777199286000001E-2</v>
      </c>
    </row>
    <row r="110" spans="1:2" x14ac:dyDescent="0.25">
      <c r="A110" s="251">
        <v>28522</v>
      </c>
      <c r="B110" s="252">
        <v>4.8463034348999998E-2</v>
      </c>
    </row>
    <row r="111" spans="1:2" x14ac:dyDescent="0.25">
      <c r="A111" s="251">
        <v>28550</v>
      </c>
      <c r="B111" s="252">
        <v>4.8967375339000002E-2</v>
      </c>
    </row>
    <row r="112" spans="1:2" x14ac:dyDescent="0.25">
      <c r="A112" s="251">
        <v>28581</v>
      </c>
      <c r="B112" s="252">
        <v>4.9511843765999999E-2</v>
      </c>
    </row>
    <row r="113" spans="1:2" x14ac:dyDescent="0.25">
      <c r="A113" s="251">
        <v>28611</v>
      </c>
      <c r="B113" s="252">
        <v>4.9997083019999999E-2</v>
      </c>
    </row>
    <row r="114" spans="1:2" x14ac:dyDescent="0.25">
      <c r="A114" s="251">
        <v>28642</v>
      </c>
      <c r="B114" s="252">
        <v>5.0684828256999999E-2</v>
      </c>
    </row>
    <row r="115" spans="1:2" x14ac:dyDescent="0.25">
      <c r="A115" s="251">
        <v>28672</v>
      </c>
      <c r="B115" s="252">
        <v>5.1544509803000002E-2</v>
      </c>
    </row>
    <row r="116" spans="1:2" x14ac:dyDescent="0.25">
      <c r="A116" s="251">
        <v>28703</v>
      </c>
      <c r="B116" s="252">
        <v>5.2058408556000003E-2</v>
      </c>
    </row>
    <row r="117" spans="1:2" x14ac:dyDescent="0.25">
      <c r="A117" s="251">
        <v>28734</v>
      </c>
      <c r="B117" s="252">
        <v>5.2652541496000002E-2</v>
      </c>
    </row>
    <row r="118" spans="1:2" x14ac:dyDescent="0.25">
      <c r="A118" s="251">
        <v>28764</v>
      </c>
      <c r="B118" s="252">
        <v>5.3290615324E-2</v>
      </c>
    </row>
    <row r="119" spans="1:2" x14ac:dyDescent="0.25">
      <c r="A119" s="251">
        <v>28795</v>
      </c>
      <c r="B119" s="252">
        <v>5.3838897201999997E-2</v>
      </c>
    </row>
    <row r="120" spans="1:2" x14ac:dyDescent="0.25">
      <c r="A120" s="251">
        <v>28825</v>
      </c>
      <c r="B120" s="252">
        <v>5.4295483853000003E-2</v>
      </c>
    </row>
    <row r="121" spans="1:2" x14ac:dyDescent="0.25">
      <c r="A121" s="251">
        <v>28856</v>
      </c>
      <c r="B121" s="252">
        <v>5.6223076551999998E-2</v>
      </c>
    </row>
    <row r="122" spans="1:2" x14ac:dyDescent="0.25">
      <c r="A122" s="251">
        <v>28887</v>
      </c>
      <c r="B122" s="252">
        <v>5.7031176514999997E-2</v>
      </c>
    </row>
    <row r="123" spans="1:2" x14ac:dyDescent="0.25">
      <c r="A123" s="251">
        <v>28915</v>
      </c>
      <c r="B123" s="252">
        <v>5.7804886457999999E-2</v>
      </c>
    </row>
    <row r="124" spans="1:2" x14ac:dyDescent="0.25">
      <c r="A124" s="251">
        <v>28946</v>
      </c>
      <c r="B124" s="252">
        <v>5.8322605559999997E-2</v>
      </c>
    </row>
    <row r="125" spans="1:2" x14ac:dyDescent="0.25">
      <c r="A125" s="251">
        <v>28976</v>
      </c>
      <c r="B125" s="252">
        <v>5.9086771530999997E-2</v>
      </c>
    </row>
    <row r="126" spans="1:2" x14ac:dyDescent="0.25">
      <c r="A126" s="251">
        <v>29007</v>
      </c>
      <c r="B126" s="252">
        <v>5.9742036920999997E-2</v>
      </c>
    </row>
    <row r="127" spans="1:2" x14ac:dyDescent="0.25">
      <c r="A127" s="251">
        <v>29037</v>
      </c>
      <c r="B127" s="252">
        <v>6.0466075454999997E-2</v>
      </c>
    </row>
    <row r="128" spans="1:2" x14ac:dyDescent="0.25">
      <c r="A128" s="251">
        <v>29068</v>
      </c>
      <c r="B128" s="252">
        <v>6.1381158930999997E-2</v>
      </c>
    </row>
    <row r="129" spans="1:2" x14ac:dyDescent="0.25">
      <c r="A129" s="251">
        <v>29099</v>
      </c>
      <c r="B129" s="252">
        <v>6.2133856964999998E-2</v>
      </c>
    </row>
    <row r="130" spans="1:2" x14ac:dyDescent="0.25">
      <c r="A130" s="251">
        <v>29129</v>
      </c>
      <c r="B130" s="252">
        <v>6.3218966574999994E-2</v>
      </c>
    </row>
    <row r="131" spans="1:2" x14ac:dyDescent="0.25">
      <c r="A131" s="251">
        <v>29160</v>
      </c>
      <c r="B131" s="252">
        <v>6.4032797059999993E-2</v>
      </c>
    </row>
    <row r="132" spans="1:2" x14ac:dyDescent="0.25">
      <c r="A132" s="251">
        <v>29190</v>
      </c>
      <c r="B132" s="252">
        <v>6.5165661010000001E-2</v>
      </c>
    </row>
    <row r="133" spans="1:2" x14ac:dyDescent="0.25">
      <c r="A133" s="251">
        <v>29221</v>
      </c>
      <c r="B133" s="252">
        <v>6.8342658934000003E-2</v>
      </c>
    </row>
    <row r="134" spans="1:2" x14ac:dyDescent="0.25">
      <c r="A134" s="251">
        <v>29252</v>
      </c>
      <c r="B134" s="252">
        <v>6.9922558667000007E-2</v>
      </c>
    </row>
    <row r="135" spans="1:2" x14ac:dyDescent="0.25">
      <c r="A135" s="251">
        <v>29281</v>
      </c>
      <c r="B135" s="252">
        <v>7.1361091764000004E-2</v>
      </c>
    </row>
    <row r="136" spans="1:2" x14ac:dyDescent="0.25">
      <c r="A136" s="251">
        <v>29312</v>
      </c>
      <c r="B136" s="252">
        <v>7.2608579919999999E-2</v>
      </c>
    </row>
    <row r="137" spans="1:2" x14ac:dyDescent="0.25">
      <c r="A137" s="251">
        <v>29342</v>
      </c>
      <c r="B137" s="252">
        <v>7.3793032349000004E-2</v>
      </c>
    </row>
    <row r="138" spans="1:2" x14ac:dyDescent="0.25">
      <c r="A138" s="251">
        <v>29373</v>
      </c>
      <c r="B138" s="252">
        <v>7.5256397702000002E-2</v>
      </c>
    </row>
    <row r="139" spans="1:2" x14ac:dyDescent="0.25">
      <c r="A139" s="251">
        <v>29403</v>
      </c>
      <c r="B139" s="252">
        <v>7.7357836883999997E-2</v>
      </c>
    </row>
    <row r="140" spans="1:2" x14ac:dyDescent="0.25">
      <c r="A140" s="251">
        <v>29434</v>
      </c>
      <c r="B140" s="252">
        <v>7.8960658700000005E-2</v>
      </c>
    </row>
    <row r="141" spans="1:2" x14ac:dyDescent="0.25">
      <c r="A141" s="251">
        <v>29465</v>
      </c>
      <c r="B141" s="252">
        <v>7.9837538703000005E-2</v>
      </c>
    </row>
    <row r="142" spans="1:2" x14ac:dyDescent="0.25">
      <c r="A142" s="251">
        <v>29495</v>
      </c>
      <c r="B142" s="252">
        <v>8.1046816492000004E-2</v>
      </c>
    </row>
    <row r="143" spans="1:2" x14ac:dyDescent="0.25">
      <c r="A143" s="251">
        <v>29526</v>
      </c>
      <c r="B143" s="252">
        <v>8.2452876639E-2</v>
      </c>
    </row>
    <row r="144" spans="1:2" x14ac:dyDescent="0.25">
      <c r="A144" s="251">
        <v>29556</v>
      </c>
      <c r="B144" s="252">
        <v>8.4615448270000004E-2</v>
      </c>
    </row>
    <row r="145" spans="1:2" x14ac:dyDescent="0.25">
      <c r="A145" s="251">
        <v>29587</v>
      </c>
      <c r="B145" s="252">
        <v>8.7341590063999996E-2</v>
      </c>
    </row>
    <row r="146" spans="1:2" x14ac:dyDescent="0.25">
      <c r="A146" s="251">
        <v>29618</v>
      </c>
      <c r="B146" s="252">
        <v>8.9486970134000005E-2</v>
      </c>
    </row>
    <row r="147" spans="1:2" x14ac:dyDescent="0.25">
      <c r="A147" s="251">
        <v>29646</v>
      </c>
      <c r="B147" s="252">
        <v>9.1401184721000006E-2</v>
      </c>
    </row>
    <row r="148" spans="1:2" x14ac:dyDescent="0.25">
      <c r="A148" s="251">
        <v>29677</v>
      </c>
      <c r="B148" s="252">
        <v>9.3462510257999995E-2</v>
      </c>
    </row>
    <row r="149" spans="1:2" x14ac:dyDescent="0.25">
      <c r="A149" s="251">
        <v>29707</v>
      </c>
      <c r="B149" s="252">
        <v>9.4876204202000006E-2</v>
      </c>
    </row>
    <row r="150" spans="1:2" x14ac:dyDescent="0.25">
      <c r="A150" s="251">
        <v>29738</v>
      </c>
      <c r="B150" s="252">
        <v>9.6202023267000003E-2</v>
      </c>
    </row>
    <row r="151" spans="1:2" x14ac:dyDescent="0.25">
      <c r="A151" s="251">
        <v>29768</v>
      </c>
      <c r="B151" s="252">
        <v>9.7896547205999995E-2</v>
      </c>
    </row>
    <row r="152" spans="1:2" x14ac:dyDescent="0.25">
      <c r="A152" s="251">
        <v>29799</v>
      </c>
      <c r="B152" s="252">
        <v>9.9913931853999993E-2</v>
      </c>
    </row>
    <row r="153" spans="1:2" x14ac:dyDescent="0.25">
      <c r="A153" s="251">
        <v>29830</v>
      </c>
      <c r="B153" s="252">
        <v>0.101772751408</v>
      </c>
    </row>
    <row r="154" spans="1:2" x14ac:dyDescent="0.25">
      <c r="A154" s="251">
        <v>29860</v>
      </c>
      <c r="B154" s="252">
        <v>0.10403084551</v>
      </c>
    </row>
    <row r="155" spans="1:2" x14ac:dyDescent="0.25">
      <c r="A155" s="251">
        <v>29891</v>
      </c>
      <c r="B155" s="252">
        <v>0.106032941874</v>
      </c>
    </row>
    <row r="156" spans="1:2" x14ac:dyDescent="0.25">
      <c r="A156" s="251">
        <v>29921</v>
      </c>
      <c r="B156" s="252">
        <v>0.108887079089</v>
      </c>
    </row>
    <row r="157" spans="1:2" x14ac:dyDescent="0.25">
      <c r="A157" s="251">
        <v>29952</v>
      </c>
      <c r="B157" s="252">
        <v>0.114297331963</v>
      </c>
    </row>
    <row r="158" spans="1:2" x14ac:dyDescent="0.25">
      <c r="A158" s="251">
        <v>29983</v>
      </c>
      <c r="B158" s="252">
        <v>0.118788687911</v>
      </c>
    </row>
    <row r="159" spans="1:2" x14ac:dyDescent="0.25">
      <c r="A159" s="251">
        <v>30011</v>
      </c>
      <c r="B159" s="252">
        <v>0.123127202389</v>
      </c>
    </row>
    <row r="160" spans="1:2" x14ac:dyDescent="0.25">
      <c r="A160" s="251">
        <v>30042</v>
      </c>
      <c r="B160" s="252">
        <v>0.12980023170300001</v>
      </c>
    </row>
    <row r="161" spans="1:2" x14ac:dyDescent="0.25">
      <c r="A161" s="251">
        <v>30072</v>
      </c>
      <c r="B161" s="252">
        <v>0.13709605345699999</v>
      </c>
    </row>
    <row r="162" spans="1:2" x14ac:dyDescent="0.25">
      <c r="A162" s="251">
        <v>30103</v>
      </c>
      <c r="B162" s="252">
        <v>0.14370030273100001</v>
      </c>
    </row>
    <row r="163" spans="1:2" x14ac:dyDescent="0.25">
      <c r="A163" s="251">
        <v>30133</v>
      </c>
      <c r="B163" s="252">
        <v>0.151105018171</v>
      </c>
    </row>
    <row r="164" spans="1:2" x14ac:dyDescent="0.25">
      <c r="A164" s="251">
        <v>30164</v>
      </c>
      <c r="B164" s="252">
        <v>0.16806172550000001</v>
      </c>
    </row>
    <row r="165" spans="1:2" x14ac:dyDescent="0.25">
      <c r="A165" s="251">
        <v>30195</v>
      </c>
      <c r="B165" s="252">
        <v>0.17703296945800001</v>
      </c>
    </row>
    <row r="166" spans="1:2" x14ac:dyDescent="0.25">
      <c r="A166" s="251">
        <v>30225</v>
      </c>
      <c r="B166" s="252">
        <v>0.18621053284899999</v>
      </c>
    </row>
    <row r="167" spans="1:2" x14ac:dyDescent="0.25">
      <c r="A167" s="251">
        <v>30256</v>
      </c>
      <c r="B167" s="252">
        <v>0.19562498534600001</v>
      </c>
    </row>
    <row r="168" spans="1:2" x14ac:dyDescent="0.25">
      <c r="A168" s="251">
        <v>30286</v>
      </c>
      <c r="B168" s="252">
        <v>0.21651520898099999</v>
      </c>
    </row>
    <row r="169" spans="1:2" x14ac:dyDescent="0.25">
      <c r="A169" s="251">
        <v>30317</v>
      </c>
      <c r="B169" s="252">
        <v>0.240074262308</v>
      </c>
    </row>
    <row r="170" spans="1:2" x14ac:dyDescent="0.25">
      <c r="A170" s="251">
        <v>30348</v>
      </c>
      <c r="B170" s="252">
        <v>0.25295800376499999</v>
      </c>
    </row>
    <row r="171" spans="1:2" x14ac:dyDescent="0.25">
      <c r="A171" s="251">
        <v>30376</v>
      </c>
      <c r="B171" s="252">
        <v>0.26520176122099998</v>
      </c>
    </row>
    <row r="172" spans="1:2" x14ac:dyDescent="0.25">
      <c r="A172" s="251">
        <v>30407</v>
      </c>
      <c r="B172" s="252">
        <v>0.28199226276299999</v>
      </c>
    </row>
    <row r="173" spans="1:2" x14ac:dyDescent="0.25">
      <c r="A173" s="251">
        <v>30437</v>
      </c>
      <c r="B173" s="252">
        <v>0.29422264900400003</v>
      </c>
    </row>
    <row r="174" spans="1:2" x14ac:dyDescent="0.25">
      <c r="A174" s="251">
        <v>30468</v>
      </c>
      <c r="B174" s="252">
        <v>0.30536410528699998</v>
      </c>
    </row>
    <row r="175" spans="1:2" x14ac:dyDescent="0.25">
      <c r="A175" s="251">
        <v>30498</v>
      </c>
      <c r="B175" s="252">
        <v>0.32046199306299999</v>
      </c>
    </row>
    <row r="176" spans="1:2" x14ac:dyDescent="0.25">
      <c r="A176" s="251">
        <v>30529</v>
      </c>
      <c r="B176" s="252">
        <v>0.33290060891099998</v>
      </c>
    </row>
    <row r="177" spans="1:2" x14ac:dyDescent="0.25">
      <c r="A177" s="251">
        <v>30560</v>
      </c>
      <c r="B177" s="252">
        <v>0.34314609035100002</v>
      </c>
    </row>
    <row r="178" spans="1:2" x14ac:dyDescent="0.25">
      <c r="A178" s="251">
        <v>30590</v>
      </c>
      <c r="B178" s="252">
        <v>0.35453206953900002</v>
      </c>
    </row>
    <row r="179" spans="1:2" x14ac:dyDescent="0.25">
      <c r="A179" s="251">
        <v>30621</v>
      </c>
      <c r="B179" s="252">
        <v>0.37535352692500001</v>
      </c>
    </row>
    <row r="180" spans="1:2" x14ac:dyDescent="0.25">
      <c r="A180" s="251">
        <v>30651</v>
      </c>
      <c r="B180" s="252">
        <v>0.391412349238</v>
      </c>
    </row>
    <row r="181" spans="1:2" x14ac:dyDescent="0.25">
      <c r="A181" s="251">
        <v>30682</v>
      </c>
      <c r="B181" s="252">
        <v>0.41627811989300001</v>
      </c>
    </row>
    <row r="182" spans="1:2" x14ac:dyDescent="0.25">
      <c r="A182" s="251">
        <v>30713</v>
      </c>
      <c r="B182" s="252">
        <v>0.43824772261799999</v>
      </c>
    </row>
    <row r="183" spans="1:2" x14ac:dyDescent="0.25">
      <c r="A183" s="251">
        <v>30742</v>
      </c>
      <c r="B183" s="252">
        <v>0.45697919496900002</v>
      </c>
    </row>
    <row r="184" spans="1:2" x14ac:dyDescent="0.25">
      <c r="A184" s="251">
        <v>30773</v>
      </c>
      <c r="B184" s="252">
        <v>0.47674801569500003</v>
      </c>
    </row>
    <row r="185" spans="1:2" x14ac:dyDescent="0.25">
      <c r="A185" s="251">
        <v>30803</v>
      </c>
      <c r="B185" s="252">
        <v>0.49255657768599997</v>
      </c>
    </row>
    <row r="186" spans="1:2" x14ac:dyDescent="0.25">
      <c r="A186" s="251">
        <v>30834</v>
      </c>
      <c r="B186" s="252">
        <v>0.51038252432499998</v>
      </c>
    </row>
    <row r="187" spans="1:2" x14ac:dyDescent="0.25">
      <c r="A187" s="251">
        <v>30864</v>
      </c>
      <c r="B187" s="252">
        <v>0.52711381048600003</v>
      </c>
    </row>
    <row r="188" spans="1:2" x14ac:dyDescent="0.25">
      <c r="A188" s="251">
        <v>30895</v>
      </c>
      <c r="B188" s="252">
        <v>0.54209707405499996</v>
      </c>
    </row>
    <row r="189" spans="1:2" x14ac:dyDescent="0.25">
      <c r="A189" s="251">
        <v>30926</v>
      </c>
      <c r="B189" s="252">
        <v>0.55824568831800003</v>
      </c>
    </row>
    <row r="190" spans="1:2" x14ac:dyDescent="0.25">
      <c r="A190" s="251">
        <v>30956</v>
      </c>
      <c r="B190" s="252">
        <v>0.57775087750800003</v>
      </c>
    </row>
    <row r="191" spans="1:2" x14ac:dyDescent="0.25">
      <c r="A191" s="251">
        <v>30987</v>
      </c>
      <c r="B191" s="252">
        <v>0.59757892051100003</v>
      </c>
    </row>
    <row r="192" spans="1:2" x14ac:dyDescent="0.25">
      <c r="A192" s="251">
        <v>31017</v>
      </c>
      <c r="B192" s="252">
        <v>0.62295858991999997</v>
      </c>
    </row>
    <row r="193" spans="1:2" x14ac:dyDescent="0.25">
      <c r="A193" s="251">
        <v>31048</v>
      </c>
      <c r="B193" s="252">
        <v>0.669169260687</v>
      </c>
    </row>
    <row r="194" spans="1:2" x14ac:dyDescent="0.25">
      <c r="A194" s="251">
        <v>31079</v>
      </c>
      <c r="B194" s="252">
        <v>0.69696940274300001</v>
      </c>
    </row>
    <row r="195" spans="1:2" x14ac:dyDescent="0.25">
      <c r="A195" s="251">
        <v>31107</v>
      </c>
      <c r="B195" s="252">
        <v>0.72397673311999999</v>
      </c>
    </row>
    <row r="196" spans="1:2" x14ac:dyDescent="0.25">
      <c r="A196" s="251">
        <v>31138</v>
      </c>
      <c r="B196" s="252">
        <v>0.74625390827000004</v>
      </c>
    </row>
    <row r="197" spans="1:2" x14ac:dyDescent="0.25">
      <c r="A197" s="251">
        <v>31168</v>
      </c>
      <c r="B197" s="252">
        <v>0.76393275085699996</v>
      </c>
    </row>
    <row r="198" spans="1:2" x14ac:dyDescent="0.25">
      <c r="A198" s="251">
        <v>31199</v>
      </c>
      <c r="B198" s="252">
        <v>0.78306540792900003</v>
      </c>
    </row>
    <row r="199" spans="1:2" x14ac:dyDescent="0.25">
      <c r="A199" s="251">
        <v>31229</v>
      </c>
      <c r="B199" s="252">
        <v>0.81033636984299995</v>
      </c>
    </row>
    <row r="200" spans="1:2" x14ac:dyDescent="0.25">
      <c r="A200" s="251">
        <v>31260</v>
      </c>
      <c r="B200" s="252">
        <v>0.84576283505600003</v>
      </c>
    </row>
    <row r="201" spans="1:2" x14ac:dyDescent="0.25">
      <c r="A201" s="251">
        <v>31291</v>
      </c>
      <c r="B201" s="252">
        <v>0.87954062049600001</v>
      </c>
    </row>
    <row r="202" spans="1:2" x14ac:dyDescent="0.25">
      <c r="A202" s="251">
        <v>31321</v>
      </c>
      <c r="B202" s="252">
        <v>0.91295161123500002</v>
      </c>
    </row>
    <row r="203" spans="1:2" x14ac:dyDescent="0.25">
      <c r="A203" s="251">
        <v>31352</v>
      </c>
      <c r="B203" s="252">
        <v>0.95507211077599996</v>
      </c>
    </row>
    <row r="204" spans="1:2" x14ac:dyDescent="0.25">
      <c r="A204" s="251">
        <v>31382</v>
      </c>
      <c r="B204" s="252">
        <v>1.0200906746289999</v>
      </c>
    </row>
    <row r="205" spans="1:2" x14ac:dyDescent="0.25">
      <c r="A205" s="251">
        <v>31413</v>
      </c>
      <c r="B205" s="252">
        <v>1.1102768510409999</v>
      </c>
    </row>
    <row r="206" spans="1:2" x14ac:dyDescent="0.25">
      <c r="A206" s="251">
        <v>31444</v>
      </c>
      <c r="B206" s="252">
        <v>1.159637770407</v>
      </c>
    </row>
    <row r="207" spans="1:2" x14ac:dyDescent="0.25">
      <c r="A207" s="251">
        <v>31472</v>
      </c>
      <c r="B207" s="252">
        <v>1.213537800059</v>
      </c>
    </row>
    <row r="208" spans="1:2" x14ac:dyDescent="0.25">
      <c r="A208" s="251">
        <v>31503</v>
      </c>
      <c r="B208" s="252">
        <v>1.276894312924</v>
      </c>
    </row>
    <row r="209" spans="1:2" x14ac:dyDescent="0.25">
      <c r="A209" s="251">
        <v>31533</v>
      </c>
      <c r="B209" s="252">
        <v>1.347852309793</v>
      </c>
    </row>
    <row r="210" spans="1:2" x14ac:dyDescent="0.25">
      <c r="A210" s="251">
        <v>31564</v>
      </c>
      <c r="B210" s="252">
        <v>1.434370511609</v>
      </c>
    </row>
    <row r="211" spans="1:2" x14ac:dyDescent="0.25">
      <c r="A211" s="251">
        <v>31594</v>
      </c>
      <c r="B211" s="252">
        <v>1.505939839876</v>
      </c>
    </row>
    <row r="212" spans="1:2" x14ac:dyDescent="0.25">
      <c r="A212" s="251">
        <v>31625</v>
      </c>
      <c r="B212" s="252">
        <v>1.626004668547</v>
      </c>
    </row>
    <row r="213" spans="1:2" x14ac:dyDescent="0.25">
      <c r="A213" s="251">
        <v>31656</v>
      </c>
      <c r="B213" s="252">
        <v>1.7235497093359999</v>
      </c>
    </row>
    <row r="214" spans="1:2" x14ac:dyDescent="0.25">
      <c r="A214" s="251">
        <v>31686</v>
      </c>
      <c r="B214" s="252">
        <v>1.822069042086</v>
      </c>
    </row>
    <row r="215" spans="1:2" x14ac:dyDescent="0.25">
      <c r="A215" s="251">
        <v>31717</v>
      </c>
      <c r="B215" s="252">
        <v>1.9451714122179999</v>
      </c>
    </row>
    <row r="216" spans="1:2" x14ac:dyDescent="0.25">
      <c r="A216" s="251">
        <v>31747</v>
      </c>
      <c r="B216" s="252">
        <v>2.0988229951799999</v>
      </c>
    </row>
    <row r="217" spans="1:2" x14ac:dyDescent="0.25">
      <c r="A217" s="251">
        <v>31778</v>
      </c>
      <c r="B217" s="252">
        <v>2.2687626488660002</v>
      </c>
    </row>
    <row r="218" spans="1:2" x14ac:dyDescent="0.25">
      <c r="A218" s="251">
        <v>31809</v>
      </c>
      <c r="B218" s="252">
        <v>2.432470571604</v>
      </c>
    </row>
    <row r="219" spans="1:2" x14ac:dyDescent="0.25">
      <c r="A219" s="251">
        <v>31837</v>
      </c>
      <c r="B219" s="252">
        <v>2.5932250212049999</v>
      </c>
    </row>
    <row r="220" spans="1:2" x14ac:dyDescent="0.25">
      <c r="A220" s="251">
        <v>31868</v>
      </c>
      <c r="B220" s="252">
        <v>2.8201194306719999</v>
      </c>
    </row>
    <row r="221" spans="1:2" x14ac:dyDescent="0.25">
      <c r="A221" s="251">
        <v>31898</v>
      </c>
      <c r="B221" s="252">
        <v>3.032724052326</v>
      </c>
    </row>
    <row r="222" spans="1:2" x14ac:dyDescent="0.25">
      <c r="A222" s="251">
        <v>31929</v>
      </c>
      <c r="B222" s="252">
        <v>3.2521201478489998</v>
      </c>
    </row>
    <row r="223" spans="1:2" x14ac:dyDescent="0.25">
      <c r="A223" s="251">
        <v>31959</v>
      </c>
      <c r="B223" s="252">
        <v>3.515516574376</v>
      </c>
    </row>
    <row r="224" spans="1:2" x14ac:dyDescent="0.25">
      <c r="A224" s="251">
        <v>31990</v>
      </c>
      <c r="B224" s="252">
        <v>3.8028388558269999</v>
      </c>
    </row>
    <row r="225" spans="1:2" x14ac:dyDescent="0.25">
      <c r="A225" s="251">
        <v>32021</v>
      </c>
      <c r="B225" s="252">
        <v>4.0533687462500003</v>
      </c>
    </row>
    <row r="226" spans="1:2" x14ac:dyDescent="0.25">
      <c r="A226" s="251">
        <v>32051</v>
      </c>
      <c r="B226" s="252">
        <v>4.391158068587</v>
      </c>
    </row>
    <row r="227" spans="1:2" x14ac:dyDescent="0.25">
      <c r="A227" s="251">
        <v>32082</v>
      </c>
      <c r="B227" s="252">
        <v>4.7394679649410003</v>
      </c>
    </row>
    <row r="228" spans="1:2" x14ac:dyDescent="0.25">
      <c r="A228" s="251">
        <v>32112</v>
      </c>
      <c r="B228" s="252">
        <v>5.4394787294929996</v>
      </c>
    </row>
    <row r="229" spans="1:2" x14ac:dyDescent="0.25">
      <c r="A229" s="251">
        <v>32143</v>
      </c>
      <c r="B229" s="252">
        <v>6.2805515298629997</v>
      </c>
    </row>
    <row r="230" spans="1:2" x14ac:dyDescent="0.25">
      <c r="A230" s="251">
        <v>32174</v>
      </c>
      <c r="B230" s="252">
        <v>6.8043966403010003</v>
      </c>
    </row>
    <row r="231" spans="1:2" x14ac:dyDescent="0.25">
      <c r="A231" s="251">
        <v>32203</v>
      </c>
      <c r="B231" s="252">
        <v>7.1528364491460001</v>
      </c>
    </row>
    <row r="232" spans="1:2" x14ac:dyDescent="0.25">
      <c r="A232" s="251">
        <v>32234</v>
      </c>
      <c r="B232" s="252">
        <v>7.3729947935700002</v>
      </c>
    </row>
    <row r="233" spans="1:2" x14ac:dyDescent="0.25">
      <c r="A233" s="251">
        <v>32264</v>
      </c>
      <c r="B233" s="252">
        <v>7.5156481970579998</v>
      </c>
    </row>
    <row r="234" spans="1:2" x14ac:dyDescent="0.25">
      <c r="A234" s="251">
        <v>32295</v>
      </c>
      <c r="B234" s="252">
        <v>7.6689711887899996</v>
      </c>
    </row>
    <row r="235" spans="1:2" x14ac:dyDescent="0.25">
      <c r="A235" s="251">
        <v>32325</v>
      </c>
      <c r="B235" s="252">
        <v>7.7969775537370003</v>
      </c>
    </row>
    <row r="236" spans="1:2" x14ac:dyDescent="0.25">
      <c r="A236" s="251">
        <v>32356</v>
      </c>
      <c r="B236" s="252">
        <v>7.8687073503749998</v>
      </c>
    </row>
    <row r="237" spans="1:2" x14ac:dyDescent="0.25">
      <c r="A237" s="251">
        <v>32387</v>
      </c>
      <c r="B237" s="252">
        <v>7.9136934550699998</v>
      </c>
    </row>
    <row r="238" spans="1:2" x14ac:dyDescent="0.25">
      <c r="A238" s="251">
        <v>32417</v>
      </c>
      <c r="B238" s="252">
        <v>7.9740563673600002</v>
      </c>
    </row>
    <row r="239" spans="1:2" x14ac:dyDescent="0.25">
      <c r="A239" s="251">
        <v>32448</v>
      </c>
      <c r="B239" s="252">
        <v>8.0807694137770003</v>
      </c>
    </row>
    <row r="240" spans="1:2" x14ac:dyDescent="0.25">
      <c r="A240" s="251">
        <v>32478</v>
      </c>
      <c r="B240" s="252">
        <v>8.2493717873569992</v>
      </c>
    </row>
    <row r="241" spans="1:2" x14ac:dyDescent="0.25">
      <c r="A241" s="251">
        <v>32509</v>
      </c>
      <c r="B241" s="252">
        <v>8.4513125512889999</v>
      </c>
    </row>
    <row r="242" spans="1:2" x14ac:dyDescent="0.25">
      <c r="A242" s="251">
        <v>32540</v>
      </c>
      <c r="B242" s="252">
        <v>8.5660015171050006</v>
      </c>
    </row>
    <row r="243" spans="1:2" x14ac:dyDescent="0.25">
      <c r="A243" s="251">
        <v>32568</v>
      </c>
      <c r="B243" s="252">
        <v>8.6588622537289996</v>
      </c>
    </row>
    <row r="244" spans="1:2" x14ac:dyDescent="0.25">
      <c r="A244" s="251">
        <v>32599</v>
      </c>
      <c r="B244" s="252">
        <v>8.7883530028340004</v>
      </c>
    </row>
    <row r="245" spans="1:2" x14ac:dyDescent="0.25">
      <c r="A245" s="251">
        <v>32629</v>
      </c>
      <c r="B245" s="252">
        <v>8.9093176335909998</v>
      </c>
    </row>
    <row r="246" spans="1:2" x14ac:dyDescent="0.25">
      <c r="A246" s="251">
        <v>32660</v>
      </c>
      <c r="B246" s="252">
        <v>9.0175188776180004</v>
      </c>
    </row>
    <row r="247" spans="1:2" x14ac:dyDescent="0.25">
      <c r="A247" s="251">
        <v>32690</v>
      </c>
      <c r="B247" s="252">
        <v>9.1077203354179996</v>
      </c>
    </row>
    <row r="248" spans="1:2" x14ac:dyDescent="0.25">
      <c r="A248" s="251">
        <v>32721</v>
      </c>
      <c r="B248" s="252">
        <v>9.1944888044519999</v>
      </c>
    </row>
    <row r="249" spans="1:2" x14ac:dyDescent="0.25">
      <c r="A249" s="251">
        <v>32752</v>
      </c>
      <c r="B249" s="252">
        <v>9.2824226172830002</v>
      </c>
    </row>
    <row r="250" spans="1:2" x14ac:dyDescent="0.25">
      <c r="A250" s="251">
        <v>32782</v>
      </c>
      <c r="B250" s="252">
        <v>9.4197039782639997</v>
      </c>
    </row>
    <row r="251" spans="1:2" x14ac:dyDescent="0.25">
      <c r="A251" s="251">
        <v>32813</v>
      </c>
      <c r="B251" s="252">
        <v>9.5519246895110008</v>
      </c>
    </row>
    <row r="252" spans="1:2" x14ac:dyDescent="0.25">
      <c r="A252" s="251">
        <v>32843</v>
      </c>
      <c r="B252" s="252">
        <v>9.8742875328420006</v>
      </c>
    </row>
    <row r="253" spans="1:2" x14ac:dyDescent="0.25">
      <c r="A253" s="251">
        <v>32874</v>
      </c>
      <c r="B253" s="252">
        <v>10.350838773075999</v>
      </c>
    </row>
    <row r="254" spans="1:2" x14ac:dyDescent="0.25">
      <c r="A254" s="251">
        <v>32905</v>
      </c>
      <c r="B254" s="252">
        <v>10.585225779758</v>
      </c>
    </row>
    <row r="255" spans="1:2" x14ac:dyDescent="0.25">
      <c r="A255" s="251">
        <v>32933</v>
      </c>
      <c r="B255" s="252">
        <v>10.771835580257999</v>
      </c>
    </row>
    <row r="256" spans="1:2" x14ac:dyDescent="0.25">
      <c r="A256" s="251">
        <v>32964</v>
      </c>
      <c r="B256" s="252">
        <v>10.935778488824999</v>
      </c>
    </row>
    <row r="257" spans="1:2" x14ac:dyDescent="0.25">
      <c r="A257" s="251">
        <v>32994</v>
      </c>
      <c r="B257" s="252">
        <v>11.126616006840999</v>
      </c>
    </row>
    <row r="258" spans="1:2" x14ac:dyDescent="0.25">
      <c r="A258" s="251">
        <v>33025</v>
      </c>
      <c r="B258" s="252">
        <v>11.371676415217999</v>
      </c>
    </row>
    <row r="259" spans="1:2" x14ac:dyDescent="0.25">
      <c r="A259" s="251">
        <v>33055</v>
      </c>
      <c r="B259" s="252">
        <v>11.579059911870001</v>
      </c>
    </row>
    <row r="260" spans="1:2" x14ac:dyDescent="0.25">
      <c r="A260" s="251">
        <v>33086</v>
      </c>
      <c r="B260" s="252">
        <v>11.776352671829001</v>
      </c>
    </row>
    <row r="261" spans="1:2" x14ac:dyDescent="0.25">
      <c r="A261" s="251">
        <v>33117</v>
      </c>
      <c r="B261" s="252">
        <v>11.944221449111</v>
      </c>
    </row>
    <row r="262" spans="1:2" x14ac:dyDescent="0.25">
      <c r="A262" s="251">
        <v>33147</v>
      </c>
      <c r="B262" s="252">
        <v>12.115933957645</v>
      </c>
    </row>
    <row r="263" spans="1:2" x14ac:dyDescent="0.25">
      <c r="A263" s="251">
        <v>33178</v>
      </c>
      <c r="B263" s="252">
        <v>12.437616696434</v>
      </c>
    </row>
    <row r="264" spans="1:2" x14ac:dyDescent="0.25">
      <c r="A264" s="251">
        <v>33208</v>
      </c>
      <c r="B264" s="252">
        <v>12.829619358264001</v>
      </c>
    </row>
    <row r="265" spans="1:2" x14ac:dyDescent="0.25">
      <c r="A265" s="251">
        <v>33239</v>
      </c>
      <c r="B265" s="252">
        <v>13.156630205568</v>
      </c>
    </row>
    <row r="266" spans="1:2" x14ac:dyDescent="0.25">
      <c r="A266" s="251">
        <v>33270</v>
      </c>
      <c r="B266" s="252">
        <v>13.386308075828</v>
      </c>
    </row>
    <row r="267" spans="1:2" x14ac:dyDescent="0.25">
      <c r="A267" s="251">
        <v>33298</v>
      </c>
      <c r="B267" s="252">
        <v>13.577210546641</v>
      </c>
    </row>
    <row r="268" spans="1:2" x14ac:dyDescent="0.25">
      <c r="A268" s="251">
        <v>33329</v>
      </c>
      <c r="B268" s="252">
        <v>13.719437933150999</v>
      </c>
    </row>
    <row r="269" spans="1:2" x14ac:dyDescent="0.25">
      <c r="A269" s="251">
        <v>33359</v>
      </c>
      <c r="B269" s="252">
        <v>13.853553757248999</v>
      </c>
    </row>
    <row r="270" spans="1:2" x14ac:dyDescent="0.25">
      <c r="A270" s="251">
        <v>33390</v>
      </c>
      <c r="B270" s="252">
        <v>13.998919931316999</v>
      </c>
    </row>
    <row r="271" spans="1:2" x14ac:dyDescent="0.25">
      <c r="A271" s="251">
        <v>33420</v>
      </c>
      <c r="B271" s="252">
        <v>14.1226298125</v>
      </c>
    </row>
    <row r="272" spans="1:2" x14ac:dyDescent="0.25">
      <c r="A272" s="251">
        <v>33451</v>
      </c>
      <c r="B272" s="252">
        <v>14.220917993559</v>
      </c>
    </row>
    <row r="273" spans="1:2" x14ac:dyDescent="0.25">
      <c r="A273" s="251">
        <v>33482</v>
      </c>
      <c r="B273" s="252">
        <v>14.362585630253999</v>
      </c>
    </row>
    <row r="274" spans="1:2" x14ac:dyDescent="0.25">
      <c r="A274" s="251">
        <v>33512</v>
      </c>
      <c r="B274" s="252">
        <v>14.529631026183999</v>
      </c>
    </row>
    <row r="275" spans="1:2" x14ac:dyDescent="0.25">
      <c r="A275" s="251">
        <v>33543</v>
      </c>
      <c r="B275" s="252">
        <v>14.890406287712</v>
      </c>
    </row>
    <row r="276" spans="1:2" x14ac:dyDescent="0.25">
      <c r="A276" s="251">
        <v>33573</v>
      </c>
      <c r="B276" s="252">
        <v>15.240897864329</v>
      </c>
    </row>
    <row r="277" spans="1:2" x14ac:dyDescent="0.25">
      <c r="A277" s="251">
        <v>33604</v>
      </c>
      <c r="B277" s="252">
        <v>15.517902070849001</v>
      </c>
    </row>
    <row r="278" spans="1:2" x14ac:dyDescent="0.25">
      <c r="A278" s="251">
        <v>33635</v>
      </c>
      <c r="B278" s="252">
        <v>15.701758987125</v>
      </c>
    </row>
    <row r="279" spans="1:2" x14ac:dyDescent="0.25">
      <c r="A279" s="251">
        <v>33664</v>
      </c>
      <c r="B279" s="252">
        <v>15.861556329433</v>
      </c>
    </row>
    <row r="280" spans="1:2" x14ac:dyDescent="0.25">
      <c r="A280" s="251">
        <v>33695</v>
      </c>
      <c r="B280" s="252">
        <v>16.002952687000001</v>
      </c>
    </row>
    <row r="281" spans="1:2" x14ac:dyDescent="0.25">
      <c r="A281" s="251">
        <v>33725</v>
      </c>
      <c r="B281" s="252">
        <v>16.108466006495998</v>
      </c>
    </row>
    <row r="282" spans="1:2" x14ac:dyDescent="0.25">
      <c r="A282" s="251">
        <v>33756</v>
      </c>
      <c r="B282" s="252">
        <v>16.217494452221999</v>
      </c>
    </row>
    <row r="283" spans="1:2" x14ac:dyDescent="0.25">
      <c r="A283" s="251">
        <v>33786</v>
      </c>
      <c r="B283" s="252">
        <v>16.319893816415998</v>
      </c>
    </row>
    <row r="284" spans="1:2" x14ac:dyDescent="0.25">
      <c r="A284" s="251">
        <v>33817</v>
      </c>
      <c r="B284" s="252">
        <v>16.420153531063001</v>
      </c>
    </row>
    <row r="285" spans="1:2" x14ac:dyDescent="0.25">
      <c r="A285" s="251">
        <v>33848</v>
      </c>
      <c r="B285" s="252">
        <v>16.562988421728001</v>
      </c>
    </row>
    <row r="286" spans="1:2" x14ac:dyDescent="0.25">
      <c r="A286" s="251">
        <v>33878</v>
      </c>
      <c r="B286" s="252">
        <v>16.682252798025001</v>
      </c>
    </row>
    <row r="287" spans="1:2" x14ac:dyDescent="0.25">
      <c r="A287" s="251">
        <v>33909</v>
      </c>
      <c r="B287" s="252">
        <v>16.820858067896999</v>
      </c>
    </row>
    <row r="288" spans="1:2" x14ac:dyDescent="0.25">
      <c r="A288" s="251">
        <v>33939</v>
      </c>
      <c r="B288" s="252">
        <v>17.060370670215999</v>
      </c>
    </row>
    <row r="289" spans="1:2" x14ac:dyDescent="0.25">
      <c r="A289" s="251">
        <v>33970</v>
      </c>
      <c r="B289" s="252">
        <v>17.274369884079</v>
      </c>
    </row>
    <row r="290" spans="1:2" x14ac:dyDescent="0.25">
      <c r="A290" s="251">
        <v>34001</v>
      </c>
      <c r="B290" s="252">
        <v>17.415502610111002</v>
      </c>
    </row>
    <row r="291" spans="1:2" x14ac:dyDescent="0.25">
      <c r="A291" s="251">
        <v>34029</v>
      </c>
      <c r="B291" s="252">
        <v>17.516998351872001</v>
      </c>
    </row>
    <row r="292" spans="1:2" x14ac:dyDescent="0.25">
      <c r="A292" s="251">
        <v>34060</v>
      </c>
      <c r="B292" s="252">
        <v>17.618012674726</v>
      </c>
    </row>
    <row r="293" spans="1:2" x14ac:dyDescent="0.25">
      <c r="A293" s="251">
        <v>34090</v>
      </c>
      <c r="B293" s="252">
        <v>17.718721335329001</v>
      </c>
    </row>
    <row r="294" spans="1:2" x14ac:dyDescent="0.25">
      <c r="A294" s="251">
        <v>34121</v>
      </c>
      <c r="B294" s="252">
        <v>17.818102266693</v>
      </c>
    </row>
    <row r="295" spans="1:2" x14ac:dyDescent="0.25">
      <c r="A295" s="251">
        <v>34151</v>
      </c>
      <c r="B295" s="252">
        <v>17.903728314013001</v>
      </c>
    </row>
    <row r="296" spans="1:2" x14ac:dyDescent="0.25">
      <c r="A296" s="251">
        <v>34182</v>
      </c>
      <c r="B296" s="252">
        <v>17.999553984815002</v>
      </c>
    </row>
    <row r="297" spans="1:2" x14ac:dyDescent="0.25">
      <c r="A297" s="251">
        <v>34213</v>
      </c>
      <c r="B297" s="252">
        <v>18.132863626020001</v>
      </c>
    </row>
    <row r="298" spans="1:2" x14ac:dyDescent="0.25">
      <c r="A298" s="251">
        <v>34243</v>
      </c>
      <c r="B298" s="252">
        <v>18.207023453070001</v>
      </c>
    </row>
    <row r="299" spans="1:2" x14ac:dyDescent="0.25">
      <c r="A299" s="251">
        <v>34274</v>
      </c>
      <c r="B299" s="252">
        <v>18.287329032569001</v>
      </c>
    </row>
    <row r="300" spans="1:2" x14ac:dyDescent="0.25">
      <c r="A300" s="251">
        <v>34304</v>
      </c>
      <c r="B300" s="252">
        <v>18.426767234662002</v>
      </c>
    </row>
    <row r="301" spans="1:2" x14ac:dyDescent="0.25">
      <c r="A301" s="251">
        <v>34335</v>
      </c>
      <c r="B301" s="252">
        <v>18.569623144131999</v>
      </c>
    </row>
    <row r="302" spans="1:2" x14ac:dyDescent="0.25">
      <c r="A302" s="251">
        <v>34366</v>
      </c>
      <c r="B302" s="252">
        <v>18.665129781468</v>
      </c>
    </row>
    <row r="303" spans="1:2" x14ac:dyDescent="0.25">
      <c r="A303" s="251">
        <v>34394</v>
      </c>
      <c r="B303" s="252">
        <v>18.761104466496</v>
      </c>
    </row>
    <row r="304" spans="1:2" x14ac:dyDescent="0.25">
      <c r="A304" s="251">
        <v>34425</v>
      </c>
      <c r="B304" s="252">
        <v>18.852987077021002</v>
      </c>
    </row>
    <row r="305" spans="1:2" x14ac:dyDescent="0.25">
      <c r="A305" s="251">
        <v>34455</v>
      </c>
      <c r="B305" s="252">
        <v>18.944076868970001</v>
      </c>
    </row>
    <row r="306" spans="1:2" x14ac:dyDescent="0.25">
      <c r="A306" s="251">
        <v>34486</v>
      </c>
      <c r="B306" s="252">
        <v>19.03886901864</v>
      </c>
    </row>
    <row r="307" spans="1:2" x14ac:dyDescent="0.25">
      <c r="A307" s="251">
        <v>34516</v>
      </c>
      <c r="B307" s="252">
        <v>19.123304889905999</v>
      </c>
    </row>
    <row r="308" spans="1:2" x14ac:dyDescent="0.25">
      <c r="A308" s="251">
        <v>34547</v>
      </c>
      <c r="B308" s="252">
        <v>19.212436519484001</v>
      </c>
    </row>
    <row r="309" spans="1:2" x14ac:dyDescent="0.25">
      <c r="A309" s="251">
        <v>34578</v>
      </c>
      <c r="B309" s="252">
        <v>19.349075986290998</v>
      </c>
    </row>
    <row r="310" spans="1:2" x14ac:dyDescent="0.25">
      <c r="A310" s="251">
        <v>34608</v>
      </c>
      <c r="B310" s="252">
        <v>19.450651969134</v>
      </c>
    </row>
    <row r="311" spans="1:2" x14ac:dyDescent="0.25">
      <c r="A311" s="251">
        <v>34639</v>
      </c>
      <c r="B311" s="252">
        <v>19.554633143235002</v>
      </c>
    </row>
    <row r="312" spans="1:2" x14ac:dyDescent="0.25">
      <c r="A312" s="251">
        <v>34669</v>
      </c>
      <c r="B312" s="252">
        <v>19.726139318544</v>
      </c>
    </row>
    <row r="313" spans="1:2" x14ac:dyDescent="0.25">
      <c r="A313" s="251">
        <v>34700</v>
      </c>
      <c r="B313" s="252">
        <v>20.468620185776</v>
      </c>
    </row>
    <row r="314" spans="1:2" x14ac:dyDescent="0.25">
      <c r="A314" s="251">
        <v>34731</v>
      </c>
      <c r="B314" s="252">
        <v>21.336132926013999</v>
      </c>
    </row>
    <row r="315" spans="1:2" x14ac:dyDescent="0.25">
      <c r="A315" s="251">
        <v>34759</v>
      </c>
      <c r="B315" s="252">
        <v>22.593921331191002</v>
      </c>
    </row>
    <row r="316" spans="1:2" x14ac:dyDescent="0.25">
      <c r="A316" s="251">
        <v>34790</v>
      </c>
      <c r="B316" s="252">
        <v>24.39428249881</v>
      </c>
    </row>
    <row r="317" spans="1:2" x14ac:dyDescent="0.25">
      <c r="A317" s="251">
        <v>34820</v>
      </c>
      <c r="B317" s="252">
        <v>25.413863095033001</v>
      </c>
    </row>
    <row r="318" spans="1:2" x14ac:dyDescent="0.25">
      <c r="A318" s="251">
        <v>34851</v>
      </c>
      <c r="B318" s="252">
        <v>26.220434064532</v>
      </c>
    </row>
    <row r="319" spans="1:2" x14ac:dyDescent="0.25">
      <c r="A319" s="251">
        <v>34881</v>
      </c>
      <c r="B319" s="252">
        <v>26.754964051499002</v>
      </c>
    </row>
    <row r="320" spans="1:2" x14ac:dyDescent="0.25">
      <c r="A320" s="251">
        <v>34912</v>
      </c>
      <c r="B320" s="252">
        <v>27.198750022412</v>
      </c>
    </row>
    <row r="321" spans="1:2" x14ac:dyDescent="0.25">
      <c r="A321" s="251">
        <v>34943</v>
      </c>
      <c r="B321" s="252">
        <v>27.761362884707001</v>
      </c>
    </row>
    <row r="322" spans="1:2" x14ac:dyDescent="0.25">
      <c r="A322" s="251">
        <v>34973</v>
      </c>
      <c r="B322" s="252">
        <v>28.332572548668001</v>
      </c>
    </row>
    <row r="323" spans="1:2" x14ac:dyDescent="0.25">
      <c r="A323" s="251">
        <v>35004</v>
      </c>
      <c r="B323" s="252">
        <v>29.031205912573</v>
      </c>
    </row>
    <row r="324" spans="1:2" x14ac:dyDescent="0.25">
      <c r="A324" s="251">
        <v>35034</v>
      </c>
      <c r="B324" s="252">
        <v>29.977045058028999</v>
      </c>
    </row>
    <row r="325" spans="1:2" x14ac:dyDescent="0.25">
      <c r="A325" s="251">
        <v>35065</v>
      </c>
      <c r="B325" s="252">
        <v>31.054701826733002</v>
      </c>
    </row>
    <row r="326" spans="1:2" x14ac:dyDescent="0.25">
      <c r="A326" s="251">
        <v>35096</v>
      </c>
      <c r="B326" s="252">
        <v>31.779507671726002</v>
      </c>
    </row>
    <row r="327" spans="1:2" x14ac:dyDescent="0.25">
      <c r="A327" s="251">
        <v>35125</v>
      </c>
      <c r="B327" s="252">
        <v>32.479096225855997</v>
      </c>
    </row>
    <row r="328" spans="1:2" x14ac:dyDescent="0.25">
      <c r="A328" s="251">
        <v>35156</v>
      </c>
      <c r="B328" s="252">
        <v>33.402392654452001</v>
      </c>
    </row>
    <row r="329" spans="1:2" x14ac:dyDescent="0.25">
      <c r="A329" s="251">
        <v>35186</v>
      </c>
      <c r="B329" s="252">
        <v>34.011237206319002</v>
      </c>
    </row>
    <row r="330" spans="1:2" x14ac:dyDescent="0.25">
      <c r="A330" s="251">
        <v>35217</v>
      </c>
      <c r="B330" s="252">
        <v>34.565062228903997</v>
      </c>
    </row>
    <row r="331" spans="1:2" x14ac:dyDescent="0.25">
      <c r="A331" s="251">
        <v>35247</v>
      </c>
      <c r="B331" s="252">
        <v>35.056417169494999</v>
      </c>
    </row>
    <row r="332" spans="1:2" x14ac:dyDescent="0.25">
      <c r="A332" s="251">
        <v>35278</v>
      </c>
      <c r="B332" s="252">
        <v>35.522363781178001</v>
      </c>
    </row>
    <row r="333" spans="1:2" x14ac:dyDescent="0.25">
      <c r="A333" s="251">
        <v>35309</v>
      </c>
      <c r="B333" s="252">
        <v>36.090325763896999</v>
      </c>
    </row>
    <row r="334" spans="1:2" x14ac:dyDescent="0.25">
      <c r="A334" s="251">
        <v>35339</v>
      </c>
      <c r="B334" s="252">
        <v>36.540798135339998</v>
      </c>
    </row>
    <row r="335" spans="1:2" x14ac:dyDescent="0.25">
      <c r="A335" s="251">
        <v>35370</v>
      </c>
      <c r="B335" s="252">
        <v>37.094432119879002</v>
      </c>
    </row>
    <row r="336" spans="1:2" x14ac:dyDescent="0.25">
      <c r="A336" s="251">
        <v>35400</v>
      </c>
      <c r="B336" s="252">
        <v>38.282127940254</v>
      </c>
    </row>
    <row r="337" spans="1:2" x14ac:dyDescent="0.25">
      <c r="A337" s="251">
        <v>35431</v>
      </c>
      <c r="B337" s="252">
        <v>39.266557170736</v>
      </c>
    </row>
    <row r="338" spans="1:2" x14ac:dyDescent="0.25">
      <c r="A338" s="251">
        <v>35462</v>
      </c>
      <c r="B338" s="252">
        <v>39.926409411569999</v>
      </c>
    </row>
    <row r="339" spans="1:2" x14ac:dyDescent="0.25">
      <c r="A339" s="251">
        <v>35490</v>
      </c>
      <c r="B339" s="252">
        <v>40.423304503734002</v>
      </c>
    </row>
    <row r="340" spans="1:2" x14ac:dyDescent="0.25">
      <c r="A340" s="251">
        <v>35521</v>
      </c>
      <c r="B340" s="252">
        <v>40.860021998028003</v>
      </c>
    </row>
    <row r="341" spans="1:2" x14ac:dyDescent="0.25">
      <c r="A341" s="251">
        <v>35551</v>
      </c>
      <c r="B341" s="252">
        <v>41.232932116431002</v>
      </c>
    </row>
    <row r="342" spans="1:2" x14ac:dyDescent="0.25">
      <c r="A342" s="251">
        <v>35582</v>
      </c>
      <c r="B342" s="252">
        <v>41.598773765110998</v>
      </c>
    </row>
    <row r="343" spans="1:2" x14ac:dyDescent="0.25">
      <c r="A343" s="251">
        <v>35612</v>
      </c>
      <c r="B343" s="252">
        <v>41.961176680710999</v>
      </c>
    </row>
    <row r="344" spans="1:2" x14ac:dyDescent="0.25">
      <c r="A344" s="251">
        <v>35643</v>
      </c>
      <c r="B344" s="252">
        <v>42.334277844055002</v>
      </c>
    </row>
    <row r="345" spans="1:2" x14ac:dyDescent="0.25">
      <c r="A345" s="251">
        <v>35674</v>
      </c>
      <c r="B345" s="252">
        <v>42.861548309462002</v>
      </c>
    </row>
    <row r="346" spans="1:2" x14ac:dyDescent="0.25">
      <c r="A346" s="251">
        <v>35704</v>
      </c>
      <c r="B346" s="252">
        <v>43.204083068415002</v>
      </c>
    </row>
    <row r="347" spans="1:2" x14ac:dyDescent="0.25">
      <c r="A347" s="251">
        <v>35735</v>
      </c>
      <c r="B347" s="252">
        <v>43.687414321475003</v>
      </c>
    </row>
    <row r="348" spans="1:2" x14ac:dyDescent="0.25">
      <c r="A348" s="251">
        <v>35765</v>
      </c>
      <c r="B348" s="252">
        <v>44.299506554585001</v>
      </c>
    </row>
    <row r="349" spans="1:2" x14ac:dyDescent="0.25">
      <c r="A349" s="251">
        <v>35796</v>
      </c>
      <c r="B349" s="252">
        <v>45.263303462448</v>
      </c>
    </row>
    <row r="350" spans="1:2" x14ac:dyDescent="0.25">
      <c r="A350" s="251">
        <v>35827</v>
      </c>
      <c r="B350" s="252">
        <v>46.055737478708998</v>
      </c>
    </row>
    <row r="351" spans="1:2" x14ac:dyDescent="0.25">
      <c r="A351" s="251">
        <v>35855</v>
      </c>
      <c r="B351" s="252">
        <v>46.595234496217998</v>
      </c>
    </row>
    <row r="352" spans="1:2" x14ac:dyDescent="0.25">
      <c r="A352" s="251">
        <v>35886</v>
      </c>
      <c r="B352" s="252">
        <v>47.031187831436</v>
      </c>
    </row>
    <row r="353" spans="1:2" x14ac:dyDescent="0.25">
      <c r="A353" s="251">
        <v>35916</v>
      </c>
      <c r="B353" s="252">
        <v>47.405817312930999</v>
      </c>
    </row>
    <row r="354" spans="1:2" x14ac:dyDescent="0.25">
      <c r="A354" s="251">
        <v>35947</v>
      </c>
      <c r="B354" s="252">
        <v>47.966137697999002</v>
      </c>
    </row>
    <row r="355" spans="1:2" x14ac:dyDescent="0.25">
      <c r="A355" s="251">
        <v>35977</v>
      </c>
      <c r="B355" s="252">
        <v>48.428645590395</v>
      </c>
    </row>
    <row r="356" spans="1:2" x14ac:dyDescent="0.25">
      <c r="A356" s="251">
        <v>36008</v>
      </c>
      <c r="B356" s="252">
        <v>48.894210125988998</v>
      </c>
    </row>
    <row r="357" spans="1:2" x14ac:dyDescent="0.25">
      <c r="A357" s="251">
        <v>36039</v>
      </c>
      <c r="B357" s="252">
        <v>49.687217256384002</v>
      </c>
    </row>
    <row r="358" spans="1:2" x14ac:dyDescent="0.25">
      <c r="A358" s="251">
        <v>36069</v>
      </c>
      <c r="B358" s="252">
        <v>50.399223414452003</v>
      </c>
    </row>
    <row r="359" spans="1:2" x14ac:dyDescent="0.25">
      <c r="A359" s="251">
        <v>36100</v>
      </c>
      <c r="B359" s="252">
        <v>51.291762400612001</v>
      </c>
    </row>
    <row r="360" spans="1:2" x14ac:dyDescent="0.25">
      <c r="A360" s="251">
        <v>36130</v>
      </c>
      <c r="B360" s="252">
        <v>52.543265583085997</v>
      </c>
    </row>
    <row r="361" spans="1:2" x14ac:dyDescent="0.25">
      <c r="A361" s="251">
        <v>36161</v>
      </c>
      <c r="B361" s="252">
        <v>53.870120615833002</v>
      </c>
    </row>
    <row r="362" spans="1:2" x14ac:dyDescent="0.25">
      <c r="A362" s="251">
        <v>36192</v>
      </c>
      <c r="B362" s="252">
        <v>54.594080220393998</v>
      </c>
    </row>
    <row r="363" spans="1:2" x14ac:dyDescent="0.25">
      <c r="A363" s="251">
        <v>36220</v>
      </c>
      <c r="B363" s="252">
        <v>55.101291477316003</v>
      </c>
    </row>
    <row r="364" spans="1:2" x14ac:dyDescent="0.25">
      <c r="A364" s="251">
        <v>36251</v>
      </c>
      <c r="B364" s="252">
        <v>55.606974416086999</v>
      </c>
    </row>
    <row r="365" spans="1:2" x14ac:dyDescent="0.25">
      <c r="A365" s="251">
        <v>36281</v>
      </c>
      <c r="B365" s="252">
        <v>55.941485494403999</v>
      </c>
    </row>
    <row r="366" spans="1:2" x14ac:dyDescent="0.25">
      <c r="A366" s="251">
        <v>36312</v>
      </c>
      <c r="B366" s="252">
        <v>56.309046499278999</v>
      </c>
    </row>
    <row r="367" spans="1:2" x14ac:dyDescent="0.25">
      <c r="A367" s="251">
        <v>36342</v>
      </c>
      <c r="B367" s="252">
        <v>56.681192465503003</v>
      </c>
    </row>
    <row r="368" spans="1:2" x14ac:dyDescent="0.25">
      <c r="A368" s="251">
        <v>36373</v>
      </c>
      <c r="B368" s="252">
        <v>57.000229296683997</v>
      </c>
    </row>
    <row r="369" spans="1:2" x14ac:dyDescent="0.25">
      <c r="A369" s="251">
        <v>36404</v>
      </c>
      <c r="B369" s="252">
        <v>57.550997682965999</v>
      </c>
    </row>
    <row r="370" spans="1:2" x14ac:dyDescent="0.25">
      <c r="A370" s="251">
        <v>36434</v>
      </c>
      <c r="B370" s="252">
        <v>57.915502044644001</v>
      </c>
    </row>
    <row r="371" spans="1:2" x14ac:dyDescent="0.25">
      <c r="A371" s="251">
        <v>36465</v>
      </c>
      <c r="B371" s="252">
        <v>58.430545944156997</v>
      </c>
    </row>
    <row r="372" spans="1:2" x14ac:dyDescent="0.25">
      <c r="A372" s="251">
        <v>36495</v>
      </c>
      <c r="B372" s="252">
        <v>59.015892575148001</v>
      </c>
    </row>
    <row r="373" spans="1:2" x14ac:dyDescent="0.25">
      <c r="A373" s="251">
        <v>36526</v>
      </c>
      <c r="B373" s="252">
        <v>59.808326584512997</v>
      </c>
    </row>
    <row r="374" spans="1:2" x14ac:dyDescent="0.25">
      <c r="A374" s="251">
        <v>36557</v>
      </c>
      <c r="B374" s="252">
        <v>60.338844724266004</v>
      </c>
    </row>
    <row r="375" spans="1:2" x14ac:dyDescent="0.25">
      <c r="A375" s="251">
        <v>36586</v>
      </c>
      <c r="B375" s="252">
        <v>60.673355802583004</v>
      </c>
    </row>
    <row r="376" spans="1:2" x14ac:dyDescent="0.25">
      <c r="A376" s="251">
        <v>36617</v>
      </c>
      <c r="B376" s="252">
        <v>61.018565121747997</v>
      </c>
    </row>
    <row r="377" spans="1:2" x14ac:dyDescent="0.25">
      <c r="A377" s="251">
        <v>36647</v>
      </c>
      <c r="B377" s="252">
        <v>61.246666912621997</v>
      </c>
    </row>
    <row r="378" spans="1:2" x14ac:dyDescent="0.25">
      <c r="A378" s="251">
        <v>36678</v>
      </c>
      <c r="B378" s="252">
        <v>61.609451911207998</v>
      </c>
    </row>
    <row r="379" spans="1:2" x14ac:dyDescent="0.25">
      <c r="A379" s="251">
        <v>36708</v>
      </c>
      <c r="B379" s="252">
        <v>61.849780261079999</v>
      </c>
    </row>
    <row r="380" spans="1:2" x14ac:dyDescent="0.25">
      <c r="A380" s="251">
        <v>36739</v>
      </c>
      <c r="B380" s="252">
        <v>62.189640459821</v>
      </c>
    </row>
    <row r="381" spans="1:2" x14ac:dyDescent="0.25">
      <c r="A381" s="251">
        <v>36770</v>
      </c>
      <c r="B381" s="252">
        <v>62.643933633536001</v>
      </c>
    </row>
    <row r="382" spans="1:2" x14ac:dyDescent="0.25">
      <c r="A382" s="251">
        <v>36800</v>
      </c>
      <c r="B382" s="252">
        <v>63.07530200051</v>
      </c>
    </row>
    <row r="383" spans="1:2" x14ac:dyDescent="0.25">
      <c r="A383" s="251">
        <v>36831</v>
      </c>
      <c r="B383" s="252">
        <v>63.614607979973997</v>
      </c>
    </row>
    <row r="384" spans="1:2" x14ac:dyDescent="0.25">
      <c r="A384" s="251">
        <v>36861</v>
      </c>
      <c r="B384" s="252">
        <v>64.303307262108007</v>
      </c>
    </row>
    <row r="385" spans="1:2" x14ac:dyDescent="0.25">
      <c r="A385" s="251">
        <v>36892</v>
      </c>
      <c r="B385" s="252">
        <v>64.659787943149993</v>
      </c>
    </row>
    <row r="386" spans="1:2" x14ac:dyDescent="0.25">
      <c r="A386" s="251">
        <v>36923</v>
      </c>
      <c r="B386" s="252">
        <v>64.616994979759994</v>
      </c>
    </row>
    <row r="387" spans="1:2" x14ac:dyDescent="0.25">
      <c r="A387" s="251">
        <v>36951</v>
      </c>
      <c r="B387" s="252">
        <v>65.026393744008999</v>
      </c>
    </row>
    <row r="388" spans="1:2" x14ac:dyDescent="0.25">
      <c r="A388" s="251">
        <v>36982</v>
      </c>
      <c r="B388" s="252">
        <v>65.354409466736996</v>
      </c>
    </row>
    <row r="389" spans="1:2" x14ac:dyDescent="0.25">
      <c r="A389" s="251">
        <v>37012</v>
      </c>
      <c r="B389" s="252">
        <v>65.504375883541002</v>
      </c>
    </row>
    <row r="390" spans="1:2" x14ac:dyDescent="0.25">
      <c r="A390" s="251">
        <v>37043</v>
      </c>
      <c r="B390" s="252">
        <v>65.659309337783995</v>
      </c>
    </row>
    <row r="391" spans="1:2" x14ac:dyDescent="0.25">
      <c r="A391" s="251">
        <v>37073</v>
      </c>
      <c r="B391" s="252">
        <v>65.488710598360001</v>
      </c>
    </row>
    <row r="392" spans="1:2" x14ac:dyDescent="0.25">
      <c r="A392" s="251">
        <v>37104</v>
      </c>
      <c r="B392" s="252">
        <v>65.876712887810001</v>
      </c>
    </row>
    <row r="393" spans="1:2" x14ac:dyDescent="0.25">
      <c r="A393" s="251">
        <v>37135</v>
      </c>
      <c r="B393" s="252">
        <v>66.489951356085001</v>
      </c>
    </row>
    <row r="394" spans="1:2" x14ac:dyDescent="0.25">
      <c r="A394" s="251">
        <v>37165</v>
      </c>
      <c r="B394" s="252">
        <v>66.790457310723994</v>
      </c>
    </row>
    <row r="395" spans="1:2" x14ac:dyDescent="0.25">
      <c r="A395" s="251">
        <v>37196</v>
      </c>
      <c r="B395" s="252">
        <v>67.042057015577996</v>
      </c>
    </row>
    <row r="396" spans="1:2" x14ac:dyDescent="0.25">
      <c r="A396" s="251">
        <v>37226</v>
      </c>
      <c r="B396" s="252">
        <v>67.134902470813003</v>
      </c>
    </row>
    <row r="397" spans="1:2" x14ac:dyDescent="0.25">
      <c r="A397" s="251">
        <v>37257</v>
      </c>
      <c r="B397" s="252">
        <v>67.754636301573001</v>
      </c>
    </row>
    <row r="398" spans="1:2" x14ac:dyDescent="0.25">
      <c r="A398" s="251">
        <v>37288</v>
      </c>
      <c r="B398" s="252">
        <v>67.711079179107998</v>
      </c>
    </row>
    <row r="399" spans="1:2" x14ac:dyDescent="0.25">
      <c r="A399" s="251">
        <v>37316</v>
      </c>
      <c r="B399" s="252">
        <v>68.057434733438001</v>
      </c>
    </row>
    <row r="400" spans="1:2" x14ac:dyDescent="0.25">
      <c r="A400" s="251">
        <v>37347</v>
      </c>
      <c r="B400" s="252">
        <v>68.429198616676004</v>
      </c>
    </row>
    <row r="401" spans="1:3" ht="12" customHeight="1" x14ac:dyDescent="0.25">
      <c r="A401" s="251">
        <v>37377</v>
      </c>
      <c r="B401" s="252">
        <v>68.567893678497995</v>
      </c>
    </row>
    <row r="402" spans="1:3" ht="12" customHeight="1" x14ac:dyDescent="0.25">
      <c r="A402" s="251">
        <v>37408</v>
      </c>
      <c r="B402" s="252">
        <v>68.902213711873998</v>
      </c>
    </row>
    <row r="403" spans="1:3" ht="12" customHeight="1" x14ac:dyDescent="0.25">
      <c r="A403" s="251">
        <v>37438</v>
      </c>
      <c r="B403" s="252">
        <v>69.100011723086993</v>
      </c>
    </row>
    <row r="404" spans="1:3" ht="12" customHeight="1" x14ac:dyDescent="0.25">
      <c r="A404" s="251">
        <v>37469</v>
      </c>
      <c r="B404" s="252">
        <v>69.362746788218999</v>
      </c>
    </row>
    <row r="405" spans="1:3" ht="12" customHeight="1" x14ac:dyDescent="0.25">
      <c r="A405" s="251">
        <v>37500</v>
      </c>
      <c r="B405" s="252">
        <v>69.779950763035004</v>
      </c>
    </row>
    <row r="406" spans="1:3" ht="12" customHeight="1" x14ac:dyDescent="0.25">
      <c r="A406" s="251">
        <v>37530</v>
      </c>
      <c r="B406" s="252">
        <v>70.087509395709006</v>
      </c>
    </row>
    <row r="407" spans="1:3" ht="12" customHeight="1" x14ac:dyDescent="0.25">
      <c r="A407" s="251">
        <v>37561</v>
      </c>
      <c r="B407" s="252">
        <v>70.654355126781994</v>
      </c>
    </row>
    <row r="408" spans="1:3" ht="12" customHeight="1" x14ac:dyDescent="0.25">
      <c r="A408" s="251">
        <v>37591</v>
      </c>
      <c r="B408" s="252">
        <v>70.961913759455996</v>
      </c>
    </row>
    <row r="409" spans="1:3" ht="12" customHeight="1" x14ac:dyDescent="0.25">
      <c r="A409" s="254">
        <v>37622</v>
      </c>
      <c r="B409" s="255">
        <v>71.248784591725993</v>
      </c>
      <c r="C409" s="256" t="str">
        <f t="shared" ref="C409:C472" si="0">IF(B409=B408,"Actualizar","")</f>
        <v/>
      </c>
    </row>
    <row r="410" spans="1:3" ht="12" customHeight="1" x14ac:dyDescent="0.25">
      <c r="A410" s="254">
        <v>37653</v>
      </c>
      <c r="B410" s="255">
        <v>71.446697882259002</v>
      </c>
      <c r="C410" s="256" t="str">
        <f t="shared" si="0"/>
        <v/>
      </c>
    </row>
    <row r="411" spans="1:3" ht="12" customHeight="1" x14ac:dyDescent="0.25">
      <c r="A411" s="254">
        <v>37681</v>
      </c>
      <c r="B411" s="255">
        <v>71.897691931067996</v>
      </c>
      <c r="C411" s="256" t="str">
        <f t="shared" si="0"/>
        <v/>
      </c>
    </row>
    <row r="412" spans="1:3" ht="12" customHeight="1" x14ac:dyDescent="0.25">
      <c r="A412" s="254">
        <v>37712</v>
      </c>
      <c r="B412" s="255">
        <v>72.020439546798997</v>
      </c>
      <c r="C412" s="256" t="str">
        <f t="shared" si="0"/>
        <v/>
      </c>
    </row>
    <row r="413" spans="1:3" ht="12" customHeight="1" x14ac:dyDescent="0.25">
      <c r="A413" s="254">
        <v>37742</v>
      </c>
      <c r="B413" s="255">
        <v>71.788046588927003</v>
      </c>
      <c r="C413" s="256" t="str">
        <f t="shared" si="0"/>
        <v/>
      </c>
    </row>
    <row r="414" spans="1:3" ht="12" customHeight="1" x14ac:dyDescent="0.25">
      <c r="A414" s="254">
        <v>37773</v>
      </c>
      <c r="B414" s="255">
        <v>71.847351616751993</v>
      </c>
      <c r="C414" s="256" t="str">
        <f t="shared" si="0"/>
        <v/>
      </c>
    </row>
    <row r="415" spans="1:3" ht="12" customHeight="1" x14ac:dyDescent="0.25">
      <c r="A415" s="254">
        <v>37803</v>
      </c>
      <c r="B415" s="255">
        <v>71.951480212118994</v>
      </c>
      <c r="C415" s="256" t="str">
        <f t="shared" si="0"/>
        <v/>
      </c>
    </row>
    <row r="416" spans="1:3" ht="12" customHeight="1" x14ac:dyDescent="0.25">
      <c r="A416" s="254">
        <v>37834</v>
      </c>
      <c r="B416" s="255">
        <v>72.167322929668003</v>
      </c>
      <c r="C416" s="256" t="str">
        <f t="shared" si="0"/>
        <v/>
      </c>
    </row>
    <row r="417" spans="1:3" ht="12" customHeight="1" x14ac:dyDescent="0.25">
      <c r="A417" s="254">
        <v>37865</v>
      </c>
      <c r="B417" s="255">
        <v>72.596939584726996</v>
      </c>
      <c r="C417" s="256" t="str">
        <f t="shared" si="0"/>
        <v/>
      </c>
    </row>
    <row r="418" spans="1:3" ht="12" customHeight="1" x14ac:dyDescent="0.25">
      <c r="A418" s="254">
        <v>37895</v>
      </c>
      <c r="B418" s="255">
        <v>72.863122616593003</v>
      </c>
      <c r="C418" s="256" t="str">
        <f t="shared" si="0"/>
        <v/>
      </c>
    </row>
    <row r="419" spans="1:3" ht="12" customHeight="1" x14ac:dyDescent="0.25">
      <c r="A419" s="254">
        <v>37926</v>
      </c>
      <c r="B419" s="255">
        <v>73.46789598174</v>
      </c>
      <c r="C419" s="256" t="str">
        <f t="shared" si="0"/>
        <v/>
      </c>
    </row>
    <row r="420" spans="1:3" ht="12" customHeight="1" x14ac:dyDescent="0.25">
      <c r="A420" s="254">
        <v>37956</v>
      </c>
      <c r="B420" s="255">
        <v>73.783729734575999</v>
      </c>
      <c r="C420" s="256" t="str">
        <f t="shared" si="0"/>
        <v/>
      </c>
    </row>
    <row r="421" spans="1:3" ht="12" customHeight="1" x14ac:dyDescent="0.25">
      <c r="A421" s="257">
        <v>37987</v>
      </c>
      <c r="B421" s="258">
        <v>74.2423093102</v>
      </c>
      <c r="C421" s="259" t="str">
        <f t="shared" si="0"/>
        <v/>
      </c>
    </row>
    <row r="422" spans="1:3" ht="12" customHeight="1" x14ac:dyDescent="0.25">
      <c r="A422" s="257">
        <v>38018</v>
      </c>
      <c r="B422" s="258">
        <v>74.686407425541006</v>
      </c>
      <c r="C422" s="259" t="str">
        <f t="shared" si="0"/>
        <v/>
      </c>
    </row>
    <row r="423" spans="1:3" ht="12" customHeight="1" x14ac:dyDescent="0.25">
      <c r="A423" s="257">
        <v>38047</v>
      </c>
      <c r="B423" s="258">
        <v>74.939488183818</v>
      </c>
      <c r="C423" s="259" t="str">
        <f t="shared" si="0"/>
        <v/>
      </c>
    </row>
    <row r="424" spans="1:3" ht="12" customHeight="1" x14ac:dyDescent="0.25">
      <c r="A424" s="257">
        <v>38078</v>
      </c>
      <c r="B424" s="258">
        <v>75.052581492694003</v>
      </c>
      <c r="C424" s="259" t="str">
        <f t="shared" si="0"/>
        <v/>
      </c>
    </row>
    <row r="425" spans="1:3" ht="12" customHeight="1" x14ac:dyDescent="0.25">
      <c r="A425" s="257">
        <v>38108</v>
      </c>
      <c r="B425" s="258">
        <v>74.864322509016006</v>
      </c>
      <c r="C425" s="259" t="str">
        <f t="shared" si="0"/>
        <v/>
      </c>
    </row>
    <row r="426" spans="1:3" ht="12" customHeight="1" x14ac:dyDescent="0.25">
      <c r="A426" s="257">
        <v>38139</v>
      </c>
      <c r="B426" s="258">
        <v>74.984311751359996</v>
      </c>
      <c r="C426" s="259" t="str">
        <f t="shared" si="0"/>
        <v/>
      </c>
    </row>
    <row r="427" spans="1:3" ht="12" customHeight="1" x14ac:dyDescent="0.25">
      <c r="A427" s="257">
        <v>38169</v>
      </c>
      <c r="B427" s="258">
        <v>75.180845855198996</v>
      </c>
      <c r="C427" s="259" t="str">
        <f t="shared" si="0"/>
        <v/>
      </c>
    </row>
    <row r="428" spans="1:3" ht="12" customHeight="1" x14ac:dyDescent="0.25">
      <c r="A428" s="257">
        <v>38200</v>
      </c>
      <c r="B428" s="258">
        <v>75.644942177597997</v>
      </c>
      <c r="C428" s="259" t="str">
        <f t="shared" si="0"/>
        <v/>
      </c>
    </row>
    <row r="429" spans="1:3" ht="12" customHeight="1" x14ac:dyDescent="0.25">
      <c r="A429" s="257">
        <v>38231</v>
      </c>
      <c r="B429" s="258">
        <v>76.270403343148999</v>
      </c>
      <c r="C429" s="259" t="str">
        <f t="shared" si="0"/>
        <v/>
      </c>
    </row>
    <row r="430" spans="1:3" ht="12" customHeight="1" x14ac:dyDescent="0.25">
      <c r="A430" s="257">
        <v>38261</v>
      </c>
      <c r="B430" s="258">
        <v>76.798631846800006</v>
      </c>
      <c r="C430" s="259" t="str">
        <f t="shared" si="0"/>
        <v/>
      </c>
    </row>
    <row r="431" spans="1:3" ht="12" customHeight="1" x14ac:dyDescent="0.25">
      <c r="A431" s="257">
        <v>38292</v>
      </c>
      <c r="B431" s="258">
        <v>77.453745526263006</v>
      </c>
      <c r="C431" s="259" t="str">
        <f t="shared" si="0"/>
        <v/>
      </c>
    </row>
    <row r="432" spans="1:3" ht="12" customHeight="1" x14ac:dyDescent="0.25">
      <c r="A432" s="257">
        <v>38322</v>
      </c>
      <c r="B432" s="258">
        <v>77.613731182722006</v>
      </c>
      <c r="C432" s="259" t="str">
        <f t="shared" si="0"/>
        <v/>
      </c>
    </row>
    <row r="433" spans="1:3" ht="12" customHeight="1" x14ac:dyDescent="0.25">
      <c r="A433" s="260">
        <v>38353</v>
      </c>
      <c r="B433" s="261">
        <v>77.616489556109002</v>
      </c>
      <c r="C433" s="262" t="str">
        <f t="shared" si="0"/>
        <v/>
      </c>
    </row>
    <row r="434" spans="1:3" ht="12" customHeight="1" x14ac:dyDescent="0.25">
      <c r="A434" s="260">
        <v>38384</v>
      </c>
      <c r="B434" s="261">
        <v>77.875087061160002</v>
      </c>
      <c r="C434" s="262" t="str">
        <f t="shared" si="0"/>
        <v/>
      </c>
    </row>
    <row r="435" spans="1:3" ht="12" customHeight="1" x14ac:dyDescent="0.25">
      <c r="A435" s="260">
        <v>38412</v>
      </c>
      <c r="B435" s="261">
        <v>78.226090074683</v>
      </c>
      <c r="C435" s="262" t="str">
        <f t="shared" si="0"/>
        <v/>
      </c>
    </row>
    <row r="436" spans="1:3" ht="12" customHeight="1" x14ac:dyDescent="0.25">
      <c r="A436" s="260">
        <v>38443</v>
      </c>
      <c r="B436" s="261">
        <v>78.504685786791995</v>
      </c>
      <c r="C436" s="262" t="str">
        <f t="shared" si="0"/>
        <v/>
      </c>
    </row>
    <row r="437" spans="1:3" ht="12" customHeight="1" x14ac:dyDescent="0.25">
      <c r="A437" s="260">
        <v>38473</v>
      </c>
      <c r="B437" s="261">
        <v>78.307462089606005</v>
      </c>
      <c r="C437" s="262" t="str">
        <f t="shared" si="0"/>
        <v/>
      </c>
    </row>
    <row r="438" spans="1:3" ht="12" customHeight="1" x14ac:dyDescent="0.25">
      <c r="A438" s="260">
        <v>38504</v>
      </c>
      <c r="B438" s="261">
        <v>78.232296414803997</v>
      </c>
      <c r="C438" s="262" t="str">
        <f t="shared" si="0"/>
        <v/>
      </c>
    </row>
    <row r="439" spans="1:3" ht="12" customHeight="1" x14ac:dyDescent="0.25">
      <c r="A439" s="260">
        <v>38534</v>
      </c>
      <c r="B439" s="261">
        <v>78.538475860784999</v>
      </c>
      <c r="C439" s="262" t="str">
        <f t="shared" si="0"/>
        <v/>
      </c>
    </row>
    <row r="440" spans="1:3" ht="12" customHeight="1" x14ac:dyDescent="0.25">
      <c r="A440" s="260">
        <v>38565</v>
      </c>
      <c r="B440" s="261">
        <v>78.632260555949998</v>
      </c>
      <c r="C440" s="262" t="str">
        <f t="shared" si="0"/>
        <v/>
      </c>
    </row>
    <row r="441" spans="1:3" ht="12" customHeight="1" x14ac:dyDescent="0.25">
      <c r="A441" s="260">
        <v>38596</v>
      </c>
      <c r="B441" s="261">
        <v>78.947404715439006</v>
      </c>
      <c r="C441" s="262" t="str">
        <f t="shared" si="0"/>
        <v/>
      </c>
    </row>
    <row r="442" spans="1:3" ht="12" customHeight="1" x14ac:dyDescent="0.25">
      <c r="A442" s="260">
        <v>38626</v>
      </c>
      <c r="B442" s="261">
        <v>79.141180445890996</v>
      </c>
      <c r="C442" s="262" t="str">
        <f t="shared" si="0"/>
        <v/>
      </c>
    </row>
    <row r="443" spans="1:3" ht="12" customHeight="1" x14ac:dyDescent="0.25">
      <c r="A443" s="260">
        <v>38657</v>
      </c>
      <c r="B443" s="261">
        <v>79.710784550350994</v>
      </c>
      <c r="C443" s="262" t="str">
        <f t="shared" si="0"/>
        <v/>
      </c>
    </row>
    <row r="444" spans="1:3" ht="12" customHeight="1" x14ac:dyDescent="0.25">
      <c r="A444" s="260">
        <v>38687</v>
      </c>
      <c r="B444" s="261">
        <v>80.200395826581001</v>
      </c>
      <c r="C444" s="262" t="str">
        <f t="shared" si="0"/>
        <v/>
      </c>
    </row>
    <row r="445" spans="1:3" ht="12" customHeight="1" x14ac:dyDescent="0.25">
      <c r="A445" s="263">
        <v>38718</v>
      </c>
      <c r="B445" s="264">
        <v>80.670698489100999</v>
      </c>
      <c r="C445" s="265" t="str">
        <f t="shared" si="0"/>
        <v/>
      </c>
    </row>
    <row r="446" spans="1:3" ht="12" customHeight="1" x14ac:dyDescent="0.25">
      <c r="A446" s="263">
        <v>38749</v>
      </c>
      <c r="B446" s="264">
        <v>80.794135698179005</v>
      </c>
      <c r="C446" s="265" t="str">
        <f t="shared" si="0"/>
        <v/>
      </c>
    </row>
    <row r="447" spans="1:3" ht="12" customHeight="1" x14ac:dyDescent="0.25">
      <c r="A447" s="263">
        <v>38777</v>
      </c>
      <c r="B447" s="264">
        <v>80.895505920158996</v>
      </c>
      <c r="C447" s="265" t="str">
        <f t="shared" si="0"/>
        <v/>
      </c>
    </row>
    <row r="448" spans="1:3" ht="12" customHeight="1" x14ac:dyDescent="0.25">
      <c r="A448" s="263">
        <v>38808</v>
      </c>
      <c r="B448" s="264">
        <v>81.014115975809005</v>
      </c>
      <c r="C448" s="265" t="str">
        <f t="shared" si="0"/>
        <v/>
      </c>
    </row>
    <row r="449" spans="1:3" ht="12" customHeight="1" x14ac:dyDescent="0.25">
      <c r="A449" s="263">
        <v>38838</v>
      </c>
      <c r="B449" s="264">
        <v>80.653458655430995</v>
      </c>
      <c r="C449" s="265" t="str">
        <f t="shared" si="0"/>
        <v/>
      </c>
    </row>
    <row r="450" spans="1:3" ht="12" customHeight="1" x14ac:dyDescent="0.25">
      <c r="A450" s="263">
        <v>38869</v>
      </c>
      <c r="B450" s="264">
        <v>80.723107583458003</v>
      </c>
      <c r="C450" s="265" t="str">
        <f t="shared" si="0"/>
        <v/>
      </c>
    </row>
    <row r="451" spans="1:3" ht="12" customHeight="1" x14ac:dyDescent="0.25">
      <c r="A451" s="263">
        <v>38899</v>
      </c>
      <c r="B451" s="264">
        <v>80.944467047781998</v>
      </c>
      <c r="C451" s="265" t="str">
        <f t="shared" si="0"/>
        <v/>
      </c>
    </row>
    <row r="452" spans="1:3" ht="12" customHeight="1" x14ac:dyDescent="0.25">
      <c r="A452" s="263">
        <v>38930</v>
      </c>
      <c r="B452" s="264">
        <v>81.357533462516997</v>
      </c>
      <c r="C452" s="265" t="str">
        <f t="shared" si="0"/>
        <v/>
      </c>
    </row>
    <row r="453" spans="1:3" ht="12" customHeight="1" x14ac:dyDescent="0.25">
      <c r="A453" s="263">
        <v>38961</v>
      </c>
      <c r="B453" s="264">
        <v>82.178839138559994</v>
      </c>
      <c r="C453" s="265" t="str">
        <f t="shared" si="0"/>
        <v/>
      </c>
    </row>
    <row r="454" spans="1:3" ht="12" customHeight="1" x14ac:dyDescent="0.25">
      <c r="A454" s="263">
        <v>38991</v>
      </c>
      <c r="B454" s="264">
        <v>82.538117272245003</v>
      </c>
      <c r="C454" s="265" t="str">
        <f t="shared" si="0"/>
        <v/>
      </c>
    </row>
    <row r="455" spans="1:3" ht="12" customHeight="1" x14ac:dyDescent="0.25">
      <c r="A455" s="263">
        <v>39022</v>
      </c>
      <c r="B455" s="264">
        <v>82.971181894037002</v>
      </c>
      <c r="C455" s="265" t="str">
        <f t="shared" si="0"/>
        <v/>
      </c>
    </row>
    <row r="456" spans="1:3" ht="12" customHeight="1" x14ac:dyDescent="0.25">
      <c r="A456" s="263">
        <v>39052</v>
      </c>
      <c r="B456" s="264">
        <v>83.451138863411998</v>
      </c>
      <c r="C456" s="265" t="str">
        <f t="shared" si="0"/>
        <v/>
      </c>
    </row>
    <row r="457" spans="1:3" s="269" customFormat="1" ht="12" customHeight="1" x14ac:dyDescent="0.25">
      <c r="A457" s="266">
        <v>39083</v>
      </c>
      <c r="B457" s="267">
        <v>83.882134705164006</v>
      </c>
      <c r="C457" s="268" t="str">
        <f t="shared" si="0"/>
        <v/>
      </c>
    </row>
    <row r="458" spans="1:3" s="269" customFormat="1" ht="12" customHeight="1" x14ac:dyDescent="0.25">
      <c r="A458" s="266">
        <v>39114</v>
      </c>
      <c r="B458" s="267">
        <v>84.116596443077995</v>
      </c>
      <c r="C458" s="268" t="str">
        <f t="shared" si="0"/>
        <v/>
      </c>
    </row>
    <row r="459" spans="1:3" s="269" customFormat="1" ht="12" customHeight="1" x14ac:dyDescent="0.25">
      <c r="A459" s="266">
        <v>39142</v>
      </c>
      <c r="B459" s="267">
        <v>84.298649086634001</v>
      </c>
      <c r="C459" s="268" t="str">
        <f t="shared" si="0"/>
        <v/>
      </c>
    </row>
    <row r="460" spans="1:3" s="269" customFormat="1" ht="12" customHeight="1" x14ac:dyDescent="0.25">
      <c r="A460" s="266">
        <v>39173</v>
      </c>
      <c r="B460" s="267">
        <v>84.248308772317003</v>
      </c>
      <c r="C460" s="268" t="str">
        <f t="shared" si="0"/>
        <v/>
      </c>
    </row>
    <row r="461" spans="1:3" s="269" customFormat="1" ht="12" customHeight="1" x14ac:dyDescent="0.25">
      <c r="A461" s="266">
        <v>39203</v>
      </c>
      <c r="B461" s="267">
        <v>83.837311137621995</v>
      </c>
      <c r="C461" s="268" t="str">
        <f t="shared" si="0"/>
        <v/>
      </c>
    </row>
    <row r="462" spans="1:3" s="269" customFormat="1" ht="12" customHeight="1" x14ac:dyDescent="0.25">
      <c r="A462" s="266">
        <v>39234</v>
      </c>
      <c r="B462" s="267">
        <v>83.937991766254996</v>
      </c>
      <c r="C462" s="268" t="str">
        <f t="shared" si="0"/>
        <v/>
      </c>
    </row>
    <row r="463" spans="1:3" s="269" customFormat="1" ht="12" customHeight="1" x14ac:dyDescent="0.25">
      <c r="A463" s="266">
        <v>39264</v>
      </c>
      <c r="B463" s="267">
        <v>84.294511526552995</v>
      </c>
      <c r="C463" s="268" t="str">
        <f t="shared" si="0"/>
        <v/>
      </c>
    </row>
    <row r="464" spans="1:3" s="269" customFormat="1" ht="12" customHeight="1" x14ac:dyDescent="0.25">
      <c r="A464" s="266">
        <v>39295</v>
      </c>
      <c r="B464" s="267">
        <v>84.637929013261001</v>
      </c>
      <c r="C464" s="268" t="str">
        <f t="shared" si="0"/>
        <v/>
      </c>
    </row>
    <row r="465" spans="1:3" s="269" customFormat="1" ht="12" customHeight="1" x14ac:dyDescent="0.25">
      <c r="A465" s="266">
        <v>39326</v>
      </c>
      <c r="B465" s="267">
        <v>85.295111472765001</v>
      </c>
      <c r="C465" s="268" t="str">
        <f t="shared" si="0"/>
        <v/>
      </c>
    </row>
    <row r="466" spans="1:3" s="269" customFormat="1" ht="12" customHeight="1" x14ac:dyDescent="0.25">
      <c r="A466" s="266">
        <v>39356</v>
      </c>
      <c r="B466" s="267">
        <v>85.627495465924</v>
      </c>
      <c r="C466" s="268" t="str">
        <f t="shared" si="0"/>
        <v/>
      </c>
    </row>
    <row r="467" spans="1:3" s="269" customFormat="1" ht="12" customHeight="1" x14ac:dyDescent="0.25">
      <c r="A467" s="266">
        <v>39387</v>
      </c>
      <c r="B467" s="267">
        <v>86.231579237724006</v>
      </c>
      <c r="C467" s="268" t="str">
        <f t="shared" si="0"/>
        <v/>
      </c>
    </row>
    <row r="468" spans="1:3" s="269" customFormat="1" ht="12" customHeight="1" x14ac:dyDescent="0.25">
      <c r="A468" s="266">
        <v>39417</v>
      </c>
      <c r="B468" s="267">
        <v>86.588098998020996</v>
      </c>
      <c r="C468" s="268" t="str">
        <f t="shared" si="0"/>
        <v/>
      </c>
    </row>
    <row r="469" spans="1:3" ht="12" customHeight="1" x14ac:dyDescent="0.25">
      <c r="A469" s="270">
        <v>39448</v>
      </c>
      <c r="B469" s="271">
        <v>86.989442325859997</v>
      </c>
      <c r="C469" s="272" t="str">
        <f t="shared" si="0"/>
        <v/>
      </c>
    </row>
    <row r="470" spans="1:3" ht="12" customHeight="1" x14ac:dyDescent="0.25">
      <c r="A470" s="270">
        <v>39479</v>
      </c>
      <c r="B470" s="271">
        <v>87.248039830912006</v>
      </c>
      <c r="C470" s="272" t="str">
        <f t="shared" si="0"/>
        <v/>
      </c>
    </row>
    <row r="471" spans="1:3" ht="12" customHeight="1" x14ac:dyDescent="0.25">
      <c r="A471" s="270">
        <v>39508</v>
      </c>
      <c r="B471" s="271">
        <v>87.880396929930001</v>
      </c>
      <c r="C471" s="272" t="str">
        <f t="shared" si="0"/>
        <v/>
      </c>
    </row>
    <row r="472" spans="1:3" ht="12" customHeight="1" x14ac:dyDescent="0.25">
      <c r="A472" s="270">
        <v>39539</v>
      </c>
      <c r="B472" s="271">
        <v>88.080379000503001</v>
      </c>
      <c r="C472" s="272" t="str">
        <f t="shared" si="0"/>
        <v/>
      </c>
    </row>
    <row r="473" spans="1:3" ht="12" customHeight="1" x14ac:dyDescent="0.25">
      <c r="A473" s="270">
        <v>39569</v>
      </c>
      <c r="B473" s="271">
        <v>87.985215118645002</v>
      </c>
      <c r="C473" s="272" t="str">
        <f t="shared" ref="C473:C509" si="1">IF(B473=B472,"Actualizar","")</f>
        <v/>
      </c>
    </row>
    <row r="474" spans="1:3" ht="12" customHeight="1" x14ac:dyDescent="0.25">
      <c r="A474" s="270">
        <v>39600</v>
      </c>
      <c r="B474" s="271">
        <v>88.349320405756998</v>
      </c>
      <c r="C474" s="272" t="str">
        <f t="shared" si="1"/>
        <v/>
      </c>
    </row>
    <row r="475" spans="1:3" ht="12" customHeight="1" x14ac:dyDescent="0.25">
      <c r="A475" s="270">
        <v>39630</v>
      </c>
      <c r="B475" s="271">
        <v>88.841690055374002</v>
      </c>
      <c r="C475" s="272" t="str">
        <f t="shared" si="1"/>
        <v/>
      </c>
    </row>
    <row r="476" spans="1:3" ht="12" customHeight="1" x14ac:dyDescent="0.25">
      <c r="A476" s="270">
        <v>39661</v>
      </c>
      <c r="B476" s="271">
        <v>89.354747505396006</v>
      </c>
      <c r="C476" s="272" t="str">
        <f t="shared" si="1"/>
        <v/>
      </c>
    </row>
    <row r="477" spans="1:3" ht="12" customHeight="1" x14ac:dyDescent="0.25">
      <c r="A477" s="270">
        <v>39692</v>
      </c>
      <c r="B477" s="271">
        <v>89.963658430622999</v>
      </c>
      <c r="C477" s="272" t="str">
        <f t="shared" si="1"/>
        <v/>
      </c>
    </row>
    <row r="478" spans="1:3" ht="12" customHeight="1" x14ac:dyDescent="0.25">
      <c r="A478" s="270">
        <v>39722</v>
      </c>
      <c r="B478" s="271">
        <v>90.576706915931993</v>
      </c>
      <c r="C478" s="272" t="str">
        <f t="shared" si="1"/>
        <v/>
      </c>
    </row>
    <row r="479" spans="1:3" ht="12" customHeight="1" x14ac:dyDescent="0.25">
      <c r="A479" s="270">
        <v>39753</v>
      </c>
      <c r="B479" s="271">
        <v>91.606269782709006</v>
      </c>
      <c r="C479" s="272" t="str">
        <f t="shared" si="1"/>
        <v/>
      </c>
    </row>
    <row r="480" spans="1:3" ht="12" customHeight="1" x14ac:dyDescent="0.25">
      <c r="A480" s="270">
        <v>39783</v>
      </c>
      <c r="B480" s="271">
        <v>92.240695661768001</v>
      </c>
      <c r="C480" s="272" t="str">
        <f t="shared" si="1"/>
        <v/>
      </c>
    </row>
    <row r="481" spans="1:3" ht="12" customHeight="1" x14ac:dyDescent="0.25">
      <c r="A481" s="254">
        <v>39814</v>
      </c>
      <c r="B481" s="255">
        <v>92.454469599277004</v>
      </c>
      <c r="C481" s="256" t="str">
        <f t="shared" si="1"/>
        <v/>
      </c>
    </row>
    <row r="482" spans="1:3" ht="12" customHeight="1" x14ac:dyDescent="0.25">
      <c r="A482" s="254">
        <v>39845</v>
      </c>
      <c r="B482" s="255">
        <v>92.658589229930996</v>
      </c>
      <c r="C482" s="256" t="str">
        <f t="shared" si="1"/>
        <v/>
      </c>
    </row>
    <row r="483" spans="1:3" ht="12" customHeight="1" x14ac:dyDescent="0.25">
      <c r="A483" s="254">
        <v>39873</v>
      </c>
      <c r="B483" s="255">
        <v>93.19164488701</v>
      </c>
      <c r="C483" s="256" t="str">
        <f t="shared" si="1"/>
        <v/>
      </c>
    </row>
    <row r="484" spans="1:3" ht="12" customHeight="1" x14ac:dyDescent="0.25">
      <c r="A484" s="254">
        <v>39904</v>
      </c>
      <c r="B484" s="255">
        <v>93.517822540048002</v>
      </c>
      <c r="C484" s="256" t="str">
        <f t="shared" si="1"/>
        <v/>
      </c>
    </row>
    <row r="485" spans="1:3" ht="12" customHeight="1" x14ac:dyDescent="0.25">
      <c r="A485" s="254">
        <v>39934</v>
      </c>
      <c r="B485" s="255">
        <v>93.245433168060998</v>
      </c>
      <c r="C485" s="256" t="str">
        <f t="shared" si="1"/>
        <v/>
      </c>
    </row>
    <row r="486" spans="1:3" ht="12" customHeight="1" x14ac:dyDescent="0.25">
      <c r="A486" s="254">
        <v>39965</v>
      </c>
      <c r="B486" s="255">
        <v>93.417141911415001</v>
      </c>
      <c r="C486" s="256" t="str">
        <f t="shared" si="1"/>
        <v/>
      </c>
    </row>
    <row r="487" spans="1:3" ht="12" customHeight="1" x14ac:dyDescent="0.25">
      <c r="A487" s="254">
        <v>39995</v>
      </c>
      <c r="B487" s="255">
        <v>93.671601856384996</v>
      </c>
      <c r="C487" s="256" t="str">
        <f t="shared" si="1"/>
        <v/>
      </c>
    </row>
    <row r="488" spans="1:3" ht="12" customHeight="1" x14ac:dyDescent="0.25">
      <c r="A488" s="254">
        <v>40026</v>
      </c>
      <c r="B488" s="255">
        <v>93.895719694096002</v>
      </c>
      <c r="C488" s="256" t="str">
        <f t="shared" si="1"/>
        <v/>
      </c>
    </row>
    <row r="489" spans="1:3" ht="12" customHeight="1" x14ac:dyDescent="0.25">
      <c r="A489" s="254">
        <v>40057</v>
      </c>
      <c r="B489" s="255">
        <v>94.366711949963005</v>
      </c>
      <c r="C489" s="256" t="str">
        <f t="shared" si="1"/>
        <v/>
      </c>
    </row>
    <row r="490" spans="1:3" ht="12" customHeight="1" x14ac:dyDescent="0.25">
      <c r="A490" s="254">
        <v>40087</v>
      </c>
      <c r="B490" s="255">
        <v>94.652203595540001</v>
      </c>
      <c r="C490" s="256" t="str">
        <f t="shared" si="1"/>
        <v/>
      </c>
    </row>
    <row r="491" spans="1:3" ht="12" customHeight="1" x14ac:dyDescent="0.25">
      <c r="A491" s="254">
        <v>40118</v>
      </c>
      <c r="B491" s="255">
        <v>95.143194058464005</v>
      </c>
      <c r="C491" s="256" t="str">
        <f t="shared" si="1"/>
        <v/>
      </c>
    </row>
    <row r="492" spans="1:3" ht="12" customHeight="1" x14ac:dyDescent="0.25">
      <c r="A492" s="254">
        <v>40148</v>
      </c>
      <c r="B492" s="255">
        <v>95.536951859487999</v>
      </c>
      <c r="C492" s="256" t="str">
        <f t="shared" si="1"/>
        <v/>
      </c>
    </row>
    <row r="493" spans="1:3" ht="12" customHeight="1" x14ac:dyDescent="0.25">
      <c r="A493" s="273">
        <v>40179</v>
      </c>
      <c r="B493" s="274">
        <v>96.575479439774</v>
      </c>
      <c r="C493" s="275" t="str">
        <f t="shared" si="1"/>
        <v/>
      </c>
    </row>
    <row r="494" spans="1:3" ht="12" customHeight="1" x14ac:dyDescent="0.25">
      <c r="A494" s="273">
        <v>40210</v>
      </c>
      <c r="B494" s="274">
        <v>97.134050050685005</v>
      </c>
      <c r="C494" s="275" t="str">
        <f t="shared" si="1"/>
        <v/>
      </c>
    </row>
    <row r="495" spans="1:3" ht="12" customHeight="1" x14ac:dyDescent="0.25">
      <c r="A495" s="273">
        <v>40238</v>
      </c>
      <c r="B495" s="274">
        <v>97.823643397488993</v>
      </c>
      <c r="C495" s="275" t="str">
        <f t="shared" si="1"/>
        <v/>
      </c>
    </row>
    <row r="496" spans="1:3" ht="12" customHeight="1" x14ac:dyDescent="0.25">
      <c r="A496" s="273">
        <v>40269</v>
      </c>
      <c r="B496" s="274">
        <v>97.511947204733005</v>
      </c>
      <c r="C496" s="275" t="str">
        <f t="shared" si="1"/>
        <v/>
      </c>
    </row>
    <row r="497" spans="1:3" ht="12" customHeight="1" x14ac:dyDescent="0.25">
      <c r="A497" s="273">
        <v>40299</v>
      </c>
      <c r="B497" s="274">
        <v>96.897519532732005</v>
      </c>
      <c r="C497" s="275" t="str">
        <f t="shared" si="1"/>
        <v/>
      </c>
    </row>
    <row r="498" spans="1:3" ht="12" customHeight="1" x14ac:dyDescent="0.25">
      <c r="A498" s="273">
        <v>40330</v>
      </c>
      <c r="B498" s="274">
        <v>96.867177425471994</v>
      </c>
      <c r="C498" s="275" t="str">
        <f>IF(B498=B497,"Actualizar","")</f>
        <v/>
      </c>
    </row>
    <row r="499" spans="1:3" ht="12" customHeight="1" x14ac:dyDescent="0.25">
      <c r="A499" s="273">
        <v>40360</v>
      </c>
      <c r="B499" s="274">
        <v>97.077503396246996</v>
      </c>
      <c r="C499" s="275" t="str">
        <f t="shared" si="1"/>
        <v/>
      </c>
    </row>
    <row r="500" spans="1:3" ht="12" customHeight="1" x14ac:dyDescent="0.25">
      <c r="A500" s="273">
        <v>40391</v>
      </c>
      <c r="B500" s="274">
        <v>97.347134394847004</v>
      </c>
      <c r="C500" s="275" t="str">
        <f t="shared" si="1"/>
        <v/>
      </c>
    </row>
    <row r="501" spans="1:3" ht="12" customHeight="1" x14ac:dyDescent="0.25">
      <c r="A501" s="273">
        <v>40422</v>
      </c>
      <c r="B501" s="274">
        <v>97.857433471481997</v>
      </c>
      <c r="C501" s="275" t="str">
        <f t="shared" si="1"/>
        <v/>
      </c>
    </row>
    <row r="502" spans="1:3" ht="12" customHeight="1" x14ac:dyDescent="0.25">
      <c r="A502" s="273">
        <v>40452</v>
      </c>
      <c r="B502" s="274">
        <v>98.461517243282003</v>
      </c>
      <c r="C502" s="275" t="str">
        <f t="shared" si="1"/>
        <v/>
      </c>
    </row>
    <row r="503" spans="1:3" ht="12" customHeight="1" x14ac:dyDescent="0.25">
      <c r="A503" s="273">
        <v>40483</v>
      </c>
      <c r="B503" s="274">
        <v>99.250412032024997</v>
      </c>
      <c r="C503" s="275" t="str">
        <f t="shared" si="1"/>
        <v/>
      </c>
    </row>
    <row r="504" spans="1:3" ht="12" customHeight="1" x14ac:dyDescent="0.25">
      <c r="A504" s="273">
        <v>40513</v>
      </c>
      <c r="B504" s="274">
        <v>99.742092088296005</v>
      </c>
      <c r="C504" s="275" t="str">
        <f t="shared" si="1"/>
        <v/>
      </c>
    </row>
    <row r="505" spans="1:3" ht="12" customHeight="1" x14ac:dyDescent="0.25">
      <c r="A505" s="276">
        <v>40544</v>
      </c>
      <c r="B505" s="277">
        <v>100.22799999999999</v>
      </c>
      <c r="C505" s="278" t="str">
        <f t="shared" si="1"/>
        <v/>
      </c>
    </row>
    <row r="506" spans="1:3" ht="12" customHeight="1" x14ac:dyDescent="0.25">
      <c r="A506" s="276">
        <v>40575</v>
      </c>
      <c r="B506" s="277">
        <v>100.604</v>
      </c>
      <c r="C506" s="278" t="str">
        <f t="shared" si="1"/>
        <v/>
      </c>
    </row>
    <row r="507" spans="1:3" ht="12" customHeight="1" x14ac:dyDescent="0.25">
      <c r="A507" s="276">
        <v>40603</v>
      </c>
      <c r="B507" s="277">
        <v>100.797</v>
      </c>
      <c r="C507" s="278" t="str">
        <f t="shared" si="1"/>
        <v/>
      </c>
    </row>
    <row r="508" spans="1:3" ht="12" customHeight="1" x14ac:dyDescent="0.25">
      <c r="A508" s="276">
        <v>40634</v>
      </c>
      <c r="B508" s="277">
        <v>100.789</v>
      </c>
      <c r="C508" s="278" t="str">
        <f t="shared" si="1"/>
        <v/>
      </c>
    </row>
    <row r="509" spans="1:3" ht="12" customHeight="1" x14ac:dyDescent="0.25">
      <c r="A509" s="276">
        <v>40664</v>
      </c>
      <c r="B509" s="277">
        <v>100.04600000000001</v>
      </c>
      <c r="C509" s="278" t="str">
        <f t="shared" si="1"/>
        <v/>
      </c>
    </row>
    <row r="510" spans="1:3" ht="12" customHeight="1" x14ac:dyDescent="0.25">
      <c r="A510" s="276">
        <v>40695</v>
      </c>
      <c r="B510" s="277">
        <v>100.041</v>
      </c>
      <c r="C510" s="278" t="str">
        <f>IF(B510=B509,"Actualizar","")</f>
        <v/>
      </c>
    </row>
    <row r="511" spans="1:3" ht="12" customHeight="1" x14ac:dyDescent="0.25">
      <c r="A511" s="276">
        <v>40725</v>
      </c>
      <c r="B511" s="277">
        <v>100.521</v>
      </c>
      <c r="C511" s="278" t="str">
        <f t="shared" ref="C511:C521" si="2">IF(B511=B510,"Actualizar","")</f>
        <v/>
      </c>
    </row>
    <row r="512" spans="1:3" ht="12" customHeight="1" x14ac:dyDescent="0.25">
      <c r="A512" s="276">
        <v>40756</v>
      </c>
      <c r="B512" s="277">
        <v>100.68</v>
      </c>
      <c r="C512" s="278" t="str">
        <f t="shared" si="2"/>
        <v/>
      </c>
    </row>
    <row r="513" spans="1:3" ht="12" customHeight="1" x14ac:dyDescent="0.25">
      <c r="A513" s="276">
        <v>40787</v>
      </c>
      <c r="B513" s="277">
        <v>100.92700000000001</v>
      </c>
      <c r="C513" s="278" t="str">
        <f t="shared" si="2"/>
        <v/>
      </c>
    </row>
    <row r="514" spans="1:3" ht="12" customHeight="1" x14ac:dyDescent="0.25">
      <c r="A514" s="276">
        <v>40817</v>
      </c>
      <c r="B514" s="277">
        <v>101.608</v>
      </c>
      <c r="C514" s="278" t="str">
        <f t="shared" si="2"/>
        <v/>
      </c>
    </row>
    <row r="515" spans="1:3" ht="12" customHeight="1" x14ac:dyDescent="0.25">
      <c r="A515" s="276">
        <v>40848</v>
      </c>
      <c r="B515" s="277">
        <v>102.70699999999999</v>
      </c>
      <c r="C515" s="278" t="str">
        <f t="shared" si="2"/>
        <v/>
      </c>
    </row>
    <row r="516" spans="1:3" ht="12" customHeight="1" x14ac:dyDescent="0.25">
      <c r="A516" s="276">
        <v>40878</v>
      </c>
      <c r="B516" s="277">
        <v>103.551</v>
      </c>
      <c r="C516" s="278" t="str">
        <f t="shared" si="2"/>
        <v/>
      </c>
    </row>
    <row r="517" spans="1:3" x14ac:dyDescent="0.25">
      <c r="A517" s="276">
        <v>40909</v>
      </c>
      <c r="B517" s="277">
        <f>B516</f>
        <v>103.551</v>
      </c>
      <c r="C517" s="278" t="str">
        <f t="shared" si="2"/>
        <v>Actualizar</v>
      </c>
    </row>
    <row r="518" spans="1:3" x14ac:dyDescent="0.25">
      <c r="A518" s="276">
        <v>40940</v>
      </c>
      <c r="B518" s="277">
        <f t="shared" ref="B518:B520" si="3">B517</f>
        <v>103.551</v>
      </c>
      <c r="C518" s="278" t="str">
        <f t="shared" si="2"/>
        <v>Actualizar</v>
      </c>
    </row>
    <row r="519" spans="1:3" x14ac:dyDescent="0.25">
      <c r="A519" s="276">
        <v>40969</v>
      </c>
      <c r="B519" s="277">
        <f t="shared" si="3"/>
        <v>103.551</v>
      </c>
      <c r="C519" s="278" t="str">
        <f t="shared" si="2"/>
        <v>Actualizar</v>
      </c>
    </row>
    <row r="520" spans="1:3" x14ac:dyDescent="0.25">
      <c r="A520" s="276">
        <v>41000</v>
      </c>
      <c r="B520" s="277">
        <f t="shared" si="3"/>
        <v>103.551</v>
      </c>
      <c r="C520" s="278" t="str">
        <f t="shared" si="2"/>
        <v>Actualizar</v>
      </c>
    </row>
    <row r="521" spans="1:3" x14ac:dyDescent="0.25">
      <c r="A521" s="276">
        <v>41030</v>
      </c>
      <c r="B521" s="277">
        <f t="shared" ref="B521:B528" si="4">B520</f>
        <v>103.551</v>
      </c>
      <c r="C521" s="278" t="str">
        <f t="shared" si="2"/>
        <v>Actualizar</v>
      </c>
    </row>
    <row r="522" spans="1:3" x14ac:dyDescent="0.25">
      <c r="A522" s="276">
        <v>41061</v>
      </c>
      <c r="B522" s="277">
        <f t="shared" si="4"/>
        <v>103.551</v>
      </c>
      <c r="C522" s="278" t="str">
        <f>IF(B522=B521,"Actualizar","")</f>
        <v>Actualizar</v>
      </c>
    </row>
    <row r="523" spans="1:3" x14ac:dyDescent="0.25">
      <c r="A523" s="276">
        <v>41091</v>
      </c>
      <c r="B523" s="277">
        <f t="shared" si="4"/>
        <v>103.551</v>
      </c>
      <c r="C523" s="278" t="str">
        <f t="shared" ref="C523:C528" si="5">IF(B523=B522,"Actualizar","")</f>
        <v>Actualizar</v>
      </c>
    </row>
    <row r="524" spans="1:3" x14ac:dyDescent="0.25">
      <c r="A524" s="276">
        <v>41122</v>
      </c>
      <c r="B524" s="277">
        <f t="shared" si="4"/>
        <v>103.551</v>
      </c>
      <c r="C524" s="278" t="str">
        <f t="shared" si="5"/>
        <v>Actualizar</v>
      </c>
    </row>
    <row r="525" spans="1:3" x14ac:dyDescent="0.25">
      <c r="A525" s="276">
        <v>41153</v>
      </c>
      <c r="B525" s="277">
        <f t="shared" si="4"/>
        <v>103.551</v>
      </c>
      <c r="C525" s="278" t="str">
        <f t="shared" si="5"/>
        <v>Actualizar</v>
      </c>
    </row>
    <row r="526" spans="1:3" x14ac:dyDescent="0.25">
      <c r="A526" s="276">
        <v>41183</v>
      </c>
      <c r="B526" s="277">
        <f t="shared" si="4"/>
        <v>103.551</v>
      </c>
      <c r="C526" s="278" t="str">
        <f t="shared" si="5"/>
        <v>Actualizar</v>
      </c>
    </row>
    <row r="527" spans="1:3" x14ac:dyDescent="0.25">
      <c r="A527" s="276">
        <v>41214</v>
      </c>
      <c r="B527" s="277">
        <f t="shared" si="4"/>
        <v>103.551</v>
      </c>
      <c r="C527" s="278" t="str">
        <f t="shared" si="5"/>
        <v>Actualizar</v>
      </c>
    </row>
    <row r="528" spans="1:3" x14ac:dyDescent="0.25">
      <c r="A528" s="276">
        <v>41244</v>
      </c>
      <c r="B528" s="277">
        <f t="shared" si="4"/>
        <v>103.551</v>
      </c>
      <c r="C528" s="278" t="str">
        <f t="shared" si="5"/>
        <v>Actualizar</v>
      </c>
    </row>
  </sheetData>
  <conditionalFormatting sqref="C409:C504">
    <cfRule type="cellIs" dxfId="2" priority="3" stopIfTrue="1" operator="equal">
      <formula>"Actualizar"</formula>
    </cfRule>
  </conditionalFormatting>
  <conditionalFormatting sqref="C505:C516">
    <cfRule type="cellIs" dxfId="1" priority="2" stopIfTrue="1" operator="equal">
      <formula>"Actualizar"</formula>
    </cfRule>
  </conditionalFormatting>
  <conditionalFormatting sqref="C517:C528">
    <cfRule type="cellIs" dxfId="0" priority="1" stopIfTrue="1" operator="equal">
      <formula>"Actualizar"</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63</vt:i4>
      </vt:variant>
      <vt:variant>
        <vt:lpstr>Rangos con nombre</vt:lpstr>
      </vt:variant>
      <vt:variant>
        <vt:i4>65</vt:i4>
      </vt:variant>
    </vt:vector>
  </HeadingPairs>
  <TitlesOfParts>
    <vt:vector size="128" baseType="lpstr">
      <vt:lpstr>Indice</vt:lpstr>
      <vt:lpstr>Balanza</vt:lpstr>
      <vt:lpstr>Concentrado</vt:lpstr>
      <vt:lpstr>Contribuyente</vt:lpstr>
      <vt:lpstr>Contador</vt:lpstr>
      <vt:lpstr>RepLegal</vt:lpstr>
      <vt:lpstr>Cruces Imp</vt:lpstr>
      <vt:lpstr>Generales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34</vt:lpstr>
      <vt:lpstr>35</vt:lpstr>
      <vt:lpstr>36</vt:lpstr>
      <vt:lpstr>37</vt:lpstr>
      <vt:lpstr>38</vt:lpstr>
      <vt:lpstr>CDF</vt:lpstr>
      <vt:lpstr>MPT</vt:lpstr>
      <vt:lpstr>PagProv</vt:lpstr>
      <vt:lpstr>Ingresos</vt:lpstr>
      <vt:lpstr>Deducciones</vt:lpstr>
      <vt:lpstr>Tablas</vt:lpstr>
      <vt:lpstr>Inversiones</vt:lpstr>
      <vt:lpstr>Resumen de Inversiones</vt:lpstr>
      <vt:lpstr>CreditosIetu</vt:lpstr>
      <vt:lpstr>PerdyCoef</vt:lpstr>
      <vt:lpstr>Aj Anual x Infl</vt:lpstr>
      <vt:lpstr>Vaciado de Impuestos</vt:lpstr>
      <vt:lpstr>VaciadoSarInfonavit</vt:lpstr>
      <vt:lpstr>Vaciado Imss</vt:lpstr>
      <vt:lpstr>Declaración Anual</vt:lpstr>
      <vt:lpstr>Recargos</vt:lpstr>
      <vt:lpstr>INPC</vt:lpstr>
      <vt:lpstr>'Declaración Anual'!Admon</vt:lpstr>
      <vt:lpstr>Admon</vt:lpstr>
      <vt:lpstr>Bal</vt:lpstr>
      <vt:lpstr>'Declaración Anual'!Balance</vt:lpstr>
      <vt:lpstr>Balance</vt:lpstr>
      <vt:lpstr>BalNum</vt:lpstr>
      <vt:lpstr>Codigo</vt:lpstr>
      <vt:lpstr>CostContVtaAF</vt:lpstr>
      <vt:lpstr>CostFiscVtaAF</vt:lpstr>
      <vt:lpstr>'Declaración Anual'!Cto_Cont</vt:lpstr>
      <vt:lpstr>DedIetu</vt:lpstr>
      <vt:lpstr>'Declaración Anual'!Dep</vt:lpstr>
      <vt:lpstr>'Declaración Anual'!DepAct</vt:lpstr>
      <vt:lpstr>'Declaración Anual'!DepActPar</vt:lpstr>
      <vt:lpstr>DepCont</vt:lpstr>
      <vt:lpstr>DepContDed</vt:lpstr>
      <vt:lpstr>'Declaración Anual'!DepPar</vt:lpstr>
      <vt:lpstr>Depreciacion_Actualizada_del_Ejercicio</vt:lpstr>
      <vt:lpstr>Estados</vt:lpstr>
      <vt:lpstr>'Declaración Anual'!Fab</vt:lpstr>
      <vt:lpstr>Fab</vt:lpstr>
      <vt:lpstr>'Declaración Anual'!FechaAdq</vt:lpstr>
      <vt:lpstr>FechaAdq</vt:lpstr>
      <vt:lpstr>FechaVta</vt:lpstr>
      <vt:lpstr>'Declaración Anual'!Gral</vt:lpstr>
      <vt:lpstr>Gral</vt:lpstr>
      <vt:lpstr>'Declaración Anual'!Id</vt:lpstr>
      <vt:lpstr>IEPS</vt:lpstr>
      <vt:lpstr>Indicador</vt:lpstr>
      <vt:lpstr>'Declaración Anual'!Indice</vt:lpstr>
      <vt:lpstr>'Declaración Anual'!INI</vt:lpstr>
      <vt:lpstr>Inicio</vt:lpstr>
      <vt:lpstr>'Declaración Anual'!INPC</vt:lpstr>
      <vt:lpstr>INPC</vt:lpstr>
      <vt:lpstr>'Declaración Anual'!IVA</vt:lpstr>
      <vt:lpstr>IVAS</vt:lpstr>
      <vt:lpstr>'Declaración Anual'!MOI</vt:lpstr>
      <vt:lpstr>MOI</vt:lpstr>
      <vt:lpstr>MOI_Deducible</vt:lpstr>
      <vt:lpstr>Opcion</vt:lpstr>
      <vt:lpstr>'Declaración Anual'!PartesRel</vt:lpstr>
      <vt:lpstr>PrecVta</vt:lpstr>
      <vt:lpstr>'Declaración Anual'!PreVta</vt:lpstr>
      <vt:lpstr>PREXTR</vt:lpstr>
      <vt:lpstr>PRNAC</vt:lpstr>
      <vt:lpstr>'Declaración Anual'!REC</vt:lpstr>
      <vt:lpstr>Rec</vt:lpstr>
      <vt:lpstr>'Declaración Anual'!TA</vt:lpstr>
      <vt:lpstr>TAA</vt:lpstr>
      <vt:lpstr>'Declaración Anual'!Tasa</vt:lpstr>
      <vt:lpstr>Tasa</vt:lpstr>
      <vt:lpstr>Tasa2</vt:lpstr>
      <vt:lpstr>'Declaración Anual'!TB</vt:lpstr>
      <vt:lpstr>TBA</vt:lpstr>
      <vt:lpstr>TDEPA</vt:lpstr>
      <vt:lpstr>TDEPB</vt:lpstr>
      <vt:lpstr>Tipo</vt:lpstr>
      <vt:lpstr>'Declaración Anual'!Tipo_Gasto</vt:lpstr>
      <vt:lpstr>'Declaración Anual'!TUA</vt:lpstr>
      <vt:lpstr>'Declaración Anual'!TUB</vt:lpstr>
      <vt:lpstr>UtoPerdCont</vt:lpstr>
      <vt:lpstr>UtPerdFisc</vt:lpstr>
      <vt:lpstr>VacImp</vt:lpstr>
      <vt:lpstr>'Declaración Anual'!Vta</vt:lpstr>
      <vt:lpstr>Vta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C.P.C y M.I Rogelio Martinez Santana</dc:creator>
  <cp:lastModifiedBy>C.P.C y M.I Rogelio Martinez Santana</cp:lastModifiedBy>
  <dcterms:created xsi:type="dcterms:W3CDTF">2011-03-07T18:11:32Z</dcterms:created>
  <dcterms:modified xsi:type="dcterms:W3CDTF">2013-03-11T01:39:15Z</dcterms:modified>
</cp:coreProperties>
</file>